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4.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5.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6.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7.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8.xml" ContentType="application/vnd.openxmlformats-officedocument.drawing+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drawings/drawing9.xml" ContentType="application/vnd.openxmlformats-officedocument.drawing+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10.xml" ContentType="application/vnd.openxmlformats-officedocument.drawing+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updateLinks="never"/>
  <mc:AlternateContent xmlns:mc="http://schemas.openxmlformats.org/markup-compatibility/2006">
    <mc:Choice Requires="x15">
      <x15ac:absPath xmlns:x15ac="http://schemas.microsoft.com/office/spreadsheetml/2010/11/ac" url="C:\SFP\Santander Project\Phase 2\00_Output\00_Final version\00_Manuscript and Supp Mat submitted to NCC_11-Oct-2024\"/>
    </mc:Choice>
  </mc:AlternateContent>
  <xr:revisionPtr revIDLastSave="0" documentId="13_ncr:1_{5EB97E3E-4F66-4E8C-BAD8-8C01498A9F72}" xr6:coauthVersionLast="47" xr6:coauthVersionMax="47" xr10:uidLastSave="{00000000-0000-0000-0000-000000000000}"/>
  <bookViews>
    <workbookView xWindow="28680" yWindow="-120" windowWidth="29040" windowHeight="15840" xr2:uid="{00000000-000D-0000-FFFF-FFFF00000000}"/>
  </bookViews>
  <sheets>
    <sheet name="EF Assumptions" sheetId="1" r:id="rId1"/>
    <sheet name="Benchmarks" sheetId="25" r:id="rId2"/>
    <sheet name="ArcelorMittal_Output" sheetId="52" r:id="rId3"/>
    <sheet name="ArcelorMittal_BAU" sheetId="14" r:id="rId4"/>
    <sheet name="ArcelorMittal_TP" sheetId="53" r:id="rId5"/>
    <sheet name="Baoshan Iron &amp; Steel_Output" sheetId="29" r:id="rId6"/>
    <sheet name="Baoshan Iron &amp; Steel_BAU" sheetId="15" r:id="rId7"/>
    <sheet name="Baoshan Iron &amp; Steel_TP" sheetId="48" r:id="rId8"/>
    <sheet name="BlueScope Steel_Output" sheetId="31" r:id="rId9"/>
    <sheet name="BlueScope Steel_BAU " sheetId="16" r:id="rId10"/>
    <sheet name="BlueScope Steel_TP" sheetId="49" r:id="rId11"/>
    <sheet name="China Steel_Output" sheetId="33" r:id="rId12"/>
    <sheet name="China Steel_BAU" sheetId="55" r:id="rId13"/>
    <sheet name="China Steel_TP" sheetId="56" r:id="rId14"/>
    <sheet name="Nippon Steel_Output" sheetId="37" r:id="rId15"/>
    <sheet name="Nippon Steel_BAU" sheetId="18" r:id="rId16"/>
    <sheet name="Nippon Steel_TP" sheetId="36" r:id="rId17"/>
    <sheet name="POSCO_Output" sheetId="24" r:id="rId18"/>
    <sheet name="POSCO_BAU" sheetId="45" r:id="rId19"/>
    <sheet name="POSCO_TP" sheetId="13" r:id="rId20"/>
    <sheet name="Severstal_Output" sheetId="35" r:id="rId21"/>
    <sheet name="Severstal_BAU" sheetId="19" r:id="rId22"/>
    <sheet name="Severstal_TP" sheetId="51" r:id="rId23"/>
    <sheet name="SSAB_Output" sheetId="44" r:id="rId24"/>
    <sheet name="SSAB_BAU" sheetId="39" r:id="rId25"/>
    <sheet name="SSAB_TP" sheetId="40" r:id="rId26"/>
    <sheet name="Tata Steel_Output" sheetId="43" r:id="rId27"/>
    <sheet name="Tata Steel_BAU" sheetId="41" r:id="rId28"/>
    <sheet name="Tata Steel_TP" sheetId="42" r:id="rId29"/>
    <sheet name="ThyssenKrupp_Output" sheetId="27" r:id="rId30"/>
    <sheet name="ThyssenKrupp_BAU" sheetId="22" r:id="rId31"/>
    <sheet name="ThyssenKrupp_TP" sheetId="47" r:id="rId32"/>
  </sheets>
  <externalReferences>
    <externalReference r:id="rId33"/>
  </externalReferences>
  <definedNames>
    <definedName name="_xlnm._FilterDatabase" localSheetId="3" hidden="1">ArcelorMittal_BAU!$A$1:$AZ$118</definedName>
    <definedName name="_xlnm._FilterDatabase" localSheetId="4" hidden="1">ArcelorMittal_TP!$A$1:$AZ$119</definedName>
    <definedName name="_xlnm._FilterDatabase" localSheetId="6" hidden="1">'Baoshan Iron &amp; Steel_BAU'!$A$1:$AZ$28</definedName>
    <definedName name="_xlnm._FilterDatabase" localSheetId="7" hidden="1">'Baoshan Iron &amp; Steel_TP'!$A$1:$AZ$1</definedName>
    <definedName name="_xlnm._FilterDatabase" localSheetId="9" hidden="1">'BlueScope Steel_BAU '!$A$1:$AZ$9</definedName>
    <definedName name="_xlnm._FilterDatabase" localSheetId="12" hidden="1">'China Steel_BAU'!$A$1:$AZ$15</definedName>
    <definedName name="_xlnm._FilterDatabase" localSheetId="0" hidden="1">'EF Assumptions'!$A$3:$C$3</definedName>
    <definedName name="_xlnm._FilterDatabase" localSheetId="15" hidden="1">'Nippon Steel_BAU'!$A$1:$BA$53</definedName>
    <definedName name="_xlnm._FilterDatabase" localSheetId="16" hidden="1">'Nippon Steel_TP'!$A$1:$BA$55</definedName>
    <definedName name="_xlnm._FilterDatabase" localSheetId="18" hidden="1">POSCO_BAU!$A$1:$AZ$23</definedName>
    <definedName name="_xlnm._FilterDatabase" localSheetId="19" hidden="1">POSCO_TP!$A$1:$AZ$23</definedName>
    <definedName name="_xlnm._FilterDatabase" localSheetId="21" hidden="1">Severstal_BAU!$A$1:$AZ$1</definedName>
    <definedName name="_xlnm._FilterDatabase" localSheetId="22" hidden="1">Severstal_TP!$A$1:$AZ$1</definedName>
    <definedName name="_xlnm._FilterDatabase" localSheetId="24" hidden="1">SSAB_BAU!$A$1:$AZ$23</definedName>
    <definedName name="_xlnm._FilterDatabase" localSheetId="25" hidden="1">SSAB_TP!$A$1:$AZ$22</definedName>
    <definedName name="_xlnm._FilterDatabase" localSheetId="27" hidden="1">'Tata Steel_BAU'!$A$1:$BA$42</definedName>
    <definedName name="_xlnm._FilterDatabase" localSheetId="28" hidden="1">'Tata Steel_TP'!$A$1:$BA$42</definedName>
    <definedName name="_xlnm._FilterDatabase" localSheetId="30" hidden="1">ThyssenKrupp_BAU!$A$1:$AZ$17</definedName>
    <definedName name="_xlnm._FilterDatabase" localSheetId="31" hidden="1">ThyssenKrupp_TP!$A$1:$AZ$1</definedName>
  </definedNames>
  <calcPr calcId="191029"/>
  <customWorkbookViews>
    <customWorkbookView name="Gregor" guid="{92889A44-4B5F-45A3-9FC6-6DD6FB2518B9}" maximized="1" windowWidth="0" windowHeight="0" activeSheetId="0"/>
    <customWorkbookView name="Astrid" guid="{4E73FAF0-7857-4955-9C1E-C46978F9A0FE}" maximized="1" windowWidth="0" windowHeight="0" activeSheetId="0"/>
    <customWorkbookView name="Caitlin" guid="{E1E8E253-14A4-4E7B-BE49-77DC61B3E3EF}" maximized="1" windowWidth="0" windowHeight="0" activeSheetId="0"/>
    <customWorkbookView name="Hanna" guid="{48D7BBA8-90FA-4DE1-9DBF-AA6A2BBEAF8B}" maximized="1" windowWidth="0" windowHeight="0" activeSheetId="0"/>
    <customWorkbookView name="Wynn" guid="{82FC11A1-C58B-4DE2-95BB-1D39C9FC6726}" maximized="1" windowWidth="0" windowHeight="0" activeSheetId="0"/>
    <customWorkbookView name="QAQC" guid="{FE96AA79-1531-427A-A4AF-C97C996EA811}" maximized="1" windowWidth="0" windowHeight="0" activeSheetId="0"/>
    <customWorkbookView name="Filter 1" guid="{00920DBD-A4A2-4590-8FE8-007DAD504E32}" maximized="1" windowWidth="0" windowHeight="0" activeSheetId="0"/>
    <customWorkbookView name="Aiqun" guid="{C5FDDD3D-4A87-44A7-9C86-5E550399320D}" maximized="1" windowWidth="0" windowHeight="0" activeSheetId="0"/>
    <customWorkbookView name="Status tracking" guid="{423965B4-F511-4635-85D8-B665094B0596}" maximized="1" windowWidth="0" windowHeight="0" activeSheetId="0"/>
    <customWorkbookView name="Mason" guid="{E790E073-7584-414F-BD77-642A7409390B}" maximized="1" windowWidth="0" windowHeight="0" activeSheetId="0"/>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H4" i="27" l="1"/>
  <c r="AK37" i="25"/>
  <c r="AK36" i="25"/>
  <c r="AK35" i="25"/>
  <c r="AK34" i="25"/>
  <c r="AK33" i="25"/>
  <c r="AK32" i="25"/>
  <c r="AK31" i="25"/>
  <c r="AK30" i="25"/>
  <c r="AK29" i="25"/>
  <c r="AK28" i="25"/>
  <c r="AK27" i="25"/>
  <c r="AK26" i="25"/>
  <c r="AK13" i="25"/>
  <c r="AK12" i="25"/>
  <c r="AK11" i="25"/>
  <c r="AK10" i="25"/>
  <c r="AK9" i="25"/>
  <c r="AK8" i="25"/>
  <c r="AK21" i="25"/>
  <c r="AK20" i="25"/>
  <c r="AK25" i="25"/>
  <c r="AK24" i="25"/>
  <c r="AK23" i="25"/>
  <c r="AK22" i="25"/>
  <c r="AK14" i="25"/>
  <c r="AK16" i="25"/>
  <c r="AK15" i="25"/>
  <c r="AK19" i="25"/>
  <c r="AK18" i="25"/>
  <c r="AK17" i="25"/>
  <c r="AK7" i="25"/>
  <c r="AK6" i="25"/>
  <c r="AK5" i="25"/>
  <c r="AK4" i="25"/>
  <c r="AK3" i="25"/>
  <c r="AK2" i="25"/>
  <c r="W40" i="45" l="1"/>
  <c r="X40" i="45"/>
  <c r="V40" i="45"/>
  <c r="J10" i="13" l="1"/>
  <c r="J23" i="13"/>
  <c r="J22" i="13"/>
  <c r="J21" i="13"/>
  <c r="I20" i="13"/>
  <c r="J20" i="13" s="1"/>
  <c r="J19" i="13"/>
  <c r="J17" i="13"/>
  <c r="J16" i="13"/>
  <c r="I16" i="13"/>
  <c r="I15" i="13"/>
  <c r="J15" i="13" s="1"/>
  <c r="J14" i="13"/>
  <c r="I14" i="13"/>
  <c r="I13" i="13"/>
  <c r="J13" i="13" s="1"/>
  <c r="J11" i="13"/>
  <c r="I9" i="13"/>
  <c r="J9" i="13" s="1"/>
  <c r="I8" i="13"/>
  <c r="J8" i="13" s="1"/>
  <c r="J7" i="13"/>
  <c r="I7" i="13"/>
  <c r="I6" i="13"/>
  <c r="J6" i="13" s="1"/>
  <c r="I5" i="13"/>
  <c r="J5" i="13" s="1"/>
  <c r="J2" i="13"/>
  <c r="I9" i="45"/>
  <c r="J9" i="45" s="1"/>
  <c r="I8" i="45"/>
  <c r="J8" i="45" s="1"/>
  <c r="I7" i="45"/>
  <c r="J7" i="45" s="1"/>
  <c r="I6" i="45"/>
  <c r="J6" i="45" s="1"/>
  <c r="I5" i="45"/>
  <c r="J5" i="45" s="1"/>
  <c r="I14" i="45"/>
  <c r="J14" i="45" s="1"/>
  <c r="I15" i="45"/>
  <c r="J15" i="45" s="1"/>
  <c r="I16" i="45"/>
  <c r="J16" i="45" s="1"/>
  <c r="I13" i="45"/>
  <c r="J13" i="45" s="1"/>
  <c r="J17" i="45"/>
  <c r="J2" i="45"/>
  <c r="J11" i="45"/>
  <c r="J23" i="45"/>
  <c r="J22" i="45"/>
  <c r="J21" i="45"/>
  <c r="J19" i="45"/>
  <c r="V26" i="56"/>
  <c r="V27" i="56"/>
  <c r="V28" i="56"/>
  <c r="Y25" i="56"/>
  <c r="V25" i="56"/>
  <c r="W23" i="56"/>
  <c r="W26" i="56" s="1"/>
  <c r="X23" i="56"/>
  <c r="X25" i="56" s="1"/>
  <c r="V26" i="55"/>
  <c r="W26" i="55"/>
  <c r="X26" i="55"/>
  <c r="V27" i="55"/>
  <c r="W27" i="55"/>
  <c r="X27" i="55"/>
  <c r="V28" i="55"/>
  <c r="W28" i="55"/>
  <c r="X28" i="55"/>
  <c r="X25" i="55"/>
  <c r="W25" i="55"/>
  <c r="V25" i="55"/>
  <c r="W23" i="55"/>
  <c r="J43" i="56"/>
  <c r="J41" i="56"/>
  <c r="J40" i="56"/>
  <c r="G40" i="56"/>
  <c r="J35" i="56"/>
  <c r="J33" i="56"/>
  <c r="J32" i="56"/>
  <c r="G32" i="56"/>
  <c r="J28" i="56"/>
  <c r="J26" i="56"/>
  <c r="J25" i="56"/>
  <c r="G25" i="56"/>
  <c r="Y23" i="56"/>
  <c r="Y26" i="56" s="1"/>
  <c r="V15" i="56"/>
  <c r="W15" i="56" s="1"/>
  <c r="X15" i="56" s="1"/>
  <c r="Y15" i="56" s="1"/>
  <c r="Z15" i="56" s="1"/>
  <c r="AA15" i="56" s="1"/>
  <c r="AB15" i="56" s="1"/>
  <c r="AC15" i="56" s="1"/>
  <c r="AD15" i="56" s="1"/>
  <c r="AE15" i="56" s="1"/>
  <c r="AF15" i="56" s="1"/>
  <c r="AG15" i="56" s="1"/>
  <c r="AH15" i="56" s="1"/>
  <c r="AI15" i="56" s="1"/>
  <c r="AJ15" i="56" s="1"/>
  <c r="AK15" i="56" s="1"/>
  <c r="AL15" i="56" s="1"/>
  <c r="AM15" i="56" s="1"/>
  <c r="AN15" i="56" s="1"/>
  <c r="AO15" i="56" s="1"/>
  <c r="AP15" i="56" s="1"/>
  <c r="AQ15" i="56" s="1"/>
  <c r="AR15" i="56" s="1"/>
  <c r="AS15" i="56" s="1"/>
  <c r="AT15" i="56" s="1"/>
  <c r="AU15" i="56" s="1"/>
  <c r="AV15" i="56" s="1"/>
  <c r="AW15" i="56" s="1"/>
  <c r="AX15" i="56" s="1"/>
  <c r="AY15" i="56" s="1"/>
  <c r="AZ15" i="56" s="1"/>
  <c r="K14" i="56"/>
  <c r="V14" i="56" s="1"/>
  <c r="W14" i="56" s="1"/>
  <c r="X14" i="56" s="1"/>
  <c r="Y14" i="56" s="1"/>
  <c r="Z14" i="56" s="1"/>
  <c r="AA14" i="56" s="1"/>
  <c r="AB14" i="56" s="1"/>
  <c r="AC14" i="56" s="1"/>
  <c r="AD14" i="56" s="1"/>
  <c r="AE14" i="56" s="1"/>
  <c r="AF14" i="56" s="1"/>
  <c r="AG14" i="56" s="1"/>
  <c r="AH14" i="56" s="1"/>
  <c r="AI14" i="56" s="1"/>
  <c r="AJ14" i="56" s="1"/>
  <c r="AK14" i="56" s="1"/>
  <c r="AL14" i="56" s="1"/>
  <c r="AM14" i="56" s="1"/>
  <c r="AN14" i="56" s="1"/>
  <c r="AO14" i="56" s="1"/>
  <c r="AP14" i="56" s="1"/>
  <c r="AQ14" i="56" s="1"/>
  <c r="AR14" i="56" s="1"/>
  <c r="AS14" i="56" s="1"/>
  <c r="AT14" i="56" s="1"/>
  <c r="AU14" i="56" s="1"/>
  <c r="AV14" i="56" s="1"/>
  <c r="AW14" i="56" s="1"/>
  <c r="AX14" i="56" s="1"/>
  <c r="AY14" i="56" s="1"/>
  <c r="AZ14" i="56" s="1"/>
  <c r="K13" i="56"/>
  <c r="V13" i="56" s="1"/>
  <c r="W13" i="56" s="1"/>
  <c r="X13" i="56" s="1"/>
  <c r="Y13" i="56" s="1"/>
  <c r="Z13" i="56" s="1"/>
  <c r="AA13" i="56" s="1"/>
  <c r="AB13" i="56" s="1"/>
  <c r="AC13" i="56" s="1"/>
  <c r="AD13" i="56" s="1"/>
  <c r="AE13" i="56" s="1"/>
  <c r="AF13" i="56" s="1"/>
  <c r="AG13" i="56" s="1"/>
  <c r="AH13" i="56" s="1"/>
  <c r="AI13" i="56" s="1"/>
  <c r="AJ13" i="56" s="1"/>
  <c r="AK13" i="56" s="1"/>
  <c r="AL13" i="56" s="1"/>
  <c r="AM13" i="56" s="1"/>
  <c r="AN13" i="56" s="1"/>
  <c r="AO13" i="56" s="1"/>
  <c r="AP13" i="56" s="1"/>
  <c r="AQ13" i="56" s="1"/>
  <c r="AR13" i="56" s="1"/>
  <c r="AS13" i="56" s="1"/>
  <c r="AT13" i="56" s="1"/>
  <c r="AU13" i="56" s="1"/>
  <c r="AV13" i="56" s="1"/>
  <c r="AW13" i="56" s="1"/>
  <c r="AX13" i="56" s="1"/>
  <c r="AY13" i="56" s="1"/>
  <c r="AZ13" i="56" s="1"/>
  <c r="K12" i="56"/>
  <c r="V12" i="56" s="1"/>
  <c r="W12" i="56" s="1"/>
  <c r="X12" i="56" s="1"/>
  <c r="Y12" i="56" s="1"/>
  <c r="Z12" i="56" s="1"/>
  <c r="AA12" i="56" s="1"/>
  <c r="AB12" i="56" s="1"/>
  <c r="AC12" i="56" s="1"/>
  <c r="AD12" i="56" s="1"/>
  <c r="AE12" i="56" s="1"/>
  <c r="AF12" i="56" s="1"/>
  <c r="AG12" i="56" s="1"/>
  <c r="AH12" i="56" s="1"/>
  <c r="AI12" i="56" s="1"/>
  <c r="AJ12" i="56" s="1"/>
  <c r="AK12" i="56" s="1"/>
  <c r="AL12" i="56" s="1"/>
  <c r="AM12" i="56" s="1"/>
  <c r="AN12" i="56" s="1"/>
  <c r="AO12" i="56" s="1"/>
  <c r="AP12" i="56" s="1"/>
  <c r="AQ12" i="56" s="1"/>
  <c r="AR12" i="56" s="1"/>
  <c r="AS12" i="56" s="1"/>
  <c r="AT12" i="56" s="1"/>
  <c r="AU12" i="56" s="1"/>
  <c r="AV12" i="56" s="1"/>
  <c r="AW12" i="56" s="1"/>
  <c r="AX12" i="56" s="1"/>
  <c r="AY12" i="56" s="1"/>
  <c r="AZ12" i="56" s="1"/>
  <c r="V11" i="56"/>
  <c r="W11" i="56" s="1"/>
  <c r="X11" i="56" s="1"/>
  <c r="Y11" i="56" s="1"/>
  <c r="Z11" i="56" s="1"/>
  <c r="AA11" i="56" s="1"/>
  <c r="AB11" i="56" s="1"/>
  <c r="AC11" i="56" s="1"/>
  <c r="AD11" i="56" s="1"/>
  <c r="AE11" i="56" s="1"/>
  <c r="AF11" i="56" s="1"/>
  <c r="AG11" i="56" s="1"/>
  <c r="AH11" i="56" s="1"/>
  <c r="AI11" i="56" s="1"/>
  <c r="AJ11" i="56" s="1"/>
  <c r="AK11" i="56" s="1"/>
  <c r="AL11" i="56" s="1"/>
  <c r="AM11" i="56" s="1"/>
  <c r="AN11" i="56" s="1"/>
  <c r="AO11" i="56" s="1"/>
  <c r="AP11" i="56" s="1"/>
  <c r="AQ11" i="56" s="1"/>
  <c r="AR11" i="56" s="1"/>
  <c r="AS11" i="56" s="1"/>
  <c r="AT11" i="56" s="1"/>
  <c r="AU11" i="56" s="1"/>
  <c r="AV11" i="56" s="1"/>
  <c r="AW11" i="56" s="1"/>
  <c r="AX11" i="56" s="1"/>
  <c r="AY11" i="56" s="1"/>
  <c r="AZ11" i="56" s="1"/>
  <c r="J11" i="56"/>
  <c r="V10" i="56"/>
  <c r="W10" i="56" s="1"/>
  <c r="X10" i="56" s="1"/>
  <c r="Y10" i="56" s="1"/>
  <c r="Z10" i="56" s="1"/>
  <c r="AA10" i="56" s="1"/>
  <c r="AB10" i="56" s="1"/>
  <c r="AC10" i="56" s="1"/>
  <c r="AD10" i="56" s="1"/>
  <c r="AE10" i="56" s="1"/>
  <c r="AF10" i="56" s="1"/>
  <c r="AG10" i="56" s="1"/>
  <c r="AH10" i="56" s="1"/>
  <c r="AI10" i="56" s="1"/>
  <c r="AJ10" i="56" s="1"/>
  <c r="AK10" i="56" s="1"/>
  <c r="AL10" i="56" s="1"/>
  <c r="AM10" i="56" s="1"/>
  <c r="AN10" i="56" s="1"/>
  <c r="AO10" i="56" s="1"/>
  <c r="AP10" i="56" s="1"/>
  <c r="AQ10" i="56" s="1"/>
  <c r="AR10" i="56" s="1"/>
  <c r="AS10" i="56" s="1"/>
  <c r="AT10" i="56" s="1"/>
  <c r="AU10" i="56" s="1"/>
  <c r="AV10" i="56" s="1"/>
  <c r="AW10" i="56" s="1"/>
  <c r="AX10" i="56" s="1"/>
  <c r="AY10" i="56" s="1"/>
  <c r="AZ10" i="56" s="1"/>
  <c r="V9" i="56"/>
  <c r="W9" i="56" s="1"/>
  <c r="X9" i="56" s="1"/>
  <c r="Y9" i="56" s="1"/>
  <c r="Z9" i="56" s="1"/>
  <c r="AA9" i="56" s="1"/>
  <c r="AB9" i="56" s="1"/>
  <c r="AC9" i="56" s="1"/>
  <c r="AD9" i="56" s="1"/>
  <c r="AE9" i="56" s="1"/>
  <c r="AF9" i="56" s="1"/>
  <c r="AG9" i="56" s="1"/>
  <c r="AH9" i="56" s="1"/>
  <c r="AI9" i="56" s="1"/>
  <c r="AJ9" i="56" s="1"/>
  <c r="AK9" i="56" s="1"/>
  <c r="AL9" i="56" s="1"/>
  <c r="AM9" i="56" s="1"/>
  <c r="AN9" i="56" s="1"/>
  <c r="AO9" i="56" s="1"/>
  <c r="AP9" i="56" s="1"/>
  <c r="AQ9" i="56" s="1"/>
  <c r="AR9" i="56" s="1"/>
  <c r="AS9" i="56" s="1"/>
  <c r="AT9" i="56" s="1"/>
  <c r="AU9" i="56" s="1"/>
  <c r="AV9" i="56" s="1"/>
  <c r="AW9" i="56" s="1"/>
  <c r="AX9" i="56" s="1"/>
  <c r="AY9" i="56" s="1"/>
  <c r="AZ9" i="56" s="1"/>
  <c r="V8" i="56"/>
  <c r="W8" i="56" s="1"/>
  <c r="X8" i="56" s="1"/>
  <c r="L7" i="56"/>
  <c r="V7" i="56" s="1"/>
  <c r="W7" i="56" s="1"/>
  <c r="X7" i="56" s="1"/>
  <c r="Y7" i="56" s="1"/>
  <c r="Z7" i="56" s="1"/>
  <c r="AA7" i="56" s="1"/>
  <c r="AB7" i="56" s="1"/>
  <c r="AC7" i="56" s="1"/>
  <c r="AD7" i="56" s="1"/>
  <c r="AE7" i="56" s="1"/>
  <c r="AF7" i="56" s="1"/>
  <c r="AG7" i="56" s="1"/>
  <c r="AH7" i="56" s="1"/>
  <c r="AI7" i="56" s="1"/>
  <c r="AJ7" i="56" s="1"/>
  <c r="AK7" i="56" s="1"/>
  <c r="AL7" i="56" s="1"/>
  <c r="AM7" i="56" s="1"/>
  <c r="AN7" i="56" s="1"/>
  <c r="AO7" i="56" s="1"/>
  <c r="AP7" i="56" s="1"/>
  <c r="AQ7" i="56" s="1"/>
  <c r="AR7" i="56" s="1"/>
  <c r="AS7" i="56" s="1"/>
  <c r="AT7" i="56" s="1"/>
  <c r="AU7" i="56" s="1"/>
  <c r="AV7" i="56" s="1"/>
  <c r="AW7" i="56" s="1"/>
  <c r="AX7" i="56" s="1"/>
  <c r="AY7" i="56" s="1"/>
  <c r="AZ7" i="56" s="1"/>
  <c r="J7" i="56"/>
  <c r="X6" i="56"/>
  <c r="Y6" i="56" s="1"/>
  <c r="Z6" i="56" s="1"/>
  <c r="AA6" i="56" s="1"/>
  <c r="AB6" i="56" s="1"/>
  <c r="AC6" i="56" s="1"/>
  <c r="AD6" i="56" s="1"/>
  <c r="AE6" i="56" s="1"/>
  <c r="AF6" i="56" s="1"/>
  <c r="AG6" i="56" s="1"/>
  <c r="AH6" i="56" s="1"/>
  <c r="AI6" i="56" s="1"/>
  <c r="AJ6" i="56" s="1"/>
  <c r="W6" i="56"/>
  <c r="J6" i="56"/>
  <c r="AK6" i="56" s="1"/>
  <c r="AL6" i="56" s="1"/>
  <c r="AM6" i="56" s="1"/>
  <c r="AN6" i="56" s="1"/>
  <c r="AO6" i="56" s="1"/>
  <c r="AP6" i="56" s="1"/>
  <c r="AQ6" i="56" s="1"/>
  <c r="AR6" i="56" s="1"/>
  <c r="AS6" i="56" s="1"/>
  <c r="AT6" i="56" s="1"/>
  <c r="AU6" i="56" s="1"/>
  <c r="AV6" i="56" s="1"/>
  <c r="AW6" i="56" s="1"/>
  <c r="AX6" i="56" s="1"/>
  <c r="AY6" i="56" s="1"/>
  <c r="AZ6" i="56" s="1"/>
  <c r="AA5" i="56"/>
  <c r="AB5" i="56" s="1"/>
  <c r="AC5" i="56" s="1"/>
  <c r="AD5" i="56" s="1"/>
  <c r="AE5" i="56" s="1"/>
  <c r="AF5" i="56" s="1"/>
  <c r="AG5" i="56" s="1"/>
  <c r="AH5" i="56" s="1"/>
  <c r="AI5" i="56" s="1"/>
  <c r="AJ5" i="56" s="1"/>
  <c r="AK5" i="56" s="1"/>
  <c r="AL5" i="56" s="1"/>
  <c r="AM5" i="56" s="1"/>
  <c r="AN5" i="56" s="1"/>
  <c r="AO5" i="56" s="1"/>
  <c r="AP5" i="56" s="1"/>
  <c r="AQ5" i="56" s="1"/>
  <c r="AR5" i="56" s="1"/>
  <c r="AS5" i="56" s="1"/>
  <c r="AT5" i="56" s="1"/>
  <c r="AU5" i="56" s="1"/>
  <c r="AV5" i="56" s="1"/>
  <c r="AW5" i="56" s="1"/>
  <c r="AX5" i="56" s="1"/>
  <c r="AY5" i="56" s="1"/>
  <c r="AZ5" i="56" s="1"/>
  <c r="J5" i="56"/>
  <c r="I4" i="56"/>
  <c r="J4" i="56" s="1"/>
  <c r="V4" i="56" s="1"/>
  <c r="W4" i="56" s="1"/>
  <c r="X4" i="56" s="1"/>
  <c r="Y4" i="56" s="1"/>
  <c r="Z4" i="56" s="1"/>
  <c r="AA4" i="56" s="1"/>
  <c r="AB4" i="56" s="1"/>
  <c r="AC4" i="56" s="1"/>
  <c r="AD4" i="56" s="1"/>
  <c r="AE4" i="56" s="1"/>
  <c r="AF4" i="56" s="1"/>
  <c r="AG4" i="56" s="1"/>
  <c r="AH4" i="56" s="1"/>
  <c r="AI4" i="56" s="1"/>
  <c r="AJ4" i="56" s="1"/>
  <c r="AK4" i="56" s="1"/>
  <c r="AL4" i="56" s="1"/>
  <c r="AM4" i="56" s="1"/>
  <c r="AN4" i="56" s="1"/>
  <c r="AO4" i="56" s="1"/>
  <c r="AP4" i="56" s="1"/>
  <c r="AQ4" i="56" s="1"/>
  <c r="AR4" i="56" s="1"/>
  <c r="AS4" i="56" s="1"/>
  <c r="AT4" i="56" s="1"/>
  <c r="AU4" i="56" s="1"/>
  <c r="AV4" i="56" s="1"/>
  <c r="AW4" i="56" s="1"/>
  <c r="AX4" i="56" s="1"/>
  <c r="AY4" i="56" s="1"/>
  <c r="AZ4" i="56" s="1"/>
  <c r="I3" i="56"/>
  <c r="J3" i="56" s="1"/>
  <c r="V3" i="56" s="1"/>
  <c r="W3" i="56" s="1"/>
  <c r="X3" i="56" s="1"/>
  <c r="Y3" i="56" s="1"/>
  <c r="Z3" i="56" s="1"/>
  <c r="AA3" i="56" s="1"/>
  <c r="AB3" i="56" s="1"/>
  <c r="AC3" i="56" s="1"/>
  <c r="AD3" i="56" s="1"/>
  <c r="AE3" i="56" s="1"/>
  <c r="AF3" i="56" s="1"/>
  <c r="AG3" i="56" s="1"/>
  <c r="AH3" i="56" s="1"/>
  <c r="AI3" i="56" s="1"/>
  <c r="AJ3" i="56" s="1"/>
  <c r="AK3" i="56" s="1"/>
  <c r="AL3" i="56" s="1"/>
  <c r="AM3" i="56" s="1"/>
  <c r="AN3" i="56" s="1"/>
  <c r="AO3" i="56" s="1"/>
  <c r="AP3" i="56" s="1"/>
  <c r="AQ3" i="56" s="1"/>
  <c r="AR3" i="56" s="1"/>
  <c r="AS3" i="56" s="1"/>
  <c r="AT3" i="56" s="1"/>
  <c r="AU3" i="56" s="1"/>
  <c r="AV3" i="56" s="1"/>
  <c r="AW3" i="56" s="1"/>
  <c r="AX3" i="56" s="1"/>
  <c r="AY3" i="56" s="1"/>
  <c r="AZ3" i="56" s="1"/>
  <c r="J2" i="56"/>
  <c r="V2" i="56" s="1"/>
  <c r="J43" i="55"/>
  <c r="J41" i="55"/>
  <c r="J40" i="55"/>
  <c r="G40" i="55"/>
  <c r="J35" i="55"/>
  <c r="J33" i="55"/>
  <c r="J32" i="55"/>
  <c r="G32" i="55"/>
  <c r="J28" i="55"/>
  <c r="J26" i="55"/>
  <c r="J25" i="55"/>
  <c r="G25" i="55"/>
  <c r="Y23" i="55"/>
  <c r="Y26" i="55" s="1"/>
  <c r="X23" i="55"/>
  <c r="V15" i="55"/>
  <c r="W15" i="55" s="1"/>
  <c r="X15" i="55" s="1"/>
  <c r="Y15" i="55" s="1"/>
  <c r="Z15" i="55" s="1"/>
  <c r="AA15" i="55" s="1"/>
  <c r="AB15" i="55" s="1"/>
  <c r="AC15" i="55" s="1"/>
  <c r="AD15" i="55" s="1"/>
  <c r="AE15" i="55" s="1"/>
  <c r="AF15" i="55" s="1"/>
  <c r="AG15" i="55" s="1"/>
  <c r="AH15" i="55" s="1"/>
  <c r="AI15" i="55" s="1"/>
  <c r="AJ15" i="55" s="1"/>
  <c r="AK15" i="55" s="1"/>
  <c r="AL15" i="55" s="1"/>
  <c r="AM15" i="55" s="1"/>
  <c r="AN15" i="55" s="1"/>
  <c r="AO15" i="55" s="1"/>
  <c r="AP15" i="55" s="1"/>
  <c r="AQ15" i="55" s="1"/>
  <c r="AR15" i="55" s="1"/>
  <c r="AS15" i="55" s="1"/>
  <c r="AT15" i="55" s="1"/>
  <c r="AU15" i="55" s="1"/>
  <c r="AV15" i="55" s="1"/>
  <c r="AW15" i="55" s="1"/>
  <c r="AX15" i="55" s="1"/>
  <c r="AY15" i="55" s="1"/>
  <c r="AZ15" i="55" s="1"/>
  <c r="W14" i="55"/>
  <c r="X14" i="55" s="1"/>
  <c r="Y14" i="55" s="1"/>
  <c r="Z14" i="55" s="1"/>
  <c r="AA14" i="55" s="1"/>
  <c r="AB14" i="55" s="1"/>
  <c r="AC14" i="55" s="1"/>
  <c r="AD14" i="55" s="1"/>
  <c r="AE14" i="55" s="1"/>
  <c r="AF14" i="55" s="1"/>
  <c r="AG14" i="55" s="1"/>
  <c r="AH14" i="55" s="1"/>
  <c r="AI14" i="55" s="1"/>
  <c r="AJ14" i="55" s="1"/>
  <c r="AK14" i="55" s="1"/>
  <c r="AL14" i="55" s="1"/>
  <c r="AM14" i="55" s="1"/>
  <c r="AN14" i="55" s="1"/>
  <c r="AO14" i="55" s="1"/>
  <c r="AP14" i="55" s="1"/>
  <c r="AQ14" i="55" s="1"/>
  <c r="AR14" i="55" s="1"/>
  <c r="AS14" i="55" s="1"/>
  <c r="AT14" i="55" s="1"/>
  <c r="AU14" i="55" s="1"/>
  <c r="AV14" i="55" s="1"/>
  <c r="AW14" i="55" s="1"/>
  <c r="AX14" i="55" s="1"/>
  <c r="AY14" i="55" s="1"/>
  <c r="AZ14" i="55" s="1"/>
  <c r="K14" i="55"/>
  <c r="V14" i="55" s="1"/>
  <c r="K13" i="55"/>
  <c r="V13" i="55" s="1"/>
  <c r="W13" i="55" s="1"/>
  <c r="X13" i="55" s="1"/>
  <c r="Y13" i="55" s="1"/>
  <c r="Z13" i="55" s="1"/>
  <c r="AA13" i="55" s="1"/>
  <c r="AB13" i="55" s="1"/>
  <c r="AC13" i="55" s="1"/>
  <c r="AD13" i="55" s="1"/>
  <c r="AE13" i="55" s="1"/>
  <c r="AF13" i="55" s="1"/>
  <c r="AG13" i="55" s="1"/>
  <c r="AH13" i="55" s="1"/>
  <c r="AI13" i="55" s="1"/>
  <c r="AJ13" i="55" s="1"/>
  <c r="AK13" i="55" s="1"/>
  <c r="AL13" i="55" s="1"/>
  <c r="AM13" i="55" s="1"/>
  <c r="AN13" i="55" s="1"/>
  <c r="AO13" i="55" s="1"/>
  <c r="AP13" i="55" s="1"/>
  <c r="AQ13" i="55" s="1"/>
  <c r="AR13" i="55" s="1"/>
  <c r="AS13" i="55" s="1"/>
  <c r="AT13" i="55" s="1"/>
  <c r="AU13" i="55" s="1"/>
  <c r="AV13" i="55" s="1"/>
  <c r="AW13" i="55" s="1"/>
  <c r="AX13" i="55" s="1"/>
  <c r="AY13" i="55" s="1"/>
  <c r="AZ13" i="55" s="1"/>
  <c r="K12" i="55"/>
  <c r="V12" i="55" s="1"/>
  <c r="W12" i="55" s="1"/>
  <c r="X12" i="55" s="1"/>
  <c r="Y12" i="55" s="1"/>
  <c r="Z12" i="55" s="1"/>
  <c r="AA12" i="55" s="1"/>
  <c r="AB12" i="55" s="1"/>
  <c r="AC12" i="55" s="1"/>
  <c r="AD12" i="55" s="1"/>
  <c r="AE12" i="55" s="1"/>
  <c r="AF12" i="55" s="1"/>
  <c r="AG12" i="55" s="1"/>
  <c r="AH12" i="55" s="1"/>
  <c r="AI12" i="55" s="1"/>
  <c r="AJ12" i="55" s="1"/>
  <c r="AK12" i="55" s="1"/>
  <c r="AL12" i="55" s="1"/>
  <c r="AM12" i="55" s="1"/>
  <c r="AN12" i="55" s="1"/>
  <c r="AO12" i="55" s="1"/>
  <c r="AP12" i="55" s="1"/>
  <c r="AQ12" i="55" s="1"/>
  <c r="AR12" i="55" s="1"/>
  <c r="AS12" i="55" s="1"/>
  <c r="AT12" i="55" s="1"/>
  <c r="AU12" i="55" s="1"/>
  <c r="AV12" i="55" s="1"/>
  <c r="AW12" i="55" s="1"/>
  <c r="AX12" i="55" s="1"/>
  <c r="AY12" i="55" s="1"/>
  <c r="AZ12" i="55" s="1"/>
  <c r="J11" i="55"/>
  <c r="V11" i="55" s="1"/>
  <c r="W11" i="55" s="1"/>
  <c r="X11" i="55" s="1"/>
  <c r="Y11" i="55" s="1"/>
  <c r="Z11" i="55" s="1"/>
  <c r="AA11" i="55" s="1"/>
  <c r="AB11" i="55" s="1"/>
  <c r="AC11" i="55" s="1"/>
  <c r="AD11" i="55" s="1"/>
  <c r="AE11" i="55" s="1"/>
  <c r="AF11" i="55" s="1"/>
  <c r="AG11" i="55" s="1"/>
  <c r="AH11" i="55" s="1"/>
  <c r="AI11" i="55" s="1"/>
  <c r="AJ11" i="55" s="1"/>
  <c r="AK11" i="55" s="1"/>
  <c r="AL11" i="55" s="1"/>
  <c r="AM11" i="55" s="1"/>
  <c r="AN11" i="55" s="1"/>
  <c r="AO11" i="55" s="1"/>
  <c r="AP11" i="55" s="1"/>
  <c r="AQ11" i="55" s="1"/>
  <c r="AR11" i="55" s="1"/>
  <c r="AS11" i="55" s="1"/>
  <c r="AT11" i="55" s="1"/>
  <c r="AU11" i="55" s="1"/>
  <c r="AV11" i="55" s="1"/>
  <c r="AW11" i="55" s="1"/>
  <c r="AX11" i="55" s="1"/>
  <c r="AY11" i="55" s="1"/>
  <c r="AZ11" i="55" s="1"/>
  <c r="V10" i="55"/>
  <c r="W10" i="55" s="1"/>
  <c r="X10" i="55" s="1"/>
  <c r="Y10" i="55" s="1"/>
  <c r="Z10" i="55" s="1"/>
  <c r="AA10" i="55" s="1"/>
  <c r="AB10" i="55" s="1"/>
  <c r="AC10" i="55" s="1"/>
  <c r="AD10" i="55" s="1"/>
  <c r="AE10" i="55" s="1"/>
  <c r="AF10" i="55" s="1"/>
  <c r="AG10" i="55" s="1"/>
  <c r="AH10" i="55" s="1"/>
  <c r="AI10" i="55" s="1"/>
  <c r="AJ10" i="55" s="1"/>
  <c r="AK10" i="55" s="1"/>
  <c r="AL10" i="55" s="1"/>
  <c r="AM10" i="55" s="1"/>
  <c r="AN10" i="55" s="1"/>
  <c r="AO10" i="55" s="1"/>
  <c r="AP10" i="55" s="1"/>
  <c r="AQ10" i="55" s="1"/>
  <c r="AR10" i="55" s="1"/>
  <c r="AS10" i="55" s="1"/>
  <c r="AT10" i="55" s="1"/>
  <c r="AU10" i="55" s="1"/>
  <c r="AV10" i="55" s="1"/>
  <c r="AW10" i="55" s="1"/>
  <c r="AX10" i="55" s="1"/>
  <c r="AY10" i="55" s="1"/>
  <c r="AZ10" i="55" s="1"/>
  <c r="V9" i="55"/>
  <c r="W9" i="55" s="1"/>
  <c r="X9" i="55" s="1"/>
  <c r="Y9" i="55" s="1"/>
  <c r="Z9" i="55" s="1"/>
  <c r="AA9" i="55" s="1"/>
  <c r="AB9" i="55" s="1"/>
  <c r="AC9" i="55" s="1"/>
  <c r="AD9" i="55" s="1"/>
  <c r="AE9" i="55" s="1"/>
  <c r="AF9" i="55" s="1"/>
  <c r="AG9" i="55" s="1"/>
  <c r="AH9" i="55" s="1"/>
  <c r="AI9" i="55" s="1"/>
  <c r="AJ9" i="55" s="1"/>
  <c r="AK9" i="55" s="1"/>
  <c r="AL9" i="55" s="1"/>
  <c r="AM9" i="55" s="1"/>
  <c r="AN9" i="55" s="1"/>
  <c r="AO9" i="55" s="1"/>
  <c r="AP9" i="55" s="1"/>
  <c r="AQ9" i="55" s="1"/>
  <c r="AR9" i="55" s="1"/>
  <c r="AS9" i="55" s="1"/>
  <c r="AT9" i="55" s="1"/>
  <c r="AU9" i="55" s="1"/>
  <c r="AV9" i="55" s="1"/>
  <c r="AW9" i="55" s="1"/>
  <c r="AX9" i="55" s="1"/>
  <c r="AY9" i="55" s="1"/>
  <c r="AZ9" i="55" s="1"/>
  <c r="V8" i="55"/>
  <c r="W8" i="55" s="1"/>
  <c r="X8" i="55" s="1"/>
  <c r="X19" i="55" s="1"/>
  <c r="J7" i="55"/>
  <c r="L7" i="55" s="1"/>
  <c r="V7" i="55" s="1"/>
  <c r="W7" i="55" s="1"/>
  <c r="X7" i="55" s="1"/>
  <c r="Y7" i="55" s="1"/>
  <c r="Z7" i="55" s="1"/>
  <c r="AA7" i="55" s="1"/>
  <c r="AB7" i="55" s="1"/>
  <c r="AC7" i="55" s="1"/>
  <c r="AD7" i="55" s="1"/>
  <c r="AE7" i="55" s="1"/>
  <c r="AF7" i="55" s="1"/>
  <c r="AG7" i="55" s="1"/>
  <c r="AH7" i="55" s="1"/>
  <c r="AI7" i="55" s="1"/>
  <c r="AJ7" i="55" s="1"/>
  <c r="AK7" i="55" s="1"/>
  <c r="AL7" i="55" s="1"/>
  <c r="AM7" i="55" s="1"/>
  <c r="AN7" i="55" s="1"/>
  <c r="AO7" i="55" s="1"/>
  <c r="AP7" i="55" s="1"/>
  <c r="AQ7" i="55" s="1"/>
  <c r="AR7" i="55" s="1"/>
  <c r="AS7" i="55" s="1"/>
  <c r="AT7" i="55" s="1"/>
  <c r="AU7" i="55" s="1"/>
  <c r="AV7" i="55" s="1"/>
  <c r="AW7" i="55" s="1"/>
  <c r="AX7" i="55" s="1"/>
  <c r="AY7" i="55" s="1"/>
  <c r="AZ7" i="55" s="1"/>
  <c r="W6" i="55"/>
  <c r="X6" i="55" s="1"/>
  <c r="Y6" i="55" s="1"/>
  <c r="Z6" i="55" s="1"/>
  <c r="AA6" i="55" s="1"/>
  <c r="AB6" i="55" s="1"/>
  <c r="AC6" i="55" s="1"/>
  <c r="AD6" i="55" s="1"/>
  <c r="AE6" i="55" s="1"/>
  <c r="AF6" i="55" s="1"/>
  <c r="AG6" i="55" s="1"/>
  <c r="AH6" i="55" s="1"/>
  <c r="AI6" i="55" s="1"/>
  <c r="AJ6" i="55" s="1"/>
  <c r="J6" i="55"/>
  <c r="AK6" i="55" s="1"/>
  <c r="AL6" i="55" s="1"/>
  <c r="AM6" i="55" s="1"/>
  <c r="AN6" i="55" s="1"/>
  <c r="AO6" i="55" s="1"/>
  <c r="AP6" i="55" s="1"/>
  <c r="AQ6" i="55" s="1"/>
  <c r="AR6" i="55" s="1"/>
  <c r="AS6" i="55" s="1"/>
  <c r="AT6" i="55" s="1"/>
  <c r="AU6" i="55" s="1"/>
  <c r="AV6" i="55" s="1"/>
  <c r="AW6" i="55" s="1"/>
  <c r="AX6" i="55" s="1"/>
  <c r="AY6" i="55" s="1"/>
  <c r="AZ6" i="55" s="1"/>
  <c r="J5" i="55"/>
  <c r="AA5" i="55" s="1"/>
  <c r="AB5" i="55" s="1"/>
  <c r="AC5" i="55" s="1"/>
  <c r="AD5" i="55" s="1"/>
  <c r="AE5" i="55" s="1"/>
  <c r="AF5" i="55" s="1"/>
  <c r="AG5" i="55" s="1"/>
  <c r="AH5" i="55" s="1"/>
  <c r="AI5" i="55" s="1"/>
  <c r="AJ5" i="55" s="1"/>
  <c r="AK5" i="55" s="1"/>
  <c r="AL5" i="55" s="1"/>
  <c r="AM5" i="55" s="1"/>
  <c r="AN5" i="55" s="1"/>
  <c r="AO5" i="55" s="1"/>
  <c r="AP5" i="55" s="1"/>
  <c r="AQ5" i="55" s="1"/>
  <c r="AR5" i="55" s="1"/>
  <c r="AS5" i="55" s="1"/>
  <c r="AT5" i="55" s="1"/>
  <c r="AU5" i="55" s="1"/>
  <c r="AV5" i="55" s="1"/>
  <c r="AW5" i="55" s="1"/>
  <c r="AX5" i="55" s="1"/>
  <c r="AY5" i="55" s="1"/>
  <c r="AZ5" i="55" s="1"/>
  <c r="I4" i="55"/>
  <c r="J4" i="55" s="1"/>
  <c r="V4" i="55" s="1"/>
  <c r="W4" i="55" s="1"/>
  <c r="X4" i="55" s="1"/>
  <c r="Y4" i="55" s="1"/>
  <c r="Z4" i="55" s="1"/>
  <c r="AA4" i="55" s="1"/>
  <c r="AB4" i="55" s="1"/>
  <c r="AC4" i="55" s="1"/>
  <c r="AD4" i="55" s="1"/>
  <c r="AE4" i="55" s="1"/>
  <c r="AF4" i="55" s="1"/>
  <c r="AG4" i="55" s="1"/>
  <c r="AH4" i="55" s="1"/>
  <c r="AI4" i="55" s="1"/>
  <c r="AJ4" i="55" s="1"/>
  <c r="AK4" i="55" s="1"/>
  <c r="AL4" i="55" s="1"/>
  <c r="AM4" i="55" s="1"/>
  <c r="AN4" i="55" s="1"/>
  <c r="AO4" i="55" s="1"/>
  <c r="AP4" i="55" s="1"/>
  <c r="AQ4" i="55" s="1"/>
  <c r="AR4" i="55" s="1"/>
  <c r="AS4" i="55" s="1"/>
  <c r="AT4" i="55" s="1"/>
  <c r="AU4" i="55" s="1"/>
  <c r="AV4" i="55" s="1"/>
  <c r="AW4" i="55" s="1"/>
  <c r="AX4" i="55" s="1"/>
  <c r="AY4" i="55" s="1"/>
  <c r="AZ4" i="55" s="1"/>
  <c r="I3" i="55"/>
  <c r="J3" i="55" s="1"/>
  <c r="V3" i="55" s="1"/>
  <c r="W3" i="55" s="1"/>
  <c r="X3" i="55" s="1"/>
  <c r="Y3" i="55" s="1"/>
  <c r="Z3" i="55" s="1"/>
  <c r="AA3" i="55" s="1"/>
  <c r="AB3" i="55" s="1"/>
  <c r="AC3" i="55" s="1"/>
  <c r="AD3" i="55" s="1"/>
  <c r="AE3" i="55" s="1"/>
  <c r="AF3" i="55" s="1"/>
  <c r="AG3" i="55" s="1"/>
  <c r="AH3" i="55" s="1"/>
  <c r="AI3" i="55" s="1"/>
  <c r="AJ3" i="55" s="1"/>
  <c r="AK3" i="55" s="1"/>
  <c r="AL3" i="55" s="1"/>
  <c r="AM3" i="55" s="1"/>
  <c r="AN3" i="55" s="1"/>
  <c r="AO3" i="55" s="1"/>
  <c r="AP3" i="55" s="1"/>
  <c r="AQ3" i="55" s="1"/>
  <c r="AR3" i="55" s="1"/>
  <c r="AS3" i="55" s="1"/>
  <c r="AT3" i="55" s="1"/>
  <c r="AU3" i="55" s="1"/>
  <c r="AV3" i="55" s="1"/>
  <c r="AW3" i="55" s="1"/>
  <c r="AX3" i="55" s="1"/>
  <c r="AY3" i="55" s="1"/>
  <c r="AZ3" i="55" s="1"/>
  <c r="J2" i="55"/>
  <c r="V2" i="55" s="1"/>
  <c r="V3" i="51"/>
  <c r="M95" i="42"/>
  <c r="I95" i="42" s="1"/>
  <c r="J95" i="42" s="1"/>
  <c r="M74" i="42"/>
  <c r="I74" i="42" s="1"/>
  <c r="J74" i="42" s="1"/>
  <c r="M54" i="42"/>
  <c r="I54" i="42" s="1"/>
  <c r="J54" i="42" s="1"/>
  <c r="M2" i="42"/>
  <c r="J2" i="42"/>
  <c r="V2" i="42" s="1"/>
  <c r="W2" i="42" s="1"/>
  <c r="X2" i="42" s="1"/>
  <c r="Y2" i="42" s="1"/>
  <c r="Z2" i="42" s="1"/>
  <c r="AA2" i="42" s="1"/>
  <c r="AB2" i="42" s="1"/>
  <c r="AC2" i="42" s="1"/>
  <c r="AD2" i="42" s="1"/>
  <c r="M3" i="42"/>
  <c r="I3" i="42" s="1"/>
  <c r="J3" i="42" s="1"/>
  <c r="V3" i="42" s="1"/>
  <c r="W3" i="42" s="1"/>
  <c r="X3" i="42" s="1"/>
  <c r="Y3" i="42" s="1"/>
  <c r="Z3" i="42" s="1"/>
  <c r="AA3" i="42" s="1"/>
  <c r="AB3" i="42" s="1"/>
  <c r="AC3" i="42" s="1"/>
  <c r="AD3" i="42" s="1"/>
  <c r="AE3" i="42" s="1"/>
  <c r="AF3" i="42" s="1"/>
  <c r="AG3" i="42" s="1"/>
  <c r="AH3" i="42" s="1"/>
  <c r="AI3" i="42" s="1"/>
  <c r="AJ3" i="42" s="1"/>
  <c r="AK3" i="42" s="1"/>
  <c r="AL3" i="42" s="1"/>
  <c r="AM3" i="42" s="1"/>
  <c r="AN3" i="42" s="1"/>
  <c r="AO3" i="42" s="1"/>
  <c r="AP3" i="42" s="1"/>
  <c r="AQ3" i="42" s="1"/>
  <c r="AR3" i="42" s="1"/>
  <c r="AS3" i="42" s="1"/>
  <c r="AT3" i="42" s="1"/>
  <c r="AU3" i="42" s="1"/>
  <c r="AV3" i="42" s="1"/>
  <c r="AW3" i="42" s="1"/>
  <c r="AX3" i="42" s="1"/>
  <c r="AY3" i="42" s="1"/>
  <c r="AZ3" i="42" s="1"/>
  <c r="J105" i="41"/>
  <c r="M95" i="41"/>
  <c r="I95" i="41"/>
  <c r="J95" i="41" s="1"/>
  <c r="M74" i="41"/>
  <c r="I74" i="41"/>
  <c r="J74" i="41" s="1"/>
  <c r="M54" i="41"/>
  <c r="I54" i="41" s="1"/>
  <c r="J54" i="41" s="1"/>
  <c r="I3" i="41"/>
  <c r="J3" i="41" s="1"/>
  <c r="V3" i="41" s="1"/>
  <c r="M3" i="41"/>
  <c r="Y28" i="56" l="1"/>
  <c r="Y27" i="56"/>
  <c r="W25" i="56"/>
  <c r="X28" i="56"/>
  <c r="X27" i="56"/>
  <c r="X26" i="56"/>
  <c r="W28" i="56"/>
  <c r="W27" i="56"/>
  <c r="Y25" i="55"/>
  <c r="Y28" i="55"/>
  <c r="Y27" i="55"/>
  <c r="V18" i="56"/>
  <c r="W2" i="56"/>
  <c r="X19" i="56"/>
  <c r="Y8" i="56"/>
  <c r="W19" i="56"/>
  <c r="V19" i="56"/>
  <c r="V18" i="55"/>
  <c r="W2" i="55"/>
  <c r="W19" i="55"/>
  <c r="Y8" i="55"/>
  <c r="V19" i="55"/>
  <c r="AE97" i="53"/>
  <c r="AE105" i="53"/>
  <c r="AF105" i="53" s="1"/>
  <c r="AG105" i="53" s="1"/>
  <c r="AH105" i="53" s="1"/>
  <c r="AI105" i="53" s="1"/>
  <c r="AJ105" i="53" s="1"/>
  <c r="AK105" i="53" s="1"/>
  <c r="AL105" i="53" s="1"/>
  <c r="AM105" i="53" s="1"/>
  <c r="AN105" i="53" s="1"/>
  <c r="AO105" i="53" s="1"/>
  <c r="AP105" i="53" s="1"/>
  <c r="AQ105" i="53" s="1"/>
  <c r="AR105" i="53" s="1"/>
  <c r="AS105" i="53" s="1"/>
  <c r="AT105" i="53" s="1"/>
  <c r="AU105" i="53" s="1"/>
  <c r="AV105" i="53" s="1"/>
  <c r="AW105" i="53" s="1"/>
  <c r="AX105" i="53" s="1"/>
  <c r="AY105" i="53" s="1"/>
  <c r="AF104" i="53"/>
  <c r="AG104" i="53" s="1"/>
  <c r="AH104" i="53" s="1"/>
  <c r="AI104" i="53" s="1"/>
  <c r="AJ104" i="53" s="1"/>
  <c r="AK104" i="53" s="1"/>
  <c r="AL104" i="53" s="1"/>
  <c r="AM104" i="53" s="1"/>
  <c r="AN104" i="53" s="1"/>
  <c r="AO104" i="53" s="1"/>
  <c r="AP104" i="53" s="1"/>
  <c r="AQ104" i="53" s="1"/>
  <c r="AR104" i="53" s="1"/>
  <c r="AS104" i="53" s="1"/>
  <c r="AT104" i="53" s="1"/>
  <c r="AU104" i="53" s="1"/>
  <c r="AV104" i="53" s="1"/>
  <c r="AW104" i="53" s="1"/>
  <c r="AX104" i="53" s="1"/>
  <c r="AY104" i="53" s="1"/>
  <c r="AZ104" i="53" s="1"/>
  <c r="AE55" i="53"/>
  <c r="AF55" i="53" s="1"/>
  <c r="AG55" i="53" s="1"/>
  <c r="AH55" i="53" s="1"/>
  <c r="AI55" i="53" s="1"/>
  <c r="AJ55" i="53" s="1"/>
  <c r="AK55" i="53" s="1"/>
  <c r="AL55" i="53" s="1"/>
  <c r="AM55" i="53" s="1"/>
  <c r="AN55" i="53" s="1"/>
  <c r="AO55" i="53" s="1"/>
  <c r="AP55" i="53" s="1"/>
  <c r="AQ55" i="53" s="1"/>
  <c r="AR55" i="53" s="1"/>
  <c r="AS55" i="53" s="1"/>
  <c r="AT55" i="53" s="1"/>
  <c r="AU55" i="53" s="1"/>
  <c r="AV55" i="53" s="1"/>
  <c r="AW55" i="53" s="1"/>
  <c r="AX55" i="53" s="1"/>
  <c r="AY55" i="53" s="1"/>
  <c r="AZ55" i="53" s="1"/>
  <c r="AC45" i="53"/>
  <c r="AF51" i="53"/>
  <c r="AC41" i="53"/>
  <c r="AD41" i="53" s="1"/>
  <c r="AE41" i="53" s="1"/>
  <c r="AF41" i="53" s="1"/>
  <c r="AG41" i="53" s="1"/>
  <c r="AH41" i="53" s="1"/>
  <c r="AI41" i="53" s="1"/>
  <c r="AJ41" i="53" s="1"/>
  <c r="AK41" i="53" s="1"/>
  <c r="AL41" i="53" s="1"/>
  <c r="AM41" i="53" s="1"/>
  <c r="AN41" i="53" s="1"/>
  <c r="AO41" i="53" s="1"/>
  <c r="AP41" i="53" s="1"/>
  <c r="AQ41" i="53" s="1"/>
  <c r="AR41" i="53" s="1"/>
  <c r="AS41" i="53" s="1"/>
  <c r="AT41" i="53" s="1"/>
  <c r="AU41" i="53" s="1"/>
  <c r="AV41" i="53" s="1"/>
  <c r="AW41" i="53" s="1"/>
  <c r="AX41" i="53" s="1"/>
  <c r="AY41" i="53" s="1"/>
  <c r="AZ41" i="53" s="1"/>
  <c r="AC36" i="53"/>
  <c r="AD36" i="53" s="1"/>
  <c r="AE36" i="53" s="1"/>
  <c r="AF36" i="53" s="1"/>
  <c r="AG36" i="53" s="1"/>
  <c r="AH36" i="53" s="1"/>
  <c r="AI36" i="53" s="1"/>
  <c r="AJ36" i="53" s="1"/>
  <c r="AK36" i="53" s="1"/>
  <c r="AL36" i="53" s="1"/>
  <c r="AM36" i="53" s="1"/>
  <c r="AN36" i="53" s="1"/>
  <c r="AO36" i="53" s="1"/>
  <c r="AP36" i="53" s="1"/>
  <c r="AQ36" i="53" s="1"/>
  <c r="AR36" i="53" s="1"/>
  <c r="AS36" i="53" s="1"/>
  <c r="AT36" i="53" s="1"/>
  <c r="AU36" i="53" s="1"/>
  <c r="AV36" i="53" s="1"/>
  <c r="AW36" i="53" s="1"/>
  <c r="AX36" i="53" s="1"/>
  <c r="AY36" i="53" s="1"/>
  <c r="AZ36" i="53" s="1"/>
  <c r="J305" i="53"/>
  <c r="M297" i="53"/>
  <c r="M296" i="53"/>
  <c r="K296" i="53"/>
  <c r="J296" i="53"/>
  <c r="J291" i="53"/>
  <c r="J287" i="53"/>
  <c r="J284" i="53"/>
  <c r="J282" i="53"/>
  <c r="J280" i="53"/>
  <c r="J278" i="53"/>
  <c r="J276" i="53"/>
  <c r="N274" i="53"/>
  <c r="J274" i="53"/>
  <c r="M270" i="53"/>
  <c r="J270" i="53"/>
  <c r="J261" i="53"/>
  <c r="J258" i="53"/>
  <c r="J257" i="53"/>
  <c r="J241" i="53"/>
  <c r="M233" i="53"/>
  <c r="M232" i="53"/>
  <c r="K232" i="53"/>
  <c r="J232" i="53"/>
  <c r="J227" i="53"/>
  <c r="J223" i="53"/>
  <c r="J220" i="53"/>
  <c r="J218" i="53"/>
  <c r="J216" i="53"/>
  <c r="J214" i="53"/>
  <c r="J212" i="53"/>
  <c r="N210" i="53"/>
  <c r="J210" i="53"/>
  <c r="M206" i="53"/>
  <c r="J206" i="53"/>
  <c r="J197" i="53"/>
  <c r="J194" i="53"/>
  <c r="J193" i="53"/>
  <c r="J179" i="53"/>
  <c r="M171" i="53"/>
  <c r="M170" i="53"/>
  <c r="K170" i="53"/>
  <c r="J170" i="53"/>
  <c r="J165" i="53"/>
  <c r="J161" i="53"/>
  <c r="J158" i="53"/>
  <c r="J156" i="53"/>
  <c r="J154" i="53"/>
  <c r="J152" i="53"/>
  <c r="J150" i="53"/>
  <c r="N148" i="53"/>
  <c r="J148" i="53"/>
  <c r="M144" i="53"/>
  <c r="J144" i="53"/>
  <c r="J135" i="53"/>
  <c r="J132" i="53"/>
  <c r="J131" i="53"/>
  <c r="J119" i="53"/>
  <c r="X119" i="53" s="1"/>
  <c r="J118" i="53"/>
  <c r="Y118" i="53" s="1"/>
  <c r="Z118" i="53" s="1"/>
  <c r="I117" i="53"/>
  <c r="J117" i="53" s="1"/>
  <c r="V117" i="53" s="1"/>
  <c r="W117" i="53" s="1"/>
  <c r="X117" i="53" s="1"/>
  <c r="Y117" i="53" s="1"/>
  <c r="Z117" i="53" s="1"/>
  <c r="AA117" i="53" s="1"/>
  <c r="AB117" i="53" s="1"/>
  <c r="AC117" i="53" s="1"/>
  <c r="AD117" i="53" s="1"/>
  <c r="AE117" i="53" s="1"/>
  <c r="AF117" i="53" s="1"/>
  <c r="AG117" i="53" s="1"/>
  <c r="AH117" i="53" s="1"/>
  <c r="AI117" i="53" s="1"/>
  <c r="AJ117" i="53" s="1"/>
  <c r="AK117" i="53" s="1"/>
  <c r="AL117" i="53" s="1"/>
  <c r="AM117" i="53" s="1"/>
  <c r="AN117" i="53" s="1"/>
  <c r="AO117" i="53" s="1"/>
  <c r="AP117" i="53" s="1"/>
  <c r="AQ117" i="53" s="1"/>
  <c r="AR117" i="53" s="1"/>
  <c r="AS117" i="53" s="1"/>
  <c r="AT117" i="53" s="1"/>
  <c r="AU117" i="53" s="1"/>
  <c r="AV117" i="53" s="1"/>
  <c r="AW117" i="53" s="1"/>
  <c r="AX117" i="53" s="1"/>
  <c r="AY117" i="53" s="1"/>
  <c r="AZ117" i="53" s="1"/>
  <c r="K116" i="53"/>
  <c r="I116" i="53" s="1"/>
  <c r="J116" i="53" s="1"/>
  <c r="V116" i="53" s="1"/>
  <c r="W116" i="53" s="1"/>
  <c r="X116" i="53" s="1"/>
  <c r="Y116" i="53" s="1"/>
  <c r="Z116" i="53" s="1"/>
  <c r="AA116" i="53" s="1"/>
  <c r="AB116" i="53" s="1"/>
  <c r="AC116" i="53" s="1"/>
  <c r="AD116" i="53" s="1"/>
  <c r="AE116" i="53" s="1"/>
  <c r="AF116" i="53" s="1"/>
  <c r="AG116" i="53" s="1"/>
  <c r="AH116" i="53" s="1"/>
  <c r="AI116" i="53" s="1"/>
  <c r="AJ116" i="53" s="1"/>
  <c r="AK116" i="53" s="1"/>
  <c r="AL116" i="53" s="1"/>
  <c r="AM116" i="53" s="1"/>
  <c r="AN116" i="53" s="1"/>
  <c r="AO116" i="53" s="1"/>
  <c r="AP116" i="53" s="1"/>
  <c r="AQ116" i="53" s="1"/>
  <c r="AR116" i="53" s="1"/>
  <c r="AS116" i="53" s="1"/>
  <c r="AT116" i="53" s="1"/>
  <c r="AU116" i="53" s="1"/>
  <c r="AV116" i="53" s="1"/>
  <c r="AW116" i="53" s="1"/>
  <c r="AX116" i="53" s="1"/>
  <c r="AY116" i="53" s="1"/>
  <c r="AZ116" i="53" s="1"/>
  <c r="I115" i="53"/>
  <c r="J115" i="53" s="1"/>
  <c r="V115" i="53" s="1"/>
  <c r="W115" i="53" s="1"/>
  <c r="X115" i="53" s="1"/>
  <c r="Y115" i="53" s="1"/>
  <c r="Z115" i="53" s="1"/>
  <c r="AA115" i="53" s="1"/>
  <c r="AB115" i="53" s="1"/>
  <c r="AC115" i="53" s="1"/>
  <c r="AD115" i="53" s="1"/>
  <c r="AE115" i="53" s="1"/>
  <c r="AF115" i="53" s="1"/>
  <c r="AG115" i="53" s="1"/>
  <c r="AH115" i="53" s="1"/>
  <c r="AI115" i="53" s="1"/>
  <c r="AJ115" i="53" s="1"/>
  <c r="AK115" i="53" s="1"/>
  <c r="AL115" i="53" s="1"/>
  <c r="AM115" i="53" s="1"/>
  <c r="AN115" i="53" s="1"/>
  <c r="AO115" i="53" s="1"/>
  <c r="AP115" i="53" s="1"/>
  <c r="AQ115" i="53" s="1"/>
  <c r="AR115" i="53" s="1"/>
  <c r="AS115" i="53" s="1"/>
  <c r="AT115" i="53" s="1"/>
  <c r="AU115" i="53" s="1"/>
  <c r="AV115" i="53" s="1"/>
  <c r="AW115" i="53" s="1"/>
  <c r="AX115" i="53" s="1"/>
  <c r="AY115" i="53" s="1"/>
  <c r="AZ115" i="53" s="1"/>
  <c r="I114" i="53"/>
  <c r="J114" i="53" s="1"/>
  <c r="V114" i="53" s="1"/>
  <c r="W114" i="53" s="1"/>
  <c r="X114" i="53" s="1"/>
  <c r="Y114" i="53" s="1"/>
  <c r="Z114" i="53" s="1"/>
  <c r="AA114" i="53" s="1"/>
  <c r="AB114" i="53" s="1"/>
  <c r="AC114" i="53" s="1"/>
  <c r="AD114" i="53" s="1"/>
  <c r="AE114" i="53" s="1"/>
  <c r="AF114" i="53" s="1"/>
  <c r="AG114" i="53" s="1"/>
  <c r="AH114" i="53" s="1"/>
  <c r="AI114" i="53" s="1"/>
  <c r="AJ114" i="53" s="1"/>
  <c r="AK114" i="53" s="1"/>
  <c r="AL114" i="53" s="1"/>
  <c r="AM114" i="53" s="1"/>
  <c r="AN114" i="53" s="1"/>
  <c r="AO114" i="53" s="1"/>
  <c r="AP114" i="53" s="1"/>
  <c r="AQ114" i="53" s="1"/>
  <c r="AR114" i="53" s="1"/>
  <c r="AS114" i="53" s="1"/>
  <c r="AT114" i="53" s="1"/>
  <c r="AU114" i="53" s="1"/>
  <c r="AV114" i="53" s="1"/>
  <c r="AW114" i="53" s="1"/>
  <c r="AX114" i="53" s="1"/>
  <c r="AY114" i="53" s="1"/>
  <c r="AZ114" i="53" s="1"/>
  <c r="K113" i="53"/>
  <c r="I113" i="53" s="1"/>
  <c r="J113" i="53" s="1"/>
  <c r="V113" i="53" s="1"/>
  <c r="W113" i="53" s="1"/>
  <c r="X113" i="53" s="1"/>
  <c r="Y113" i="53" s="1"/>
  <c r="Z113" i="53" s="1"/>
  <c r="AA113" i="53" s="1"/>
  <c r="AB113" i="53" s="1"/>
  <c r="AC113" i="53" s="1"/>
  <c r="AD113" i="53" s="1"/>
  <c r="AE113" i="53" s="1"/>
  <c r="AF113" i="53" s="1"/>
  <c r="AG113" i="53" s="1"/>
  <c r="AH113" i="53" s="1"/>
  <c r="AI113" i="53" s="1"/>
  <c r="AJ113" i="53" s="1"/>
  <c r="AK113" i="53" s="1"/>
  <c r="AL113" i="53" s="1"/>
  <c r="AM113" i="53" s="1"/>
  <c r="AN113" i="53" s="1"/>
  <c r="AO113" i="53" s="1"/>
  <c r="AP113" i="53" s="1"/>
  <c r="AQ113" i="53" s="1"/>
  <c r="AR113" i="53" s="1"/>
  <c r="AS113" i="53" s="1"/>
  <c r="AT113" i="53" s="1"/>
  <c r="AU113" i="53" s="1"/>
  <c r="AV113" i="53" s="1"/>
  <c r="AW113" i="53" s="1"/>
  <c r="AX113" i="53" s="1"/>
  <c r="AY113" i="53" s="1"/>
  <c r="AZ113" i="53" s="1"/>
  <c r="J112" i="53"/>
  <c r="V112" i="53" s="1"/>
  <c r="J111" i="53"/>
  <c r="V111" i="53" s="1"/>
  <c r="J110" i="53"/>
  <c r="V110" i="53" s="1"/>
  <c r="J109" i="53"/>
  <c r="V109" i="53" s="1"/>
  <c r="J108" i="53"/>
  <c r="AB108" i="53" s="1"/>
  <c r="AB104" i="53" s="1"/>
  <c r="K107" i="53"/>
  <c r="I107" i="53" s="1"/>
  <c r="J107" i="53" s="1"/>
  <c r="V107" i="53" s="1"/>
  <c r="W107" i="53" s="1"/>
  <c r="X107" i="53" s="1"/>
  <c r="Y107" i="53" s="1"/>
  <c r="Z107" i="53" s="1"/>
  <c r="AA107" i="53" s="1"/>
  <c r="AB107" i="53" s="1"/>
  <c r="AC107" i="53" s="1"/>
  <c r="AD107" i="53" s="1"/>
  <c r="AE107" i="53" s="1"/>
  <c r="AF107" i="53" s="1"/>
  <c r="AG107" i="53" s="1"/>
  <c r="AH107" i="53" s="1"/>
  <c r="AI107" i="53" s="1"/>
  <c r="AJ107" i="53" s="1"/>
  <c r="AK107" i="53" s="1"/>
  <c r="AL107" i="53" s="1"/>
  <c r="AM107" i="53" s="1"/>
  <c r="AN107" i="53" s="1"/>
  <c r="AO107" i="53" s="1"/>
  <c r="AP107" i="53" s="1"/>
  <c r="AQ107" i="53" s="1"/>
  <c r="AR107" i="53" s="1"/>
  <c r="AS107" i="53" s="1"/>
  <c r="AT107" i="53" s="1"/>
  <c r="AU107" i="53" s="1"/>
  <c r="AV107" i="53" s="1"/>
  <c r="AW107" i="53" s="1"/>
  <c r="AX107" i="53" s="1"/>
  <c r="AY107" i="53" s="1"/>
  <c r="AZ107" i="53" s="1"/>
  <c r="I106" i="53"/>
  <c r="J106" i="53" s="1"/>
  <c r="V106" i="53" s="1"/>
  <c r="W106" i="53" s="1"/>
  <c r="X106" i="53" s="1"/>
  <c r="Y106" i="53" s="1"/>
  <c r="Z106" i="53" s="1"/>
  <c r="AA106" i="53" s="1"/>
  <c r="AB106" i="53" s="1"/>
  <c r="AC106" i="53" s="1"/>
  <c r="AD106" i="53" s="1"/>
  <c r="AE106" i="53" s="1"/>
  <c r="AF106" i="53" s="1"/>
  <c r="AG106" i="53" s="1"/>
  <c r="AH106" i="53" s="1"/>
  <c r="AI106" i="53" s="1"/>
  <c r="AJ106" i="53" s="1"/>
  <c r="AK106" i="53" s="1"/>
  <c r="AL106" i="53" s="1"/>
  <c r="AM106" i="53" s="1"/>
  <c r="AN106" i="53" s="1"/>
  <c r="AO106" i="53" s="1"/>
  <c r="AP106" i="53" s="1"/>
  <c r="AQ106" i="53" s="1"/>
  <c r="AR106" i="53" s="1"/>
  <c r="AS106" i="53" s="1"/>
  <c r="AT106" i="53" s="1"/>
  <c r="AU106" i="53" s="1"/>
  <c r="AV106" i="53" s="1"/>
  <c r="AW106" i="53" s="1"/>
  <c r="AX106" i="53" s="1"/>
  <c r="AY106" i="53" s="1"/>
  <c r="AZ106" i="53" s="1"/>
  <c r="AA104" i="53"/>
  <c r="Z104" i="53"/>
  <c r="Y104" i="53"/>
  <c r="X104" i="53"/>
  <c r="W104" i="53"/>
  <c r="V104" i="53"/>
  <c r="J103" i="53"/>
  <c r="V103" i="53" s="1"/>
  <c r="J102" i="53"/>
  <c r="I101" i="53"/>
  <c r="J101" i="53" s="1"/>
  <c r="V101" i="53" s="1"/>
  <c r="W101" i="53" s="1"/>
  <c r="X101" i="53" s="1"/>
  <c r="Y101" i="53" s="1"/>
  <c r="Z101" i="53" s="1"/>
  <c r="AA101" i="53" s="1"/>
  <c r="AB101" i="53" s="1"/>
  <c r="AC101" i="53" s="1"/>
  <c r="AD101" i="53" s="1"/>
  <c r="AE101" i="53" s="1"/>
  <c r="AG101" i="53" s="1"/>
  <c r="AH101" i="53" s="1"/>
  <c r="AI101" i="53" s="1"/>
  <c r="AJ101" i="53" s="1"/>
  <c r="AK101" i="53" s="1"/>
  <c r="AL101" i="53" s="1"/>
  <c r="AM101" i="53" s="1"/>
  <c r="AN101" i="53" s="1"/>
  <c r="AO101" i="53" s="1"/>
  <c r="AP101" i="53" s="1"/>
  <c r="AQ101" i="53" s="1"/>
  <c r="AR101" i="53" s="1"/>
  <c r="AS101" i="53" s="1"/>
  <c r="AT101" i="53" s="1"/>
  <c r="AU101" i="53" s="1"/>
  <c r="AV101" i="53" s="1"/>
  <c r="AW101" i="53" s="1"/>
  <c r="AX101" i="53" s="1"/>
  <c r="AY101" i="53" s="1"/>
  <c r="AZ101" i="53" s="1"/>
  <c r="I100" i="53"/>
  <c r="J100" i="53" s="1"/>
  <c r="V100" i="53" s="1"/>
  <c r="W100" i="53" s="1"/>
  <c r="X100" i="53" s="1"/>
  <c r="Y100" i="53" s="1"/>
  <c r="Z100" i="53" s="1"/>
  <c r="AA100" i="53" s="1"/>
  <c r="AB100" i="53" s="1"/>
  <c r="AC100" i="53" s="1"/>
  <c r="AD100" i="53" s="1"/>
  <c r="AE100" i="53" s="1"/>
  <c r="AF100" i="53" s="1"/>
  <c r="AG100" i="53" s="1"/>
  <c r="AH100" i="53" s="1"/>
  <c r="AI100" i="53" s="1"/>
  <c r="AJ100" i="53" s="1"/>
  <c r="AK100" i="53" s="1"/>
  <c r="AL100" i="53" s="1"/>
  <c r="AM100" i="53" s="1"/>
  <c r="AN100" i="53" s="1"/>
  <c r="AO100" i="53" s="1"/>
  <c r="AP100" i="53" s="1"/>
  <c r="AQ100" i="53" s="1"/>
  <c r="AR100" i="53" s="1"/>
  <c r="AS100" i="53" s="1"/>
  <c r="AT100" i="53" s="1"/>
  <c r="AU100" i="53" s="1"/>
  <c r="AV100" i="53" s="1"/>
  <c r="AW100" i="53" s="1"/>
  <c r="AX100" i="53" s="1"/>
  <c r="AY100" i="53" s="1"/>
  <c r="AZ100" i="53" s="1"/>
  <c r="J99" i="53"/>
  <c r="AF99" i="53" s="1"/>
  <c r="AG99" i="53" s="1"/>
  <c r="AH99" i="53" s="1"/>
  <c r="AI99" i="53" s="1"/>
  <c r="AJ99" i="53" s="1"/>
  <c r="AK99" i="53" s="1"/>
  <c r="AL99" i="53" s="1"/>
  <c r="AM99" i="53" s="1"/>
  <c r="AN99" i="53" s="1"/>
  <c r="AO99" i="53" s="1"/>
  <c r="AP99" i="53" s="1"/>
  <c r="AQ99" i="53" s="1"/>
  <c r="AR99" i="53" s="1"/>
  <c r="AS99" i="53" s="1"/>
  <c r="AT99" i="53" s="1"/>
  <c r="AU99" i="53" s="1"/>
  <c r="AV99" i="53" s="1"/>
  <c r="AW99" i="53" s="1"/>
  <c r="AX99" i="53" s="1"/>
  <c r="AY99" i="53" s="1"/>
  <c r="AZ99" i="53" s="1"/>
  <c r="K98" i="53"/>
  <c r="J98" i="53"/>
  <c r="V98" i="53" s="1"/>
  <c r="W97" i="53"/>
  <c r="J97" i="53"/>
  <c r="J96" i="53"/>
  <c r="K95" i="53"/>
  <c r="J95" i="53"/>
  <c r="V95" i="53" s="1"/>
  <c r="J94" i="53"/>
  <c r="V94" i="53" s="1"/>
  <c r="W94" i="53" s="1"/>
  <c r="X94" i="53" s="1"/>
  <c r="J93" i="53"/>
  <c r="V93" i="53" s="1"/>
  <c r="W93" i="53" s="1"/>
  <c r="I92" i="53"/>
  <c r="J92" i="53" s="1"/>
  <c r="V92" i="53" s="1"/>
  <c r="W92" i="53" s="1"/>
  <c r="X92" i="53" s="1"/>
  <c r="Y92" i="53" s="1"/>
  <c r="Z92" i="53" s="1"/>
  <c r="AA92" i="53" s="1"/>
  <c r="AB92" i="53" s="1"/>
  <c r="AC92" i="53" s="1"/>
  <c r="AD92" i="53" s="1"/>
  <c r="AE92" i="53" s="1"/>
  <c r="AF92" i="53" s="1"/>
  <c r="AG92" i="53" s="1"/>
  <c r="AH92" i="53" s="1"/>
  <c r="AI92" i="53" s="1"/>
  <c r="AJ92" i="53" s="1"/>
  <c r="AK92" i="53" s="1"/>
  <c r="AL92" i="53" s="1"/>
  <c r="AM92" i="53" s="1"/>
  <c r="AN92" i="53" s="1"/>
  <c r="AO92" i="53" s="1"/>
  <c r="AP92" i="53" s="1"/>
  <c r="AQ92" i="53" s="1"/>
  <c r="AR92" i="53" s="1"/>
  <c r="AS92" i="53" s="1"/>
  <c r="AT92" i="53" s="1"/>
  <c r="AU92" i="53" s="1"/>
  <c r="AV92" i="53" s="1"/>
  <c r="AW92" i="53" s="1"/>
  <c r="AX92" i="53" s="1"/>
  <c r="AY92" i="53" s="1"/>
  <c r="AZ92" i="53" s="1"/>
  <c r="I91" i="53"/>
  <c r="J91" i="53" s="1"/>
  <c r="V91" i="53" s="1"/>
  <c r="W91" i="53" s="1"/>
  <c r="X91" i="53" s="1"/>
  <c r="Y91" i="53" s="1"/>
  <c r="Z91" i="53" s="1"/>
  <c r="AA91" i="53" s="1"/>
  <c r="AB91" i="53" s="1"/>
  <c r="AC91" i="53" s="1"/>
  <c r="AD91" i="53" s="1"/>
  <c r="AE91" i="53" s="1"/>
  <c r="AF91" i="53" s="1"/>
  <c r="AG91" i="53" s="1"/>
  <c r="AH91" i="53" s="1"/>
  <c r="AI91" i="53" s="1"/>
  <c r="AJ91" i="53" s="1"/>
  <c r="AK91" i="53" s="1"/>
  <c r="AL91" i="53" s="1"/>
  <c r="AM91" i="53" s="1"/>
  <c r="AN91" i="53" s="1"/>
  <c r="AO91" i="53" s="1"/>
  <c r="AP91" i="53" s="1"/>
  <c r="AQ91" i="53" s="1"/>
  <c r="AR91" i="53" s="1"/>
  <c r="AS91" i="53" s="1"/>
  <c r="AT91" i="53" s="1"/>
  <c r="AU91" i="53" s="1"/>
  <c r="AV91" i="53" s="1"/>
  <c r="AW91" i="53" s="1"/>
  <c r="AX91" i="53" s="1"/>
  <c r="AY91" i="53" s="1"/>
  <c r="AZ91" i="53" s="1"/>
  <c r="J90" i="53"/>
  <c r="V90" i="53" s="1"/>
  <c r="J89" i="53"/>
  <c r="V89" i="53" s="1"/>
  <c r="K88" i="53"/>
  <c r="I88" i="53" s="1"/>
  <c r="J88" i="53" s="1"/>
  <c r="V88" i="53" s="1"/>
  <c r="W88" i="53" s="1"/>
  <c r="X88" i="53" s="1"/>
  <c r="Y88" i="53" s="1"/>
  <c r="Z88" i="53" s="1"/>
  <c r="AA88" i="53" s="1"/>
  <c r="AB88" i="53" s="1"/>
  <c r="AC88" i="53" s="1"/>
  <c r="AD88" i="53" s="1"/>
  <c r="AE88" i="53" s="1"/>
  <c r="AF88" i="53" s="1"/>
  <c r="AG88" i="53" s="1"/>
  <c r="AH88" i="53" s="1"/>
  <c r="AI88" i="53" s="1"/>
  <c r="AJ88" i="53" s="1"/>
  <c r="AK88" i="53" s="1"/>
  <c r="AL88" i="53" s="1"/>
  <c r="AM88" i="53" s="1"/>
  <c r="AN88" i="53" s="1"/>
  <c r="AO88" i="53" s="1"/>
  <c r="AP88" i="53" s="1"/>
  <c r="AQ88" i="53" s="1"/>
  <c r="AR88" i="53" s="1"/>
  <c r="AS88" i="53" s="1"/>
  <c r="AT88" i="53" s="1"/>
  <c r="AU88" i="53" s="1"/>
  <c r="AV88" i="53" s="1"/>
  <c r="AW88" i="53" s="1"/>
  <c r="AX88" i="53" s="1"/>
  <c r="AY88" i="53" s="1"/>
  <c r="AZ88" i="53" s="1"/>
  <c r="V87" i="53"/>
  <c r="W87" i="53" s="1"/>
  <c r="M87" i="53"/>
  <c r="V86" i="53"/>
  <c r="W86" i="53" s="1"/>
  <c r="X86" i="53" s="1"/>
  <c r="M86" i="53"/>
  <c r="K86" i="53"/>
  <c r="J86" i="53"/>
  <c r="J85" i="53"/>
  <c r="J84" i="53"/>
  <c r="V84" i="53" s="1"/>
  <c r="N83" i="53"/>
  <c r="J83" i="53"/>
  <c r="V83" i="53" s="1"/>
  <c r="I82" i="53"/>
  <c r="J82" i="53" s="1"/>
  <c r="V82" i="53" s="1"/>
  <c r="W82" i="53" s="1"/>
  <c r="X82" i="53" s="1"/>
  <c r="Y82" i="53" s="1"/>
  <c r="Z82" i="53" s="1"/>
  <c r="AA82" i="53" s="1"/>
  <c r="AB82" i="53" s="1"/>
  <c r="AC82" i="53" s="1"/>
  <c r="AD82" i="53" s="1"/>
  <c r="AE82" i="53" s="1"/>
  <c r="AF82" i="53" s="1"/>
  <c r="AG82" i="53" s="1"/>
  <c r="AH82" i="53" s="1"/>
  <c r="AI82" i="53" s="1"/>
  <c r="AJ82" i="53" s="1"/>
  <c r="AK82" i="53" s="1"/>
  <c r="AL82" i="53" s="1"/>
  <c r="AM82" i="53" s="1"/>
  <c r="AN82" i="53" s="1"/>
  <c r="AO82" i="53" s="1"/>
  <c r="AP82" i="53" s="1"/>
  <c r="AQ82" i="53" s="1"/>
  <c r="AR82" i="53" s="1"/>
  <c r="AS82" i="53" s="1"/>
  <c r="AT82" i="53" s="1"/>
  <c r="AU82" i="53" s="1"/>
  <c r="AV82" i="53" s="1"/>
  <c r="AW82" i="53" s="1"/>
  <c r="AX82" i="53" s="1"/>
  <c r="AY82" i="53" s="1"/>
  <c r="AZ82" i="53" s="1"/>
  <c r="I81" i="53"/>
  <c r="J81" i="53" s="1"/>
  <c r="V81" i="53" s="1"/>
  <c r="W81" i="53" s="1"/>
  <c r="X81" i="53" s="1"/>
  <c r="Y81" i="53" s="1"/>
  <c r="Z81" i="53" s="1"/>
  <c r="AA81" i="53" s="1"/>
  <c r="AB81" i="53" s="1"/>
  <c r="AC81" i="53" s="1"/>
  <c r="AD81" i="53" s="1"/>
  <c r="AE81" i="53" s="1"/>
  <c r="AF81" i="53" s="1"/>
  <c r="AG81" i="53" s="1"/>
  <c r="AH81" i="53" s="1"/>
  <c r="AI81" i="53" s="1"/>
  <c r="AJ81" i="53" s="1"/>
  <c r="AK81" i="53" s="1"/>
  <c r="AL81" i="53" s="1"/>
  <c r="AM81" i="53" s="1"/>
  <c r="AN81" i="53" s="1"/>
  <c r="AO81" i="53" s="1"/>
  <c r="AP81" i="53" s="1"/>
  <c r="AQ81" i="53" s="1"/>
  <c r="AR81" i="53" s="1"/>
  <c r="AS81" i="53" s="1"/>
  <c r="AT81" i="53" s="1"/>
  <c r="AU81" i="53" s="1"/>
  <c r="AV81" i="53" s="1"/>
  <c r="AW81" i="53" s="1"/>
  <c r="AX81" i="53" s="1"/>
  <c r="AY81" i="53" s="1"/>
  <c r="AZ81" i="53" s="1"/>
  <c r="I80" i="53"/>
  <c r="J80" i="53" s="1"/>
  <c r="V80" i="53" s="1"/>
  <c r="W80" i="53" s="1"/>
  <c r="X80" i="53" s="1"/>
  <c r="Y80" i="53" s="1"/>
  <c r="Z80" i="53" s="1"/>
  <c r="AA80" i="53" s="1"/>
  <c r="AB80" i="53" s="1"/>
  <c r="AC80" i="53" s="1"/>
  <c r="AD80" i="53" s="1"/>
  <c r="AE80" i="53" s="1"/>
  <c r="AF80" i="53" s="1"/>
  <c r="AG80" i="53" s="1"/>
  <c r="AH80" i="53" s="1"/>
  <c r="AI80" i="53" s="1"/>
  <c r="AJ80" i="53" s="1"/>
  <c r="AK80" i="53" s="1"/>
  <c r="AL80" i="53" s="1"/>
  <c r="AM80" i="53" s="1"/>
  <c r="AN80" i="53" s="1"/>
  <c r="AO80" i="53" s="1"/>
  <c r="AP80" i="53" s="1"/>
  <c r="AQ80" i="53" s="1"/>
  <c r="AR80" i="53" s="1"/>
  <c r="AS80" i="53" s="1"/>
  <c r="AT80" i="53" s="1"/>
  <c r="AU80" i="53" s="1"/>
  <c r="AV80" i="53" s="1"/>
  <c r="AW80" i="53" s="1"/>
  <c r="AX80" i="53" s="1"/>
  <c r="AY80" i="53" s="1"/>
  <c r="AZ80" i="53" s="1"/>
  <c r="J79" i="53"/>
  <c r="V79" i="53" s="1"/>
  <c r="W79" i="53" s="1"/>
  <c r="J78" i="53"/>
  <c r="AA77" i="53"/>
  <c r="AB77" i="53" s="1"/>
  <c r="AC77" i="53" s="1"/>
  <c r="AD77" i="53" s="1"/>
  <c r="AE77" i="53" s="1"/>
  <c r="AF77" i="53" s="1"/>
  <c r="AG77" i="53" s="1"/>
  <c r="AH77" i="53" s="1"/>
  <c r="AI77" i="53" s="1"/>
  <c r="AJ77" i="53" s="1"/>
  <c r="AK77" i="53" s="1"/>
  <c r="AL77" i="53" s="1"/>
  <c r="AM77" i="53" s="1"/>
  <c r="AN77" i="53" s="1"/>
  <c r="AO77" i="53" s="1"/>
  <c r="AP77" i="53" s="1"/>
  <c r="AQ77" i="53" s="1"/>
  <c r="AR77" i="53" s="1"/>
  <c r="AS77" i="53" s="1"/>
  <c r="AT77" i="53" s="1"/>
  <c r="AU77" i="53" s="1"/>
  <c r="AV77" i="53" s="1"/>
  <c r="AW77" i="53" s="1"/>
  <c r="AX77" i="53" s="1"/>
  <c r="AY77" i="53" s="1"/>
  <c r="AZ77" i="53" s="1"/>
  <c r="I77" i="53"/>
  <c r="J77" i="53" s="1"/>
  <c r="V77" i="53" s="1"/>
  <c r="W77" i="53" s="1"/>
  <c r="X77" i="53" s="1"/>
  <c r="Y77" i="53" s="1"/>
  <c r="AA76" i="53"/>
  <c r="AB76" i="53" s="1"/>
  <c r="AC76" i="53" s="1"/>
  <c r="AD76" i="53" s="1"/>
  <c r="AE76" i="53" s="1"/>
  <c r="AF76" i="53" s="1"/>
  <c r="AG76" i="53" s="1"/>
  <c r="AH76" i="53" s="1"/>
  <c r="AI76" i="53" s="1"/>
  <c r="AJ76" i="53" s="1"/>
  <c r="AK76" i="53" s="1"/>
  <c r="AL76" i="53" s="1"/>
  <c r="AM76" i="53" s="1"/>
  <c r="AN76" i="53" s="1"/>
  <c r="AO76" i="53" s="1"/>
  <c r="AP76" i="53" s="1"/>
  <c r="AQ76" i="53" s="1"/>
  <c r="AR76" i="53" s="1"/>
  <c r="AS76" i="53" s="1"/>
  <c r="AT76" i="53" s="1"/>
  <c r="AU76" i="53" s="1"/>
  <c r="AV76" i="53" s="1"/>
  <c r="AW76" i="53" s="1"/>
  <c r="AX76" i="53" s="1"/>
  <c r="AY76" i="53" s="1"/>
  <c r="AZ76" i="53" s="1"/>
  <c r="I76" i="53"/>
  <c r="J76" i="53" s="1"/>
  <c r="V76" i="53" s="1"/>
  <c r="W76" i="53" s="1"/>
  <c r="X76" i="53" s="1"/>
  <c r="Y76" i="53" s="1"/>
  <c r="AA75" i="53"/>
  <c r="AB75" i="53" s="1"/>
  <c r="AC75" i="53" s="1"/>
  <c r="AD75" i="53" s="1"/>
  <c r="AE75" i="53" s="1"/>
  <c r="AF75" i="53" s="1"/>
  <c r="AG75" i="53" s="1"/>
  <c r="AH75" i="53" s="1"/>
  <c r="AI75" i="53" s="1"/>
  <c r="AJ75" i="53" s="1"/>
  <c r="AK75" i="53" s="1"/>
  <c r="AL75" i="53" s="1"/>
  <c r="AM75" i="53" s="1"/>
  <c r="AN75" i="53" s="1"/>
  <c r="AO75" i="53" s="1"/>
  <c r="AP75" i="53" s="1"/>
  <c r="AQ75" i="53" s="1"/>
  <c r="AR75" i="53" s="1"/>
  <c r="AS75" i="53" s="1"/>
  <c r="AT75" i="53" s="1"/>
  <c r="AU75" i="53" s="1"/>
  <c r="AV75" i="53" s="1"/>
  <c r="AW75" i="53" s="1"/>
  <c r="AX75" i="53" s="1"/>
  <c r="AY75" i="53" s="1"/>
  <c r="AZ75" i="53" s="1"/>
  <c r="I75" i="53"/>
  <c r="J75" i="53" s="1"/>
  <c r="V75" i="53" s="1"/>
  <c r="W75" i="53" s="1"/>
  <c r="X75" i="53" s="1"/>
  <c r="Y75" i="53" s="1"/>
  <c r="AA74" i="53"/>
  <c r="AB74" i="53" s="1"/>
  <c r="AC74" i="53" s="1"/>
  <c r="AD74" i="53" s="1"/>
  <c r="AE74" i="53" s="1"/>
  <c r="AF74" i="53" s="1"/>
  <c r="AG74" i="53" s="1"/>
  <c r="AH74" i="53" s="1"/>
  <c r="AI74" i="53" s="1"/>
  <c r="AJ74" i="53" s="1"/>
  <c r="AK74" i="53" s="1"/>
  <c r="AL74" i="53" s="1"/>
  <c r="AM74" i="53" s="1"/>
  <c r="AN74" i="53" s="1"/>
  <c r="AO74" i="53" s="1"/>
  <c r="AP74" i="53" s="1"/>
  <c r="AQ74" i="53" s="1"/>
  <c r="AR74" i="53" s="1"/>
  <c r="AS74" i="53" s="1"/>
  <c r="AT74" i="53" s="1"/>
  <c r="AU74" i="53" s="1"/>
  <c r="AV74" i="53" s="1"/>
  <c r="AW74" i="53" s="1"/>
  <c r="AX74" i="53" s="1"/>
  <c r="AY74" i="53" s="1"/>
  <c r="AZ74" i="53" s="1"/>
  <c r="I74" i="53"/>
  <c r="J74" i="53" s="1"/>
  <c r="V74" i="53" s="1"/>
  <c r="W74" i="53" s="1"/>
  <c r="X74" i="53" s="1"/>
  <c r="Y74" i="53" s="1"/>
  <c r="AA73" i="53"/>
  <c r="AB73" i="53" s="1"/>
  <c r="J73" i="53"/>
  <c r="V73" i="53" s="1"/>
  <c r="J72" i="53"/>
  <c r="AE72" i="53" s="1"/>
  <c r="I71" i="53"/>
  <c r="J71" i="53" s="1"/>
  <c r="AE71" i="53" s="1"/>
  <c r="AF71" i="53" s="1"/>
  <c r="AG71" i="53" s="1"/>
  <c r="AH71" i="53" s="1"/>
  <c r="AI71" i="53" s="1"/>
  <c r="AJ71" i="53" s="1"/>
  <c r="AK71" i="53" s="1"/>
  <c r="AL71" i="53" s="1"/>
  <c r="AM71" i="53" s="1"/>
  <c r="AN71" i="53" s="1"/>
  <c r="AO71" i="53" s="1"/>
  <c r="AP71" i="53" s="1"/>
  <c r="AQ71" i="53" s="1"/>
  <c r="AR71" i="53" s="1"/>
  <c r="AS71" i="53" s="1"/>
  <c r="AT71" i="53" s="1"/>
  <c r="AU71" i="53" s="1"/>
  <c r="AV71" i="53" s="1"/>
  <c r="AW71" i="53" s="1"/>
  <c r="AX71" i="53" s="1"/>
  <c r="AY71" i="53" s="1"/>
  <c r="AZ71" i="53" s="1"/>
  <c r="I70" i="53"/>
  <c r="J70" i="53" s="1"/>
  <c r="AA70" i="53" s="1"/>
  <c r="AB70" i="53" s="1"/>
  <c r="AC70" i="53" s="1"/>
  <c r="AD70" i="53" s="1"/>
  <c r="AE70" i="53" s="1"/>
  <c r="AF70" i="53" s="1"/>
  <c r="AG70" i="53" s="1"/>
  <c r="AH70" i="53" s="1"/>
  <c r="AI70" i="53" s="1"/>
  <c r="AJ70" i="53" s="1"/>
  <c r="AK70" i="53" s="1"/>
  <c r="AL70" i="53" s="1"/>
  <c r="AM70" i="53" s="1"/>
  <c r="AN70" i="53" s="1"/>
  <c r="AO70" i="53" s="1"/>
  <c r="AP70" i="53" s="1"/>
  <c r="AQ70" i="53" s="1"/>
  <c r="AR70" i="53" s="1"/>
  <c r="AS70" i="53" s="1"/>
  <c r="AT70" i="53" s="1"/>
  <c r="AU70" i="53" s="1"/>
  <c r="AV70" i="53" s="1"/>
  <c r="AW70" i="53" s="1"/>
  <c r="AX70" i="53" s="1"/>
  <c r="AY70" i="53" s="1"/>
  <c r="AZ70" i="53" s="1"/>
  <c r="I69" i="53"/>
  <c r="J69" i="53" s="1"/>
  <c r="AA69" i="53" s="1"/>
  <c r="AB69" i="53" s="1"/>
  <c r="AC69" i="53" s="1"/>
  <c r="AD69" i="53" s="1"/>
  <c r="AE69" i="53" s="1"/>
  <c r="AF69" i="53" s="1"/>
  <c r="AG69" i="53" s="1"/>
  <c r="AH69" i="53" s="1"/>
  <c r="AI69" i="53" s="1"/>
  <c r="AJ69" i="53" s="1"/>
  <c r="AK69" i="53" s="1"/>
  <c r="AL69" i="53" s="1"/>
  <c r="AM69" i="53" s="1"/>
  <c r="AN69" i="53" s="1"/>
  <c r="AO69" i="53" s="1"/>
  <c r="AP69" i="53" s="1"/>
  <c r="AQ69" i="53" s="1"/>
  <c r="AR69" i="53" s="1"/>
  <c r="AS69" i="53" s="1"/>
  <c r="AT69" i="53" s="1"/>
  <c r="AU69" i="53" s="1"/>
  <c r="AV69" i="53" s="1"/>
  <c r="AW69" i="53" s="1"/>
  <c r="AX69" i="53" s="1"/>
  <c r="AY69" i="53" s="1"/>
  <c r="AZ69" i="53" s="1"/>
  <c r="I68" i="53"/>
  <c r="J68" i="53" s="1"/>
  <c r="AA68" i="53" s="1"/>
  <c r="AB68" i="53" s="1"/>
  <c r="AC68" i="53" s="1"/>
  <c r="AD68" i="53" s="1"/>
  <c r="AE68" i="53" s="1"/>
  <c r="AF68" i="53" s="1"/>
  <c r="AG68" i="53" s="1"/>
  <c r="AH68" i="53" s="1"/>
  <c r="AI68" i="53" s="1"/>
  <c r="AJ68" i="53" s="1"/>
  <c r="AK68" i="53" s="1"/>
  <c r="AL68" i="53" s="1"/>
  <c r="AM68" i="53" s="1"/>
  <c r="AN68" i="53" s="1"/>
  <c r="AO68" i="53" s="1"/>
  <c r="AP68" i="53" s="1"/>
  <c r="AQ68" i="53" s="1"/>
  <c r="AR68" i="53" s="1"/>
  <c r="AS68" i="53" s="1"/>
  <c r="AT68" i="53" s="1"/>
  <c r="AU68" i="53" s="1"/>
  <c r="AV68" i="53" s="1"/>
  <c r="AW68" i="53" s="1"/>
  <c r="AX68" i="53" s="1"/>
  <c r="AY68" i="53" s="1"/>
  <c r="AZ68" i="53" s="1"/>
  <c r="I67" i="53"/>
  <c r="J67" i="53" s="1"/>
  <c r="V67" i="53" s="1"/>
  <c r="W67" i="53" s="1"/>
  <c r="X67" i="53" s="1"/>
  <c r="Y67" i="53" s="1"/>
  <c r="Z67" i="53" s="1"/>
  <c r="AA67" i="53" s="1"/>
  <c r="AB67" i="53" s="1"/>
  <c r="AC67" i="53" s="1"/>
  <c r="AD67" i="53" s="1"/>
  <c r="AE67" i="53" s="1"/>
  <c r="AF67" i="53" s="1"/>
  <c r="AG67" i="53" s="1"/>
  <c r="AH67" i="53" s="1"/>
  <c r="AI67" i="53" s="1"/>
  <c r="AJ67" i="53" s="1"/>
  <c r="AK67" i="53" s="1"/>
  <c r="AL67" i="53" s="1"/>
  <c r="AM67" i="53" s="1"/>
  <c r="AN67" i="53" s="1"/>
  <c r="AO67" i="53" s="1"/>
  <c r="AP67" i="53" s="1"/>
  <c r="AQ67" i="53" s="1"/>
  <c r="AR67" i="53" s="1"/>
  <c r="AS67" i="53" s="1"/>
  <c r="AT67" i="53" s="1"/>
  <c r="AU67" i="53" s="1"/>
  <c r="AV67" i="53" s="1"/>
  <c r="AW67" i="53" s="1"/>
  <c r="AX67" i="53" s="1"/>
  <c r="AY67" i="53" s="1"/>
  <c r="AZ67" i="53" s="1"/>
  <c r="M65" i="53"/>
  <c r="V65" i="53" s="1"/>
  <c r="W65" i="53" s="1"/>
  <c r="V64" i="53"/>
  <c r="W64" i="53" s="1"/>
  <c r="J64" i="53"/>
  <c r="J63" i="53"/>
  <c r="AD63" i="53" s="1"/>
  <c r="I62" i="53"/>
  <c r="J62" i="53" s="1"/>
  <c r="AF62" i="53" s="1"/>
  <c r="AG62" i="53" s="1"/>
  <c r="AH62" i="53" s="1"/>
  <c r="AI62" i="53" s="1"/>
  <c r="AJ62" i="53" s="1"/>
  <c r="AK62" i="53" s="1"/>
  <c r="AL62" i="53" s="1"/>
  <c r="AM62" i="53" s="1"/>
  <c r="AN62" i="53" s="1"/>
  <c r="AO62" i="53" s="1"/>
  <c r="AP62" i="53" s="1"/>
  <c r="AQ62" i="53" s="1"/>
  <c r="AR62" i="53" s="1"/>
  <c r="AS62" i="53" s="1"/>
  <c r="AT62" i="53" s="1"/>
  <c r="AU62" i="53" s="1"/>
  <c r="AV62" i="53" s="1"/>
  <c r="AW62" i="53" s="1"/>
  <c r="AX62" i="53" s="1"/>
  <c r="AY62" i="53" s="1"/>
  <c r="AZ62" i="53" s="1"/>
  <c r="I61" i="53"/>
  <c r="J61" i="53" s="1"/>
  <c r="AB61" i="53" s="1"/>
  <c r="V60" i="53"/>
  <c r="V59" i="53"/>
  <c r="W59" i="53" s="1"/>
  <c r="X59" i="53" s="1"/>
  <c r="J59" i="53"/>
  <c r="I58" i="53"/>
  <c r="J58" i="53" s="1"/>
  <c r="V58" i="53" s="1"/>
  <c r="W58" i="53" s="1"/>
  <c r="X58" i="53" s="1"/>
  <c r="Y58" i="53" s="1"/>
  <c r="Z58" i="53" s="1"/>
  <c r="AA58" i="53" s="1"/>
  <c r="AB58" i="53" s="1"/>
  <c r="AC58" i="53" s="1"/>
  <c r="AD58" i="53" s="1"/>
  <c r="AE58" i="53" s="1"/>
  <c r="AF58" i="53" s="1"/>
  <c r="AH58" i="53" s="1"/>
  <c r="AI58" i="53" s="1"/>
  <c r="AJ58" i="53" s="1"/>
  <c r="AK58" i="53" s="1"/>
  <c r="AL58" i="53" s="1"/>
  <c r="AM58" i="53" s="1"/>
  <c r="AN58" i="53" s="1"/>
  <c r="AO58" i="53" s="1"/>
  <c r="AP58" i="53" s="1"/>
  <c r="AQ58" i="53" s="1"/>
  <c r="AR58" i="53" s="1"/>
  <c r="AS58" i="53" s="1"/>
  <c r="AT58" i="53" s="1"/>
  <c r="AU58" i="53" s="1"/>
  <c r="AV58" i="53" s="1"/>
  <c r="AW58" i="53" s="1"/>
  <c r="AX58" i="53" s="1"/>
  <c r="AY58" i="53" s="1"/>
  <c r="AZ58" i="53" s="1"/>
  <c r="J57" i="53"/>
  <c r="AF57" i="53" s="1"/>
  <c r="AG57" i="53" s="1"/>
  <c r="AH57" i="53" s="1"/>
  <c r="AI57" i="53" s="1"/>
  <c r="AJ57" i="53" s="1"/>
  <c r="AK57" i="53" s="1"/>
  <c r="AL57" i="53" s="1"/>
  <c r="AM57" i="53" s="1"/>
  <c r="AN57" i="53" s="1"/>
  <c r="AO57" i="53" s="1"/>
  <c r="AP57" i="53" s="1"/>
  <c r="AQ57" i="53" s="1"/>
  <c r="AR57" i="53" s="1"/>
  <c r="AS57" i="53" s="1"/>
  <c r="AT57" i="53" s="1"/>
  <c r="AU57" i="53" s="1"/>
  <c r="AV57" i="53" s="1"/>
  <c r="AW57" i="53" s="1"/>
  <c r="AX57" i="53" s="1"/>
  <c r="AY57" i="53" s="1"/>
  <c r="AZ57" i="53" s="1"/>
  <c r="J56" i="53"/>
  <c r="V56" i="53" s="1"/>
  <c r="J55" i="53"/>
  <c r="J54" i="53"/>
  <c r="V54" i="53" s="1"/>
  <c r="W54" i="53" s="1"/>
  <c r="I53" i="53"/>
  <c r="J53" i="53" s="1"/>
  <c r="V53" i="53" s="1"/>
  <c r="W53" i="53" s="1"/>
  <c r="X53" i="53" s="1"/>
  <c r="Y53" i="53" s="1"/>
  <c r="Z53" i="53" s="1"/>
  <c r="AA53" i="53" s="1"/>
  <c r="AB53" i="53" s="1"/>
  <c r="AC53" i="53" s="1"/>
  <c r="AD53" i="53" s="1"/>
  <c r="AE53" i="53" s="1"/>
  <c r="AG53" i="53" s="1"/>
  <c r="AH53" i="53" s="1"/>
  <c r="AI53" i="53" s="1"/>
  <c r="AJ53" i="53" s="1"/>
  <c r="AK53" i="53" s="1"/>
  <c r="AL53" i="53" s="1"/>
  <c r="AM53" i="53" s="1"/>
  <c r="AN53" i="53" s="1"/>
  <c r="AO53" i="53" s="1"/>
  <c r="AP53" i="53" s="1"/>
  <c r="AQ53" i="53" s="1"/>
  <c r="AR53" i="53" s="1"/>
  <c r="AS53" i="53" s="1"/>
  <c r="AT53" i="53" s="1"/>
  <c r="AU53" i="53" s="1"/>
  <c r="AV53" i="53" s="1"/>
  <c r="AW53" i="53" s="1"/>
  <c r="AX53" i="53" s="1"/>
  <c r="AY53" i="53" s="1"/>
  <c r="AZ53" i="53" s="1"/>
  <c r="I52" i="53"/>
  <c r="J52" i="53" s="1"/>
  <c r="V52" i="53" s="1"/>
  <c r="W52" i="53" s="1"/>
  <c r="X52" i="53" s="1"/>
  <c r="Y52" i="53" s="1"/>
  <c r="Z52" i="53" s="1"/>
  <c r="AA52" i="53" s="1"/>
  <c r="AB52" i="53" s="1"/>
  <c r="AC52" i="53" s="1"/>
  <c r="AD52" i="53" s="1"/>
  <c r="AE52" i="53" s="1"/>
  <c r="AF52" i="53" s="1"/>
  <c r="AG52" i="53" s="1"/>
  <c r="AH52" i="53" s="1"/>
  <c r="AI52" i="53" s="1"/>
  <c r="AJ52" i="53" s="1"/>
  <c r="AK52" i="53" s="1"/>
  <c r="AL52" i="53" s="1"/>
  <c r="AM52" i="53" s="1"/>
  <c r="AN52" i="53" s="1"/>
  <c r="AO52" i="53" s="1"/>
  <c r="AP52" i="53" s="1"/>
  <c r="AQ52" i="53" s="1"/>
  <c r="AR52" i="53" s="1"/>
  <c r="AS52" i="53" s="1"/>
  <c r="AT52" i="53" s="1"/>
  <c r="AU52" i="53" s="1"/>
  <c r="AV52" i="53" s="1"/>
  <c r="AW52" i="53" s="1"/>
  <c r="AX52" i="53" s="1"/>
  <c r="AY52" i="53" s="1"/>
  <c r="AZ52" i="53" s="1"/>
  <c r="J51" i="53"/>
  <c r="J50" i="53"/>
  <c r="V50" i="53" s="1"/>
  <c r="J49" i="53"/>
  <c r="I48" i="53"/>
  <c r="J48" i="53" s="1"/>
  <c r="V48" i="53" s="1"/>
  <c r="W48" i="53" s="1"/>
  <c r="X48" i="53" s="1"/>
  <c r="Y48" i="53" s="1"/>
  <c r="Z48" i="53" s="1"/>
  <c r="AA48" i="53" s="1"/>
  <c r="AB48" i="53" s="1"/>
  <c r="AE48" i="53" s="1"/>
  <c r="AF48" i="53" s="1"/>
  <c r="AG48" i="53" s="1"/>
  <c r="AH48" i="53" s="1"/>
  <c r="AI48" i="53" s="1"/>
  <c r="AJ48" i="53" s="1"/>
  <c r="AK48" i="53" s="1"/>
  <c r="AL48" i="53" s="1"/>
  <c r="AM48" i="53" s="1"/>
  <c r="AN48" i="53" s="1"/>
  <c r="AO48" i="53" s="1"/>
  <c r="AP48" i="53" s="1"/>
  <c r="AQ48" i="53" s="1"/>
  <c r="AR48" i="53" s="1"/>
  <c r="AS48" i="53" s="1"/>
  <c r="AT48" i="53" s="1"/>
  <c r="AU48" i="53" s="1"/>
  <c r="AV48" i="53" s="1"/>
  <c r="AW48" i="53" s="1"/>
  <c r="AX48" i="53" s="1"/>
  <c r="AY48" i="53" s="1"/>
  <c r="AZ48" i="53" s="1"/>
  <c r="I47" i="53"/>
  <c r="J47" i="53" s="1"/>
  <c r="V47" i="53" s="1"/>
  <c r="W47" i="53" s="1"/>
  <c r="X47" i="53" s="1"/>
  <c r="Y47" i="53" s="1"/>
  <c r="Z47" i="53" s="1"/>
  <c r="AA47" i="53" s="1"/>
  <c r="AB47" i="53" s="1"/>
  <c r="AC47" i="53" s="1"/>
  <c r="AD47" i="53" s="1"/>
  <c r="AE47" i="53" s="1"/>
  <c r="AF47" i="53" s="1"/>
  <c r="AG47" i="53" s="1"/>
  <c r="AH47" i="53" s="1"/>
  <c r="AI47" i="53" s="1"/>
  <c r="AJ47" i="53" s="1"/>
  <c r="AK47" i="53" s="1"/>
  <c r="AL47" i="53" s="1"/>
  <c r="AM47" i="53" s="1"/>
  <c r="AN47" i="53" s="1"/>
  <c r="AO47" i="53" s="1"/>
  <c r="AP47" i="53" s="1"/>
  <c r="AQ47" i="53" s="1"/>
  <c r="AR47" i="53" s="1"/>
  <c r="AS47" i="53" s="1"/>
  <c r="AT47" i="53" s="1"/>
  <c r="AU47" i="53" s="1"/>
  <c r="AV47" i="53" s="1"/>
  <c r="AW47" i="53" s="1"/>
  <c r="AX47" i="53" s="1"/>
  <c r="AY47" i="53" s="1"/>
  <c r="AZ47" i="53" s="1"/>
  <c r="I46" i="53"/>
  <c r="J46" i="53" s="1"/>
  <c r="V46" i="53" s="1"/>
  <c r="W46" i="53" s="1"/>
  <c r="X46" i="53" s="1"/>
  <c r="Y46" i="53" s="1"/>
  <c r="Z46" i="53" s="1"/>
  <c r="AA46" i="53" s="1"/>
  <c r="AB46" i="53" s="1"/>
  <c r="AC46" i="53" s="1"/>
  <c r="AD46" i="53" s="1"/>
  <c r="AE46" i="53" s="1"/>
  <c r="AF46" i="53" s="1"/>
  <c r="AG46" i="53" s="1"/>
  <c r="AH46" i="53" s="1"/>
  <c r="AI46" i="53" s="1"/>
  <c r="AJ46" i="53" s="1"/>
  <c r="AK46" i="53" s="1"/>
  <c r="AL46" i="53" s="1"/>
  <c r="AM46" i="53" s="1"/>
  <c r="AN46" i="53" s="1"/>
  <c r="AO46" i="53" s="1"/>
  <c r="AP46" i="53" s="1"/>
  <c r="AQ46" i="53" s="1"/>
  <c r="AR46" i="53" s="1"/>
  <c r="AS46" i="53" s="1"/>
  <c r="AT46" i="53" s="1"/>
  <c r="AU46" i="53" s="1"/>
  <c r="AV46" i="53" s="1"/>
  <c r="AW46" i="53" s="1"/>
  <c r="AX46" i="53" s="1"/>
  <c r="AY46" i="53" s="1"/>
  <c r="AZ46" i="53" s="1"/>
  <c r="J45" i="53"/>
  <c r="J44" i="53"/>
  <c r="V44" i="53" s="1"/>
  <c r="W44" i="53" s="1"/>
  <c r="I43" i="53"/>
  <c r="J43" i="53" s="1"/>
  <c r="V43" i="53" s="1"/>
  <c r="W43" i="53" s="1"/>
  <c r="X43" i="53" s="1"/>
  <c r="Y43" i="53" s="1"/>
  <c r="Z43" i="53" s="1"/>
  <c r="AA43" i="53" s="1"/>
  <c r="AB43" i="53" s="1"/>
  <c r="AC43" i="53" s="1"/>
  <c r="AD43" i="53" s="1"/>
  <c r="AE43" i="53" s="1"/>
  <c r="AF43" i="53" s="1"/>
  <c r="AH43" i="53" s="1"/>
  <c r="AI43" i="53" s="1"/>
  <c r="AJ43" i="53" s="1"/>
  <c r="AK43" i="53" s="1"/>
  <c r="AL43" i="53" s="1"/>
  <c r="AM43" i="53" s="1"/>
  <c r="AN43" i="53" s="1"/>
  <c r="AO43" i="53" s="1"/>
  <c r="AP43" i="53" s="1"/>
  <c r="AQ43" i="53" s="1"/>
  <c r="AR43" i="53" s="1"/>
  <c r="AS43" i="53" s="1"/>
  <c r="AT43" i="53" s="1"/>
  <c r="AU43" i="53" s="1"/>
  <c r="AV43" i="53" s="1"/>
  <c r="AW43" i="53" s="1"/>
  <c r="AX43" i="53" s="1"/>
  <c r="AY43" i="53" s="1"/>
  <c r="AZ43" i="53" s="1"/>
  <c r="I42" i="53"/>
  <c r="J42" i="53" s="1"/>
  <c r="V42" i="53" s="1"/>
  <c r="W42" i="53" s="1"/>
  <c r="X42" i="53" s="1"/>
  <c r="Y42" i="53" s="1"/>
  <c r="Z42" i="53" s="1"/>
  <c r="AA42" i="53" s="1"/>
  <c r="AB42" i="53" s="1"/>
  <c r="AC42" i="53" s="1"/>
  <c r="AD42" i="53" s="1"/>
  <c r="AE42" i="53" s="1"/>
  <c r="AF42" i="53" s="1"/>
  <c r="AG42" i="53" s="1"/>
  <c r="AH42" i="53" s="1"/>
  <c r="AI42" i="53" s="1"/>
  <c r="AJ42" i="53" s="1"/>
  <c r="AK42" i="53" s="1"/>
  <c r="AL42" i="53" s="1"/>
  <c r="AM42" i="53" s="1"/>
  <c r="AN42" i="53" s="1"/>
  <c r="AO42" i="53" s="1"/>
  <c r="AP42" i="53" s="1"/>
  <c r="AQ42" i="53" s="1"/>
  <c r="AR42" i="53" s="1"/>
  <c r="AS42" i="53" s="1"/>
  <c r="AT42" i="53" s="1"/>
  <c r="AU42" i="53" s="1"/>
  <c r="AV42" i="53" s="1"/>
  <c r="AW42" i="53" s="1"/>
  <c r="AX42" i="53" s="1"/>
  <c r="AY42" i="53" s="1"/>
  <c r="AZ42" i="53" s="1"/>
  <c r="J41" i="53"/>
  <c r="J40" i="53"/>
  <c r="V40" i="53" s="1"/>
  <c r="I39" i="53"/>
  <c r="J39" i="53" s="1"/>
  <c r="V39" i="53" s="1"/>
  <c r="W39" i="53" s="1"/>
  <c r="X39" i="53" s="1"/>
  <c r="Y39" i="53" s="1"/>
  <c r="Z39" i="53" s="1"/>
  <c r="AA39" i="53" s="1"/>
  <c r="AB39" i="53" s="1"/>
  <c r="AC39" i="53" s="1"/>
  <c r="AD39" i="53" s="1"/>
  <c r="AE39" i="53" s="1"/>
  <c r="AF39" i="53" s="1"/>
  <c r="AG39" i="53" s="1"/>
  <c r="AH39" i="53" s="1"/>
  <c r="AI39" i="53" s="1"/>
  <c r="AJ39" i="53" s="1"/>
  <c r="AK39" i="53" s="1"/>
  <c r="AL39" i="53" s="1"/>
  <c r="AM39" i="53" s="1"/>
  <c r="AN39" i="53" s="1"/>
  <c r="AO39" i="53" s="1"/>
  <c r="AP39" i="53" s="1"/>
  <c r="AQ39" i="53" s="1"/>
  <c r="AR39" i="53" s="1"/>
  <c r="AS39" i="53" s="1"/>
  <c r="AT39" i="53" s="1"/>
  <c r="AU39" i="53" s="1"/>
  <c r="AV39" i="53" s="1"/>
  <c r="AW39" i="53" s="1"/>
  <c r="AX39" i="53" s="1"/>
  <c r="AY39" i="53" s="1"/>
  <c r="AZ39" i="53" s="1"/>
  <c r="I38" i="53"/>
  <c r="J38" i="53" s="1"/>
  <c r="V38" i="53" s="1"/>
  <c r="W38" i="53" s="1"/>
  <c r="X38" i="53" s="1"/>
  <c r="Y38" i="53" s="1"/>
  <c r="Z38" i="53" s="1"/>
  <c r="AA38" i="53" s="1"/>
  <c r="AB38" i="53" s="1"/>
  <c r="AC38" i="53" s="1"/>
  <c r="AD38" i="53" s="1"/>
  <c r="AE38" i="53" s="1"/>
  <c r="AF38" i="53" s="1"/>
  <c r="AG38" i="53" s="1"/>
  <c r="AH38" i="53" s="1"/>
  <c r="AI38" i="53" s="1"/>
  <c r="AJ38" i="53" s="1"/>
  <c r="AK38" i="53" s="1"/>
  <c r="AL38" i="53" s="1"/>
  <c r="AM38" i="53" s="1"/>
  <c r="AN38" i="53" s="1"/>
  <c r="AO38" i="53" s="1"/>
  <c r="AP38" i="53" s="1"/>
  <c r="AQ38" i="53" s="1"/>
  <c r="AR38" i="53" s="1"/>
  <c r="AS38" i="53" s="1"/>
  <c r="AT38" i="53" s="1"/>
  <c r="AU38" i="53" s="1"/>
  <c r="AV38" i="53" s="1"/>
  <c r="AW38" i="53" s="1"/>
  <c r="AX38" i="53" s="1"/>
  <c r="AY38" i="53" s="1"/>
  <c r="AZ38" i="53" s="1"/>
  <c r="I37" i="53"/>
  <c r="J37" i="53" s="1"/>
  <c r="V37" i="53" s="1"/>
  <c r="W37" i="53" s="1"/>
  <c r="X37" i="53" s="1"/>
  <c r="Y37" i="53" s="1"/>
  <c r="Z37" i="53" s="1"/>
  <c r="AA37" i="53" s="1"/>
  <c r="AB37" i="53" s="1"/>
  <c r="AC37" i="53" s="1"/>
  <c r="AD37" i="53" s="1"/>
  <c r="AE37" i="53" s="1"/>
  <c r="AF37" i="53" s="1"/>
  <c r="AG37" i="53" s="1"/>
  <c r="AH37" i="53" s="1"/>
  <c r="AI37" i="53" s="1"/>
  <c r="AJ37" i="53" s="1"/>
  <c r="AK37" i="53" s="1"/>
  <c r="AL37" i="53" s="1"/>
  <c r="AM37" i="53" s="1"/>
  <c r="AN37" i="53" s="1"/>
  <c r="AO37" i="53" s="1"/>
  <c r="AP37" i="53" s="1"/>
  <c r="AQ37" i="53" s="1"/>
  <c r="AR37" i="53" s="1"/>
  <c r="AS37" i="53" s="1"/>
  <c r="AT37" i="53" s="1"/>
  <c r="AU37" i="53" s="1"/>
  <c r="AV37" i="53" s="1"/>
  <c r="AW37" i="53" s="1"/>
  <c r="AX37" i="53" s="1"/>
  <c r="AY37" i="53" s="1"/>
  <c r="AZ37" i="53" s="1"/>
  <c r="N36" i="53"/>
  <c r="AC35" i="53" s="1"/>
  <c r="AD35" i="53" s="1"/>
  <c r="AE35" i="53" s="1"/>
  <c r="AF35" i="53" s="1"/>
  <c r="AG35" i="53" s="1"/>
  <c r="AH35" i="53" s="1"/>
  <c r="AI35" i="53" s="1"/>
  <c r="AJ35" i="53" s="1"/>
  <c r="AK35" i="53" s="1"/>
  <c r="AL35" i="53" s="1"/>
  <c r="AM35" i="53" s="1"/>
  <c r="AN35" i="53" s="1"/>
  <c r="AO35" i="53" s="1"/>
  <c r="AP35" i="53" s="1"/>
  <c r="AQ35" i="53" s="1"/>
  <c r="AR35" i="53" s="1"/>
  <c r="AS35" i="53" s="1"/>
  <c r="AT35" i="53" s="1"/>
  <c r="AU35" i="53" s="1"/>
  <c r="AV35" i="53" s="1"/>
  <c r="AW35" i="53" s="1"/>
  <c r="AX35" i="53" s="1"/>
  <c r="AY35" i="53" s="1"/>
  <c r="AZ35" i="53" s="1"/>
  <c r="J36" i="53"/>
  <c r="J34" i="53"/>
  <c r="V34" i="53" s="1"/>
  <c r="W34" i="53" s="1"/>
  <c r="N33" i="53"/>
  <c r="M33" i="53"/>
  <c r="J33" i="53"/>
  <c r="V33" i="53" s="1"/>
  <c r="W33" i="53" s="1"/>
  <c r="I32" i="53"/>
  <c r="J32" i="53" s="1"/>
  <c r="V32" i="53" s="1"/>
  <c r="W32" i="53" s="1"/>
  <c r="X32" i="53" s="1"/>
  <c r="Y32" i="53" s="1"/>
  <c r="Z32" i="53" s="1"/>
  <c r="AA32" i="53" s="1"/>
  <c r="AB32" i="53" s="1"/>
  <c r="AC32" i="53" s="1"/>
  <c r="AD32" i="53" s="1"/>
  <c r="AE32" i="53" s="1"/>
  <c r="AF32" i="53" s="1"/>
  <c r="AG32" i="53" s="1"/>
  <c r="AH32" i="53" s="1"/>
  <c r="AI32" i="53" s="1"/>
  <c r="AJ32" i="53" s="1"/>
  <c r="AK32" i="53" s="1"/>
  <c r="AL32" i="53" s="1"/>
  <c r="AM32" i="53" s="1"/>
  <c r="AN32" i="53" s="1"/>
  <c r="AO32" i="53" s="1"/>
  <c r="AP32" i="53" s="1"/>
  <c r="AQ32" i="53" s="1"/>
  <c r="AR32" i="53" s="1"/>
  <c r="AS32" i="53" s="1"/>
  <c r="AT32" i="53" s="1"/>
  <c r="AU32" i="53" s="1"/>
  <c r="AV32" i="53" s="1"/>
  <c r="AW32" i="53" s="1"/>
  <c r="AX32" i="53" s="1"/>
  <c r="AY32" i="53" s="1"/>
  <c r="AZ32" i="53" s="1"/>
  <c r="I31" i="53"/>
  <c r="J31" i="53" s="1"/>
  <c r="V31" i="53" s="1"/>
  <c r="W31" i="53" s="1"/>
  <c r="X31" i="53" s="1"/>
  <c r="Y31" i="53" s="1"/>
  <c r="Z31" i="53" s="1"/>
  <c r="AA31" i="53" s="1"/>
  <c r="AB31" i="53" s="1"/>
  <c r="AC31" i="53" s="1"/>
  <c r="AD31" i="53" s="1"/>
  <c r="AE31" i="53" s="1"/>
  <c r="AF31" i="53" s="1"/>
  <c r="AG31" i="53" s="1"/>
  <c r="AH31" i="53" s="1"/>
  <c r="AI31" i="53" s="1"/>
  <c r="AJ31" i="53" s="1"/>
  <c r="AK31" i="53" s="1"/>
  <c r="AL31" i="53" s="1"/>
  <c r="AM31" i="53" s="1"/>
  <c r="AN31" i="53" s="1"/>
  <c r="AO31" i="53" s="1"/>
  <c r="AP31" i="53" s="1"/>
  <c r="AQ31" i="53" s="1"/>
  <c r="AR31" i="53" s="1"/>
  <c r="AS31" i="53" s="1"/>
  <c r="AT31" i="53" s="1"/>
  <c r="AU31" i="53" s="1"/>
  <c r="AV31" i="53" s="1"/>
  <c r="AW31" i="53" s="1"/>
  <c r="AX31" i="53" s="1"/>
  <c r="AY31" i="53" s="1"/>
  <c r="AZ31" i="53" s="1"/>
  <c r="I30" i="53"/>
  <c r="J30" i="53" s="1"/>
  <c r="V30" i="53" s="1"/>
  <c r="W30" i="53" s="1"/>
  <c r="X30" i="53" s="1"/>
  <c r="Y30" i="53" s="1"/>
  <c r="Z30" i="53" s="1"/>
  <c r="AA30" i="53" s="1"/>
  <c r="AB30" i="53" s="1"/>
  <c r="AC30" i="53" s="1"/>
  <c r="AD30" i="53" s="1"/>
  <c r="AE30" i="53" s="1"/>
  <c r="AF30" i="53" s="1"/>
  <c r="AG30" i="53" s="1"/>
  <c r="AH30" i="53" s="1"/>
  <c r="AI30" i="53" s="1"/>
  <c r="AJ30" i="53" s="1"/>
  <c r="AK30" i="53" s="1"/>
  <c r="AL30" i="53" s="1"/>
  <c r="AM30" i="53" s="1"/>
  <c r="AN30" i="53" s="1"/>
  <c r="AO30" i="53" s="1"/>
  <c r="AP30" i="53" s="1"/>
  <c r="AQ30" i="53" s="1"/>
  <c r="AR30" i="53" s="1"/>
  <c r="AS30" i="53" s="1"/>
  <c r="AT30" i="53" s="1"/>
  <c r="AU30" i="53" s="1"/>
  <c r="AV30" i="53" s="1"/>
  <c r="AW30" i="53" s="1"/>
  <c r="AX30" i="53" s="1"/>
  <c r="AY30" i="53" s="1"/>
  <c r="AZ30" i="53" s="1"/>
  <c r="J29" i="53"/>
  <c r="AD29" i="53" s="1"/>
  <c r="AE29" i="53" s="1"/>
  <c r="AF29" i="53" s="1"/>
  <c r="AG29" i="53" s="1"/>
  <c r="AH29" i="53" s="1"/>
  <c r="AI29" i="53" s="1"/>
  <c r="AJ29" i="53" s="1"/>
  <c r="AK29" i="53" s="1"/>
  <c r="AL29" i="53" s="1"/>
  <c r="AM29" i="53" s="1"/>
  <c r="AN29" i="53" s="1"/>
  <c r="AO29" i="53" s="1"/>
  <c r="AP29" i="53" s="1"/>
  <c r="AQ29" i="53" s="1"/>
  <c r="AR29" i="53" s="1"/>
  <c r="AS29" i="53" s="1"/>
  <c r="AT29" i="53" s="1"/>
  <c r="AU29" i="53" s="1"/>
  <c r="AV29" i="53" s="1"/>
  <c r="AW29" i="53" s="1"/>
  <c r="AX29" i="53" s="1"/>
  <c r="AY29" i="53" s="1"/>
  <c r="AZ29" i="53" s="1"/>
  <c r="K28" i="53"/>
  <c r="J28" i="53"/>
  <c r="V28" i="53" s="1"/>
  <c r="I27" i="53"/>
  <c r="J27" i="53" s="1"/>
  <c r="V27" i="53" s="1"/>
  <c r="W27" i="53" s="1"/>
  <c r="X27" i="53" s="1"/>
  <c r="Y27" i="53" s="1"/>
  <c r="Z27" i="53" s="1"/>
  <c r="AA27" i="53" s="1"/>
  <c r="AB27" i="53" s="1"/>
  <c r="AC27" i="53" s="1"/>
  <c r="AD27" i="53" s="1"/>
  <c r="AE27" i="53" s="1"/>
  <c r="AF27" i="53" s="1"/>
  <c r="AG27" i="53" s="1"/>
  <c r="AH27" i="53" s="1"/>
  <c r="AI27" i="53" s="1"/>
  <c r="AJ27" i="53" s="1"/>
  <c r="AK27" i="53" s="1"/>
  <c r="AL27" i="53" s="1"/>
  <c r="AM27" i="53" s="1"/>
  <c r="AN27" i="53" s="1"/>
  <c r="AO27" i="53" s="1"/>
  <c r="AP27" i="53" s="1"/>
  <c r="AQ27" i="53" s="1"/>
  <c r="AR27" i="53" s="1"/>
  <c r="AS27" i="53" s="1"/>
  <c r="AT27" i="53" s="1"/>
  <c r="AU27" i="53" s="1"/>
  <c r="AV27" i="53" s="1"/>
  <c r="AW27" i="53" s="1"/>
  <c r="AX27" i="53" s="1"/>
  <c r="AY27" i="53" s="1"/>
  <c r="AZ27" i="53" s="1"/>
  <c r="I26" i="53"/>
  <c r="J26" i="53" s="1"/>
  <c r="V26" i="53" s="1"/>
  <c r="W26" i="53" s="1"/>
  <c r="X26" i="53" s="1"/>
  <c r="Y26" i="53" s="1"/>
  <c r="Z26" i="53" s="1"/>
  <c r="AA26" i="53" s="1"/>
  <c r="AB26" i="53" s="1"/>
  <c r="AC26" i="53" s="1"/>
  <c r="AD26" i="53" s="1"/>
  <c r="AE26" i="53" s="1"/>
  <c r="AF26" i="53" s="1"/>
  <c r="AG26" i="53" s="1"/>
  <c r="AH26" i="53" s="1"/>
  <c r="AI26" i="53" s="1"/>
  <c r="AJ26" i="53" s="1"/>
  <c r="AK26" i="53" s="1"/>
  <c r="AL26" i="53" s="1"/>
  <c r="AM26" i="53" s="1"/>
  <c r="AN26" i="53" s="1"/>
  <c r="AO26" i="53" s="1"/>
  <c r="AP26" i="53" s="1"/>
  <c r="AQ26" i="53" s="1"/>
  <c r="AR26" i="53" s="1"/>
  <c r="AS26" i="53" s="1"/>
  <c r="AT26" i="53" s="1"/>
  <c r="AU26" i="53" s="1"/>
  <c r="AV26" i="53" s="1"/>
  <c r="AW26" i="53" s="1"/>
  <c r="AX26" i="53" s="1"/>
  <c r="AY26" i="53" s="1"/>
  <c r="AZ26" i="53" s="1"/>
  <c r="I25" i="53"/>
  <c r="J25" i="53" s="1"/>
  <c r="V25" i="53" s="1"/>
  <c r="W25" i="53" s="1"/>
  <c r="X25" i="53" s="1"/>
  <c r="Y25" i="53" s="1"/>
  <c r="Z25" i="53" s="1"/>
  <c r="AA25" i="53" s="1"/>
  <c r="AB25" i="53" s="1"/>
  <c r="AC25" i="53" s="1"/>
  <c r="AD25" i="53" s="1"/>
  <c r="AE25" i="53" s="1"/>
  <c r="AF25" i="53" s="1"/>
  <c r="AG25" i="53" s="1"/>
  <c r="AH25" i="53" s="1"/>
  <c r="AI25" i="53" s="1"/>
  <c r="AJ25" i="53" s="1"/>
  <c r="AK25" i="53" s="1"/>
  <c r="AL25" i="53" s="1"/>
  <c r="AM25" i="53" s="1"/>
  <c r="AN25" i="53" s="1"/>
  <c r="AO25" i="53" s="1"/>
  <c r="AP25" i="53" s="1"/>
  <c r="AQ25" i="53" s="1"/>
  <c r="AR25" i="53" s="1"/>
  <c r="AS25" i="53" s="1"/>
  <c r="AT25" i="53" s="1"/>
  <c r="AU25" i="53" s="1"/>
  <c r="AV25" i="53" s="1"/>
  <c r="AW25" i="53" s="1"/>
  <c r="AX25" i="53" s="1"/>
  <c r="AY25" i="53" s="1"/>
  <c r="AZ25" i="53" s="1"/>
  <c r="K24" i="53"/>
  <c r="J24" i="53"/>
  <c r="V24" i="53" s="1"/>
  <c r="J23" i="53"/>
  <c r="V23" i="53" s="1"/>
  <c r="W23" i="53" s="1"/>
  <c r="J22" i="53"/>
  <c r="V22" i="53" s="1"/>
  <c r="W22" i="53" s="1"/>
  <c r="K21" i="53"/>
  <c r="I21" i="53" s="1"/>
  <c r="J21" i="53" s="1"/>
  <c r="Y21" i="53" s="1"/>
  <c r="Z21" i="53" s="1"/>
  <c r="AA21" i="53" s="1"/>
  <c r="AB21" i="53" s="1"/>
  <c r="AC21" i="53" s="1"/>
  <c r="AD21" i="53" s="1"/>
  <c r="AE21" i="53" s="1"/>
  <c r="AF21" i="53" s="1"/>
  <c r="AG21" i="53" s="1"/>
  <c r="AH21" i="53" s="1"/>
  <c r="AI21" i="53" s="1"/>
  <c r="AJ21" i="53" s="1"/>
  <c r="AK21" i="53" s="1"/>
  <c r="AL21" i="53" s="1"/>
  <c r="AM21" i="53" s="1"/>
  <c r="AN21" i="53" s="1"/>
  <c r="AO21" i="53" s="1"/>
  <c r="AP21" i="53" s="1"/>
  <c r="AQ21" i="53" s="1"/>
  <c r="AR21" i="53" s="1"/>
  <c r="AS21" i="53" s="1"/>
  <c r="AT21" i="53" s="1"/>
  <c r="AU21" i="53" s="1"/>
  <c r="AV21" i="53" s="1"/>
  <c r="AW21" i="53" s="1"/>
  <c r="AX21" i="53" s="1"/>
  <c r="AY21" i="53" s="1"/>
  <c r="AZ21" i="53" s="1"/>
  <c r="Y20" i="53"/>
  <c r="Z20" i="53" s="1"/>
  <c r="J20" i="53"/>
  <c r="I19" i="53"/>
  <c r="J19" i="53" s="1"/>
  <c r="V19" i="53" s="1"/>
  <c r="W19" i="53" s="1"/>
  <c r="X19" i="53" s="1"/>
  <c r="Y19" i="53" s="1"/>
  <c r="Z19" i="53" s="1"/>
  <c r="AA19" i="53" s="1"/>
  <c r="AB19" i="53" s="1"/>
  <c r="AC19" i="53" s="1"/>
  <c r="AD19" i="53" s="1"/>
  <c r="AE19" i="53" s="1"/>
  <c r="AF19" i="53" s="1"/>
  <c r="AG19" i="53" s="1"/>
  <c r="AH19" i="53" s="1"/>
  <c r="AI19" i="53" s="1"/>
  <c r="AJ19" i="53" s="1"/>
  <c r="AK19" i="53" s="1"/>
  <c r="AL19" i="53" s="1"/>
  <c r="AM19" i="53" s="1"/>
  <c r="AN19" i="53" s="1"/>
  <c r="AO19" i="53" s="1"/>
  <c r="AP19" i="53" s="1"/>
  <c r="AQ19" i="53" s="1"/>
  <c r="AR19" i="53" s="1"/>
  <c r="AS19" i="53" s="1"/>
  <c r="AT19" i="53" s="1"/>
  <c r="AU19" i="53" s="1"/>
  <c r="AV19" i="53" s="1"/>
  <c r="AW19" i="53" s="1"/>
  <c r="AX19" i="53" s="1"/>
  <c r="AY19" i="53" s="1"/>
  <c r="AZ19" i="53" s="1"/>
  <c r="I18" i="53"/>
  <c r="J18" i="53" s="1"/>
  <c r="AB18" i="53" s="1"/>
  <c r="AC18" i="53" s="1"/>
  <c r="AD18" i="53" s="1"/>
  <c r="AE18" i="53" s="1"/>
  <c r="AF18" i="53" s="1"/>
  <c r="AG18" i="53" s="1"/>
  <c r="AH18" i="53" s="1"/>
  <c r="AI18" i="53" s="1"/>
  <c r="AJ18" i="53" s="1"/>
  <c r="AK18" i="53" s="1"/>
  <c r="AL18" i="53" s="1"/>
  <c r="AM18" i="53" s="1"/>
  <c r="AN18" i="53" s="1"/>
  <c r="AO18" i="53" s="1"/>
  <c r="AP18" i="53" s="1"/>
  <c r="AQ18" i="53" s="1"/>
  <c r="AR18" i="53" s="1"/>
  <c r="AS18" i="53" s="1"/>
  <c r="AT18" i="53" s="1"/>
  <c r="AU18" i="53" s="1"/>
  <c r="AV18" i="53" s="1"/>
  <c r="AW18" i="53" s="1"/>
  <c r="AX18" i="53" s="1"/>
  <c r="AY18" i="53" s="1"/>
  <c r="AZ18" i="53" s="1"/>
  <c r="J17" i="53"/>
  <c r="AB17" i="53" s="1"/>
  <c r="AA16" i="53"/>
  <c r="Z16" i="53"/>
  <c r="J15" i="53"/>
  <c r="V15" i="53" s="1"/>
  <c r="I14" i="53"/>
  <c r="J14" i="53" s="1"/>
  <c r="V14" i="53" s="1"/>
  <c r="W14" i="53" s="1"/>
  <c r="X14" i="53" s="1"/>
  <c r="Y14" i="53" s="1"/>
  <c r="Z14" i="53" s="1"/>
  <c r="AA14" i="53" s="1"/>
  <c r="AB14" i="53" s="1"/>
  <c r="AC14" i="53" s="1"/>
  <c r="AD14" i="53" s="1"/>
  <c r="AE14" i="53" s="1"/>
  <c r="AF14" i="53" s="1"/>
  <c r="AG14" i="53" s="1"/>
  <c r="AH14" i="53" s="1"/>
  <c r="AI14" i="53" s="1"/>
  <c r="AJ14" i="53" s="1"/>
  <c r="AK14" i="53" s="1"/>
  <c r="AL14" i="53" s="1"/>
  <c r="AM14" i="53" s="1"/>
  <c r="AN14" i="53" s="1"/>
  <c r="AO14" i="53" s="1"/>
  <c r="AP14" i="53" s="1"/>
  <c r="AQ14" i="53" s="1"/>
  <c r="AR14" i="53" s="1"/>
  <c r="AS14" i="53" s="1"/>
  <c r="AT14" i="53" s="1"/>
  <c r="AU14" i="53" s="1"/>
  <c r="AV14" i="53" s="1"/>
  <c r="AW14" i="53" s="1"/>
  <c r="AX14" i="53" s="1"/>
  <c r="AY14" i="53" s="1"/>
  <c r="AZ14" i="53" s="1"/>
  <c r="I13" i="53"/>
  <c r="J13" i="53" s="1"/>
  <c r="V13" i="53" s="1"/>
  <c r="W13" i="53" s="1"/>
  <c r="X13" i="53" s="1"/>
  <c r="Y13" i="53" s="1"/>
  <c r="Z13" i="53" s="1"/>
  <c r="AA13" i="53" s="1"/>
  <c r="AB13" i="53" s="1"/>
  <c r="AC13" i="53" s="1"/>
  <c r="AD13" i="53" s="1"/>
  <c r="AE13" i="53" s="1"/>
  <c r="AF13" i="53" s="1"/>
  <c r="AG13" i="53" s="1"/>
  <c r="AH13" i="53" s="1"/>
  <c r="AI13" i="53" s="1"/>
  <c r="AJ13" i="53" s="1"/>
  <c r="AK13" i="53" s="1"/>
  <c r="AL13" i="53" s="1"/>
  <c r="AM13" i="53" s="1"/>
  <c r="AN13" i="53" s="1"/>
  <c r="AO13" i="53" s="1"/>
  <c r="AP13" i="53" s="1"/>
  <c r="AQ13" i="53" s="1"/>
  <c r="AR13" i="53" s="1"/>
  <c r="AS13" i="53" s="1"/>
  <c r="AT13" i="53" s="1"/>
  <c r="AU13" i="53" s="1"/>
  <c r="AV13" i="53" s="1"/>
  <c r="AW13" i="53" s="1"/>
  <c r="AX13" i="53" s="1"/>
  <c r="AY13" i="53" s="1"/>
  <c r="AZ13" i="53" s="1"/>
  <c r="V12" i="53"/>
  <c r="V11" i="53"/>
  <c r="J11" i="53"/>
  <c r="J10" i="53"/>
  <c r="V10" i="53" s="1"/>
  <c r="I9" i="53"/>
  <c r="J9" i="53" s="1"/>
  <c r="V9" i="53" s="1"/>
  <c r="W9" i="53" s="1"/>
  <c r="X9" i="53" s="1"/>
  <c r="Y9" i="53" s="1"/>
  <c r="Z9" i="53" s="1"/>
  <c r="AA9" i="53" s="1"/>
  <c r="AB9" i="53" s="1"/>
  <c r="AC9" i="53" s="1"/>
  <c r="AD9" i="53" s="1"/>
  <c r="AE9" i="53" s="1"/>
  <c r="AF9" i="53" s="1"/>
  <c r="AG9" i="53" s="1"/>
  <c r="AH9" i="53" s="1"/>
  <c r="AI9" i="53" s="1"/>
  <c r="AJ9" i="53" s="1"/>
  <c r="AK9" i="53" s="1"/>
  <c r="AL9" i="53" s="1"/>
  <c r="AM9" i="53" s="1"/>
  <c r="AN9" i="53" s="1"/>
  <c r="AO9" i="53" s="1"/>
  <c r="AP9" i="53" s="1"/>
  <c r="AQ9" i="53" s="1"/>
  <c r="AR9" i="53" s="1"/>
  <c r="AS9" i="53" s="1"/>
  <c r="AT9" i="53" s="1"/>
  <c r="AU9" i="53" s="1"/>
  <c r="AV9" i="53" s="1"/>
  <c r="AW9" i="53" s="1"/>
  <c r="AX9" i="53" s="1"/>
  <c r="AY9" i="53" s="1"/>
  <c r="AZ9" i="53" s="1"/>
  <c r="V8" i="53"/>
  <c r="V7" i="53"/>
  <c r="J7" i="53"/>
  <c r="I6" i="53"/>
  <c r="J6" i="53" s="1"/>
  <c r="V6" i="53" s="1"/>
  <c r="W6" i="53" s="1"/>
  <c r="X6" i="53" s="1"/>
  <c r="Y6" i="53" s="1"/>
  <c r="Z6" i="53" s="1"/>
  <c r="AA6" i="53" s="1"/>
  <c r="AB6" i="53" s="1"/>
  <c r="AC6" i="53" s="1"/>
  <c r="AD6" i="53" s="1"/>
  <c r="AE6" i="53" s="1"/>
  <c r="AF6" i="53" s="1"/>
  <c r="AG6" i="53" s="1"/>
  <c r="AH6" i="53" s="1"/>
  <c r="AI6" i="53" s="1"/>
  <c r="AJ6" i="53" s="1"/>
  <c r="AK6" i="53" s="1"/>
  <c r="AL6" i="53" s="1"/>
  <c r="AM6" i="53" s="1"/>
  <c r="AN6" i="53" s="1"/>
  <c r="AO6" i="53" s="1"/>
  <c r="AP6" i="53" s="1"/>
  <c r="AQ6" i="53" s="1"/>
  <c r="AR6" i="53" s="1"/>
  <c r="AS6" i="53" s="1"/>
  <c r="AT6" i="53" s="1"/>
  <c r="AU6" i="53" s="1"/>
  <c r="AV6" i="53" s="1"/>
  <c r="AW6" i="53" s="1"/>
  <c r="AX6" i="53" s="1"/>
  <c r="AY6" i="53" s="1"/>
  <c r="AZ6" i="53" s="1"/>
  <c r="I5" i="53"/>
  <c r="J5" i="53" s="1"/>
  <c r="V5" i="53" s="1"/>
  <c r="W5" i="53" s="1"/>
  <c r="X5" i="53" s="1"/>
  <c r="Y5" i="53" s="1"/>
  <c r="Z5" i="53" s="1"/>
  <c r="AA5" i="53" s="1"/>
  <c r="AB5" i="53" s="1"/>
  <c r="AC5" i="53" s="1"/>
  <c r="AD5" i="53" s="1"/>
  <c r="AE5" i="53" s="1"/>
  <c r="AF5" i="53" s="1"/>
  <c r="AG5" i="53" s="1"/>
  <c r="AH5" i="53" s="1"/>
  <c r="AI5" i="53" s="1"/>
  <c r="AJ5" i="53" s="1"/>
  <c r="AK5" i="53" s="1"/>
  <c r="AL5" i="53" s="1"/>
  <c r="AM5" i="53" s="1"/>
  <c r="AN5" i="53" s="1"/>
  <c r="AO5" i="53" s="1"/>
  <c r="AP5" i="53" s="1"/>
  <c r="AQ5" i="53" s="1"/>
  <c r="AR5" i="53" s="1"/>
  <c r="AS5" i="53" s="1"/>
  <c r="AT5" i="53" s="1"/>
  <c r="AU5" i="53" s="1"/>
  <c r="AV5" i="53" s="1"/>
  <c r="AW5" i="53" s="1"/>
  <c r="AX5" i="53" s="1"/>
  <c r="AY5" i="53" s="1"/>
  <c r="AZ5" i="53" s="1"/>
  <c r="J4" i="53"/>
  <c r="AF4" i="53" s="1"/>
  <c r="AG4" i="53" s="1"/>
  <c r="AH4" i="53" s="1"/>
  <c r="AI4" i="53" s="1"/>
  <c r="AJ4" i="53" s="1"/>
  <c r="AK4" i="53" s="1"/>
  <c r="AL4" i="53" s="1"/>
  <c r="AM4" i="53" s="1"/>
  <c r="AN4" i="53" s="1"/>
  <c r="AO4" i="53" s="1"/>
  <c r="AP4" i="53" s="1"/>
  <c r="AQ4" i="53" s="1"/>
  <c r="AR4" i="53" s="1"/>
  <c r="AS4" i="53" s="1"/>
  <c r="AT4" i="53" s="1"/>
  <c r="AU4" i="53" s="1"/>
  <c r="AV4" i="53" s="1"/>
  <c r="AW4" i="53" s="1"/>
  <c r="AX4" i="53" s="1"/>
  <c r="AY4" i="53" s="1"/>
  <c r="AZ4" i="53" s="1"/>
  <c r="J3" i="53"/>
  <c r="V3" i="53" s="1"/>
  <c r="J2" i="53"/>
  <c r="V2" i="53" s="1"/>
  <c r="V59" i="14"/>
  <c r="W59" i="14" s="1"/>
  <c r="X59" i="14" s="1"/>
  <c r="Y59" i="14" s="1"/>
  <c r="Z59" i="14" s="1"/>
  <c r="AA59" i="14" s="1"/>
  <c r="AB59" i="14" s="1"/>
  <c r="AC59" i="14" s="1"/>
  <c r="AD59" i="14" s="1"/>
  <c r="AE59" i="14" s="1"/>
  <c r="AF59" i="14" s="1"/>
  <c r="AG59" i="14" s="1"/>
  <c r="AH59" i="14" s="1"/>
  <c r="AI59" i="14" s="1"/>
  <c r="AJ59" i="14" s="1"/>
  <c r="AK59" i="14" s="1"/>
  <c r="AL59" i="14" s="1"/>
  <c r="AM59" i="14" s="1"/>
  <c r="AN59" i="14" s="1"/>
  <c r="AO59" i="14" s="1"/>
  <c r="AP59" i="14" s="1"/>
  <c r="AQ59" i="14" s="1"/>
  <c r="AR59" i="14" s="1"/>
  <c r="AS59" i="14" s="1"/>
  <c r="AT59" i="14" s="1"/>
  <c r="AU59" i="14" s="1"/>
  <c r="AV59" i="14" s="1"/>
  <c r="AW59" i="14" s="1"/>
  <c r="AX59" i="14" s="1"/>
  <c r="AY59" i="14" s="1"/>
  <c r="AZ59" i="14" s="1"/>
  <c r="V58" i="14"/>
  <c r="J301" i="14"/>
  <c r="M293" i="14"/>
  <c r="M292" i="14"/>
  <c r="K292" i="14"/>
  <c r="J292" i="14"/>
  <c r="J287" i="14"/>
  <c r="J283" i="14"/>
  <c r="J280" i="14"/>
  <c r="J278" i="14"/>
  <c r="J276" i="14"/>
  <c r="J274" i="14"/>
  <c r="J272" i="14"/>
  <c r="N270" i="14"/>
  <c r="J270" i="14"/>
  <c r="M267" i="14"/>
  <c r="J267" i="14"/>
  <c r="J258" i="14"/>
  <c r="J255" i="14"/>
  <c r="J254" i="14"/>
  <c r="J238" i="14"/>
  <c r="M230" i="14"/>
  <c r="M229" i="14"/>
  <c r="K229" i="14"/>
  <c r="J229" i="14"/>
  <c r="J224" i="14"/>
  <c r="J220" i="14"/>
  <c r="J217" i="14"/>
  <c r="J215" i="14"/>
  <c r="J213" i="14"/>
  <c r="J211" i="14"/>
  <c r="J209" i="14"/>
  <c r="N207" i="14"/>
  <c r="J207" i="14"/>
  <c r="M204" i="14"/>
  <c r="J204" i="14"/>
  <c r="J195" i="14"/>
  <c r="J192" i="14"/>
  <c r="J191" i="14"/>
  <c r="J177" i="14"/>
  <c r="M168" i="14"/>
  <c r="K168" i="14"/>
  <c r="J168" i="14"/>
  <c r="M169" i="14"/>
  <c r="J156" i="14"/>
  <c r="J154" i="14"/>
  <c r="J152" i="14"/>
  <c r="J150" i="14"/>
  <c r="J148" i="14"/>
  <c r="N146" i="14"/>
  <c r="J146" i="14"/>
  <c r="M143" i="14"/>
  <c r="J143" i="14"/>
  <c r="J134" i="14"/>
  <c r="J131" i="14"/>
  <c r="J130" i="14"/>
  <c r="I61" i="14"/>
  <c r="I60" i="14"/>
  <c r="V12" i="14"/>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V11" i="14"/>
  <c r="V7" i="14"/>
  <c r="V8" i="14"/>
  <c r="W8" i="14" s="1"/>
  <c r="X8" i="14" s="1"/>
  <c r="Y8" i="14" s="1"/>
  <c r="Z8" i="14" s="1"/>
  <c r="AA8" i="14" s="1"/>
  <c r="AB8" i="14" s="1"/>
  <c r="AC8" i="14" s="1"/>
  <c r="AD8" i="14" s="1"/>
  <c r="AE8" i="14" s="1"/>
  <c r="AF8" i="14" s="1"/>
  <c r="AG8" i="14" s="1"/>
  <c r="AH8" i="14" s="1"/>
  <c r="AI8" i="14" s="1"/>
  <c r="AJ8" i="14" s="1"/>
  <c r="AK8" i="14" s="1"/>
  <c r="AL8" i="14" s="1"/>
  <c r="AM8" i="14" s="1"/>
  <c r="AN8" i="14" s="1"/>
  <c r="AO8" i="14" s="1"/>
  <c r="AP8" i="14" s="1"/>
  <c r="AQ8" i="14" s="1"/>
  <c r="AR8" i="14" s="1"/>
  <c r="AS8" i="14" s="1"/>
  <c r="AT8" i="14" s="1"/>
  <c r="AU8" i="14" s="1"/>
  <c r="AV8" i="14" s="1"/>
  <c r="AW8" i="14" s="1"/>
  <c r="AX8" i="14" s="1"/>
  <c r="AY8" i="14" s="1"/>
  <c r="AZ8" i="14" s="1"/>
  <c r="J98" i="14"/>
  <c r="M86" i="14"/>
  <c r="V86" i="14"/>
  <c r="W86" i="14" s="1"/>
  <c r="X86" i="14" s="1"/>
  <c r="Y86" i="14" s="1"/>
  <c r="Z86" i="14" s="1"/>
  <c r="AA86" i="14" s="1"/>
  <c r="AB86" i="14" s="1"/>
  <c r="AC86" i="14" s="1"/>
  <c r="AD86" i="14" s="1"/>
  <c r="AE86" i="14" s="1"/>
  <c r="AF86" i="14" s="1"/>
  <c r="AG86" i="14" s="1"/>
  <c r="AH86" i="14" s="1"/>
  <c r="AI86" i="14" s="1"/>
  <c r="AJ86" i="14" s="1"/>
  <c r="AK86" i="14" s="1"/>
  <c r="AL86" i="14" s="1"/>
  <c r="AM86" i="14" s="1"/>
  <c r="AN86" i="14" s="1"/>
  <c r="AO86" i="14" s="1"/>
  <c r="AP86" i="14" s="1"/>
  <c r="AQ86" i="14" s="1"/>
  <c r="AR86" i="14" s="1"/>
  <c r="AS86" i="14" s="1"/>
  <c r="AT86" i="14" s="1"/>
  <c r="AU86" i="14" s="1"/>
  <c r="AV86" i="14" s="1"/>
  <c r="AW86" i="14" s="1"/>
  <c r="AX86" i="14" s="1"/>
  <c r="AY86" i="14" s="1"/>
  <c r="AZ86" i="14" s="1"/>
  <c r="V85" i="14"/>
  <c r="J54" i="36"/>
  <c r="AE54" i="36" s="1"/>
  <c r="AF54" i="36" s="1"/>
  <c r="AG54" i="36" s="1"/>
  <c r="AH54" i="36" s="1"/>
  <c r="AI54" i="36" s="1"/>
  <c r="AJ54" i="36" s="1"/>
  <c r="AK54" i="36" s="1"/>
  <c r="AL54" i="36" s="1"/>
  <c r="AM54" i="36" s="1"/>
  <c r="AN54" i="36" s="1"/>
  <c r="AO54" i="36" s="1"/>
  <c r="AP54" i="36" s="1"/>
  <c r="AQ54" i="36" s="1"/>
  <c r="AR54" i="36" s="1"/>
  <c r="AS54" i="36" s="1"/>
  <c r="AT54" i="36" s="1"/>
  <c r="AU54" i="36" s="1"/>
  <c r="AV54" i="36" s="1"/>
  <c r="AW54" i="36" s="1"/>
  <c r="AX54" i="36" s="1"/>
  <c r="AY54" i="36" s="1"/>
  <c r="AZ54" i="36" s="1"/>
  <c r="I53" i="36"/>
  <c r="J53" i="36" s="1"/>
  <c r="AE53" i="36" s="1"/>
  <c r="AF53" i="36" s="1"/>
  <c r="AG53" i="36" s="1"/>
  <c r="AH53" i="36" s="1"/>
  <c r="AI53" i="36" s="1"/>
  <c r="AJ53" i="36" s="1"/>
  <c r="AK53" i="36" s="1"/>
  <c r="AL53" i="36" s="1"/>
  <c r="AM53" i="36" s="1"/>
  <c r="AN53" i="36" s="1"/>
  <c r="AO53" i="36" s="1"/>
  <c r="AP53" i="36" s="1"/>
  <c r="AQ53" i="36" s="1"/>
  <c r="AR53" i="36" s="1"/>
  <c r="AS53" i="36" s="1"/>
  <c r="AT53" i="36" s="1"/>
  <c r="AU53" i="36" s="1"/>
  <c r="AV53" i="36" s="1"/>
  <c r="AW53" i="36" s="1"/>
  <c r="AX53" i="36" s="1"/>
  <c r="AY53" i="36" s="1"/>
  <c r="AZ53" i="36" s="1"/>
  <c r="I52" i="36"/>
  <c r="J52" i="36" s="1"/>
  <c r="AA52" i="36" s="1"/>
  <c r="AB52" i="36" s="1"/>
  <c r="AC52" i="36" s="1"/>
  <c r="AD52" i="36" s="1"/>
  <c r="AE52" i="36" s="1"/>
  <c r="AF52" i="36" s="1"/>
  <c r="AG52" i="36" s="1"/>
  <c r="AH52" i="36" s="1"/>
  <c r="AI52" i="36" s="1"/>
  <c r="AJ52" i="36" s="1"/>
  <c r="AK52" i="36" s="1"/>
  <c r="AL52" i="36" s="1"/>
  <c r="AM52" i="36" s="1"/>
  <c r="AN52" i="36" s="1"/>
  <c r="AO52" i="36" s="1"/>
  <c r="AP52" i="36" s="1"/>
  <c r="AQ52" i="36" s="1"/>
  <c r="AR52" i="36" s="1"/>
  <c r="AS52" i="36" s="1"/>
  <c r="AT52" i="36" s="1"/>
  <c r="AU52" i="36" s="1"/>
  <c r="AV52" i="36" s="1"/>
  <c r="AW52" i="36" s="1"/>
  <c r="AX52" i="36" s="1"/>
  <c r="AY52" i="36" s="1"/>
  <c r="AZ52" i="36" s="1"/>
  <c r="I51" i="36"/>
  <c r="J51" i="36" s="1"/>
  <c r="AA51" i="36" s="1"/>
  <c r="AB51" i="36" s="1"/>
  <c r="AC51" i="36" s="1"/>
  <c r="AD51" i="36" s="1"/>
  <c r="AE51" i="36" s="1"/>
  <c r="AF51" i="36" s="1"/>
  <c r="AG51" i="36" s="1"/>
  <c r="AH51" i="36" s="1"/>
  <c r="AI51" i="36" s="1"/>
  <c r="AJ51" i="36" s="1"/>
  <c r="AK51" i="36" s="1"/>
  <c r="AL51" i="36" s="1"/>
  <c r="AM51" i="36" s="1"/>
  <c r="AN51" i="36" s="1"/>
  <c r="AO51" i="36" s="1"/>
  <c r="AP51" i="36" s="1"/>
  <c r="AQ51" i="36" s="1"/>
  <c r="AR51" i="36" s="1"/>
  <c r="AS51" i="36" s="1"/>
  <c r="AT51" i="36" s="1"/>
  <c r="AU51" i="36" s="1"/>
  <c r="AV51" i="36" s="1"/>
  <c r="AW51" i="36" s="1"/>
  <c r="AX51" i="36" s="1"/>
  <c r="AY51" i="36" s="1"/>
  <c r="AZ51" i="36" s="1"/>
  <c r="I50" i="36"/>
  <c r="L50" i="36" s="1"/>
  <c r="L48" i="36" s="1"/>
  <c r="AA48" i="36" s="1"/>
  <c r="AB48" i="36" s="1"/>
  <c r="AC48" i="36" s="1"/>
  <c r="AD48" i="36" s="1"/>
  <c r="I49" i="36"/>
  <c r="J49" i="36" s="1"/>
  <c r="V49" i="36" s="1"/>
  <c r="W49" i="36" s="1"/>
  <c r="X49" i="36" s="1"/>
  <c r="Y49" i="36" s="1"/>
  <c r="Z49" i="36" s="1"/>
  <c r="AA49" i="36" s="1"/>
  <c r="AB49" i="36" s="1"/>
  <c r="AC49" i="36" s="1"/>
  <c r="AD49" i="36" s="1"/>
  <c r="AE49" i="36" s="1"/>
  <c r="AF49" i="36" s="1"/>
  <c r="AG49" i="36" s="1"/>
  <c r="AH49" i="36" s="1"/>
  <c r="AI49" i="36" s="1"/>
  <c r="AJ49" i="36" s="1"/>
  <c r="AK49" i="36" s="1"/>
  <c r="AL49" i="36" s="1"/>
  <c r="AM49" i="36" s="1"/>
  <c r="AN49" i="36" s="1"/>
  <c r="AO49" i="36" s="1"/>
  <c r="AP49" i="36" s="1"/>
  <c r="AQ49" i="36" s="1"/>
  <c r="AR49" i="36" s="1"/>
  <c r="AS49" i="36" s="1"/>
  <c r="AT49" i="36" s="1"/>
  <c r="AU49" i="36" s="1"/>
  <c r="AV49" i="36" s="1"/>
  <c r="AW49" i="36" s="1"/>
  <c r="AX49" i="36" s="1"/>
  <c r="AY49" i="36" s="1"/>
  <c r="AZ49" i="36" s="1"/>
  <c r="V47" i="36"/>
  <c r="W47" i="36" s="1"/>
  <c r="X47" i="36" s="1"/>
  <c r="Y47" i="36" s="1"/>
  <c r="Z47" i="36" s="1"/>
  <c r="AA47" i="36" s="1"/>
  <c r="AB47" i="36" s="1"/>
  <c r="AC47" i="36" s="1"/>
  <c r="AD47" i="36" s="1"/>
  <c r="AE47" i="36" s="1"/>
  <c r="AF47" i="36" s="1"/>
  <c r="AG47" i="36" s="1"/>
  <c r="AH47" i="36" s="1"/>
  <c r="AI47" i="36" s="1"/>
  <c r="AJ47" i="36" s="1"/>
  <c r="AK47" i="36" s="1"/>
  <c r="AL47" i="36" s="1"/>
  <c r="AM47" i="36" s="1"/>
  <c r="AN47" i="36" s="1"/>
  <c r="AO47" i="36" s="1"/>
  <c r="AP47" i="36" s="1"/>
  <c r="AQ47" i="36" s="1"/>
  <c r="AR47" i="36" s="1"/>
  <c r="AS47" i="36" s="1"/>
  <c r="AT47" i="36" s="1"/>
  <c r="AU47" i="36" s="1"/>
  <c r="AV47" i="36" s="1"/>
  <c r="AW47" i="36" s="1"/>
  <c r="AX47" i="36" s="1"/>
  <c r="AY47" i="36" s="1"/>
  <c r="AZ47" i="36" s="1"/>
  <c r="M47" i="36"/>
  <c r="V46" i="36"/>
  <c r="W46" i="36" s="1"/>
  <c r="X46" i="36" s="1"/>
  <c r="Y46" i="36" s="1"/>
  <c r="Z46" i="36" s="1"/>
  <c r="AA46" i="36" s="1"/>
  <c r="AB46" i="36" s="1"/>
  <c r="AC46" i="36" s="1"/>
  <c r="AD46" i="36" s="1"/>
  <c r="AE46" i="36" s="1"/>
  <c r="AF46" i="36" s="1"/>
  <c r="AG46" i="36" s="1"/>
  <c r="AH46" i="36" s="1"/>
  <c r="AI46" i="36" s="1"/>
  <c r="AJ46" i="36" s="1"/>
  <c r="AK46" i="36" s="1"/>
  <c r="AL46" i="36" s="1"/>
  <c r="AM46" i="36" s="1"/>
  <c r="AN46" i="36" s="1"/>
  <c r="AO46" i="36" s="1"/>
  <c r="AP46" i="36" s="1"/>
  <c r="AQ46" i="36" s="1"/>
  <c r="AR46" i="36" s="1"/>
  <c r="AS46" i="36" s="1"/>
  <c r="AT46" i="36" s="1"/>
  <c r="AU46" i="36" s="1"/>
  <c r="AV46" i="36" s="1"/>
  <c r="AW46" i="36" s="1"/>
  <c r="AX46" i="36" s="1"/>
  <c r="AY46" i="36" s="1"/>
  <c r="AZ46" i="36" s="1"/>
  <c r="J46" i="36"/>
  <c r="J45" i="36"/>
  <c r="AD45" i="36" s="1"/>
  <c r="AE45" i="36" s="1"/>
  <c r="AF45" i="36" s="1"/>
  <c r="AG45" i="36" s="1"/>
  <c r="AH45" i="36" s="1"/>
  <c r="AI45" i="36" s="1"/>
  <c r="AJ45" i="36" s="1"/>
  <c r="AK45" i="36" s="1"/>
  <c r="AL45" i="36" s="1"/>
  <c r="AM45" i="36" s="1"/>
  <c r="AN45" i="36" s="1"/>
  <c r="AO45" i="36" s="1"/>
  <c r="AP45" i="36" s="1"/>
  <c r="AQ45" i="36" s="1"/>
  <c r="AR45" i="36" s="1"/>
  <c r="AS45" i="36" s="1"/>
  <c r="AT45" i="36" s="1"/>
  <c r="AU45" i="36" s="1"/>
  <c r="AV45" i="36" s="1"/>
  <c r="AW45" i="36" s="1"/>
  <c r="AX45" i="36" s="1"/>
  <c r="AY45" i="36" s="1"/>
  <c r="AZ45" i="36" s="1"/>
  <c r="V45" i="18"/>
  <c r="V44" i="18"/>
  <c r="J28" i="51"/>
  <c r="Y25" i="51"/>
  <c r="J22" i="51"/>
  <c r="J17" i="51"/>
  <c r="V8" i="51"/>
  <c r="W8" i="51" s="1"/>
  <c r="X8" i="51" s="1"/>
  <c r="Y8" i="51" s="1"/>
  <c r="Z8" i="51" s="1"/>
  <c r="AA8" i="51" s="1"/>
  <c r="AB8" i="51" s="1"/>
  <c r="AC8" i="51" s="1"/>
  <c r="AD8" i="51" s="1"/>
  <c r="AE8" i="51" s="1"/>
  <c r="AF8" i="51" s="1"/>
  <c r="AG8" i="51" s="1"/>
  <c r="AH8" i="51" s="1"/>
  <c r="AI8" i="51" s="1"/>
  <c r="AJ8" i="51" s="1"/>
  <c r="AK8" i="51" s="1"/>
  <c r="AL8" i="51" s="1"/>
  <c r="AM8" i="51" s="1"/>
  <c r="AN8" i="51" s="1"/>
  <c r="AO8" i="51" s="1"/>
  <c r="AP8" i="51" s="1"/>
  <c r="AQ8" i="51" s="1"/>
  <c r="AR8" i="51" s="1"/>
  <c r="AS8" i="51" s="1"/>
  <c r="AT8" i="51" s="1"/>
  <c r="AU8" i="51" s="1"/>
  <c r="AV8" i="51" s="1"/>
  <c r="AW8" i="51" s="1"/>
  <c r="AX8" i="51" s="1"/>
  <c r="AY8" i="51" s="1"/>
  <c r="AZ8" i="51" s="1"/>
  <c r="J8" i="51"/>
  <c r="V7" i="51"/>
  <c r="W7" i="51" s="1"/>
  <c r="X7" i="51" s="1"/>
  <c r="Y7" i="51" s="1"/>
  <c r="Z7" i="51" s="1"/>
  <c r="AA7" i="51" s="1"/>
  <c r="AB7" i="51" s="1"/>
  <c r="AC7" i="51" s="1"/>
  <c r="AD7" i="51" s="1"/>
  <c r="AE7" i="51" s="1"/>
  <c r="AF7" i="51" s="1"/>
  <c r="AG7" i="51" s="1"/>
  <c r="AH7" i="51" s="1"/>
  <c r="AI7" i="51" s="1"/>
  <c r="AJ7" i="51" s="1"/>
  <c r="AK7" i="51" s="1"/>
  <c r="AL7" i="51" s="1"/>
  <c r="AM7" i="51" s="1"/>
  <c r="AN7" i="51" s="1"/>
  <c r="AO7" i="51" s="1"/>
  <c r="AP7" i="51" s="1"/>
  <c r="AQ7" i="51" s="1"/>
  <c r="AR7" i="51" s="1"/>
  <c r="AS7" i="51" s="1"/>
  <c r="AT7" i="51" s="1"/>
  <c r="AU7" i="51" s="1"/>
  <c r="AV7" i="51" s="1"/>
  <c r="AW7" i="51" s="1"/>
  <c r="AX7" i="51" s="1"/>
  <c r="AY7" i="51" s="1"/>
  <c r="AZ7" i="51" s="1"/>
  <c r="J7" i="51"/>
  <c r="V6" i="51"/>
  <c r="W6" i="51" s="1"/>
  <c r="X6" i="51" s="1"/>
  <c r="Y6" i="51" s="1"/>
  <c r="Z6" i="51" s="1"/>
  <c r="AA6" i="51" s="1"/>
  <c r="AB6" i="51" s="1"/>
  <c r="AC6" i="51" s="1"/>
  <c r="AD6" i="51" s="1"/>
  <c r="AE6" i="51" s="1"/>
  <c r="AF6" i="51" s="1"/>
  <c r="AG6" i="51" s="1"/>
  <c r="AH6" i="51" s="1"/>
  <c r="AI6" i="51" s="1"/>
  <c r="AJ6" i="51" s="1"/>
  <c r="AK6" i="51" s="1"/>
  <c r="AL6" i="51" s="1"/>
  <c r="AM6" i="51" s="1"/>
  <c r="AN6" i="51" s="1"/>
  <c r="AO6" i="51" s="1"/>
  <c r="AP6" i="51" s="1"/>
  <c r="AQ6" i="51" s="1"/>
  <c r="AR6" i="51" s="1"/>
  <c r="AS6" i="51" s="1"/>
  <c r="AT6" i="51" s="1"/>
  <c r="AU6" i="51" s="1"/>
  <c r="AV6" i="51" s="1"/>
  <c r="AW6" i="51" s="1"/>
  <c r="AX6" i="51" s="1"/>
  <c r="AY6" i="51" s="1"/>
  <c r="AZ6" i="51" s="1"/>
  <c r="J6" i="51"/>
  <c r="V5" i="51"/>
  <c r="W5" i="51" s="1"/>
  <c r="X5" i="51" s="1"/>
  <c r="Y5" i="51" s="1"/>
  <c r="Z5" i="51" s="1"/>
  <c r="AA5" i="51" s="1"/>
  <c r="AB5" i="51" s="1"/>
  <c r="AC5" i="51" s="1"/>
  <c r="AD5" i="51" s="1"/>
  <c r="AE5" i="51" s="1"/>
  <c r="AF5" i="51" s="1"/>
  <c r="AG5" i="51" s="1"/>
  <c r="AH5" i="51" s="1"/>
  <c r="AI5" i="51" s="1"/>
  <c r="AJ5" i="51" s="1"/>
  <c r="AK5" i="51" s="1"/>
  <c r="AL5" i="51" s="1"/>
  <c r="AM5" i="51" s="1"/>
  <c r="AN5" i="51" s="1"/>
  <c r="AO5" i="51" s="1"/>
  <c r="AP5" i="51" s="1"/>
  <c r="AQ5" i="51" s="1"/>
  <c r="AR5" i="51" s="1"/>
  <c r="AS5" i="51" s="1"/>
  <c r="AT5" i="51" s="1"/>
  <c r="AU5" i="51" s="1"/>
  <c r="AV5" i="51" s="1"/>
  <c r="AW5" i="51" s="1"/>
  <c r="AX5" i="51" s="1"/>
  <c r="AY5" i="51" s="1"/>
  <c r="AZ5" i="51" s="1"/>
  <c r="J5" i="51"/>
  <c r="V4" i="51"/>
  <c r="W4" i="51" s="1"/>
  <c r="X4" i="51" s="1"/>
  <c r="Y4" i="51" s="1"/>
  <c r="Z4" i="51" s="1"/>
  <c r="AA4" i="51" s="1"/>
  <c r="AB4" i="51" s="1"/>
  <c r="AC4" i="51" s="1"/>
  <c r="AD4" i="51" s="1"/>
  <c r="AE4" i="51" s="1"/>
  <c r="AF4" i="51" s="1"/>
  <c r="AG4" i="51" s="1"/>
  <c r="AH4" i="51" s="1"/>
  <c r="AI4" i="51" s="1"/>
  <c r="AJ4" i="51" s="1"/>
  <c r="AK4" i="51" s="1"/>
  <c r="AL4" i="51" s="1"/>
  <c r="AM4" i="51" s="1"/>
  <c r="AN4" i="51" s="1"/>
  <c r="AO4" i="51" s="1"/>
  <c r="AP4" i="51" s="1"/>
  <c r="AQ4" i="51" s="1"/>
  <c r="AR4" i="51" s="1"/>
  <c r="AS4" i="51" s="1"/>
  <c r="AT4" i="51" s="1"/>
  <c r="AU4" i="51" s="1"/>
  <c r="AV4" i="51" s="1"/>
  <c r="AW4" i="51" s="1"/>
  <c r="AX4" i="51" s="1"/>
  <c r="AY4" i="51" s="1"/>
  <c r="AZ4" i="51" s="1"/>
  <c r="J4" i="51"/>
  <c r="W3" i="51"/>
  <c r="J2" i="51"/>
  <c r="L2" i="51" s="1"/>
  <c r="V2" i="51" s="1"/>
  <c r="V11" i="51" s="1"/>
  <c r="Y25" i="19"/>
  <c r="J43" i="49"/>
  <c r="I42" i="49"/>
  <c r="J41" i="49"/>
  <c r="J40" i="49"/>
  <c r="J39" i="49"/>
  <c r="J38" i="49"/>
  <c r="J33" i="49"/>
  <c r="I32" i="49"/>
  <c r="J31" i="49"/>
  <c r="W30" i="49"/>
  <c r="V30" i="49"/>
  <c r="J30" i="49"/>
  <c r="J29" i="49"/>
  <c r="J28" i="49"/>
  <c r="J24" i="49"/>
  <c r="I23" i="49"/>
  <c r="J22" i="49"/>
  <c r="J21" i="49"/>
  <c r="J20" i="49"/>
  <c r="J19" i="49"/>
  <c r="AC13" i="49"/>
  <c r="AB13" i="49"/>
  <c r="W9" i="49"/>
  <c r="X9" i="49" s="1"/>
  <c r="J9" i="49"/>
  <c r="AC8" i="49"/>
  <c r="I8" i="49"/>
  <c r="AD7" i="49"/>
  <c r="J7" i="49"/>
  <c r="V7" i="49" s="1"/>
  <c r="J6" i="49"/>
  <c r="Y6" i="49" s="1"/>
  <c r="J5" i="49"/>
  <c r="V5" i="49" s="1"/>
  <c r="AD4" i="49"/>
  <c r="AE4" i="49" s="1"/>
  <c r="AF4" i="49" s="1"/>
  <c r="AG4" i="49" s="1"/>
  <c r="AH4" i="49" s="1"/>
  <c r="AI4" i="49" s="1"/>
  <c r="AJ4" i="49" s="1"/>
  <c r="AK4" i="49" s="1"/>
  <c r="AL4" i="49" s="1"/>
  <c r="AM4" i="49" s="1"/>
  <c r="AN4" i="49" s="1"/>
  <c r="AO4" i="49" s="1"/>
  <c r="AP4" i="49" s="1"/>
  <c r="AQ4" i="49" s="1"/>
  <c r="AR4" i="49" s="1"/>
  <c r="AS4" i="49" s="1"/>
  <c r="AT4" i="49" s="1"/>
  <c r="AU4" i="49" s="1"/>
  <c r="AV4" i="49" s="1"/>
  <c r="AW4" i="49" s="1"/>
  <c r="AX4" i="49" s="1"/>
  <c r="AY4" i="49" s="1"/>
  <c r="AZ4" i="49" s="1"/>
  <c r="AB4" i="49"/>
  <c r="Z4" i="49"/>
  <c r="AA4" i="49" s="1"/>
  <c r="W4" i="49"/>
  <c r="X4" i="49" s="1"/>
  <c r="I4" i="49"/>
  <c r="J4" i="49" s="1"/>
  <c r="AE3" i="49"/>
  <c r="AF3" i="49" s="1"/>
  <c r="AD3" i="49"/>
  <c r="V3" i="49"/>
  <c r="W3" i="49" s="1"/>
  <c r="X3" i="49" s="1"/>
  <c r="Y3" i="49" s="1"/>
  <c r="Z3" i="49" s="1"/>
  <c r="AA3" i="49" s="1"/>
  <c r="AB3" i="49" s="1"/>
  <c r="I3" i="49"/>
  <c r="J3" i="49" s="1"/>
  <c r="W2" i="49"/>
  <c r="W12" i="49" s="1"/>
  <c r="J2" i="49"/>
  <c r="V2" i="49" s="1"/>
  <c r="V12" i="49" s="1"/>
  <c r="V33" i="48"/>
  <c r="J68" i="48"/>
  <c r="K66" i="48"/>
  <c r="J66" i="48"/>
  <c r="K65" i="48"/>
  <c r="J65" i="48"/>
  <c r="J64" i="48"/>
  <c r="J63" i="48"/>
  <c r="J61" i="48"/>
  <c r="J56" i="48"/>
  <c r="K54" i="48"/>
  <c r="J54" i="48"/>
  <c r="K53" i="48"/>
  <c r="J53" i="48"/>
  <c r="J52" i="48"/>
  <c r="J51" i="48"/>
  <c r="J49" i="48"/>
  <c r="J45" i="48"/>
  <c r="K43" i="48"/>
  <c r="J43" i="48"/>
  <c r="K42" i="48"/>
  <c r="J42" i="48"/>
  <c r="J41" i="48"/>
  <c r="J40" i="48"/>
  <c r="J38" i="48"/>
  <c r="W36" i="48"/>
  <c r="W32" i="48"/>
  <c r="V32" i="48"/>
  <c r="J28" i="48"/>
  <c r="V28" i="48" s="1"/>
  <c r="V27" i="48"/>
  <c r="W27" i="48" s="1"/>
  <c r="X27" i="48" s="1"/>
  <c r="Y27" i="48" s="1"/>
  <c r="Z27" i="48" s="1"/>
  <c r="AA27" i="48" s="1"/>
  <c r="AB27" i="48" s="1"/>
  <c r="AC27" i="48" s="1"/>
  <c r="AD27" i="48" s="1"/>
  <c r="AE27" i="48" s="1"/>
  <c r="AF27" i="48" s="1"/>
  <c r="AG27" i="48" s="1"/>
  <c r="AH27" i="48" s="1"/>
  <c r="AI27" i="48" s="1"/>
  <c r="AJ27" i="48" s="1"/>
  <c r="AK27" i="48" s="1"/>
  <c r="AL27" i="48" s="1"/>
  <c r="AM27" i="48" s="1"/>
  <c r="AN27" i="48" s="1"/>
  <c r="AO27" i="48" s="1"/>
  <c r="AP27" i="48" s="1"/>
  <c r="AQ27" i="48" s="1"/>
  <c r="AR27" i="48" s="1"/>
  <c r="AS27" i="48" s="1"/>
  <c r="AT27" i="48" s="1"/>
  <c r="AU27" i="48" s="1"/>
  <c r="AV27" i="48" s="1"/>
  <c r="AW27" i="48" s="1"/>
  <c r="AX27" i="48" s="1"/>
  <c r="AY27" i="48" s="1"/>
  <c r="AZ27" i="48" s="1"/>
  <c r="J27" i="48"/>
  <c r="V26" i="48"/>
  <c r="W26" i="48" s="1"/>
  <c r="X26" i="48" s="1"/>
  <c r="Y26" i="48" s="1"/>
  <c r="Z26" i="48" s="1"/>
  <c r="AA26" i="48" s="1"/>
  <c r="AB26" i="48" s="1"/>
  <c r="AC26" i="48" s="1"/>
  <c r="AD26" i="48" s="1"/>
  <c r="AE26" i="48" s="1"/>
  <c r="AF26" i="48" s="1"/>
  <c r="AG26" i="48" s="1"/>
  <c r="AH26" i="48" s="1"/>
  <c r="AI26" i="48" s="1"/>
  <c r="AJ26" i="48" s="1"/>
  <c r="AK26" i="48" s="1"/>
  <c r="AL26" i="48" s="1"/>
  <c r="AM26" i="48" s="1"/>
  <c r="AN26" i="48" s="1"/>
  <c r="AO26" i="48" s="1"/>
  <c r="AP26" i="48" s="1"/>
  <c r="AQ26" i="48" s="1"/>
  <c r="AR26" i="48" s="1"/>
  <c r="AS26" i="48" s="1"/>
  <c r="AT26" i="48" s="1"/>
  <c r="AU26" i="48" s="1"/>
  <c r="AV26" i="48" s="1"/>
  <c r="AW26" i="48" s="1"/>
  <c r="AX26" i="48" s="1"/>
  <c r="AY26" i="48" s="1"/>
  <c r="AZ26" i="48" s="1"/>
  <c r="J26" i="48"/>
  <c r="V25" i="48"/>
  <c r="W25" i="48" s="1"/>
  <c r="X25" i="48" s="1"/>
  <c r="Y25" i="48" s="1"/>
  <c r="Z25" i="48" s="1"/>
  <c r="AA25" i="48" s="1"/>
  <c r="AB25" i="48" s="1"/>
  <c r="AC25" i="48" s="1"/>
  <c r="AD25" i="48" s="1"/>
  <c r="AE25" i="48" s="1"/>
  <c r="AF25" i="48" s="1"/>
  <c r="AG25" i="48" s="1"/>
  <c r="AH25" i="48" s="1"/>
  <c r="AI25" i="48" s="1"/>
  <c r="AJ25" i="48" s="1"/>
  <c r="AK25" i="48" s="1"/>
  <c r="AL25" i="48" s="1"/>
  <c r="AM25" i="48" s="1"/>
  <c r="AN25" i="48" s="1"/>
  <c r="AO25" i="48" s="1"/>
  <c r="AP25" i="48" s="1"/>
  <c r="AQ25" i="48" s="1"/>
  <c r="AR25" i="48" s="1"/>
  <c r="AS25" i="48" s="1"/>
  <c r="AT25" i="48" s="1"/>
  <c r="AU25" i="48" s="1"/>
  <c r="AV25" i="48" s="1"/>
  <c r="AW25" i="48" s="1"/>
  <c r="AX25" i="48" s="1"/>
  <c r="AY25" i="48" s="1"/>
  <c r="AZ25" i="48" s="1"/>
  <c r="J25" i="48"/>
  <c r="Z24" i="48"/>
  <c r="AA24" i="48" s="1"/>
  <c r="AB24" i="48" s="1"/>
  <c r="AC24" i="48" s="1"/>
  <c r="AD24" i="48" s="1"/>
  <c r="AE24" i="48" s="1"/>
  <c r="AF24" i="48" s="1"/>
  <c r="AG24" i="48" s="1"/>
  <c r="AH24" i="48" s="1"/>
  <c r="AI24" i="48" s="1"/>
  <c r="AJ24" i="48" s="1"/>
  <c r="AK24" i="48" s="1"/>
  <c r="AL24" i="48" s="1"/>
  <c r="AM24" i="48" s="1"/>
  <c r="AN24" i="48" s="1"/>
  <c r="AO24" i="48" s="1"/>
  <c r="AP24" i="48" s="1"/>
  <c r="AQ24" i="48" s="1"/>
  <c r="AR24" i="48" s="1"/>
  <c r="AS24" i="48" s="1"/>
  <c r="AT24" i="48" s="1"/>
  <c r="AU24" i="48" s="1"/>
  <c r="AV24" i="48" s="1"/>
  <c r="AW24" i="48" s="1"/>
  <c r="AX24" i="48" s="1"/>
  <c r="AY24" i="48" s="1"/>
  <c r="AZ24" i="48" s="1"/>
  <c r="V24" i="48"/>
  <c r="W24" i="48" s="1"/>
  <c r="X24" i="48" s="1"/>
  <c r="Y24" i="48" s="1"/>
  <c r="J24" i="48"/>
  <c r="X22" i="48"/>
  <c r="X32" i="48" s="1"/>
  <c r="W22" i="48"/>
  <c r="K22" i="48"/>
  <c r="J22" i="48"/>
  <c r="V21" i="48"/>
  <c r="K21" i="48"/>
  <c r="J21" i="48"/>
  <c r="K20" i="48"/>
  <c r="I20" i="48"/>
  <c r="J20" i="48" s="1"/>
  <c r="V20" i="48" s="1"/>
  <c r="W20" i="48" s="1"/>
  <c r="X20" i="48" s="1"/>
  <c r="Y20" i="48" s="1"/>
  <c r="Z20" i="48" s="1"/>
  <c r="AA20" i="48" s="1"/>
  <c r="AB20" i="48" s="1"/>
  <c r="AC20" i="48" s="1"/>
  <c r="AD20" i="48" s="1"/>
  <c r="AE20" i="48" s="1"/>
  <c r="AF20" i="48" s="1"/>
  <c r="AG20" i="48" s="1"/>
  <c r="AH20" i="48" s="1"/>
  <c r="AI20" i="48" s="1"/>
  <c r="AJ20" i="48" s="1"/>
  <c r="AK20" i="48" s="1"/>
  <c r="AL20" i="48" s="1"/>
  <c r="AM20" i="48" s="1"/>
  <c r="AN20" i="48" s="1"/>
  <c r="AO20" i="48" s="1"/>
  <c r="AP20" i="48" s="1"/>
  <c r="AQ20" i="48" s="1"/>
  <c r="AR20" i="48" s="1"/>
  <c r="AS20" i="48" s="1"/>
  <c r="AT20" i="48" s="1"/>
  <c r="AU20" i="48" s="1"/>
  <c r="AV20" i="48" s="1"/>
  <c r="AW20" i="48" s="1"/>
  <c r="AX20" i="48" s="1"/>
  <c r="AY20" i="48" s="1"/>
  <c r="AZ20" i="48" s="1"/>
  <c r="K19" i="48"/>
  <c r="I19" i="48" s="1"/>
  <c r="J19" i="48" s="1"/>
  <c r="V19" i="48" s="1"/>
  <c r="W19" i="48" s="1"/>
  <c r="X19" i="48" s="1"/>
  <c r="Y19" i="48" s="1"/>
  <c r="Z19" i="48" s="1"/>
  <c r="AA19" i="48" s="1"/>
  <c r="AB19" i="48" s="1"/>
  <c r="AC19" i="48" s="1"/>
  <c r="AD19" i="48" s="1"/>
  <c r="AE19" i="48" s="1"/>
  <c r="AF19" i="48" s="1"/>
  <c r="AG19" i="48" s="1"/>
  <c r="AH19" i="48" s="1"/>
  <c r="AI19" i="48" s="1"/>
  <c r="AJ19" i="48" s="1"/>
  <c r="AK19" i="48" s="1"/>
  <c r="AL19" i="48" s="1"/>
  <c r="AM19" i="48" s="1"/>
  <c r="AN19" i="48" s="1"/>
  <c r="AO19" i="48" s="1"/>
  <c r="AP19" i="48" s="1"/>
  <c r="AQ19" i="48" s="1"/>
  <c r="AR19" i="48" s="1"/>
  <c r="AS19" i="48" s="1"/>
  <c r="AT19" i="48" s="1"/>
  <c r="AU19" i="48" s="1"/>
  <c r="AV19" i="48" s="1"/>
  <c r="AW19" i="48" s="1"/>
  <c r="AX19" i="48" s="1"/>
  <c r="AY19" i="48" s="1"/>
  <c r="AZ19" i="48" s="1"/>
  <c r="K18" i="48"/>
  <c r="I18" i="48" s="1"/>
  <c r="J18" i="48" s="1"/>
  <c r="V18" i="48" s="1"/>
  <c r="W18" i="48" s="1"/>
  <c r="X18" i="48" s="1"/>
  <c r="Y18" i="48" s="1"/>
  <c r="Z18" i="48" s="1"/>
  <c r="AA18" i="48" s="1"/>
  <c r="AB18" i="48" s="1"/>
  <c r="AC18" i="48" s="1"/>
  <c r="AD18" i="48" s="1"/>
  <c r="AE18" i="48" s="1"/>
  <c r="AF18" i="48" s="1"/>
  <c r="AG18" i="48" s="1"/>
  <c r="AH18" i="48" s="1"/>
  <c r="AI18" i="48" s="1"/>
  <c r="AJ18" i="48" s="1"/>
  <c r="AK18" i="48" s="1"/>
  <c r="AL18" i="48" s="1"/>
  <c r="AM18" i="48" s="1"/>
  <c r="AN18" i="48" s="1"/>
  <c r="AO18" i="48" s="1"/>
  <c r="AP18" i="48" s="1"/>
  <c r="AQ18" i="48" s="1"/>
  <c r="AR18" i="48" s="1"/>
  <c r="AS18" i="48" s="1"/>
  <c r="AT18" i="48" s="1"/>
  <c r="AU18" i="48" s="1"/>
  <c r="AV18" i="48" s="1"/>
  <c r="AW18" i="48" s="1"/>
  <c r="AX18" i="48" s="1"/>
  <c r="AY18" i="48" s="1"/>
  <c r="AZ18" i="48" s="1"/>
  <c r="J17" i="48"/>
  <c r="V17" i="48" s="1"/>
  <c r="W17" i="48" s="1"/>
  <c r="X17" i="48" s="1"/>
  <c r="Y17" i="48" s="1"/>
  <c r="Z17" i="48" s="1"/>
  <c r="AA17" i="48" s="1"/>
  <c r="AB17" i="48" s="1"/>
  <c r="AC17" i="48" s="1"/>
  <c r="AD17" i="48" s="1"/>
  <c r="AE17" i="48" s="1"/>
  <c r="AF17" i="48" s="1"/>
  <c r="AG17" i="48" s="1"/>
  <c r="AH17" i="48" s="1"/>
  <c r="AI17" i="48" s="1"/>
  <c r="AJ17" i="48" s="1"/>
  <c r="AK17" i="48" s="1"/>
  <c r="AL17" i="48" s="1"/>
  <c r="AM17" i="48" s="1"/>
  <c r="AN17" i="48" s="1"/>
  <c r="AO17" i="48" s="1"/>
  <c r="AP17" i="48" s="1"/>
  <c r="AQ17" i="48" s="1"/>
  <c r="AR17" i="48" s="1"/>
  <c r="AS17" i="48" s="1"/>
  <c r="AT17" i="48" s="1"/>
  <c r="AU17" i="48" s="1"/>
  <c r="AV17" i="48" s="1"/>
  <c r="AW17" i="48" s="1"/>
  <c r="AX17" i="48" s="1"/>
  <c r="AY17" i="48" s="1"/>
  <c r="AZ17" i="48" s="1"/>
  <c r="AA16" i="48"/>
  <c r="AB16" i="48" s="1"/>
  <c r="AC16" i="48" s="1"/>
  <c r="AD16" i="48" s="1"/>
  <c r="AE16" i="48" s="1"/>
  <c r="AF16" i="48" s="1"/>
  <c r="AG16" i="48" s="1"/>
  <c r="AH16" i="48" s="1"/>
  <c r="AI16" i="48" s="1"/>
  <c r="AJ16" i="48" s="1"/>
  <c r="AK16" i="48" s="1"/>
  <c r="AL16" i="48" s="1"/>
  <c r="AM16" i="48" s="1"/>
  <c r="AN16" i="48" s="1"/>
  <c r="AO16" i="48" s="1"/>
  <c r="AP16" i="48" s="1"/>
  <c r="AQ16" i="48" s="1"/>
  <c r="AR16" i="48" s="1"/>
  <c r="AS16" i="48" s="1"/>
  <c r="AT16" i="48" s="1"/>
  <c r="AU16" i="48" s="1"/>
  <c r="AV16" i="48" s="1"/>
  <c r="AW16" i="48" s="1"/>
  <c r="AX16" i="48" s="1"/>
  <c r="AY16" i="48" s="1"/>
  <c r="AZ16" i="48" s="1"/>
  <c r="Z16" i="48"/>
  <c r="J16" i="48"/>
  <c r="Z15" i="48"/>
  <c r="AA15" i="48" s="1"/>
  <c r="AB15" i="48" s="1"/>
  <c r="AC15" i="48" s="1"/>
  <c r="AD15" i="48" s="1"/>
  <c r="AE15" i="48" s="1"/>
  <c r="AF15" i="48" s="1"/>
  <c r="AG15" i="48" s="1"/>
  <c r="AH15" i="48" s="1"/>
  <c r="AI15" i="48" s="1"/>
  <c r="AJ15" i="48" s="1"/>
  <c r="AK15" i="48" s="1"/>
  <c r="AL15" i="48" s="1"/>
  <c r="AM15" i="48" s="1"/>
  <c r="AN15" i="48" s="1"/>
  <c r="AO15" i="48" s="1"/>
  <c r="AP15" i="48" s="1"/>
  <c r="AQ15" i="48" s="1"/>
  <c r="AR15" i="48" s="1"/>
  <c r="AS15" i="48" s="1"/>
  <c r="AT15" i="48" s="1"/>
  <c r="AU15" i="48" s="1"/>
  <c r="AV15" i="48" s="1"/>
  <c r="AW15" i="48" s="1"/>
  <c r="AX15" i="48" s="1"/>
  <c r="AY15" i="48" s="1"/>
  <c r="AZ15" i="48" s="1"/>
  <c r="J15" i="48"/>
  <c r="V13" i="48"/>
  <c r="W13" i="48" s="1"/>
  <c r="X13" i="48" s="1"/>
  <c r="Y13" i="48" s="1"/>
  <c r="Z13" i="48" s="1"/>
  <c r="AA13" i="48" s="1"/>
  <c r="AB13" i="48" s="1"/>
  <c r="AC13" i="48" s="1"/>
  <c r="AD13" i="48" s="1"/>
  <c r="AE13" i="48" s="1"/>
  <c r="AF13" i="48" s="1"/>
  <c r="AG13" i="48" s="1"/>
  <c r="AH13" i="48" s="1"/>
  <c r="AI13" i="48" s="1"/>
  <c r="AJ13" i="48" s="1"/>
  <c r="AK13" i="48" s="1"/>
  <c r="AL13" i="48" s="1"/>
  <c r="AM13" i="48" s="1"/>
  <c r="AN13" i="48" s="1"/>
  <c r="AO13" i="48" s="1"/>
  <c r="AP13" i="48" s="1"/>
  <c r="AQ13" i="48" s="1"/>
  <c r="AR13" i="48" s="1"/>
  <c r="AS13" i="48" s="1"/>
  <c r="AT13" i="48" s="1"/>
  <c r="AU13" i="48" s="1"/>
  <c r="AV13" i="48" s="1"/>
  <c r="AW13" i="48" s="1"/>
  <c r="AX13" i="48" s="1"/>
  <c r="AY13" i="48" s="1"/>
  <c r="AZ13" i="48" s="1"/>
  <c r="J13" i="48"/>
  <c r="V12" i="48"/>
  <c r="W12" i="48" s="1"/>
  <c r="X12" i="48" s="1"/>
  <c r="Y12" i="48" s="1"/>
  <c r="Z12" i="48" s="1"/>
  <c r="AA12" i="48" s="1"/>
  <c r="AB12" i="48" s="1"/>
  <c r="AC12" i="48" s="1"/>
  <c r="AD12" i="48" s="1"/>
  <c r="AE12" i="48" s="1"/>
  <c r="AF12" i="48" s="1"/>
  <c r="AG12" i="48" s="1"/>
  <c r="AH12" i="48" s="1"/>
  <c r="AI12" i="48" s="1"/>
  <c r="AJ12" i="48" s="1"/>
  <c r="AK12" i="48" s="1"/>
  <c r="AL12" i="48" s="1"/>
  <c r="AM12" i="48" s="1"/>
  <c r="AN12" i="48" s="1"/>
  <c r="AO12" i="48" s="1"/>
  <c r="AP12" i="48" s="1"/>
  <c r="AQ12" i="48" s="1"/>
  <c r="AR12" i="48" s="1"/>
  <c r="AS12" i="48" s="1"/>
  <c r="AT12" i="48" s="1"/>
  <c r="AU12" i="48" s="1"/>
  <c r="AV12" i="48" s="1"/>
  <c r="AW12" i="48" s="1"/>
  <c r="AX12" i="48" s="1"/>
  <c r="AY12" i="48" s="1"/>
  <c r="AZ12" i="48" s="1"/>
  <c r="J12" i="48"/>
  <c r="AA11" i="48"/>
  <c r="AB11" i="48" s="1"/>
  <c r="AC11" i="48" s="1"/>
  <c r="AD11" i="48" s="1"/>
  <c r="AE11" i="48" s="1"/>
  <c r="AF11" i="48" s="1"/>
  <c r="AG11" i="48" s="1"/>
  <c r="AH11" i="48" s="1"/>
  <c r="AI11" i="48" s="1"/>
  <c r="AJ11" i="48" s="1"/>
  <c r="AK11" i="48" s="1"/>
  <c r="AL11" i="48" s="1"/>
  <c r="AM11" i="48" s="1"/>
  <c r="AN11" i="48" s="1"/>
  <c r="AO11" i="48" s="1"/>
  <c r="AP11" i="48" s="1"/>
  <c r="AQ11" i="48" s="1"/>
  <c r="AR11" i="48" s="1"/>
  <c r="AS11" i="48" s="1"/>
  <c r="AT11" i="48" s="1"/>
  <c r="AU11" i="48" s="1"/>
  <c r="AV11" i="48" s="1"/>
  <c r="AW11" i="48" s="1"/>
  <c r="AX11" i="48" s="1"/>
  <c r="AY11" i="48" s="1"/>
  <c r="AZ11" i="48" s="1"/>
  <c r="V11" i="48"/>
  <c r="W11" i="48" s="1"/>
  <c r="X11" i="48" s="1"/>
  <c r="Y11" i="48" s="1"/>
  <c r="J11" i="48"/>
  <c r="AA10" i="48"/>
  <c r="AB10" i="48" s="1"/>
  <c r="AC10" i="48" s="1"/>
  <c r="AD10" i="48" s="1"/>
  <c r="AE10" i="48" s="1"/>
  <c r="AF10" i="48" s="1"/>
  <c r="AG10" i="48" s="1"/>
  <c r="AH10" i="48" s="1"/>
  <c r="AI10" i="48" s="1"/>
  <c r="AJ10" i="48" s="1"/>
  <c r="AK10" i="48" s="1"/>
  <c r="AL10" i="48" s="1"/>
  <c r="AM10" i="48" s="1"/>
  <c r="AN10" i="48" s="1"/>
  <c r="AO10" i="48" s="1"/>
  <c r="AP10" i="48" s="1"/>
  <c r="AQ10" i="48" s="1"/>
  <c r="AR10" i="48" s="1"/>
  <c r="AS10" i="48" s="1"/>
  <c r="AT10" i="48" s="1"/>
  <c r="AU10" i="48" s="1"/>
  <c r="AV10" i="48" s="1"/>
  <c r="AW10" i="48" s="1"/>
  <c r="AX10" i="48" s="1"/>
  <c r="AY10" i="48" s="1"/>
  <c r="AZ10" i="48" s="1"/>
  <c r="V10" i="48"/>
  <c r="W10" i="48" s="1"/>
  <c r="X10" i="48" s="1"/>
  <c r="Y10" i="48" s="1"/>
  <c r="J10" i="48"/>
  <c r="V9" i="48"/>
  <c r="W9" i="48" s="1"/>
  <c r="X9" i="48" s="1"/>
  <c r="Y9" i="48" s="1"/>
  <c r="Z9" i="48" s="1"/>
  <c r="AA9" i="48" s="1"/>
  <c r="AB9" i="48" s="1"/>
  <c r="AC9" i="48" s="1"/>
  <c r="AD9" i="48" s="1"/>
  <c r="AE9" i="48" s="1"/>
  <c r="AF9" i="48" s="1"/>
  <c r="AG9" i="48" s="1"/>
  <c r="AH9" i="48" s="1"/>
  <c r="AI9" i="48" s="1"/>
  <c r="AJ9" i="48" s="1"/>
  <c r="AK9" i="48" s="1"/>
  <c r="AL9" i="48" s="1"/>
  <c r="AM9" i="48" s="1"/>
  <c r="AN9" i="48" s="1"/>
  <c r="AO9" i="48" s="1"/>
  <c r="AP9" i="48" s="1"/>
  <c r="AQ9" i="48" s="1"/>
  <c r="AR9" i="48" s="1"/>
  <c r="AS9" i="48" s="1"/>
  <c r="AT9" i="48" s="1"/>
  <c r="AU9" i="48" s="1"/>
  <c r="AV9" i="48" s="1"/>
  <c r="AW9" i="48" s="1"/>
  <c r="AX9" i="48" s="1"/>
  <c r="AY9" i="48" s="1"/>
  <c r="AZ9" i="48" s="1"/>
  <c r="J9" i="48"/>
  <c r="J8" i="48"/>
  <c r="V8" i="48" s="1"/>
  <c r="W8" i="48" s="1"/>
  <c r="X8" i="48" s="1"/>
  <c r="Y8" i="48" s="1"/>
  <c r="Z8" i="48" s="1"/>
  <c r="AA8" i="48" s="1"/>
  <c r="AB8" i="48" s="1"/>
  <c r="AC8" i="48" s="1"/>
  <c r="AD8" i="48" s="1"/>
  <c r="AE8" i="48" s="1"/>
  <c r="AF8" i="48" s="1"/>
  <c r="AG8" i="48" s="1"/>
  <c r="AH8" i="48" s="1"/>
  <c r="AI8" i="48" s="1"/>
  <c r="AJ8" i="48" s="1"/>
  <c r="AK8" i="48" s="1"/>
  <c r="AL8" i="48" s="1"/>
  <c r="AM8" i="48" s="1"/>
  <c r="AN8" i="48" s="1"/>
  <c r="AO8" i="48" s="1"/>
  <c r="AP8" i="48" s="1"/>
  <c r="AQ8" i="48" s="1"/>
  <c r="AR8" i="48" s="1"/>
  <c r="AS8" i="48" s="1"/>
  <c r="AT8" i="48" s="1"/>
  <c r="AU8" i="48" s="1"/>
  <c r="AV8" i="48" s="1"/>
  <c r="AW8" i="48" s="1"/>
  <c r="AX8" i="48" s="1"/>
  <c r="AY8" i="48" s="1"/>
  <c r="AZ8" i="48" s="1"/>
  <c r="J7" i="48"/>
  <c r="Z7" i="48" s="1"/>
  <c r="I6" i="48"/>
  <c r="J6" i="48" s="1"/>
  <c r="X6" i="48" s="1"/>
  <c r="Y6" i="48" s="1"/>
  <c r="Z6" i="48" s="1"/>
  <c r="AA6" i="48" s="1"/>
  <c r="AB6" i="48" s="1"/>
  <c r="AC6" i="48" s="1"/>
  <c r="AD6" i="48" s="1"/>
  <c r="AE6" i="48" s="1"/>
  <c r="AF6" i="48" s="1"/>
  <c r="AG6" i="48" s="1"/>
  <c r="AH6" i="48" s="1"/>
  <c r="AI6" i="48" s="1"/>
  <c r="AJ6" i="48" s="1"/>
  <c r="AK6" i="48" s="1"/>
  <c r="AL6" i="48" s="1"/>
  <c r="AM6" i="48" s="1"/>
  <c r="AN6" i="48" s="1"/>
  <c r="AO6" i="48" s="1"/>
  <c r="AP6" i="48" s="1"/>
  <c r="AQ6" i="48" s="1"/>
  <c r="AR6" i="48" s="1"/>
  <c r="AS6" i="48" s="1"/>
  <c r="AT6" i="48" s="1"/>
  <c r="AU6" i="48" s="1"/>
  <c r="AV6" i="48" s="1"/>
  <c r="AW6" i="48" s="1"/>
  <c r="AX6" i="48" s="1"/>
  <c r="AY6" i="48" s="1"/>
  <c r="AZ6" i="48" s="1"/>
  <c r="I5" i="48"/>
  <c r="J5" i="48" s="1"/>
  <c r="V5" i="48" s="1"/>
  <c r="W5" i="48" s="1"/>
  <c r="X5" i="48" s="1"/>
  <c r="Y5" i="48" s="1"/>
  <c r="Z5" i="48" s="1"/>
  <c r="AA5" i="48" s="1"/>
  <c r="AB5" i="48" s="1"/>
  <c r="AC5" i="48" s="1"/>
  <c r="AD5" i="48" s="1"/>
  <c r="AE5" i="48" s="1"/>
  <c r="AF5" i="48" s="1"/>
  <c r="AG5" i="48" s="1"/>
  <c r="AH5" i="48" s="1"/>
  <c r="AI5" i="48" s="1"/>
  <c r="AJ5" i="48" s="1"/>
  <c r="AK5" i="48" s="1"/>
  <c r="AL5" i="48" s="1"/>
  <c r="AM5" i="48" s="1"/>
  <c r="AN5" i="48" s="1"/>
  <c r="AO5" i="48" s="1"/>
  <c r="AP5" i="48" s="1"/>
  <c r="AQ5" i="48" s="1"/>
  <c r="AR5" i="48" s="1"/>
  <c r="AS5" i="48" s="1"/>
  <c r="AT5" i="48" s="1"/>
  <c r="AU5" i="48" s="1"/>
  <c r="AV5" i="48" s="1"/>
  <c r="AW5" i="48" s="1"/>
  <c r="AX5" i="48" s="1"/>
  <c r="AY5" i="48" s="1"/>
  <c r="AZ5" i="48" s="1"/>
  <c r="V4" i="48"/>
  <c r="W4" i="48" s="1"/>
  <c r="X4" i="48" s="1"/>
  <c r="Y4" i="48" s="1"/>
  <c r="Z4" i="48" s="1"/>
  <c r="AA4" i="48" s="1"/>
  <c r="AB4" i="48" s="1"/>
  <c r="AC4" i="48" s="1"/>
  <c r="AD4" i="48" s="1"/>
  <c r="AE4" i="48" s="1"/>
  <c r="AF4" i="48" s="1"/>
  <c r="AG4" i="48" s="1"/>
  <c r="AH4" i="48" s="1"/>
  <c r="AI4" i="48" s="1"/>
  <c r="AJ4" i="48" s="1"/>
  <c r="AK4" i="48" s="1"/>
  <c r="AL4" i="48" s="1"/>
  <c r="AM4" i="48" s="1"/>
  <c r="AN4" i="48" s="1"/>
  <c r="AO4" i="48" s="1"/>
  <c r="AP4" i="48" s="1"/>
  <c r="AQ4" i="48" s="1"/>
  <c r="AR4" i="48" s="1"/>
  <c r="AS4" i="48" s="1"/>
  <c r="AT4" i="48" s="1"/>
  <c r="AU4" i="48" s="1"/>
  <c r="AV4" i="48" s="1"/>
  <c r="AW4" i="48" s="1"/>
  <c r="AX4" i="48" s="1"/>
  <c r="AY4" i="48" s="1"/>
  <c r="AZ4" i="48" s="1"/>
  <c r="J4" i="48"/>
  <c r="I4" i="48"/>
  <c r="Y3" i="48"/>
  <c r="Y34" i="48" s="1"/>
  <c r="X3" i="48"/>
  <c r="X34" i="48" s="1"/>
  <c r="W3" i="48"/>
  <c r="W34" i="48" s="1"/>
  <c r="V3" i="48"/>
  <c r="V34" i="48" s="1"/>
  <c r="J2" i="48"/>
  <c r="V2" i="48" s="1"/>
  <c r="W2" i="48" s="1"/>
  <c r="X2" i="48" s="1"/>
  <c r="Y2" i="48" s="1"/>
  <c r="J68" i="15"/>
  <c r="K66" i="15"/>
  <c r="J66" i="15"/>
  <c r="K65" i="15"/>
  <c r="J65" i="15"/>
  <c r="J64" i="15"/>
  <c r="J63" i="15"/>
  <c r="J61" i="15"/>
  <c r="J56" i="15"/>
  <c r="K54" i="15"/>
  <c r="J54" i="15"/>
  <c r="K53" i="15"/>
  <c r="J53" i="15"/>
  <c r="J52" i="15"/>
  <c r="J51" i="15"/>
  <c r="J49" i="15"/>
  <c r="AW10" i="47"/>
  <c r="AX10" i="47" s="1"/>
  <c r="AY10" i="47" s="1"/>
  <c r="AZ10" i="47" s="1"/>
  <c r="AV10" i="47"/>
  <c r="AU9" i="47"/>
  <c r="AB9" i="47"/>
  <c r="AA9" i="47"/>
  <c r="AD10" i="47"/>
  <c r="AE10" i="47" s="1"/>
  <c r="AF10" i="47" s="1"/>
  <c r="AG10" i="47" s="1"/>
  <c r="AH10" i="47" s="1"/>
  <c r="AI10" i="47" s="1"/>
  <c r="AJ10" i="47" s="1"/>
  <c r="AK10" i="47" s="1"/>
  <c r="AL10" i="47" s="1"/>
  <c r="AM10" i="47" s="1"/>
  <c r="AN10" i="47" s="1"/>
  <c r="AO10" i="47" s="1"/>
  <c r="AP10" i="47" s="1"/>
  <c r="AQ10" i="47" s="1"/>
  <c r="AR10" i="47" s="1"/>
  <c r="AS10" i="47" s="1"/>
  <c r="AT10" i="47" s="1"/>
  <c r="AC10" i="47"/>
  <c r="AK3" i="47"/>
  <c r="AD3" i="47"/>
  <c r="AD2" i="47" s="1"/>
  <c r="X49" i="47"/>
  <c r="W49" i="47"/>
  <c r="V49" i="47"/>
  <c r="J47" i="47"/>
  <c r="J45" i="47"/>
  <c r="J43" i="47"/>
  <c r="J38" i="47"/>
  <c r="J36" i="47"/>
  <c r="J34" i="47"/>
  <c r="J30" i="47"/>
  <c r="J28" i="47"/>
  <c r="J26" i="47"/>
  <c r="AB22" i="47"/>
  <c r="AA22" i="47"/>
  <c r="Z22" i="47"/>
  <c r="Y22" i="47"/>
  <c r="X22" i="47"/>
  <c r="W22" i="47"/>
  <c r="V22" i="47"/>
  <c r="V17" i="47"/>
  <c r="J17" i="47"/>
  <c r="J16" i="47"/>
  <c r="J15" i="47"/>
  <c r="J14" i="47"/>
  <c r="J13" i="47"/>
  <c r="V12" i="47"/>
  <c r="W12" i="47" s="1"/>
  <c r="X12" i="47" s="1"/>
  <c r="Y12" i="47" s="1"/>
  <c r="Z12" i="47" s="1"/>
  <c r="AA12" i="47" s="1"/>
  <c r="AC12" i="47" s="1"/>
  <c r="AD12" i="47" s="1"/>
  <c r="AE12" i="47" s="1"/>
  <c r="AF12" i="47" s="1"/>
  <c r="AG12" i="47" s="1"/>
  <c r="AH12" i="47" s="1"/>
  <c r="AI12" i="47" s="1"/>
  <c r="AJ12" i="47" s="1"/>
  <c r="AK12" i="47" s="1"/>
  <c r="AL12" i="47" s="1"/>
  <c r="AM12" i="47" s="1"/>
  <c r="AN12" i="47" s="1"/>
  <c r="AO12" i="47" s="1"/>
  <c r="AP12" i="47" s="1"/>
  <c r="AQ12" i="47" s="1"/>
  <c r="AR12" i="47" s="1"/>
  <c r="AS12" i="47" s="1"/>
  <c r="AT12" i="47" s="1"/>
  <c r="AU12" i="47" s="1"/>
  <c r="AV12" i="47" s="1"/>
  <c r="AW12" i="47" s="1"/>
  <c r="AX12" i="47" s="1"/>
  <c r="AY12" i="47" s="1"/>
  <c r="AZ12" i="47" s="1"/>
  <c r="J12" i="47"/>
  <c r="V11" i="47"/>
  <c r="W11" i="47" s="1"/>
  <c r="X11" i="47" s="1"/>
  <c r="Y11" i="47" s="1"/>
  <c r="Z11" i="47" s="1"/>
  <c r="AA11" i="47" s="1"/>
  <c r="AB11" i="47" s="1"/>
  <c r="AC11" i="47" s="1"/>
  <c r="AD11" i="47" s="1"/>
  <c r="AE11" i="47" s="1"/>
  <c r="AF11" i="47" s="1"/>
  <c r="AG11" i="47" s="1"/>
  <c r="AH11" i="47" s="1"/>
  <c r="AI11" i="47" s="1"/>
  <c r="AJ11" i="47" s="1"/>
  <c r="AK11" i="47" s="1"/>
  <c r="AL11" i="47" s="1"/>
  <c r="AM11" i="47" s="1"/>
  <c r="AN11" i="47" s="1"/>
  <c r="AO11" i="47" s="1"/>
  <c r="AP11" i="47" s="1"/>
  <c r="AQ11" i="47" s="1"/>
  <c r="AR11" i="47" s="1"/>
  <c r="AS11" i="47" s="1"/>
  <c r="AT11" i="47" s="1"/>
  <c r="AV11" i="47" s="1"/>
  <c r="AW11" i="47" s="1"/>
  <c r="AX11" i="47" s="1"/>
  <c r="AY11" i="47" s="1"/>
  <c r="AZ11" i="47" s="1"/>
  <c r="J11" i="47"/>
  <c r="V9" i="47"/>
  <c r="J9" i="47"/>
  <c r="AG8" i="47"/>
  <c r="AH8" i="47" s="1"/>
  <c r="AI8" i="47" s="1"/>
  <c r="AJ8" i="47" s="1"/>
  <c r="AK8" i="47" s="1"/>
  <c r="AL8" i="47" s="1"/>
  <c r="AM8" i="47" s="1"/>
  <c r="AN8" i="47" s="1"/>
  <c r="AO8" i="47" s="1"/>
  <c r="AP8" i="47" s="1"/>
  <c r="AQ8" i="47" s="1"/>
  <c r="AR8" i="47" s="1"/>
  <c r="AS8" i="47" s="1"/>
  <c r="AT8" i="47" s="1"/>
  <c r="AU8" i="47" s="1"/>
  <c r="AV8" i="47" s="1"/>
  <c r="AW8" i="47" s="1"/>
  <c r="AX8" i="47" s="1"/>
  <c r="AY8" i="47" s="1"/>
  <c r="AZ8" i="47" s="1"/>
  <c r="AD8" i="47"/>
  <c r="AE8" i="47" s="1"/>
  <c r="AF8" i="47" s="1"/>
  <c r="X8" i="47"/>
  <c r="Y8" i="47" s="1"/>
  <c r="Z8" i="47" s="1"/>
  <c r="AA8" i="47" s="1"/>
  <c r="AB8" i="47" s="1"/>
  <c r="W8" i="47"/>
  <c r="V8" i="47"/>
  <c r="J8" i="47"/>
  <c r="AB7" i="47"/>
  <c r="AC7" i="47" s="1"/>
  <c r="AE7" i="47" s="1"/>
  <c r="AF7" i="47" s="1"/>
  <c r="AG7" i="47" s="1"/>
  <c r="AH7" i="47" s="1"/>
  <c r="AI7" i="47" s="1"/>
  <c r="AJ7" i="47" s="1"/>
  <c r="AK7" i="47" s="1"/>
  <c r="AL7" i="47" s="1"/>
  <c r="AM7" i="47" s="1"/>
  <c r="AN7" i="47" s="1"/>
  <c r="AO7" i="47" s="1"/>
  <c r="AP7" i="47" s="1"/>
  <c r="AQ7" i="47" s="1"/>
  <c r="AR7" i="47" s="1"/>
  <c r="AS7" i="47" s="1"/>
  <c r="AT7" i="47" s="1"/>
  <c r="AU7" i="47" s="1"/>
  <c r="AV7" i="47" s="1"/>
  <c r="AW7" i="47" s="1"/>
  <c r="AX7" i="47" s="1"/>
  <c r="AY7" i="47" s="1"/>
  <c r="AZ7" i="47" s="1"/>
  <c r="Y7" i="47"/>
  <c r="Z7" i="47" s="1"/>
  <c r="AA7" i="47" s="1"/>
  <c r="X7" i="47"/>
  <c r="W7" i="47"/>
  <c r="V7" i="47"/>
  <c r="J7" i="47"/>
  <c r="X6" i="47"/>
  <c r="Y6" i="47" s="1"/>
  <c r="Z6" i="47" s="1"/>
  <c r="AA6" i="47" s="1"/>
  <c r="AB6" i="47" s="1"/>
  <c r="AC6" i="47" s="1"/>
  <c r="AD6" i="47" s="1"/>
  <c r="AE6" i="47" s="1"/>
  <c r="AF6" i="47" s="1"/>
  <c r="AG6" i="47" s="1"/>
  <c r="AH6" i="47" s="1"/>
  <c r="AI6" i="47" s="1"/>
  <c r="AJ6" i="47" s="1"/>
  <c r="AL6" i="47" s="1"/>
  <c r="AM6" i="47" s="1"/>
  <c r="AN6" i="47" s="1"/>
  <c r="AO6" i="47" s="1"/>
  <c r="AP6" i="47" s="1"/>
  <c r="AQ6" i="47" s="1"/>
  <c r="AR6" i="47" s="1"/>
  <c r="AS6" i="47" s="1"/>
  <c r="AT6" i="47" s="1"/>
  <c r="AU6" i="47" s="1"/>
  <c r="AV6" i="47" s="1"/>
  <c r="AW6" i="47" s="1"/>
  <c r="AX6" i="47" s="1"/>
  <c r="AY6" i="47" s="1"/>
  <c r="AZ6" i="47" s="1"/>
  <c r="W6" i="47"/>
  <c r="V6" i="47"/>
  <c r="J6" i="47"/>
  <c r="V5" i="47"/>
  <c r="W5" i="47" s="1"/>
  <c r="X5" i="47" s="1"/>
  <c r="Y5" i="47" s="1"/>
  <c r="Z5" i="47" s="1"/>
  <c r="AA5" i="47" s="1"/>
  <c r="AB5" i="47" s="1"/>
  <c r="AC5" i="47" s="1"/>
  <c r="AD5" i="47" s="1"/>
  <c r="AE5" i="47" s="1"/>
  <c r="AF5" i="47" s="1"/>
  <c r="AG5" i="47" s="1"/>
  <c r="AH5" i="47" s="1"/>
  <c r="AI5" i="47" s="1"/>
  <c r="AJ5" i="47" s="1"/>
  <c r="AK5" i="47" s="1"/>
  <c r="AL5" i="47" s="1"/>
  <c r="AM5" i="47" s="1"/>
  <c r="AN5" i="47" s="1"/>
  <c r="AO5" i="47" s="1"/>
  <c r="AP5" i="47" s="1"/>
  <c r="AQ5" i="47" s="1"/>
  <c r="AS5" i="47" s="1"/>
  <c r="AT5" i="47" s="1"/>
  <c r="AU5" i="47" s="1"/>
  <c r="AV5" i="47" s="1"/>
  <c r="AW5" i="47" s="1"/>
  <c r="AX5" i="47" s="1"/>
  <c r="AY5" i="47" s="1"/>
  <c r="AZ5" i="47" s="1"/>
  <c r="J5" i="47"/>
  <c r="AC4" i="47"/>
  <c r="AD4" i="47" s="1"/>
  <c r="AE4" i="47" s="1"/>
  <c r="AF4" i="47" s="1"/>
  <c r="AG4" i="47" s="1"/>
  <c r="AH4" i="47" s="1"/>
  <c r="AI4" i="47" s="1"/>
  <c r="AJ4" i="47" s="1"/>
  <c r="AK4" i="47" s="1"/>
  <c r="AL4" i="47" s="1"/>
  <c r="AM4" i="47" s="1"/>
  <c r="AN4" i="47" s="1"/>
  <c r="AO4" i="47" s="1"/>
  <c r="AP4" i="47" s="1"/>
  <c r="AQ4" i="47" s="1"/>
  <c r="AR4" i="47" s="1"/>
  <c r="AS4" i="47" s="1"/>
  <c r="AT4" i="47" s="1"/>
  <c r="AU4" i="47" s="1"/>
  <c r="AV4" i="47" s="1"/>
  <c r="AW4" i="47" s="1"/>
  <c r="AX4" i="47" s="1"/>
  <c r="AY4" i="47" s="1"/>
  <c r="AZ4" i="47" s="1"/>
  <c r="J4" i="47"/>
  <c r="J2" i="47"/>
  <c r="V2" i="47" s="1"/>
  <c r="W22" i="22"/>
  <c r="X22" i="22"/>
  <c r="Y22" i="22"/>
  <c r="Z22" i="22"/>
  <c r="AA22" i="22"/>
  <c r="AB22" i="22"/>
  <c r="V22" i="22"/>
  <c r="AC4" i="22"/>
  <c r="AC3" i="22" s="1"/>
  <c r="AC22" i="22" s="1"/>
  <c r="J4" i="22"/>
  <c r="V22" i="55" l="1"/>
  <c r="V123" i="53"/>
  <c r="W18" i="56"/>
  <c r="W22" i="56" s="1"/>
  <c r="X2" i="56"/>
  <c r="V22" i="56"/>
  <c r="Y19" i="56"/>
  <c r="Z8" i="56"/>
  <c r="W18" i="55"/>
  <c r="W22" i="55" s="1"/>
  <c r="X2" i="55"/>
  <c r="Y19" i="55"/>
  <c r="Z8" i="55"/>
  <c r="Z61" i="36"/>
  <c r="AL61" i="36"/>
  <c r="AH61" i="36"/>
  <c r="AP61" i="36"/>
  <c r="AT61" i="36"/>
  <c r="AD61" i="36"/>
  <c r="AS61" i="36"/>
  <c r="AO61" i="36"/>
  <c r="AK61" i="36"/>
  <c r="AG61" i="36"/>
  <c r="AC61" i="36"/>
  <c r="Y61" i="36"/>
  <c r="V61" i="36"/>
  <c r="AR61" i="36"/>
  <c r="AN61" i="36"/>
  <c r="AJ61" i="36"/>
  <c r="AF61" i="36"/>
  <c r="AB61" i="36"/>
  <c r="X61" i="36"/>
  <c r="AQ61" i="36"/>
  <c r="AM61" i="36"/>
  <c r="AI61" i="36"/>
  <c r="AE61" i="36"/>
  <c r="AA61" i="36"/>
  <c r="W61" i="36"/>
  <c r="AC61" i="53"/>
  <c r="AD61" i="53" s="1"/>
  <c r="AE61" i="53" s="1"/>
  <c r="AF61" i="53" s="1"/>
  <c r="AG61" i="53" s="1"/>
  <c r="AH61" i="53" s="1"/>
  <c r="AI61" i="53" s="1"/>
  <c r="AJ61" i="53" s="1"/>
  <c r="AK61" i="53" s="1"/>
  <c r="AL61" i="53" s="1"/>
  <c r="AM61" i="53" s="1"/>
  <c r="AN61" i="53" s="1"/>
  <c r="AO61" i="53" s="1"/>
  <c r="AP61" i="53" s="1"/>
  <c r="AQ61" i="53" s="1"/>
  <c r="AR61" i="53" s="1"/>
  <c r="AS61" i="53" s="1"/>
  <c r="AT61" i="53" s="1"/>
  <c r="AU61" i="53" s="1"/>
  <c r="AV61" i="53" s="1"/>
  <c r="AW61" i="53" s="1"/>
  <c r="AX61" i="53" s="1"/>
  <c r="AY61" i="53" s="1"/>
  <c r="AZ61" i="53" s="1"/>
  <c r="AD45" i="53"/>
  <c r="AE45" i="53" s="1"/>
  <c r="AF45" i="53" s="1"/>
  <c r="AG45" i="53" s="1"/>
  <c r="AH45" i="53" s="1"/>
  <c r="AI45" i="53" s="1"/>
  <c r="AJ45" i="53" s="1"/>
  <c r="AK45" i="53" s="1"/>
  <c r="AL45" i="53" s="1"/>
  <c r="AM45" i="53" s="1"/>
  <c r="AN45" i="53" s="1"/>
  <c r="AO45" i="53" s="1"/>
  <c r="AP45" i="53" s="1"/>
  <c r="AQ45" i="53" s="1"/>
  <c r="AR45" i="53" s="1"/>
  <c r="AS45" i="53" s="1"/>
  <c r="AT45" i="53" s="1"/>
  <c r="AU45" i="53" s="1"/>
  <c r="AV45" i="53" s="1"/>
  <c r="AW45" i="53" s="1"/>
  <c r="AX45" i="53" s="1"/>
  <c r="AY45" i="53" s="1"/>
  <c r="AZ45" i="53" s="1"/>
  <c r="AG51" i="53"/>
  <c r="AH51" i="53" s="1"/>
  <c r="AI51" i="53" s="1"/>
  <c r="AJ51" i="53" s="1"/>
  <c r="AK51" i="53" s="1"/>
  <c r="AL51" i="53" s="1"/>
  <c r="AM51" i="53" s="1"/>
  <c r="AN51" i="53" s="1"/>
  <c r="AO51" i="53" s="1"/>
  <c r="AP51" i="53" s="1"/>
  <c r="AQ51" i="53" s="1"/>
  <c r="AR51" i="53" s="1"/>
  <c r="AS51" i="53" s="1"/>
  <c r="AT51" i="53" s="1"/>
  <c r="AU51" i="53" s="1"/>
  <c r="AV51" i="53" s="1"/>
  <c r="AW51" i="53" s="1"/>
  <c r="AX51" i="53" s="1"/>
  <c r="AY51" i="53" s="1"/>
  <c r="AZ51" i="53" s="1"/>
  <c r="AG40" i="53"/>
  <c r="L68" i="53"/>
  <c r="L66" i="53" s="1"/>
  <c r="AA66" i="53" s="1"/>
  <c r="AB66" i="53" s="1"/>
  <c r="AC66" i="53" s="1"/>
  <c r="AC34" i="53"/>
  <c r="AC108" i="53"/>
  <c r="AD28" i="53"/>
  <c r="V124" i="53"/>
  <c r="W2" i="53"/>
  <c r="W10" i="53"/>
  <c r="AB16" i="53"/>
  <c r="AC17" i="53"/>
  <c r="X23" i="53"/>
  <c r="X33" i="53"/>
  <c r="W50" i="53"/>
  <c r="Y59" i="53"/>
  <c r="X79" i="53"/>
  <c r="X87" i="53"/>
  <c r="W89" i="53"/>
  <c r="W90" i="53"/>
  <c r="X93" i="53"/>
  <c r="W103" i="53"/>
  <c r="W110" i="53"/>
  <c r="V122" i="53"/>
  <c r="W3" i="53"/>
  <c r="W12" i="53"/>
  <c r="W40" i="53"/>
  <c r="X54" i="53"/>
  <c r="AC73" i="53"/>
  <c r="W83" i="53"/>
  <c r="W111" i="53"/>
  <c r="AA118" i="53"/>
  <c r="Y119" i="53"/>
  <c r="X22" i="53"/>
  <c r="W24" i="53"/>
  <c r="X34" i="53"/>
  <c r="X44" i="53"/>
  <c r="W95" i="53"/>
  <c r="W112" i="53"/>
  <c r="W8" i="53"/>
  <c r="W15" i="53"/>
  <c r="AA20" i="53"/>
  <c r="W28" i="53"/>
  <c r="W56" i="53"/>
  <c r="AE63" i="53"/>
  <c r="X64" i="53"/>
  <c r="X65" i="53"/>
  <c r="AF72" i="53"/>
  <c r="W109" i="53"/>
  <c r="V125" i="53"/>
  <c r="W7" i="53"/>
  <c r="W11" i="53"/>
  <c r="W60" i="53"/>
  <c r="W73" i="53"/>
  <c r="W84" i="53"/>
  <c r="X97" i="53"/>
  <c r="Y86" i="53"/>
  <c r="Y94" i="53"/>
  <c r="W98" i="53"/>
  <c r="AE48" i="36"/>
  <c r="AF48" i="36" s="1"/>
  <c r="AG48" i="36" s="1"/>
  <c r="AH48" i="36" s="1"/>
  <c r="AI48" i="36" s="1"/>
  <c r="AJ48" i="36" s="1"/>
  <c r="AK48" i="36" s="1"/>
  <c r="AL48" i="36" s="1"/>
  <c r="AM48" i="36" s="1"/>
  <c r="AN48" i="36" s="1"/>
  <c r="AO48" i="36" s="1"/>
  <c r="AP48" i="36" s="1"/>
  <c r="AQ48" i="36" s="1"/>
  <c r="AR48" i="36" s="1"/>
  <c r="AS48" i="36" s="1"/>
  <c r="AT48" i="36" s="1"/>
  <c r="AU48" i="36" s="1"/>
  <c r="AV48" i="36" s="1"/>
  <c r="AW48" i="36" s="1"/>
  <c r="AX48" i="36" s="1"/>
  <c r="AY48" i="36" s="1"/>
  <c r="AZ48" i="36" s="1"/>
  <c r="J50" i="36"/>
  <c r="AA50" i="36" s="1"/>
  <c r="AB50" i="36" s="1"/>
  <c r="AC50" i="36" s="1"/>
  <c r="AD50" i="36" s="1"/>
  <c r="AE50" i="36" s="1"/>
  <c r="AF50" i="36" s="1"/>
  <c r="AG50" i="36" s="1"/>
  <c r="AH50" i="36" s="1"/>
  <c r="AI50" i="36" s="1"/>
  <c r="AJ50" i="36" s="1"/>
  <c r="AK50" i="36" s="1"/>
  <c r="AL50" i="36" s="1"/>
  <c r="AM50" i="36" s="1"/>
  <c r="AN50" i="36" s="1"/>
  <c r="AO50" i="36" s="1"/>
  <c r="AP50" i="36" s="1"/>
  <c r="AQ50" i="36" s="1"/>
  <c r="AR50" i="36" s="1"/>
  <c r="AS50" i="36" s="1"/>
  <c r="AT50" i="36" s="1"/>
  <c r="AU50" i="36" s="1"/>
  <c r="AV50" i="36" s="1"/>
  <c r="AW50" i="36" s="1"/>
  <c r="AX50" i="36" s="1"/>
  <c r="AY50" i="36" s="1"/>
  <c r="AZ50" i="36" s="1"/>
  <c r="X3" i="51"/>
  <c r="W12" i="51"/>
  <c r="W2" i="51"/>
  <c r="V12" i="51"/>
  <c r="V14" i="51" s="1"/>
  <c r="V14" i="49"/>
  <c r="W5" i="49"/>
  <c r="Z6" i="49"/>
  <c r="V13" i="49"/>
  <c r="V16" i="49" s="1"/>
  <c r="X2" i="49"/>
  <c r="X6" i="49"/>
  <c r="Y9" i="49"/>
  <c r="AD13" i="49"/>
  <c r="AE7" i="49"/>
  <c r="AD8" i="49"/>
  <c r="W7" i="49"/>
  <c r="AA7" i="48"/>
  <c r="Z3" i="48"/>
  <c r="Z34" i="48" s="1"/>
  <c r="W28" i="48"/>
  <c r="W33" i="48" s="1"/>
  <c r="W21" i="48"/>
  <c r="V31" i="48"/>
  <c r="V35" i="48" s="1"/>
  <c r="Y22" i="48"/>
  <c r="AC3" i="47"/>
  <c r="W2" i="47"/>
  <c r="V20" i="47"/>
  <c r="V23" i="47" s="1"/>
  <c r="AC22" i="47"/>
  <c r="W9" i="47"/>
  <c r="V21" i="47"/>
  <c r="W17" i="47"/>
  <c r="W123" i="53" l="1"/>
  <c r="AA8" i="56"/>
  <c r="Z19" i="56"/>
  <c r="W33" i="56"/>
  <c r="W41" i="56" s="1"/>
  <c r="W32" i="56"/>
  <c r="W35" i="56"/>
  <c r="W43" i="56" s="1"/>
  <c r="W34" i="56"/>
  <c r="W42" i="56" s="1"/>
  <c r="X18" i="56"/>
  <c r="X22" i="56" s="1"/>
  <c r="Y2" i="56"/>
  <c r="V32" i="55"/>
  <c r="X18" i="55"/>
  <c r="X22" i="55" s="1"/>
  <c r="Y2" i="55"/>
  <c r="V35" i="55"/>
  <c r="V43" i="55" s="1"/>
  <c r="W33" i="55"/>
  <c r="W41" i="55" s="1"/>
  <c r="W32" i="55"/>
  <c r="W35" i="55"/>
  <c r="W43" i="55" s="1"/>
  <c r="W34" i="55"/>
  <c r="W42" i="55" s="1"/>
  <c r="V34" i="55"/>
  <c r="V42" i="55" s="1"/>
  <c r="V33" i="55"/>
  <c r="V41" i="55" s="1"/>
  <c r="AA8" i="55"/>
  <c r="Z19" i="55"/>
  <c r="AC104" i="53"/>
  <c r="AD108" i="53"/>
  <c r="X98" i="53"/>
  <c r="Z86" i="53"/>
  <c r="X60" i="53"/>
  <c r="X7" i="53"/>
  <c r="X109" i="53"/>
  <c r="AG72" i="53"/>
  <c r="W122" i="53"/>
  <c r="X3" i="53"/>
  <c r="Y64" i="53"/>
  <c r="X56" i="53"/>
  <c r="AB20" i="53"/>
  <c r="X8" i="53"/>
  <c r="X95" i="53"/>
  <c r="Y34" i="53"/>
  <c r="Y22" i="53"/>
  <c r="AB118" i="53"/>
  <c r="AD73" i="53"/>
  <c r="Y54" i="53"/>
  <c r="V126" i="53"/>
  <c r="X103" i="53"/>
  <c r="X90" i="53"/>
  <c r="Y87" i="53"/>
  <c r="Z59" i="53"/>
  <c r="Y33" i="53"/>
  <c r="AD17" i="53"/>
  <c r="AC16" i="53"/>
  <c r="W124" i="53"/>
  <c r="X2" i="53"/>
  <c r="Z94" i="53"/>
  <c r="Y97" i="53"/>
  <c r="X84" i="53"/>
  <c r="X12" i="53"/>
  <c r="X73" i="53"/>
  <c r="W125" i="53"/>
  <c r="X11" i="53"/>
  <c r="Y65" i="53"/>
  <c r="AF63" i="53"/>
  <c r="X28" i="53"/>
  <c r="X15" i="53"/>
  <c r="X112" i="53"/>
  <c r="Y44" i="53"/>
  <c r="X24" i="53"/>
  <c r="Z119" i="53"/>
  <c r="X111" i="53"/>
  <c r="X83" i="53"/>
  <c r="AD66" i="53"/>
  <c r="X40" i="53"/>
  <c r="X110" i="53"/>
  <c r="Y93" i="53"/>
  <c r="X89" i="53"/>
  <c r="Y79" i="53"/>
  <c r="X50" i="53"/>
  <c r="Y23" i="53"/>
  <c r="X10" i="53"/>
  <c r="V18" i="51"/>
  <c r="V17" i="51"/>
  <c r="X2" i="51"/>
  <c r="W11" i="51"/>
  <c r="W14" i="51" s="1"/>
  <c r="X12" i="51"/>
  <c r="Y3" i="51"/>
  <c r="V24" i="49"/>
  <c r="V23" i="49"/>
  <c r="V22" i="49"/>
  <c r="V20" i="49"/>
  <c r="V19" i="49"/>
  <c r="W13" i="49"/>
  <c r="X7" i="49"/>
  <c r="X5" i="49"/>
  <c r="W14" i="49"/>
  <c r="AE8" i="49"/>
  <c r="X12" i="49"/>
  <c r="Y2" i="49"/>
  <c r="AA6" i="49"/>
  <c r="AE13" i="49"/>
  <c r="AF7" i="49"/>
  <c r="Z9" i="49"/>
  <c r="Y32" i="48"/>
  <c r="Z22" i="48"/>
  <c r="X28" i="48"/>
  <c r="X33" i="48" s="1"/>
  <c r="W31" i="48"/>
  <c r="X21" i="48"/>
  <c r="AB7" i="48"/>
  <c r="AA3" i="48"/>
  <c r="AA34" i="48" s="1"/>
  <c r="Z2" i="48"/>
  <c r="AA2" i="48" s="1"/>
  <c r="AB2" i="48" s="1"/>
  <c r="AC2" i="48" s="1"/>
  <c r="AD2" i="48" s="1"/>
  <c r="AE2" i="48" s="1"/>
  <c r="AF2" i="48" s="1"/>
  <c r="AG2" i="48" s="1"/>
  <c r="AH2" i="48" s="1"/>
  <c r="AI2" i="48" s="1"/>
  <c r="AJ2" i="48" s="1"/>
  <c r="AK2" i="48" s="1"/>
  <c r="AL2" i="48" s="1"/>
  <c r="AM2" i="48" s="1"/>
  <c r="AN2" i="48" s="1"/>
  <c r="AO2" i="48" s="1"/>
  <c r="AP2" i="48" s="1"/>
  <c r="AQ2" i="48" s="1"/>
  <c r="AR2" i="48" s="1"/>
  <c r="AS2" i="48" s="1"/>
  <c r="AT2" i="48" s="1"/>
  <c r="AU2" i="48" s="1"/>
  <c r="AV2" i="48" s="1"/>
  <c r="AW2" i="48" s="1"/>
  <c r="AX2" i="48" s="1"/>
  <c r="AY2" i="48" s="1"/>
  <c r="AZ2" i="48" s="1"/>
  <c r="W20" i="47"/>
  <c r="X2" i="47"/>
  <c r="V30" i="47"/>
  <c r="V29" i="47"/>
  <c r="V27" i="47"/>
  <c r="V28" i="47"/>
  <c r="V26" i="47"/>
  <c r="X17" i="47"/>
  <c r="W21" i="47"/>
  <c r="X9" i="47"/>
  <c r="AG16" i="45"/>
  <c r="AH16" i="45" s="1"/>
  <c r="AI16" i="45" s="1"/>
  <c r="AJ16" i="45" s="1"/>
  <c r="AK16" i="45" s="1"/>
  <c r="AL16" i="45" s="1"/>
  <c r="AM16" i="45" s="1"/>
  <c r="AN16" i="45" s="1"/>
  <c r="AO16" i="45" s="1"/>
  <c r="AP16" i="45" s="1"/>
  <c r="AQ16" i="45" s="1"/>
  <c r="AR16" i="45" s="1"/>
  <c r="AS16" i="45" s="1"/>
  <c r="AT16" i="45" s="1"/>
  <c r="AU16" i="45" s="1"/>
  <c r="AV16" i="45" s="1"/>
  <c r="AW16" i="45" s="1"/>
  <c r="AX16" i="45" s="1"/>
  <c r="AY16" i="45" s="1"/>
  <c r="AZ16" i="45" s="1"/>
  <c r="AN15" i="45"/>
  <c r="AO15" i="45" s="1"/>
  <c r="AP15" i="45" s="1"/>
  <c r="AQ15" i="45" s="1"/>
  <c r="AR15" i="45" s="1"/>
  <c r="AS15" i="45" s="1"/>
  <c r="AT15" i="45" s="1"/>
  <c r="AU15" i="45" s="1"/>
  <c r="AV15" i="45" s="1"/>
  <c r="AW15" i="45" s="1"/>
  <c r="AX15" i="45" s="1"/>
  <c r="AY15" i="45" s="1"/>
  <c r="AZ15" i="45" s="1"/>
  <c r="AQ8" i="45"/>
  <c r="AR8" i="45" s="1"/>
  <c r="AS8" i="45" s="1"/>
  <c r="AT8" i="45" s="1"/>
  <c r="AU8" i="45" s="1"/>
  <c r="AV8" i="45" s="1"/>
  <c r="AW8" i="45" s="1"/>
  <c r="AX8" i="45" s="1"/>
  <c r="AY8" i="45" s="1"/>
  <c r="AZ8" i="45" s="1"/>
  <c r="AM7" i="45"/>
  <c r="AN7" i="45" s="1"/>
  <c r="AO7" i="45" s="1"/>
  <c r="AP7" i="45" s="1"/>
  <c r="AQ7" i="45" s="1"/>
  <c r="AR7" i="45" s="1"/>
  <c r="AS7" i="45" s="1"/>
  <c r="AT7" i="45" s="1"/>
  <c r="AU7" i="45" s="1"/>
  <c r="AV7" i="45" s="1"/>
  <c r="AW7" i="45" s="1"/>
  <c r="AX7" i="45" s="1"/>
  <c r="AY7" i="45" s="1"/>
  <c r="AZ7" i="45" s="1"/>
  <c r="AS6" i="45"/>
  <c r="AT6" i="45" s="1"/>
  <c r="AU6" i="45" s="1"/>
  <c r="AV6" i="45" s="1"/>
  <c r="AW6" i="45" s="1"/>
  <c r="AX6" i="45" s="1"/>
  <c r="AY6" i="45" s="1"/>
  <c r="AZ6" i="45" s="1"/>
  <c r="AJ5" i="45"/>
  <c r="AK5" i="45" s="1"/>
  <c r="AL5" i="45" s="1"/>
  <c r="AM5" i="45" s="1"/>
  <c r="AN5" i="45" s="1"/>
  <c r="AO5" i="45" s="1"/>
  <c r="AP5" i="45" s="1"/>
  <c r="AQ5" i="45" s="1"/>
  <c r="AR5" i="45" s="1"/>
  <c r="AS5" i="45" s="1"/>
  <c r="AT5" i="45" s="1"/>
  <c r="AU5" i="45" s="1"/>
  <c r="AV5" i="45" s="1"/>
  <c r="AW5" i="45" s="1"/>
  <c r="AX5" i="45" s="1"/>
  <c r="AY5" i="45" s="1"/>
  <c r="AZ5" i="45" s="1"/>
  <c r="AC47" i="45"/>
  <c r="AC59" i="45" s="1"/>
  <c r="AB47" i="45"/>
  <c r="AB59" i="45" s="1"/>
  <c r="AA47" i="45"/>
  <c r="AA59" i="45" s="1"/>
  <c r="Z47" i="45"/>
  <c r="Z59" i="45" s="1"/>
  <c r="Y47" i="45"/>
  <c r="Y59" i="45" s="1"/>
  <c r="X47" i="45"/>
  <c r="X59" i="45" s="1"/>
  <c r="W47" i="45"/>
  <c r="W59" i="45" s="1"/>
  <c r="V47" i="45"/>
  <c r="V59" i="45" s="1"/>
  <c r="AA45" i="45"/>
  <c r="AA57" i="45" s="1"/>
  <c r="Z45" i="45"/>
  <c r="Z57" i="45" s="1"/>
  <c r="Y45" i="45"/>
  <c r="Y57" i="45" s="1"/>
  <c r="X45" i="45"/>
  <c r="X57" i="45" s="1"/>
  <c r="W45" i="45"/>
  <c r="W57" i="45" s="1"/>
  <c r="V45" i="45"/>
  <c r="V57" i="45" s="1"/>
  <c r="AA44" i="45"/>
  <c r="Z44" i="45"/>
  <c r="Y44" i="45"/>
  <c r="X44" i="45"/>
  <c r="W44" i="45"/>
  <c r="V44" i="45"/>
  <c r="AE28" i="45"/>
  <c r="AD28" i="45"/>
  <c r="AC28" i="45"/>
  <c r="AB28" i="45"/>
  <c r="AA28" i="45"/>
  <c r="Z28" i="45"/>
  <c r="Y28" i="45"/>
  <c r="X28" i="45"/>
  <c r="W28" i="45"/>
  <c r="V28" i="45"/>
  <c r="W22" i="45"/>
  <c r="W49" i="45" s="1"/>
  <c r="V22" i="45"/>
  <c r="V49" i="45" s="1"/>
  <c r="AA21" i="45"/>
  <c r="AB21" i="45" s="1"/>
  <c r="AC21" i="45" s="1"/>
  <c r="AD21" i="45" s="1"/>
  <c r="AE21" i="45" s="1"/>
  <c r="AF21" i="45" s="1"/>
  <c r="AG21" i="45" s="1"/>
  <c r="AH21" i="45" s="1"/>
  <c r="AI21" i="45" s="1"/>
  <c r="AJ21" i="45" s="1"/>
  <c r="AK21" i="45" s="1"/>
  <c r="AL21" i="45" s="1"/>
  <c r="AM21" i="45" s="1"/>
  <c r="AN21" i="45" s="1"/>
  <c r="AO21" i="45" s="1"/>
  <c r="AP21" i="45" s="1"/>
  <c r="AQ21" i="45" s="1"/>
  <c r="AR21" i="45" s="1"/>
  <c r="AS21" i="45" s="1"/>
  <c r="AT21" i="45" s="1"/>
  <c r="AU21" i="45" s="1"/>
  <c r="AV21" i="45" s="1"/>
  <c r="AW21" i="45" s="1"/>
  <c r="AX21" i="45" s="1"/>
  <c r="AY21" i="45" s="1"/>
  <c r="AZ21" i="45" s="1"/>
  <c r="I20" i="45"/>
  <c r="W19" i="45"/>
  <c r="W48" i="45" s="1"/>
  <c r="W60" i="45" s="1"/>
  <c r="V19" i="45"/>
  <c r="V48" i="45" s="1"/>
  <c r="V60" i="45" s="1"/>
  <c r="AG14" i="45"/>
  <c r="AH14" i="45" s="1"/>
  <c r="AI14" i="45" s="1"/>
  <c r="AJ14" i="45" s="1"/>
  <c r="AK14" i="45" s="1"/>
  <c r="AL14" i="45" s="1"/>
  <c r="AM14" i="45" s="1"/>
  <c r="AN14" i="45" s="1"/>
  <c r="AO14" i="45" s="1"/>
  <c r="AP14" i="45" s="1"/>
  <c r="AQ14" i="45" s="1"/>
  <c r="AR14" i="45" s="1"/>
  <c r="AS14" i="45" s="1"/>
  <c r="AT14" i="45" s="1"/>
  <c r="AU14" i="45" s="1"/>
  <c r="AV14" i="45" s="1"/>
  <c r="AW14" i="45" s="1"/>
  <c r="AX14" i="45" s="1"/>
  <c r="AY14" i="45" s="1"/>
  <c r="AZ14" i="45" s="1"/>
  <c r="AF28" i="45"/>
  <c r="W11" i="45"/>
  <c r="W46" i="45" s="1"/>
  <c r="V11" i="45"/>
  <c r="AQ10" i="45"/>
  <c r="AR10" i="45" s="1"/>
  <c r="AG9" i="45"/>
  <c r="AH9" i="45" s="1"/>
  <c r="AI9" i="45" s="1"/>
  <c r="AJ9" i="45" s="1"/>
  <c r="AK9" i="45" s="1"/>
  <c r="AL9" i="45" s="1"/>
  <c r="AM9" i="45" s="1"/>
  <c r="AN9" i="45" s="1"/>
  <c r="AO9" i="45" s="1"/>
  <c r="AP9" i="45" s="1"/>
  <c r="AQ9" i="45" s="1"/>
  <c r="AR9" i="45" s="1"/>
  <c r="AS9" i="45" s="1"/>
  <c r="AT9" i="45" s="1"/>
  <c r="AU9" i="45" s="1"/>
  <c r="AV9" i="45" s="1"/>
  <c r="AW9" i="45" s="1"/>
  <c r="AX9" i="45" s="1"/>
  <c r="AY9" i="45" s="1"/>
  <c r="AZ9" i="45" s="1"/>
  <c r="AP3" i="45"/>
  <c r="AO3" i="45"/>
  <c r="AN3" i="45"/>
  <c r="AM3" i="45"/>
  <c r="AL3" i="45"/>
  <c r="AK3" i="45"/>
  <c r="AJ3" i="45"/>
  <c r="AI3" i="45"/>
  <c r="AH3" i="45"/>
  <c r="AG3" i="45"/>
  <c r="AF3" i="45"/>
  <c r="AE3" i="45"/>
  <c r="AD3" i="45"/>
  <c r="AC3" i="45"/>
  <c r="AB3" i="45"/>
  <c r="AC2" i="45"/>
  <c r="W2" i="45"/>
  <c r="W43" i="45" s="1"/>
  <c r="V2" i="45"/>
  <c r="V43" i="45" s="1"/>
  <c r="W45" i="13"/>
  <c r="W57" i="13" s="1"/>
  <c r="X45" i="13"/>
  <c r="X57" i="13" s="1"/>
  <c r="Y45" i="13"/>
  <c r="Y57" i="13" s="1"/>
  <c r="Z45" i="13"/>
  <c r="Z57" i="13" s="1"/>
  <c r="AA45" i="13"/>
  <c r="AA57" i="13" s="1"/>
  <c r="V45" i="13"/>
  <c r="V57" i="13" s="1"/>
  <c r="W28" i="13"/>
  <c r="X28" i="13"/>
  <c r="Y28" i="13"/>
  <c r="Z28" i="13"/>
  <c r="AA28" i="13"/>
  <c r="AB28" i="13"/>
  <c r="AC28" i="13"/>
  <c r="AD28" i="13"/>
  <c r="AE28" i="13"/>
  <c r="V28" i="13"/>
  <c r="AF35" i="42"/>
  <c r="AG35" i="42" s="1"/>
  <c r="AH35" i="42" s="1"/>
  <c r="AI35" i="42" s="1"/>
  <c r="AJ35" i="42" s="1"/>
  <c r="AK35" i="42" s="1"/>
  <c r="AL35" i="42" s="1"/>
  <c r="AM35" i="42" s="1"/>
  <c r="AN35" i="42" s="1"/>
  <c r="AO35" i="42" s="1"/>
  <c r="J110" i="42"/>
  <c r="J109" i="42"/>
  <c r="J107" i="42"/>
  <c r="J106" i="42"/>
  <c r="J105" i="42"/>
  <c r="J104" i="42"/>
  <c r="J103" i="42"/>
  <c r="J102" i="42"/>
  <c r="J100" i="42"/>
  <c r="J99" i="42"/>
  <c r="J98" i="42"/>
  <c r="J97" i="42"/>
  <c r="M94" i="42"/>
  <c r="J94" i="42"/>
  <c r="J89" i="42"/>
  <c r="J88" i="42"/>
  <c r="J86" i="42"/>
  <c r="J85" i="42"/>
  <c r="J84" i="42"/>
  <c r="J83" i="42"/>
  <c r="J82" i="42"/>
  <c r="J81" i="42"/>
  <c r="J79" i="42"/>
  <c r="J78" i="42"/>
  <c r="J77" i="42"/>
  <c r="J76" i="42"/>
  <c r="M73" i="42"/>
  <c r="J73" i="42"/>
  <c r="J69" i="42"/>
  <c r="J68" i="42"/>
  <c r="J66" i="42"/>
  <c r="J65" i="42"/>
  <c r="J64" i="42"/>
  <c r="J63" i="42"/>
  <c r="J62" i="42"/>
  <c r="J61" i="42"/>
  <c r="J59" i="42"/>
  <c r="J58" i="42"/>
  <c r="J57" i="42"/>
  <c r="J56" i="42"/>
  <c r="M53" i="42"/>
  <c r="J53" i="42"/>
  <c r="J42" i="42"/>
  <c r="V42" i="42" s="1"/>
  <c r="W42" i="42" s="1"/>
  <c r="X42" i="42" s="1"/>
  <c r="Y42" i="42" s="1"/>
  <c r="Z42" i="42" s="1"/>
  <c r="AA42" i="42" s="1"/>
  <c r="AB42" i="42" s="1"/>
  <c r="AC42" i="42" s="1"/>
  <c r="AD42" i="42" s="1"/>
  <c r="AE42" i="42" s="1"/>
  <c r="AF42" i="42" s="1"/>
  <c r="AG42" i="42" s="1"/>
  <c r="AH42" i="42" s="1"/>
  <c r="AI42" i="42" s="1"/>
  <c r="AJ42" i="42" s="1"/>
  <c r="AK42" i="42" s="1"/>
  <c r="AL42" i="42" s="1"/>
  <c r="AM42" i="42" s="1"/>
  <c r="AN42" i="42" s="1"/>
  <c r="AO42" i="42" s="1"/>
  <c r="AP42" i="42" s="1"/>
  <c r="AQ42" i="42" s="1"/>
  <c r="AR42" i="42" s="1"/>
  <c r="AS42" i="42" s="1"/>
  <c r="AT42" i="42" s="1"/>
  <c r="AU42" i="42" s="1"/>
  <c r="AV42" i="42" s="1"/>
  <c r="AW42" i="42" s="1"/>
  <c r="AX42" i="42" s="1"/>
  <c r="AY42" i="42" s="1"/>
  <c r="AZ42" i="42" s="1"/>
  <c r="J41" i="42"/>
  <c r="V41" i="42" s="1"/>
  <c r="W41" i="42" s="1"/>
  <c r="X41" i="42" s="1"/>
  <c r="Y41" i="42" s="1"/>
  <c r="Z41" i="42" s="1"/>
  <c r="AA41" i="42" s="1"/>
  <c r="AB41" i="42" s="1"/>
  <c r="AC41" i="42" s="1"/>
  <c r="AD41" i="42" s="1"/>
  <c r="AE41" i="42" s="1"/>
  <c r="AF41" i="42" s="1"/>
  <c r="AG41" i="42" s="1"/>
  <c r="AH41" i="42" s="1"/>
  <c r="AI41" i="42" s="1"/>
  <c r="AJ41" i="42" s="1"/>
  <c r="AK41" i="42" s="1"/>
  <c r="AL41" i="42" s="1"/>
  <c r="AM41" i="42" s="1"/>
  <c r="AN41" i="42" s="1"/>
  <c r="AO41" i="42" s="1"/>
  <c r="AP41" i="42" s="1"/>
  <c r="AQ41" i="42" s="1"/>
  <c r="AR41" i="42" s="1"/>
  <c r="AS41" i="42" s="1"/>
  <c r="AT41" i="42" s="1"/>
  <c r="AU41" i="42" s="1"/>
  <c r="AV41" i="42" s="1"/>
  <c r="AW41" i="42" s="1"/>
  <c r="AX41" i="42" s="1"/>
  <c r="AY41" i="42" s="1"/>
  <c r="AZ41" i="42" s="1"/>
  <c r="J40" i="42"/>
  <c r="V40" i="42" s="1"/>
  <c r="W40" i="42" s="1"/>
  <c r="X40" i="42" s="1"/>
  <c r="Y40" i="42" s="1"/>
  <c r="Z40" i="42" s="1"/>
  <c r="AA40" i="42" s="1"/>
  <c r="AB40" i="42" s="1"/>
  <c r="AC40" i="42" s="1"/>
  <c r="AD40" i="42" s="1"/>
  <c r="AE40" i="42" s="1"/>
  <c r="AF40" i="42" s="1"/>
  <c r="AG40" i="42" s="1"/>
  <c r="AH40" i="42" s="1"/>
  <c r="AI40" i="42" s="1"/>
  <c r="AJ40" i="42" s="1"/>
  <c r="AK40" i="42" s="1"/>
  <c r="AL40" i="42" s="1"/>
  <c r="AM40" i="42" s="1"/>
  <c r="AN40" i="42" s="1"/>
  <c r="AO40" i="42" s="1"/>
  <c r="AP40" i="42" s="1"/>
  <c r="AQ40" i="42" s="1"/>
  <c r="AR40" i="42" s="1"/>
  <c r="AS40" i="42" s="1"/>
  <c r="AT40" i="42" s="1"/>
  <c r="AU40" i="42" s="1"/>
  <c r="AV40" i="42" s="1"/>
  <c r="AW40" i="42" s="1"/>
  <c r="AX40" i="42" s="1"/>
  <c r="AY40" i="42" s="1"/>
  <c r="AZ40" i="42" s="1"/>
  <c r="M39" i="42"/>
  <c r="J39" i="42"/>
  <c r="V39" i="42" s="1"/>
  <c r="W39" i="42" s="1"/>
  <c r="X39" i="42" s="1"/>
  <c r="Y39" i="42" s="1"/>
  <c r="Z39" i="42" s="1"/>
  <c r="AA39" i="42" s="1"/>
  <c r="AB39" i="42" s="1"/>
  <c r="AC39" i="42" s="1"/>
  <c r="AD39" i="42" s="1"/>
  <c r="AE39" i="42" s="1"/>
  <c r="AF39" i="42" s="1"/>
  <c r="AG39" i="42" s="1"/>
  <c r="AH39" i="42" s="1"/>
  <c r="AI39" i="42" s="1"/>
  <c r="AJ39" i="42" s="1"/>
  <c r="AK39" i="42" s="1"/>
  <c r="AL39" i="42" s="1"/>
  <c r="AM39" i="42" s="1"/>
  <c r="AN39" i="42" s="1"/>
  <c r="AO39" i="42" s="1"/>
  <c r="AP39" i="42" s="1"/>
  <c r="AQ39" i="42" s="1"/>
  <c r="AR39" i="42" s="1"/>
  <c r="AS39" i="42" s="1"/>
  <c r="AT39" i="42" s="1"/>
  <c r="AU39" i="42" s="1"/>
  <c r="AV39" i="42" s="1"/>
  <c r="AW39" i="42" s="1"/>
  <c r="AX39" i="42" s="1"/>
  <c r="AY39" i="42" s="1"/>
  <c r="AZ39" i="42" s="1"/>
  <c r="M38" i="42"/>
  <c r="J38" i="42"/>
  <c r="I37" i="42"/>
  <c r="J37" i="42" s="1"/>
  <c r="X37" i="42" s="1"/>
  <c r="Y37" i="42" s="1"/>
  <c r="Z37" i="42" s="1"/>
  <c r="AA37" i="42" s="1"/>
  <c r="AB37" i="42" s="1"/>
  <c r="AC37" i="42" s="1"/>
  <c r="AD37" i="42" s="1"/>
  <c r="AE37" i="42" s="1"/>
  <c r="AF37" i="42" s="1"/>
  <c r="AG37" i="42" s="1"/>
  <c r="AH37" i="42" s="1"/>
  <c r="AI37" i="42" s="1"/>
  <c r="AJ37" i="42" s="1"/>
  <c r="AK37" i="42" s="1"/>
  <c r="AL37" i="42" s="1"/>
  <c r="AM37" i="42" s="1"/>
  <c r="AN37" i="42" s="1"/>
  <c r="AO37" i="42" s="1"/>
  <c r="AP37" i="42" s="1"/>
  <c r="AQ37" i="42" s="1"/>
  <c r="AR37" i="42" s="1"/>
  <c r="AS37" i="42" s="1"/>
  <c r="AT37" i="42" s="1"/>
  <c r="AU37" i="42" s="1"/>
  <c r="AV37" i="42" s="1"/>
  <c r="AW37" i="42" s="1"/>
  <c r="AX37" i="42" s="1"/>
  <c r="AY37" i="42" s="1"/>
  <c r="AZ37" i="42" s="1"/>
  <c r="I36" i="42"/>
  <c r="J36" i="42" s="1"/>
  <c r="V36" i="42" s="1"/>
  <c r="W36" i="42" s="1"/>
  <c r="X36" i="42" s="1"/>
  <c r="Y36" i="42" s="1"/>
  <c r="Z36" i="42" s="1"/>
  <c r="AA36" i="42" s="1"/>
  <c r="AB36" i="42" s="1"/>
  <c r="AC36" i="42" s="1"/>
  <c r="AD36" i="42" s="1"/>
  <c r="AE36" i="42" s="1"/>
  <c r="AF36" i="42" s="1"/>
  <c r="AG36" i="42" s="1"/>
  <c r="AH36" i="42" s="1"/>
  <c r="AI36" i="42" s="1"/>
  <c r="AJ36" i="42" s="1"/>
  <c r="AK36" i="42" s="1"/>
  <c r="AL36" i="42" s="1"/>
  <c r="AM36" i="42" s="1"/>
  <c r="AN36" i="42" s="1"/>
  <c r="AO36" i="42" s="1"/>
  <c r="AP36" i="42" s="1"/>
  <c r="AQ36" i="42" s="1"/>
  <c r="AR36" i="42" s="1"/>
  <c r="AS36" i="42" s="1"/>
  <c r="AT36" i="42" s="1"/>
  <c r="AU36" i="42" s="1"/>
  <c r="AV36" i="42" s="1"/>
  <c r="AW36" i="42" s="1"/>
  <c r="AX36" i="42" s="1"/>
  <c r="AY36" i="42" s="1"/>
  <c r="AZ36" i="42" s="1"/>
  <c r="V34" i="42"/>
  <c r="W34" i="42" s="1"/>
  <c r="X34" i="42" s="1"/>
  <c r="Y34" i="42" s="1"/>
  <c r="Z34" i="42" s="1"/>
  <c r="AA34" i="42" s="1"/>
  <c r="AB34" i="42" s="1"/>
  <c r="AC34" i="42" s="1"/>
  <c r="AD34" i="42" s="1"/>
  <c r="J34" i="42"/>
  <c r="I33" i="42"/>
  <c r="J33" i="42" s="1"/>
  <c r="V33" i="42" s="1"/>
  <c r="W33" i="42" s="1"/>
  <c r="X33" i="42" s="1"/>
  <c r="Y33" i="42" s="1"/>
  <c r="Z33" i="42" s="1"/>
  <c r="AA33" i="42" s="1"/>
  <c r="AB33" i="42" s="1"/>
  <c r="AC33" i="42" s="1"/>
  <c r="AD33" i="42" s="1"/>
  <c r="AE33" i="42" s="1"/>
  <c r="AF33" i="42" s="1"/>
  <c r="AG33" i="42" s="1"/>
  <c r="AH33" i="42" s="1"/>
  <c r="AI33" i="42" s="1"/>
  <c r="AJ33" i="42" s="1"/>
  <c r="AK33" i="42" s="1"/>
  <c r="AL33" i="42" s="1"/>
  <c r="AM33" i="42" s="1"/>
  <c r="AN33" i="42" s="1"/>
  <c r="AO33" i="42" s="1"/>
  <c r="AP33" i="42" s="1"/>
  <c r="AQ33" i="42" s="1"/>
  <c r="AR33" i="42" s="1"/>
  <c r="AS33" i="42" s="1"/>
  <c r="AT33" i="42" s="1"/>
  <c r="AU33" i="42" s="1"/>
  <c r="AV33" i="42" s="1"/>
  <c r="AW33" i="42" s="1"/>
  <c r="AX33" i="42" s="1"/>
  <c r="AY33" i="42" s="1"/>
  <c r="AZ33" i="42" s="1"/>
  <c r="I32" i="42"/>
  <c r="J32" i="42" s="1"/>
  <c r="V32" i="42" s="1"/>
  <c r="W32" i="42" s="1"/>
  <c r="X32" i="42" s="1"/>
  <c r="Y32" i="42" s="1"/>
  <c r="Z32" i="42" s="1"/>
  <c r="AA32" i="42" s="1"/>
  <c r="AB32" i="42" s="1"/>
  <c r="AC32" i="42" s="1"/>
  <c r="AD32" i="42" s="1"/>
  <c r="AE32" i="42" s="1"/>
  <c r="AF32" i="42" s="1"/>
  <c r="AG32" i="42" s="1"/>
  <c r="AH32" i="42" s="1"/>
  <c r="AI32" i="42" s="1"/>
  <c r="AJ32" i="42" s="1"/>
  <c r="AK32" i="42" s="1"/>
  <c r="AL32" i="42" s="1"/>
  <c r="AM32" i="42" s="1"/>
  <c r="AN32" i="42" s="1"/>
  <c r="AO32" i="42" s="1"/>
  <c r="AP32" i="42" s="1"/>
  <c r="AQ32" i="42" s="1"/>
  <c r="AR32" i="42" s="1"/>
  <c r="AS32" i="42" s="1"/>
  <c r="AT32" i="42" s="1"/>
  <c r="AU32" i="42" s="1"/>
  <c r="AV32" i="42" s="1"/>
  <c r="AW32" i="42" s="1"/>
  <c r="AX32" i="42" s="1"/>
  <c r="AY32" i="42" s="1"/>
  <c r="AZ32" i="42" s="1"/>
  <c r="J31" i="42"/>
  <c r="AC31" i="42" s="1"/>
  <c r="AD31" i="42" s="1"/>
  <c r="AE31" i="42" s="1"/>
  <c r="AF31" i="42" s="1"/>
  <c r="AG31" i="42" s="1"/>
  <c r="AH31" i="42" s="1"/>
  <c r="AI31" i="42" s="1"/>
  <c r="AJ31" i="42" s="1"/>
  <c r="AK31" i="42" s="1"/>
  <c r="AL31" i="42" s="1"/>
  <c r="AM31" i="42" s="1"/>
  <c r="AN31" i="42" s="1"/>
  <c r="AO31" i="42" s="1"/>
  <c r="AP31" i="42" s="1"/>
  <c r="AQ31" i="42" s="1"/>
  <c r="AR31" i="42" s="1"/>
  <c r="AS31" i="42" s="1"/>
  <c r="AT31" i="42" s="1"/>
  <c r="AU31" i="42" s="1"/>
  <c r="AV31" i="42" s="1"/>
  <c r="AW31" i="42" s="1"/>
  <c r="AX31" i="42" s="1"/>
  <c r="AY31" i="42" s="1"/>
  <c r="AZ31" i="42" s="1"/>
  <c r="AB30" i="42"/>
  <c r="AC30" i="42" s="1"/>
  <c r="AD30" i="42" s="1"/>
  <c r="AE30" i="42" s="1"/>
  <c r="AF30" i="42" s="1"/>
  <c r="AG30" i="42" s="1"/>
  <c r="AH30" i="42" s="1"/>
  <c r="AI30" i="42" s="1"/>
  <c r="AJ30" i="42" s="1"/>
  <c r="AK30" i="42" s="1"/>
  <c r="AL30" i="42" s="1"/>
  <c r="AM30" i="42" s="1"/>
  <c r="AN30" i="42" s="1"/>
  <c r="AO30" i="42" s="1"/>
  <c r="AP30" i="42" s="1"/>
  <c r="AQ30" i="42" s="1"/>
  <c r="AR30" i="42" s="1"/>
  <c r="AS30" i="42" s="1"/>
  <c r="AT30" i="42" s="1"/>
  <c r="AU30" i="42" s="1"/>
  <c r="AV30" i="42" s="1"/>
  <c r="AW30" i="42" s="1"/>
  <c r="AX30" i="42" s="1"/>
  <c r="AY30" i="42" s="1"/>
  <c r="AZ30" i="42" s="1"/>
  <c r="J30" i="42"/>
  <c r="V30" i="42" s="1"/>
  <c r="W30" i="42" s="1"/>
  <c r="X30" i="42" s="1"/>
  <c r="Y30" i="42" s="1"/>
  <c r="Z30" i="42" s="1"/>
  <c r="W29" i="42"/>
  <c r="X29" i="42" s="1"/>
  <c r="Y29" i="42" s="1"/>
  <c r="Z29" i="42" s="1"/>
  <c r="J29" i="42"/>
  <c r="AB29" i="42" s="1"/>
  <c r="AC29" i="42" s="1"/>
  <c r="AD29" i="42" s="1"/>
  <c r="AE29" i="42" s="1"/>
  <c r="AF29" i="42" s="1"/>
  <c r="AG29" i="42" s="1"/>
  <c r="AH29" i="42" s="1"/>
  <c r="AI29" i="42" s="1"/>
  <c r="AJ29" i="42" s="1"/>
  <c r="AK29" i="42" s="1"/>
  <c r="AL29" i="42" s="1"/>
  <c r="AM29" i="42" s="1"/>
  <c r="AN29" i="42" s="1"/>
  <c r="AO29" i="42" s="1"/>
  <c r="AP29" i="42" s="1"/>
  <c r="AQ29" i="42" s="1"/>
  <c r="AR29" i="42" s="1"/>
  <c r="AS29" i="42" s="1"/>
  <c r="AT29" i="42" s="1"/>
  <c r="AU29" i="42" s="1"/>
  <c r="AV29" i="42" s="1"/>
  <c r="AW29" i="42" s="1"/>
  <c r="AX29" i="42" s="1"/>
  <c r="AY29" i="42" s="1"/>
  <c r="AZ29" i="42" s="1"/>
  <c r="J28" i="42"/>
  <c r="V28" i="42" s="1"/>
  <c r="W28" i="42" s="1"/>
  <c r="Z27" i="42"/>
  <c r="AA27" i="42" s="1"/>
  <c r="AB27" i="42" s="1"/>
  <c r="AC27" i="42" s="1"/>
  <c r="AD27" i="42" s="1"/>
  <c r="J27" i="42"/>
  <c r="AE27" i="42" s="1"/>
  <c r="AF27" i="42" s="1"/>
  <c r="AG27" i="42" s="1"/>
  <c r="AH27" i="42" s="1"/>
  <c r="AI27" i="42" s="1"/>
  <c r="AJ27" i="42" s="1"/>
  <c r="AK27" i="42" s="1"/>
  <c r="AL27" i="42" s="1"/>
  <c r="AM27" i="42" s="1"/>
  <c r="AN27" i="42" s="1"/>
  <c r="AO27" i="42" s="1"/>
  <c r="AP27" i="42" s="1"/>
  <c r="AQ27" i="42" s="1"/>
  <c r="AR27" i="42" s="1"/>
  <c r="AS27" i="42" s="1"/>
  <c r="AT27" i="42" s="1"/>
  <c r="AU27" i="42" s="1"/>
  <c r="AV27" i="42" s="1"/>
  <c r="AW27" i="42" s="1"/>
  <c r="AX27" i="42" s="1"/>
  <c r="AY27" i="42" s="1"/>
  <c r="AZ27" i="42" s="1"/>
  <c r="I26" i="42"/>
  <c r="J26" i="42" s="1"/>
  <c r="Y26" i="42" s="1"/>
  <c r="Z26" i="42" s="1"/>
  <c r="AA26" i="42" s="1"/>
  <c r="AB26" i="42" s="1"/>
  <c r="AC26" i="42" s="1"/>
  <c r="AD26" i="42" s="1"/>
  <c r="AE26" i="42" s="1"/>
  <c r="AF26" i="42" s="1"/>
  <c r="AG26" i="42" s="1"/>
  <c r="AH26" i="42" s="1"/>
  <c r="AI26" i="42" s="1"/>
  <c r="AJ26" i="42" s="1"/>
  <c r="AK26" i="42" s="1"/>
  <c r="AL26" i="42" s="1"/>
  <c r="AM26" i="42" s="1"/>
  <c r="AN26" i="42" s="1"/>
  <c r="AO26" i="42" s="1"/>
  <c r="AP26" i="42" s="1"/>
  <c r="AQ26" i="42" s="1"/>
  <c r="AR26" i="42" s="1"/>
  <c r="AS26" i="42" s="1"/>
  <c r="AT26" i="42" s="1"/>
  <c r="AU26" i="42" s="1"/>
  <c r="AV26" i="42" s="1"/>
  <c r="AW26" i="42" s="1"/>
  <c r="AX26" i="42" s="1"/>
  <c r="AY26" i="42" s="1"/>
  <c r="AZ26" i="42" s="1"/>
  <c r="J25" i="42"/>
  <c r="Y25" i="42" s="1"/>
  <c r="Z25" i="42" s="1"/>
  <c r="AA25" i="42" s="1"/>
  <c r="AB25" i="42" s="1"/>
  <c r="AC25" i="42" s="1"/>
  <c r="AD25" i="42" s="1"/>
  <c r="W24" i="42"/>
  <c r="X24" i="42" s="1"/>
  <c r="Y24" i="42" s="1"/>
  <c r="Z24" i="42" s="1"/>
  <c r="AA24" i="42" s="1"/>
  <c r="AB24" i="42" s="1"/>
  <c r="AC24" i="42" s="1"/>
  <c r="AD24" i="42" s="1"/>
  <c r="AE24" i="42" s="1"/>
  <c r="AF24" i="42" s="1"/>
  <c r="AG24" i="42" s="1"/>
  <c r="AH24" i="42" s="1"/>
  <c r="AI24" i="42" s="1"/>
  <c r="AJ24" i="42" s="1"/>
  <c r="AK24" i="42" s="1"/>
  <c r="AL24" i="42" s="1"/>
  <c r="AM24" i="42" s="1"/>
  <c r="AN24" i="42" s="1"/>
  <c r="AO24" i="42" s="1"/>
  <c r="AP24" i="42" s="1"/>
  <c r="AQ24" i="42" s="1"/>
  <c r="AR24" i="42" s="1"/>
  <c r="AS24" i="42" s="1"/>
  <c r="AT24" i="42" s="1"/>
  <c r="AU24" i="42" s="1"/>
  <c r="AV24" i="42" s="1"/>
  <c r="AW24" i="42" s="1"/>
  <c r="AX24" i="42" s="1"/>
  <c r="AY24" i="42" s="1"/>
  <c r="AZ24" i="42" s="1"/>
  <c r="J24" i="42"/>
  <c r="W23" i="42"/>
  <c r="X23" i="42" s="1"/>
  <c r="Y23" i="42" s="1"/>
  <c r="Z23" i="42" s="1"/>
  <c r="AA23" i="42" s="1"/>
  <c r="AB23" i="42" s="1"/>
  <c r="AC23" i="42" s="1"/>
  <c r="AD23" i="42" s="1"/>
  <c r="AE23" i="42" s="1"/>
  <c r="AF23" i="42" s="1"/>
  <c r="AG23" i="42" s="1"/>
  <c r="AH23" i="42" s="1"/>
  <c r="AI23" i="42" s="1"/>
  <c r="AJ23" i="42" s="1"/>
  <c r="AK23" i="42" s="1"/>
  <c r="AL23" i="42" s="1"/>
  <c r="AM23" i="42" s="1"/>
  <c r="AN23" i="42" s="1"/>
  <c r="AO23" i="42" s="1"/>
  <c r="AP23" i="42" s="1"/>
  <c r="AQ23" i="42" s="1"/>
  <c r="AR23" i="42" s="1"/>
  <c r="AS23" i="42" s="1"/>
  <c r="AT23" i="42" s="1"/>
  <c r="AU23" i="42" s="1"/>
  <c r="AV23" i="42" s="1"/>
  <c r="AW23" i="42" s="1"/>
  <c r="AX23" i="42" s="1"/>
  <c r="AY23" i="42" s="1"/>
  <c r="AZ23" i="42" s="1"/>
  <c r="J23" i="42"/>
  <c r="V22" i="42"/>
  <c r="V48" i="42" s="1"/>
  <c r="I21" i="42"/>
  <c r="J21" i="42" s="1"/>
  <c r="V21" i="42" s="1"/>
  <c r="W21" i="42" s="1"/>
  <c r="X21" i="42" s="1"/>
  <c r="Y21" i="42" s="1"/>
  <c r="Z21" i="42" s="1"/>
  <c r="AA21" i="42" s="1"/>
  <c r="AB21" i="42" s="1"/>
  <c r="AC21" i="42" s="1"/>
  <c r="AD21" i="42" s="1"/>
  <c r="AE21" i="42" s="1"/>
  <c r="AF21" i="42" s="1"/>
  <c r="AG21" i="42" s="1"/>
  <c r="AH21" i="42" s="1"/>
  <c r="AI21" i="42" s="1"/>
  <c r="AJ21" i="42" s="1"/>
  <c r="AK21" i="42" s="1"/>
  <c r="AL21" i="42" s="1"/>
  <c r="AM21" i="42" s="1"/>
  <c r="AN21" i="42" s="1"/>
  <c r="AO21" i="42" s="1"/>
  <c r="AP21" i="42" s="1"/>
  <c r="AQ21" i="42" s="1"/>
  <c r="AR21" i="42" s="1"/>
  <c r="AS21" i="42" s="1"/>
  <c r="AT21" i="42" s="1"/>
  <c r="AU21" i="42" s="1"/>
  <c r="AV21" i="42" s="1"/>
  <c r="AW21" i="42" s="1"/>
  <c r="AX21" i="42" s="1"/>
  <c r="AY21" i="42" s="1"/>
  <c r="AZ21" i="42" s="1"/>
  <c r="I20" i="42"/>
  <c r="J20" i="42" s="1"/>
  <c r="V20" i="42" s="1"/>
  <c r="W20" i="42" s="1"/>
  <c r="X20" i="42" s="1"/>
  <c r="Y20" i="42" s="1"/>
  <c r="Z20" i="42" s="1"/>
  <c r="AA20" i="42" s="1"/>
  <c r="AB20" i="42" s="1"/>
  <c r="AC20" i="42" s="1"/>
  <c r="AD20" i="42" s="1"/>
  <c r="AE20" i="42" s="1"/>
  <c r="AF20" i="42" s="1"/>
  <c r="AG20" i="42" s="1"/>
  <c r="AH20" i="42" s="1"/>
  <c r="AI20" i="42" s="1"/>
  <c r="AJ20" i="42" s="1"/>
  <c r="AK20" i="42" s="1"/>
  <c r="AL20" i="42" s="1"/>
  <c r="AM20" i="42" s="1"/>
  <c r="AN20" i="42" s="1"/>
  <c r="AO20" i="42" s="1"/>
  <c r="AP20" i="42" s="1"/>
  <c r="AQ20" i="42" s="1"/>
  <c r="AR20" i="42" s="1"/>
  <c r="AS20" i="42" s="1"/>
  <c r="AT20" i="42" s="1"/>
  <c r="AU20" i="42" s="1"/>
  <c r="AV20" i="42" s="1"/>
  <c r="AW20" i="42" s="1"/>
  <c r="AX20" i="42" s="1"/>
  <c r="AY20" i="42" s="1"/>
  <c r="AZ20" i="42" s="1"/>
  <c r="J19" i="42"/>
  <c r="V19" i="42" s="1"/>
  <c r="J18" i="42"/>
  <c r="V18" i="42" s="1"/>
  <c r="W18" i="42" s="1"/>
  <c r="X18" i="42" s="1"/>
  <c r="Y18" i="42" s="1"/>
  <c r="Z18" i="42" s="1"/>
  <c r="AA18" i="42" s="1"/>
  <c r="AB18" i="42" s="1"/>
  <c r="AC18" i="42" s="1"/>
  <c r="AD18" i="42" s="1"/>
  <c r="AE18" i="42" s="1"/>
  <c r="AF18" i="42" s="1"/>
  <c r="AG18" i="42" s="1"/>
  <c r="AH18" i="42" s="1"/>
  <c r="AI18" i="42" s="1"/>
  <c r="AJ18" i="42" s="1"/>
  <c r="AK18" i="42" s="1"/>
  <c r="AL18" i="42" s="1"/>
  <c r="AM18" i="42" s="1"/>
  <c r="AN18" i="42" s="1"/>
  <c r="AO18" i="42" s="1"/>
  <c r="AP18" i="42" s="1"/>
  <c r="AQ18" i="42" s="1"/>
  <c r="AR18" i="42" s="1"/>
  <c r="AS18" i="42" s="1"/>
  <c r="AT18" i="42" s="1"/>
  <c r="AU18" i="42" s="1"/>
  <c r="AV18" i="42" s="1"/>
  <c r="AW18" i="42" s="1"/>
  <c r="AX18" i="42" s="1"/>
  <c r="AY18" i="42" s="1"/>
  <c r="AZ18" i="42" s="1"/>
  <c r="I17" i="42"/>
  <c r="J17" i="42" s="1"/>
  <c r="V17" i="42" s="1"/>
  <c r="W17" i="42" s="1"/>
  <c r="X17" i="42" s="1"/>
  <c r="Y17" i="42" s="1"/>
  <c r="Z17" i="42" s="1"/>
  <c r="AA17" i="42" s="1"/>
  <c r="AB17" i="42" s="1"/>
  <c r="AC17" i="42" s="1"/>
  <c r="AD17" i="42" s="1"/>
  <c r="AE17" i="42" s="1"/>
  <c r="AF17" i="42" s="1"/>
  <c r="AG17" i="42" s="1"/>
  <c r="AH17" i="42" s="1"/>
  <c r="AI17" i="42" s="1"/>
  <c r="AJ17" i="42" s="1"/>
  <c r="AK17" i="42" s="1"/>
  <c r="AL17" i="42" s="1"/>
  <c r="AM17" i="42" s="1"/>
  <c r="AN17" i="42" s="1"/>
  <c r="AO17" i="42" s="1"/>
  <c r="AP17" i="42" s="1"/>
  <c r="AQ17" i="42" s="1"/>
  <c r="AR17" i="42" s="1"/>
  <c r="AS17" i="42" s="1"/>
  <c r="AT17" i="42" s="1"/>
  <c r="AU17" i="42" s="1"/>
  <c r="AV17" i="42" s="1"/>
  <c r="AW17" i="42" s="1"/>
  <c r="AX17" i="42" s="1"/>
  <c r="AY17" i="42" s="1"/>
  <c r="AZ17" i="42" s="1"/>
  <c r="I16" i="42"/>
  <c r="J16" i="42" s="1"/>
  <c r="V16" i="42" s="1"/>
  <c r="W16" i="42" s="1"/>
  <c r="X16" i="42" s="1"/>
  <c r="Y16" i="42" s="1"/>
  <c r="Z16" i="42" s="1"/>
  <c r="AA16" i="42" s="1"/>
  <c r="AB16" i="42" s="1"/>
  <c r="AC16" i="42" s="1"/>
  <c r="AD16" i="42" s="1"/>
  <c r="AE16" i="42" s="1"/>
  <c r="AF16" i="42" s="1"/>
  <c r="AG16" i="42" s="1"/>
  <c r="AH16" i="42" s="1"/>
  <c r="AI16" i="42" s="1"/>
  <c r="AJ16" i="42" s="1"/>
  <c r="AK16" i="42" s="1"/>
  <c r="AL16" i="42" s="1"/>
  <c r="AM16" i="42" s="1"/>
  <c r="AN16" i="42" s="1"/>
  <c r="AO16" i="42" s="1"/>
  <c r="AP16" i="42" s="1"/>
  <c r="AQ16" i="42" s="1"/>
  <c r="AR16" i="42" s="1"/>
  <c r="AS16" i="42" s="1"/>
  <c r="AT16" i="42" s="1"/>
  <c r="AU16" i="42" s="1"/>
  <c r="AV16" i="42" s="1"/>
  <c r="AW16" i="42" s="1"/>
  <c r="AX16" i="42" s="1"/>
  <c r="AY16" i="42" s="1"/>
  <c r="AZ16" i="42" s="1"/>
  <c r="I15" i="42"/>
  <c r="J15" i="42" s="1"/>
  <c r="V15" i="42" s="1"/>
  <c r="W15" i="42" s="1"/>
  <c r="X15" i="42" s="1"/>
  <c r="Y15" i="42" s="1"/>
  <c r="Z15" i="42" s="1"/>
  <c r="AA15" i="42" s="1"/>
  <c r="AB15" i="42" s="1"/>
  <c r="AC15" i="42" s="1"/>
  <c r="AD15" i="42" s="1"/>
  <c r="AE15" i="42" s="1"/>
  <c r="AF15" i="42" s="1"/>
  <c r="AG15" i="42" s="1"/>
  <c r="AH15" i="42" s="1"/>
  <c r="AI15" i="42" s="1"/>
  <c r="AJ15" i="42" s="1"/>
  <c r="AK15" i="42" s="1"/>
  <c r="AL15" i="42" s="1"/>
  <c r="AM15" i="42" s="1"/>
  <c r="AN15" i="42" s="1"/>
  <c r="AO15" i="42" s="1"/>
  <c r="AP15" i="42" s="1"/>
  <c r="AQ15" i="42" s="1"/>
  <c r="AR15" i="42" s="1"/>
  <c r="AS15" i="42" s="1"/>
  <c r="AT15" i="42" s="1"/>
  <c r="AU15" i="42" s="1"/>
  <c r="AV15" i="42" s="1"/>
  <c r="AW15" i="42" s="1"/>
  <c r="AX15" i="42" s="1"/>
  <c r="AY15" i="42" s="1"/>
  <c r="AZ15" i="42" s="1"/>
  <c r="J14" i="42"/>
  <c r="AF14" i="42" s="1"/>
  <c r="AG14" i="42" s="1"/>
  <c r="AH14" i="42" s="1"/>
  <c r="AI14" i="42" s="1"/>
  <c r="AJ14" i="42" s="1"/>
  <c r="AK14" i="42" s="1"/>
  <c r="AL14" i="42" s="1"/>
  <c r="AM14" i="42" s="1"/>
  <c r="AN14" i="42" s="1"/>
  <c r="AO14" i="42" s="1"/>
  <c r="AP14" i="42" s="1"/>
  <c r="AQ14" i="42" s="1"/>
  <c r="AR14" i="42" s="1"/>
  <c r="AS14" i="42" s="1"/>
  <c r="AT14" i="42" s="1"/>
  <c r="AU14" i="42" s="1"/>
  <c r="AV14" i="42" s="1"/>
  <c r="AW14" i="42" s="1"/>
  <c r="AX14" i="42" s="1"/>
  <c r="AY14" i="42" s="1"/>
  <c r="AZ14" i="42" s="1"/>
  <c r="Z13" i="42"/>
  <c r="AA13" i="42" s="1"/>
  <c r="AB13" i="42" s="1"/>
  <c r="AC13" i="42" s="1"/>
  <c r="AD13" i="42" s="1"/>
  <c r="AE13" i="42" s="1"/>
  <c r="AF13" i="42" s="1"/>
  <c r="AG13" i="42" s="1"/>
  <c r="AH13" i="42" s="1"/>
  <c r="AI13" i="42" s="1"/>
  <c r="AJ13" i="42" s="1"/>
  <c r="AK13" i="42" s="1"/>
  <c r="AL13" i="42" s="1"/>
  <c r="AM13" i="42" s="1"/>
  <c r="AN13" i="42" s="1"/>
  <c r="AO13" i="42" s="1"/>
  <c r="AP13" i="42" s="1"/>
  <c r="AQ13" i="42" s="1"/>
  <c r="AR13" i="42" s="1"/>
  <c r="AS13" i="42" s="1"/>
  <c r="AT13" i="42" s="1"/>
  <c r="AU13" i="42" s="1"/>
  <c r="AV13" i="42" s="1"/>
  <c r="AW13" i="42" s="1"/>
  <c r="AX13" i="42" s="1"/>
  <c r="AY13" i="42" s="1"/>
  <c r="AZ13" i="42" s="1"/>
  <c r="W13" i="42"/>
  <c r="J13" i="42"/>
  <c r="I12" i="42"/>
  <c r="J12" i="42" s="1"/>
  <c r="V12" i="42" s="1"/>
  <c r="W12" i="42" s="1"/>
  <c r="X12" i="42" s="1"/>
  <c r="Y12" i="42" s="1"/>
  <c r="Z12" i="42" s="1"/>
  <c r="AA12" i="42" s="1"/>
  <c r="AB12" i="42" s="1"/>
  <c r="AC12" i="42" s="1"/>
  <c r="AD12" i="42" s="1"/>
  <c r="AE12" i="42" s="1"/>
  <c r="AF12" i="42" s="1"/>
  <c r="AG12" i="42" s="1"/>
  <c r="AH12" i="42" s="1"/>
  <c r="AI12" i="42" s="1"/>
  <c r="AJ12" i="42" s="1"/>
  <c r="AK12" i="42" s="1"/>
  <c r="AL12" i="42" s="1"/>
  <c r="AM12" i="42" s="1"/>
  <c r="AN12" i="42" s="1"/>
  <c r="AO12" i="42" s="1"/>
  <c r="AP12" i="42" s="1"/>
  <c r="AQ12" i="42" s="1"/>
  <c r="AR12" i="42" s="1"/>
  <c r="AS12" i="42" s="1"/>
  <c r="AT12" i="42" s="1"/>
  <c r="AU12" i="42" s="1"/>
  <c r="AV12" i="42" s="1"/>
  <c r="AW12" i="42" s="1"/>
  <c r="AX12" i="42" s="1"/>
  <c r="AY12" i="42" s="1"/>
  <c r="AZ12" i="42" s="1"/>
  <c r="J11" i="42"/>
  <c r="V11" i="42" s="1"/>
  <c r="W11" i="42" s="1"/>
  <c r="X11" i="42" s="1"/>
  <c r="Y11" i="42" s="1"/>
  <c r="Z11" i="42" s="1"/>
  <c r="AA11" i="42" s="1"/>
  <c r="AB11" i="42" s="1"/>
  <c r="AC11" i="42" s="1"/>
  <c r="AD11" i="42" s="1"/>
  <c r="AE11" i="42" s="1"/>
  <c r="J10" i="42"/>
  <c r="V10" i="42" s="1"/>
  <c r="W10" i="42" s="1"/>
  <c r="X10" i="42" s="1"/>
  <c r="Y10" i="42" s="1"/>
  <c r="Z10" i="42" s="1"/>
  <c r="AA10" i="42" s="1"/>
  <c r="AB10" i="42" s="1"/>
  <c r="AC10" i="42" s="1"/>
  <c r="AD10" i="42" s="1"/>
  <c r="AE10" i="42" s="1"/>
  <c r="AF10" i="42" s="1"/>
  <c r="AG10" i="42" s="1"/>
  <c r="AH10" i="42" s="1"/>
  <c r="AI10" i="42" s="1"/>
  <c r="AJ10" i="42" s="1"/>
  <c r="AK10" i="42" s="1"/>
  <c r="AL10" i="42" s="1"/>
  <c r="AM10" i="42" s="1"/>
  <c r="AN10" i="42" s="1"/>
  <c r="AO10" i="42" s="1"/>
  <c r="AP10" i="42" s="1"/>
  <c r="AQ10" i="42" s="1"/>
  <c r="AR10" i="42" s="1"/>
  <c r="AS10" i="42" s="1"/>
  <c r="AT10" i="42" s="1"/>
  <c r="AU10" i="42" s="1"/>
  <c r="AV10" i="42" s="1"/>
  <c r="AW10" i="42" s="1"/>
  <c r="AX10" i="42" s="1"/>
  <c r="AY10" i="42" s="1"/>
  <c r="AZ10" i="42" s="1"/>
  <c r="J9" i="42"/>
  <c r="V9" i="42" s="1"/>
  <c r="W9" i="42" s="1"/>
  <c r="X9" i="42" s="1"/>
  <c r="Y9" i="42" s="1"/>
  <c r="Z9" i="42" s="1"/>
  <c r="AA9" i="42" s="1"/>
  <c r="AB9" i="42" s="1"/>
  <c r="AC9" i="42" s="1"/>
  <c r="AD9" i="42" s="1"/>
  <c r="AE9" i="42" s="1"/>
  <c r="AF9" i="42" s="1"/>
  <c r="AG9" i="42" s="1"/>
  <c r="AH9" i="42" s="1"/>
  <c r="AI9" i="42" s="1"/>
  <c r="AJ9" i="42" s="1"/>
  <c r="AK9" i="42" s="1"/>
  <c r="AL9" i="42" s="1"/>
  <c r="AM9" i="42" s="1"/>
  <c r="AN9" i="42" s="1"/>
  <c r="AO9" i="42" s="1"/>
  <c r="AP9" i="42" s="1"/>
  <c r="AQ9" i="42" s="1"/>
  <c r="AR9" i="42" s="1"/>
  <c r="AS9" i="42" s="1"/>
  <c r="AT9" i="42" s="1"/>
  <c r="AU9" i="42" s="1"/>
  <c r="AV9" i="42" s="1"/>
  <c r="AW9" i="42" s="1"/>
  <c r="AX9" i="42" s="1"/>
  <c r="AY9" i="42" s="1"/>
  <c r="AZ9" i="42" s="1"/>
  <c r="J8" i="42"/>
  <c r="AE8" i="42" s="1"/>
  <c r="J7" i="42"/>
  <c r="AE7" i="42" s="1"/>
  <c r="I6" i="42"/>
  <c r="J6" i="42" s="1"/>
  <c r="V6" i="42" s="1"/>
  <c r="W6" i="42" s="1"/>
  <c r="X6" i="42" s="1"/>
  <c r="Y6" i="42" s="1"/>
  <c r="Z6" i="42" s="1"/>
  <c r="AA6" i="42" s="1"/>
  <c r="AB6" i="42" s="1"/>
  <c r="AC6" i="42" s="1"/>
  <c r="AD6" i="42" s="1"/>
  <c r="AE6" i="42" s="1"/>
  <c r="AF6" i="42" s="1"/>
  <c r="AG6" i="42" s="1"/>
  <c r="AH6" i="42" s="1"/>
  <c r="AI6" i="42" s="1"/>
  <c r="AJ6" i="42" s="1"/>
  <c r="AK6" i="42" s="1"/>
  <c r="AL6" i="42" s="1"/>
  <c r="AM6" i="42" s="1"/>
  <c r="AN6" i="42" s="1"/>
  <c r="AO6" i="42" s="1"/>
  <c r="AP6" i="42" s="1"/>
  <c r="AQ6" i="42" s="1"/>
  <c r="AR6" i="42" s="1"/>
  <c r="AS6" i="42" s="1"/>
  <c r="AT6" i="42" s="1"/>
  <c r="AU6" i="42" s="1"/>
  <c r="AV6" i="42" s="1"/>
  <c r="AW6" i="42" s="1"/>
  <c r="AX6" i="42" s="1"/>
  <c r="AY6" i="42" s="1"/>
  <c r="AZ6" i="42" s="1"/>
  <c r="I5" i="42"/>
  <c r="J5" i="42" s="1"/>
  <c r="V5" i="42" s="1"/>
  <c r="W5" i="42" s="1"/>
  <c r="X5" i="42" s="1"/>
  <c r="Y5" i="42" s="1"/>
  <c r="Z5" i="42" s="1"/>
  <c r="AA5" i="42" s="1"/>
  <c r="AB5" i="42" s="1"/>
  <c r="AC5" i="42" s="1"/>
  <c r="AD5" i="42" s="1"/>
  <c r="AE5" i="42" s="1"/>
  <c r="AF5" i="42" s="1"/>
  <c r="AG5" i="42" s="1"/>
  <c r="AH5" i="42" s="1"/>
  <c r="AI5" i="42" s="1"/>
  <c r="AJ5" i="42" s="1"/>
  <c r="AK5" i="42" s="1"/>
  <c r="AL5" i="42" s="1"/>
  <c r="AM5" i="42" s="1"/>
  <c r="AN5" i="42" s="1"/>
  <c r="AO5" i="42" s="1"/>
  <c r="AP5" i="42" s="1"/>
  <c r="AQ5" i="42" s="1"/>
  <c r="AR5" i="42" s="1"/>
  <c r="AS5" i="42" s="1"/>
  <c r="AT5" i="42" s="1"/>
  <c r="AU5" i="42" s="1"/>
  <c r="AV5" i="42" s="1"/>
  <c r="AW5" i="42" s="1"/>
  <c r="AX5" i="42" s="1"/>
  <c r="AY5" i="42" s="1"/>
  <c r="AZ5" i="42" s="1"/>
  <c r="AF7" i="42" l="1"/>
  <c r="AG7" i="42" s="1"/>
  <c r="AH7" i="42" s="1"/>
  <c r="AI7" i="42" s="1"/>
  <c r="AJ7" i="42" s="1"/>
  <c r="AK7" i="42" s="1"/>
  <c r="AL7" i="42" s="1"/>
  <c r="AM7" i="42" s="1"/>
  <c r="AN7" i="42" s="1"/>
  <c r="AO7" i="42" s="1"/>
  <c r="AP7" i="42" s="1"/>
  <c r="AQ7" i="42" s="1"/>
  <c r="AR7" i="42" s="1"/>
  <c r="AS7" i="42" s="1"/>
  <c r="AT7" i="42" s="1"/>
  <c r="AU7" i="42" s="1"/>
  <c r="AV7" i="42" s="1"/>
  <c r="AW7" i="42" s="1"/>
  <c r="AX7" i="42" s="1"/>
  <c r="AY7" i="42" s="1"/>
  <c r="AZ7" i="42" s="1"/>
  <c r="AE2" i="42"/>
  <c r="AF2" i="42" s="1"/>
  <c r="AG2" i="42" s="1"/>
  <c r="AH2" i="42" s="1"/>
  <c r="AI2" i="42" s="1"/>
  <c r="AJ2" i="42" s="1"/>
  <c r="AK2" i="42" s="1"/>
  <c r="AL2" i="42" s="1"/>
  <c r="AM2" i="42" s="1"/>
  <c r="AN2" i="42" s="1"/>
  <c r="AO2" i="42" s="1"/>
  <c r="AP2" i="42" s="1"/>
  <c r="AQ2" i="42" s="1"/>
  <c r="AR2" i="42" s="1"/>
  <c r="AS2" i="42" s="1"/>
  <c r="AT2" i="42" s="1"/>
  <c r="AU2" i="42" s="1"/>
  <c r="AV2" i="42" s="1"/>
  <c r="AW2" i="42" s="1"/>
  <c r="AX2" i="42" s="1"/>
  <c r="AY2" i="42" s="1"/>
  <c r="AZ2" i="42" s="1"/>
  <c r="W19" i="42"/>
  <c r="W47" i="42" s="1"/>
  <c r="V47" i="42"/>
  <c r="J20" i="45"/>
  <c r="V20" i="45" s="1"/>
  <c r="W20" i="45" s="1"/>
  <c r="X20" i="45" s="1"/>
  <c r="Y20" i="45" s="1"/>
  <c r="Z20" i="45" s="1"/>
  <c r="AA20" i="45" s="1"/>
  <c r="AB20" i="45" s="1"/>
  <c r="AC20" i="45" s="1"/>
  <c r="AD20" i="45" s="1"/>
  <c r="AE20" i="45" s="1"/>
  <c r="AF20" i="45" s="1"/>
  <c r="AG20" i="45" s="1"/>
  <c r="AH20" i="45" s="1"/>
  <c r="AI20" i="45" s="1"/>
  <c r="AJ20" i="45" s="1"/>
  <c r="AK20" i="45" s="1"/>
  <c r="AL20" i="45" s="1"/>
  <c r="AM20" i="45" s="1"/>
  <c r="AN20" i="45" s="1"/>
  <c r="AO20" i="45" s="1"/>
  <c r="AP20" i="45" s="1"/>
  <c r="AQ20" i="45" s="1"/>
  <c r="AR20" i="45" s="1"/>
  <c r="AS20" i="45" s="1"/>
  <c r="AT20" i="45" s="1"/>
  <c r="AU20" i="45" s="1"/>
  <c r="AV20" i="45" s="1"/>
  <c r="AW20" i="45" s="1"/>
  <c r="AX20" i="45" s="1"/>
  <c r="AY20" i="45" s="1"/>
  <c r="AZ20" i="45" s="1"/>
  <c r="X123" i="53"/>
  <c r="V129" i="53"/>
  <c r="V131" i="53"/>
  <c r="V135" i="53"/>
  <c r="V139" i="53"/>
  <c r="V143" i="53"/>
  <c r="V147" i="53"/>
  <c r="V209" i="53" s="1"/>
  <c r="V151" i="53"/>
  <c r="V155" i="53"/>
  <c r="V159" i="53"/>
  <c r="V163" i="53"/>
  <c r="V167" i="53"/>
  <c r="V133" i="53"/>
  <c r="V141" i="53"/>
  <c r="V145" i="53"/>
  <c r="V153" i="53"/>
  <c r="V161" i="53"/>
  <c r="V169" i="53"/>
  <c r="V134" i="53"/>
  <c r="V146" i="53"/>
  <c r="V154" i="53"/>
  <c r="V162" i="53"/>
  <c r="V170" i="53"/>
  <c r="V174" i="53"/>
  <c r="V176" i="53"/>
  <c r="V182" i="53"/>
  <c r="V186" i="53"/>
  <c r="V188" i="53"/>
  <c r="V132" i="53"/>
  <c r="V136" i="53"/>
  <c r="V140" i="53"/>
  <c r="V144" i="53"/>
  <c r="V148" i="53"/>
  <c r="V152" i="53"/>
  <c r="V156" i="53"/>
  <c r="V160" i="53"/>
  <c r="V164" i="53"/>
  <c r="V168" i="53"/>
  <c r="V171" i="53"/>
  <c r="V173" i="53"/>
  <c r="V175" i="53"/>
  <c r="V177" i="53"/>
  <c r="V179" i="53"/>
  <c r="V181" i="53"/>
  <c r="V183" i="53"/>
  <c r="V185" i="53"/>
  <c r="V187" i="53"/>
  <c r="V137" i="53"/>
  <c r="V149" i="53"/>
  <c r="V157" i="53"/>
  <c r="V165" i="53"/>
  <c r="V130" i="53"/>
  <c r="V138" i="53"/>
  <c r="V142" i="53"/>
  <c r="V150" i="53"/>
  <c r="V158" i="53"/>
  <c r="V166" i="53"/>
  <c r="V172" i="53"/>
  <c r="V178" i="53"/>
  <c r="V180" i="53"/>
  <c r="V184" i="53"/>
  <c r="X35" i="56"/>
  <c r="X43" i="56" s="1"/>
  <c r="X34" i="56"/>
  <c r="X42" i="56" s="1"/>
  <c r="X33" i="56"/>
  <c r="X41" i="56" s="1"/>
  <c r="X32" i="56"/>
  <c r="V33" i="56"/>
  <c r="V41" i="56" s="1"/>
  <c r="V32" i="56"/>
  <c r="V34" i="56"/>
  <c r="V42" i="56" s="1"/>
  <c r="W40" i="56"/>
  <c r="W44" i="56" s="1"/>
  <c r="D4" i="33" s="1"/>
  <c r="W36" i="56"/>
  <c r="W38" i="56" s="1"/>
  <c r="Z2" i="56"/>
  <c r="Y18" i="56"/>
  <c r="Y22" i="56" s="1"/>
  <c r="AA19" i="56"/>
  <c r="AB8" i="56"/>
  <c r="V35" i="56"/>
  <c r="V43" i="56" s="1"/>
  <c r="AB8" i="55"/>
  <c r="AA19" i="55"/>
  <c r="X35" i="55"/>
  <c r="X43" i="55" s="1"/>
  <c r="X34" i="55"/>
  <c r="X42" i="55" s="1"/>
  <c r="X33" i="55"/>
  <c r="X41" i="55" s="1"/>
  <c r="X32" i="55"/>
  <c r="V36" i="55"/>
  <c r="V38" i="55" s="1"/>
  <c r="V40" i="55"/>
  <c r="V44" i="55" s="1"/>
  <c r="W40" i="55"/>
  <c r="W44" i="55" s="1"/>
  <c r="D3" i="33" s="1"/>
  <c r="W36" i="55"/>
  <c r="W38" i="55" s="1"/>
  <c r="Z2" i="55"/>
  <c r="Y18" i="55"/>
  <c r="Y22" i="55" s="1"/>
  <c r="W22" i="42"/>
  <c r="W48" i="42" s="1"/>
  <c r="AE4" i="42"/>
  <c r="AF8" i="42"/>
  <c r="AG8" i="42" s="1"/>
  <c r="AH8" i="42" s="1"/>
  <c r="AI8" i="42" s="1"/>
  <c r="AJ8" i="42" s="1"/>
  <c r="AK8" i="42" s="1"/>
  <c r="AL8" i="42" s="1"/>
  <c r="AM8" i="42" s="1"/>
  <c r="AN8" i="42" s="1"/>
  <c r="AO8" i="42" s="1"/>
  <c r="AP8" i="42" s="1"/>
  <c r="AQ8" i="42" s="1"/>
  <c r="AR8" i="42" s="1"/>
  <c r="AS8" i="42" s="1"/>
  <c r="AT8" i="42" s="1"/>
  <c r="AU8" i="42" s="1"/>
  <c r="AV8" i="42" s="1"/>
  <c r="AW8" i="42" s="1"/>
  <c r="AX8" i="42" s="1"/>
  <c r="AY8" i="42" s="1"/>
  <c r="AZ8" i="42" s="1"/>
  <c r="W46" i="42"/>
  <c r="X22" i="42"/>
  <c r="X48" i="42" s="1"/>
  <c r="AE25" i="42"/>
  <c r="AF25" i="42" s="1"/>
  <c r="AG25" i="42" s="1"/>
  <c r="AH25" i="42" s="1"/>
  <c r="AI25" i="42" s="1"/>
  <c r="AJ25" i="42" s="1"/>
  <c r="AK25" i="42" s="1"/>
  <c r="AL25" i="42" s="1"/>
  <c r="AM25" i="42" s="1"/>
  <c r="AN25" i="42" s="1"/>
  <c r="AO25" i="42" s="1"/>
  <c r="AP25" i="42" s="1"/>
  <c r="AQ25" i="42" s="1"/>
  <c r="AR25" i="42" s="1"/>
  <c r="AS25" i="42" s="1"/>
  <c r="AT25" i="42" s="1"/>
  <c r="AU25" i="42" s="1"/>
  <c r="AV25" i="42" s="1"/>
  <c r="AW25" i="42" s="1"/>
  <c r="AX25" i="42" s="1"/>
  <c r="AY25" i="42" s="1"/>
  <c r="AZ25" i="42" s="1"/>
  <c r="AE34" i="42"/>
  <c r="AF34" i="42" s="1"/>
  <c r="AG34" i="42" s="1"/>
  <c r="AH34" i="42" s="1"/>
  <c r="AI34" i="42" s="1"/>
  <c r="AJ34" i="42" s="1"/>
  <c r="AK34" i="42" s="1"/>
  <c r="AL34" i="42" s="1"/>
  <c r="AM34" i="42" s="1"/>
  <c r="AN34" i="42" s="1"/>
  <c r="AO34" i="42" s="1"/>
  <c r="AP34" i="42" s="1"/>
  <c r="AQ34" i="42" s="1"/>
  <c r="AR34" i="42" s="1"/>
  <c r="AS34" i="42" s="1"/>
  <c r="AT34" i="42" s="1"/>
  <c r="AU34" i="42" s="1"/>
  <c r="AV34" i="42" s="1"/>
  <c r="AW34" i="42" s="1"/>
  <c r="AX34" i="42" s="1"/>
  <c r="AY34" i="42" s="1"/>
  <c r="AZ34" i="42" s="1"/>
  <c r="AF11" i="42"/>
  <c r="AG11" i="42" s="1"/>
  <c r="AH11" i="42" s="1"/>
  <c r="AI11" i="42" s="1"/>
  <c r="AJ11" i="42" s="1"/>
  <c r="AK11" i="42" s="1"/>
  <c r="AL11" i="42" s="1"/>
  <c r="AM11" i="42" s="1"/>
  <c r="AN11" i="42" s="1"/>
  <c r="AO11" i="42" s="1"/>
  <c r="AP11" i="42" s="1"/>
  <c r="AQ11" i="42" s="1"/>
  <c r="AR11" i="42" s="1"/>
  <c r="AS11" i="42" s="1"/>
  <c r="AT11" i="42" s="1"/>
  <c r="AU11" i="42" s="1"/>
  <c r="AV11" i="42" s="1"/>
  <c r="AW11" i="42" s="1"/>
  <c r="AX11" i="42" s="1"/>
  <c r="AY11" i="42" s="1"/>
  <c r="AZ11" i="42" s="1"/>
  <c r="AD104" i="53"/>
  <c r="AE108" i="53"/>
  <c r="Y73" i="53"/>
  <c r="Z97" i="53"/>
  <c r="X124" i="53"/>
  <c r="Y2" i="53"/>
  <c r="AD16" i="53"/>
  <c r="AE17" i="53"/>
  <c r="Z54" i="53"/>
  <c r="AC118" i="53"/>
  <c r="Z34" i="53"/>
  <c r="Y8" i="53"/>
  <c r="AH72" i="53"/>
  <c r="Y7" i="53"/>
  <c r="AA86" i="53"/>
  <c r="Y10" i="53"/>
  <c r="Y50" i="53"/>
  <c r="Y89" i="53"/>
  <c r="Y110" i="53"/>
  <c r="AE66" i="53"/>
  <c r="Y111" i="53"/>
  <c r="Y24" i="53"/>
  <c r="Y112" i="53"/>
  <c r="Y28" i="53"/>
  <c r="Z65" i="53"/>
  <c r="Y11" i="53"/>
  <c r="X125" i="53"/>
  <c r="Z33" i="53"/>
  <c r="Z87" i="53"/>
  <c r="Y103" i="53"/>
  <c r="Y56" i="53"/>
  <c r="Y3" i="53"/>
  <c r="X122" i="53"/>
  <c r="Y84" i="53"/>
  <c r="AA94" i="53"/>
  <c r="AE73" i="53"/>
  <c r="Z22" i="53"/>
  <c r="Y95" i="53"/>
  <c r="W126" i="53"/>
  <c r="Y109" i="53"/>
  <c r="Y60" i="53"/>
  <c r="Y98" i="53"/>
  <c r="Z23" i="53"/>
  <c r="Z79" i="53"/>
  <c r="Z93" i="53"/>
  <c r="Y40" i="53"/>
  <c r="Y83" i="53"/>
  <c r="AA119" i="53"/>
  <c r="Z44" i="53"/>
  <c r="Y15" i="53"/>
  <c r="AG63" i="53"/>
  <c r="Y12" i="53"/>
  <c r="AA59" i="53"/>
  <c r="AB59" i="53" s="1"/>
  <c r="Y90" i="53"/>
  <c r="AC20" i="53"/>
  <c r="Z64" i="53"/>
  <c r="V22" i="51"/>
  <c r="Y12" i="51"/>
  <c r="Z3" i="51"/>
  <c r="X11" i="51"/>
  <c r="X14" i="51" s="1"/>
  <c r="Y2" i="51"/>
  <c r="W17" i="51"/>
  <c r="W22" i="51" s="1"/>
  <c r="W18" i="51"/>
  <c r="W23" i="51" s="1"/>
  <c r="W29" i="51" s="1"/>
  <c r="V23" i="51"/>
  <c r="V29" i="51" s="1"/>
  <c r="V29" i="49"/>
  <c r="V31" i="49"/>
  <c r="V41" i="49" s="1"/>
  <c r="AF13" i="49"/>
  <c r="AG7" i="49"/>
  <c r="X14" i="49"/>
  <c r="Y5" i="49"/>
  <c r="V32" i="49"/>
  <c r="V42" i="49" s="1"/>
  <c r="AA9" i="49"/>
  <c r="Y7" i="49"/>
  <c r="X13" i="49"/>
  <c r="X16" i="49" s="1"/>
  <c r="AB6" i="49"/>
  <c r="W16" i="49"/>
  <c r="Y12" i="49"/>
  <c r="Z2" i="49"/>
  <c r="AF8" i="49"/>
  <c r="V28" i="49"/>
  <c r="V33" i="49"/>
  <c r="AS10" i="45"/>
  <c r="AT10" i="45" s="1"/>
  <c r="AR3" i="45"/>
  <c r="AQ3" i="45"/>
  <c r="X19" i="45"/>
  <c r="X48" i="45" s="1"/>
  <c r="X60" i="45" s="1"/>
  <c r="X22" i="45"/>
  <c r="X49" i="45" s="1"/>
  <c r="V26" i="45"/>
  <c r="Y28" i="48"/>
  <c r="Y33" i="48" s="1"/>
  <c r="AB3" i="48"/>
  <c r="AB34" i="48" s="1"/>
  <c r="AC7" i="48"/>
  <c r="X31" i="48"/>
  <c r="X35" i="48" s="1"/>
  <c r="Y21" i="48"/>
  <c r="Z32" i="48"/>
  <c r="AA22" i="48"/>
  <c r="W35" i="48"/>
  <c r="V36" i="47"/>
  <c r="V45" i="47" s="1"/>
  <c r="X20" i="47"/>
  <c r="Y2" i="47"/>
  <c r="V34" i="47"/>
  <c r="V35" i="47"/>
  <c r="W23" i="47"/>
  <c r="Y9" i="47"/>
  <c r="V38" i="47"/>
  <c r="X21" i="47"/>
  <c r="Y17" i="47"/>
  <c r="V37" i="47"/>
  <c r="X2" i="45"/>
  <c r="AD2" i="45"/>
  <c r="V46" i="45"/>
  <c r="X11" i="45"/>
  <c r="W26" i="45"/>
  <c r="W23" i="45"/>
  <c r="V23" i="45"/>
  <c r="AQ35" i="42"/>
  <c r="AR35" i="42" s="1"/>
  <c r="AS35" i="42" s="1"/>
  <c r="AT35" i="42" s="1"/>
  <c r="AU35" i="42" s="1"/>
  <c r="AV35" i="42" s="1"/>
  <c r="AW35" i="42" s="1"/>
  <c r="AX35" i="42" s="1"/>
  <c r="AY35" i="42" s="1"/>
  <c r="AZ35" i="42" s="1"/>
  <c r="V37" i="42"/>
  <c r="W37" i="42" s="1"/>
  <c r="X19" i="42"/>
  <c r="X47" i="42" s="1"/>
  <c r="V49" i="42"/>
  <c r="V45" i="42"/>
  <c r="X28" i="42"/>
  <c r="V46" i="42"/>
  <c r="J110" i="41"/>
  <c r="J109" i="41"/>
  <c r="J107" i="41"/>
  <c r="J106" i="41"/>
  <c r="J104" i="41"/>
  <c r="J103" i="41"/>
  <c r="J102" i="41"/>
  <c r="J100" i="41"/>
  <c r="J99" i="41"/>
  <c r="J98" i="41"/>
  <c r="J97" i="41"/>
  <c r="M94" i="41"/>
  <c r="J94" i="41"/>
  <c r="J89" i="41"/>
  <c r="J88" i="41"/>
  <c r="J86" i="41"/>
  <c r="J85" i="41"/>
  <c r="J84" i="41"/>
  <c r="J83" i="41"/>
  <c r="J82" i="41"/>
  <c r="J81" i="41"/>
  <c r="J79" i="41"/>
  <c r="J78" i="41"/>
  <c r="J77" i="41"/>
  <c r="J76" i="41"/>
  <c r="M73" i="41"/>
  <c r="J73" i="41"/>
  <c r="J69" i="41"/>
  <c r="J68" i="41"/>
  <c r="J66" i="41"/>
  <c r="J65" i="41"/>
  <c r="J64" i="41"/>
  <c r="J63" i="41"/>
  <c r="J62" i="41"/>
  <c r="J61" i="41"/>
  <c r="J59" i="41"/>
  <c r="J58" i="41"/>
  <c r="J57" i="41"/>
  <c r="J56" i="41"/>
  <c r="M53" i="41"/>
  <c r="J53" i="41"/>
  <c r="J31" i="41"/>
  <c r="AC31" i="41" s="1"/>
  <c r="J14" i="41"/>
  <c r="AF14" i="41" s="1"/>
  <c r="AG14" i="41" s="1"/>
  <c r="AH14" i="41" s="1"/>
  <c r="AI14" i="41" s="1"/>
  <c r="AJ14" i="41" s="1"/>
  <c r="AK14" i="41" s="1"/>
  <c r="AL14" i="41" s="1"/>
  <c r="AM14" i="41" s="1"/>
  <c r="AN14" i="41" s="1"/>
  <c r="AO14" i="41" s="1"/>
  <c r="AP14" i="41" s="1"/>
  <c r="AQ14" i="41" s="1"/>
  <c r="AR14" i="41" s="1"/>
  <c r="AS14" i="41" s="1"/>
  <c r="AT14" i="41" s="1"/>
  <c r="AU14" i="41" s="1"/>
  <c r="AV14" i="41" s="1"/>
  <c r="AW14" i="41" s="1"/>
  <c r="AX14" i="41" s="1"/>
  <c r="AY14" i="41" s="1"/>
  <c r="AZ14" i="41" s="1"/>
  <c r="J19" i="41"/>
  <c r="V19" i="41" s="1"/>
  <c r="I37" i="41"/>
  <c r="I36" i="41"/>
  <c r="I26" i="41"/>
  <c r="I21" i="41"/>
  <c r="I20" i="41"/>
  <c r="I17" i="41"/>
  <c r="I16" i="41"/>
  <c r="I15" i="41"/>
  <c r="I12" i="41"/>
  <c r="AF4" i="42" l="1"/>
  <c r="Z21" i="48"/>
  <c r="AF21" i="48"/>
  <c r="W40" i="48"/>
  <c r="W42" i="48"/>
  <c r="W44" i="48"/>
  <c r="W38" i="48"/>
  <c r="W39" i="48"/>
  <c r="W41" i="48"/>
  <c r="W43" i="48"/>
  <c r="W45" i="48"/>
  <c r="X38" i="48"/>
  <c r="X41" i="48"/>
  <c r="X52" i="48" s="1"/>
  <c r="X40" i="48"/>
  <c r="X42" i="48"/>
  <c r="X44" i="48"/>
  <c r="X39" i="48"/>
  <c r="X50" i="48" s="1"/>
  <c r="X62" i="48" s="1"/>
  <c r="X43" i="48"/>
  <c r="X45" i="48"/>
  <c r="C3" i="33"/>
  <c r="Y22" i="45"/>
  <c r="Z22" i="45" s="1"/>
  <c r="W130" i="53"/>
  <c r="W192" i="53" s="1"/>
  <c r="W256" i="53" s="1"/>
  <c r="W131" i="53"/>
  <c r="W193" i="53" s="1"/>
  <c r="W257" i="53" s="1"/>
  <c r="W132" i="53"/>
  <c r="W194" i="53" s="1"/>
  <c r="W258" i="53" s="1"/>
  <c r="W133" i="53"/>
  <c r="W195" i="53" s="1"/>
  <c r="W134" i="53"/>
  <c r="W196" i="53" s="1"/>
  <c r="W135" i="53"/>
  <c r="W197" i="53" s="1"/>
  <c r="W136" i="53"/>
  <c r="W198" i="53" s="1"/>
  <c r="W137" i="53"/>
  <c r="W199" i="53" s="1"/>
  <c r="W138" i="53"/>
  <c r="W200" i="53" s="1"/>
  <c r="W139" i="53"/>
  <c r="W201" i="53" s="1"/>
  <c r="W140" i="53"/>
  <c r="W202" i="53" s="1"/>
  <c r="W141" i="53"/>
  <c r="W203" i="53" s="1"/>
  <c r="W142" i="53"/>
  <c r="W204" i="53" s="1"/>
  <c r="W143" i="53"/>
  <c r="W205" i="53" s="1"/>
  <c r="W269" i="53" s="1"/>
  <c r="W144" i="53"/>
  <c r="W206" i="53" s="1"/>
  <c r="W270" i="53" s="1"/>
  <c r="W145" i="53"/>
  <c r="W207" i="53" s="1"/>
  <c r="W271" i="53" s="1"/>
  <c r="W146" i="53"/>
  <c r="W208" i="53" s="1"/>
  <c r="W272" i="53" s="1"/>
  <c r="W147" i="53"/>
  <c r="W209" i="53" s="1"/>
  <c r="W148" i="53"/>
  <c r="W210" i="53" s="1"/>
  <c r="W274" i="53" s="1"/>
  <c r="W149" i="53"/>
  <c r="W211" i="53" s="1"/>
  <c r="W275" i="53" s="1"/>
  <c r="W150" i="53"/>
  <c r="W212" i="53" s="1"/>
  <c r="W151" i="53"/>
  <c r="W213" i="53" s="1"/>
  <c r="W277" i="53" s="1"/>
  <c r="W152" i="53"/>
  <c r="W214" i="53" s="1"/>
  <c r="W278" i="53" s="1"/>
  <c r="W153" i="53"/>
  <c r="W215" i="53" s="1"/>
  <c r="W279" i="53" s="1"/>
  <c r="W154" i="53"/>
  <c r="W216" i="53" s="1"/>
  <c r="W280" i="53" s="1"/>
  <c r="W155" i="53"/>
  <c r="W217" i="53" s="1"/>
  <c r="W156" i="53"/>
  <c r="W218" i="53" s="1"/>
  <c r="W157" i="53"/>
  <c r="W219" i="53" s="1"/>
  <c r="W283" i="53" s="1"/>
  <c r="W158" i="53"/>
  <c r="W220" i="53" s="1"/>
  <c r="W284" i="53" s="1"/>
  <c r="W159" i="53"/>
  <c r="W221" i="53" s="1"/>
  <c r="W285" i="53" s="1"/>
  <c r="W160" i="53"/>
  <c r="W222" i="53" s="1"/>
  <c r="W161" i="53"/>
  <c r="W223" i="53" s="1"/>
  <c r="W287" i="53" s="1"/>
  <c r="W162" i="53"/>
  <c r="W224" i="53" s="1"/>
  <c r="W288" i="53" s="1"/>
  <c r="W163" i="53"/>
  <c r="W225" i="53" s="1"/>
  <c r="W289" i="53" s="1"/>
  <c r="W164" i="53"/>
  <c r="W226" i="53" s="1"/>
  <c r="W290" i="53" s="1"/>
  <c r="W165" i="53"/>
  <c r="W227" i="53" s="1"/>
  <c r="W291" i="53" s="1"/>
  <c r="W166" i="53"/>
  <c r="W228" i="53" s="1"/>
  <c r="W292" i="53" s="1"/>
  <c r="W167" i="53"/>
  <c r="W229" i="53" s="1"/>
  <c r="W293" i="53" s="1"/>
  <c r="W168" i="53"/>
  <c r="W230" i="53" s="1"/>
  <c r="W169" i="53"/>
  <c r="W231" i="53" s="1"/>
  <c r="W170" i="53"/>
  <c r="W171" i="53"/>
  <c r="W233" i="53" s="1"/>
  <c r="W297" i="53" s="1"/>
  <c r="W172" i="53"/>
  <c r="W234" i="53" s="1"/>
  <c r="W298" i="53" s="1"/>
  <c r="W173" i="53"/>
  <c r="W235" i="53" s="1"/>
  <c r="W299" i="53" s="1"/>
  <c r="W174" i="53"/>
  <c r="W236" i="53" s="1"/>
  <c r="W175" i="53"/>
  <c r="W237" i="53" s="1"/>
  <c r="W176" i="53"/>
  <c r="W238" i="53" s="1"/>
  <c r="W302" i="53" s="1"/>
  <c r="W177" i="53"/>
  <c r="W239" i="53" s="1"/>
  <c r="W178" i="53"/>
  <c r="W240" i="53" s="1"/>
  <c r="W304" i="53" s="1"/>
  <c r="W179" i="53"/>
  <c r="W241" i="53" s="1"/>
  <c r="W180" i="53"/>
  <c r="W242" i="53" s="1"/>
  <c r="W306" i="53" s="1"/>
  <c r="W181" i="53"/>
  <c r="W243" i="53" s="1"/>
  <c r="W182" i="53"/>
  <c r="W244" i="53" s="1"/>
  <c r="W308" i="53" s="1"/>
  <c r="W183" i="53"/>
  <c r="W245" i="53" s="1"/>
  <c r="W184" i="53"/>
  <c r="W246" i="53" s="1"/>
  <c r="W185" i="53"/>
  <c r="W247" i="53" s="1"/>
  <c r="W186" i="53"/>
  <c r="W248" i="53" s="1"/>
  <c r="W312" i="53" s="1"/>
  <c r="W187" i="53"/>
  <c r="W249" i="53" s="1"/>
  <c r="W188" i="53"/>
  <c r="W250" i="53" s="1"/>
  <c r="W129" i="53"/>
  <c r="Y123" i="53"/>
  <c r="W19" i="41"/>
  <c r="X19" i="41" s="1"/>
  <c r="Y19" i="41" s="1"/>
  <c r="Z19" i="41" s="1"/>
  <c r="AA19" i="41" s="1"/>
  <c r="AB19" i="41" s="1"/>
  <c r="AC19" i="41" s="1"/>
  <c r="AD19" i="41" s="1"/>
  <c r="AE19" i="41" s="1"/>
  <c r="AF19" i="41" s="1"/>
  <c r="AG19" i="41" s="1"/>
  <c r="AH19" i="41" s="1"/>
  <c r="AI19" i="41" s="1"/>
  <c r="AJ19" i="41" s="1"/>
  <c r="AK19" i="41" s="1"/>
  <c r="AL19" i="41" s="1"/>
  <c r="AM19" i="41" s="1"/>
  <c r="AN19" i="41" s="1"/>
  <c r="AO19" i="41" s="1"/>
  <c r="AP19" i="41" s="1"/>
  <c r="AQ19" i="41" s="1"/>
  <c r="AR19" i="41" s="1"/>
  <c r="AS19" i="41" s="1"/>
  <c r="AT19" i="41" s="1"/>
  <c r="AU19" i="41" s="1"/>
  <c r="AV19" i="41" s="1"/>
  <c r="AW19" i="41" s="1"/>
  <c r="AX19" i="41" s="1"/>
  <c r="AY19" i="41" s="1"/>
  <c r="AZ19" i="41" s="1"/>
  <c r="V47" i="41"/>
  <c r="X26" i="45"/>
  <c r="AS3" i="45"/>
  <c r="V36" i="56"/>
  <c r="V38" i="56" s="1"/>
  <c r="V40" i="56"/>
  <c r="V44" i="56" s="1"/>
  <c r="C4" i="33" s="1"/>
  <c r="Y33" i="56"/>
  <c r="Y41" i="56" s="1"/>
  <c r="Y32" i="56"/>
  <c r="X40" i="56"/>
  <c r="X44" i="56" s="1"/>
  <c r="E4" i="33" s="1"/>
  <c r="X36" i="56"/>
  <c r="X38" i="56" s="1"/>
  <c r="AB19" i="56"/>
  <c r="AC8" i="56"/>
  <c r="Z18" i="56"/>
  <c r="Z22" i="56" s="1"/>
  <c r="AA2" i="56"/>
  <c r="Z26" i="56"/>
  <c r="Y34" i="55"/>
  <c r="Y42" i="55" s="1"/>
  <c r="Y32" i="55"/>
  <c r="AA2" i="55"/>
  <c r="Z18" i="55"/>
  <c r="Z22" i="55" s="1"/>
  <c r="X40" i="55"/>
  <c r="X44" i="55" s="1"/>
  <c r="E3" i="33" s="1"/>
  <c r="X36" i="55"/>
  <c r="X38" i="55" s="1"/>
  <c r="Z25" i="55"/>
  <c r="AA25" i="55" s="1"/>
  <c r="AB25" i="55" s="1"/>
  <c r="AC25" i="55" s="1"/>
  <c r="AD25" i="55" s="1"/>
  <c r="AE25" i="55" s="1"/>
  <c r="AF25" i="55" s="1"/>
  <c r="AG25" i="55" s="1"/>
  <c r="AH25" i="55" s="1"/>
  <c r="AI25" i="55" s="1"/>
  <c r="AJ25" i="55" s="1"/>
  <c r="AK25" i="55" s="1"/>
  <c r="AL25" i="55" s="1"/>
  <c r="AM25" i="55" s="1"/>
  <c r="AN25" i="55" s="1"/>
  <c r="AO25" i="55" s="1"/>
  <c r="AP25" i="55" s="1"/>
  <c r="AQ25" i="55" s="1"/>
  <c r="AR25" i="55" s="1"/>
  <c r="AS25" i="55" s="1"/>
  <c r="AT25" i="55" s="1"/>
  <c r="AU25" i="55" s="1"/>
  <c r="AV25" i="55" s="1"/>
  <c r="AW25" i="55" s="1"/>
  <c r="AX25" i="55" s="1"/>
  <c r="AY25" i="55" s="1"/>
  <c r="AZ25" i="55" s="1"/>
  <c r="AB19" i="55"/>
  <c r="AC8" i="55"/>
  <c r="Y22" i="42"/>
  <c r="AF108" i="53"/>
  <c r="V198" i="53"/>
  <c r="V238" i="53"/>
  <c r="V302" i="53" s="1"/>
  <c r="V189" i="53"/>
  <c r="V191" i="53"/>
  <c r="V194" i="53"/>
  <c r="V258" i="53" s="1"/>
  <c r="V201" i="53"/>
  <c r="V212" i="53"/>
  <c r="V234" i="53"/>
  <c r="V298" i="53" s="1"/>
  <c r="V206" i="53"/>
  <c r="V270" i="53" s="1"/>
  <c r="V229" i="53"/>
  <c r="V293" i="53" s="1"/>
  <c r="V210" i="53"/>
  <c r="V274" i="53" s="1"/>
  <c r="V231" i="53"/>
  <c r="V215" i="53"/>
  <c r="V279" i="53" s="1"/>
  <c r="V242" i="53"/>
  <c r="V306" i="53" s="1"/>
  <c r="V222" i="53"/>
  <c r="V240" i="53"/>
  <c r="V304" i="53" s="1"/>
  <c r="AA22" i="53"/>
  <c r="AB94" i="53"/>
  <c r="X126" i="53"/>
  <c r="Y125" i="53"/>
  <c r="Z11" i="53"/>
  <c r="Z28" i="53"/>
  <c r="Z24" i="53"/>
  <c r="AF66" i="53"/>
  <c r="Z89" i="53"/>
  <c r="Z10" i="53"/>
  <c r="Z7" i="53"/>
  <c r="Z8" i="53"/>
  <c r="AA64" i="53"/>
  <c r="V202" i="53"/>
  <c r="V192" i="53"/>
  <c r="V256" i="53" s="1"/>
  <c r="V193" i="53"/>
  <c r="V257" i="53" s="1"/>
  <c r="V203" i="53"/>
  <c r="V205" i="53"/>
  <c r="V269" i="53" s="1"/>
  <c r="V214" i="53"/>
  <c r="V278" i="53" s="1"/>
  <c r="V195" i="53"/>
  <c r="V232" i="53"/>
  <c r="V296" i="53" s="1"/>
  <c r="V239" i="53"/>
  <c r="V217" i="53"/>
  <c r="V237" i="53"/>
  <c r="V216" i="53"/>
  <c r="V280" i="53" s="1"/>
  <c r="V247" i="53"/>
  <c r="V223" i="53"/>
  <c r="V287" i="53" s="1"/>
  <c r="V241" i="53"/>
  <c r="Z90" i="53"/>
  <c r="AH63" i="53"/>
  <c r="AA44" i="53"/>
  <c r="Z83" i="53"/>
  <c r="AA93" i="53"/>
  <c r="AA23" i="53"/>
  <c r="Z60" i="53"/>
  <c r="W232" i="53"/>
  <c r="W296" i="53" s="1"/>
  <c r="Y122" i="53"/>
  <c r="Z3" i="53"/>
  <c r="Z103" i="53"/>
  <c r="AA33" i="53"/>
  <c r="AD118" i="53"/>
  <c r="AE16" i="53"/>
  <c r="AF17" i="53"/>
  <c r="V221" i="53"/>
  <c r="V285" i="53" s="1"/>
  <c r="V196" i="53"/>
  <c r="V208" i="53"/>
  <c r="V272" i="53" s="1"/>
  <c r="V219" i="53"/>
  <c r="V283" i="53" s="1"/>
  <c r="V200" i="53"/>
  <c r="V233" i="53"/>
  <c r="V297" i="53" s="1"/>
  <c r="V244" i="53"/>
  <c r="V308" i="53" s="1"/>
  <c r="V218" i="53"/>
  <c r="V243" i="53"/>
  <c r="V230" i="53"/>
  <c r="V246" i="53"/>
  <c r="V228" i="53"/>
  <c r="V292" i="53" s="1"/>
  <c r="V245" i="53"/>
  <c r="Z12" i="53"/>
  <c r="AF73" i="53"/>
  <c r="Z84" i="53"/>
  <c r="AA65" i="53"/>
  <c r="Z112" i="53"/>
  <c r="Z111" i="53"/>
  <c r="Z110" i="53"/>
  <c r="Z50" i="53"/>
  <c r="AB86" i="53"/>
  <c r="AI72" i="53"/>
  <c r="AA97" i="53"/>
  <c r="V199" i="53"/>
  <c r="AD20" i="53"/>
  <c r="V227" i="53"/>
  <c r="V291" i="53" s="1"/>
  <c r="V225" i="53"/>
  <c r="V289" i="53" s="1"/>
  <c r="V213" i="53"/>
  <c r="V277" i="53" s="1"/>
  <c r="V197" i="53"/>
  <c r="V211" i="53"/>
  <c r="V275" i="53" s="1"/>
  <c r="V220" i="53"/>
  <c r="V284" i="53" s="1"/>
  <c r="V204" i="53"/>
  <c r="V226" i="53"/>
  <c r="V290" i="53" s="1"/>
  <c r="V207" i="53"/>
  <c r="V271" i="53" s="1"/>
  <c r="V224" i="53"/>
  <c r="V288" i="53" s="1"/>
  <c r="V248" i="53"/>
  <c r="V312" i="53" s="1"/>
  <c r="V235" i="53"/>
  <c r="V299" i="53" s="1"/>
  <c r="V250" i="53"/>
  <c r="V236" i="53"/>
  <c r="V249" i="53"/>
  <c r="Z15" i="53"/>
  <c r="AB119" i="53"/>
  <c r="Z40" i="53"/>
  <c r="AA79" i="53"/>
  <c r="Z98" i="53"/>
  <c r="Z109" i="53"/>
  <c r="Z56" i="53"/>
  <c r="AA87" i="53"/>
  <c r="AA34" i="53"/>
  <c r="AA54" i="53"/>
  <c r="Y124" i="53"/>
  <c r="Z2" i="53"/>
  <c r="X17" i="51"/>
  <c r="X22" i="51" s="1"/>
  <c r="X18" i="51"/>
  <c r="V28" i="51"/>
  <c r="V30" i="51" s="1"/>
  <c r="C4" i="35" s="1"/>
  <c r="V24" i="51"/>
  <c r="Y11" i="51"/>
  <c r="Y14" i="51" s="1"/>
  <c r="Z2" i="51"/>
  <c r="W28" i="51"/>
  <c r="W30" i="51" s="1"/>
  <c r="D4" i="35" s="1"/>
  <c r="W24" i="51"/>
  <c r="Z12" i="51"/>
  <c r="AA3" i="51"/>
  <c r="X21" i="49"/>
  <c r="X23" i="49"/>
  <c r="X32" i="49" s="1"/>
  <c r="X42" i="49" s="1"/>
  <c r="X24" i="49"/>
  <c r="X33" i="49" s="1"/>
  <c r="X19" i="49"/>
  <c r="X28" i="49" s="1"/>
  <c r="X22" i="49"/>
  <c r="X31" i="49" s="1"/>
  <c r="X41" i="49" s="1"/>
  <c r="X20" i="49"/>
  <c r="X29" i="49" s="1"/>
  <c r="Z12" i="49"/>
  <c r="AA2" i="49"/>
  <c r="AG8" i="49"/>
  <c r="Y14" i="49"/>
  <c r="Z5" i="49"/>
  <c r="V38" i="49"/>
  <c r="V34" i="49"/>
  <c r="AC6" i="49"/>
  <c r="AG13" i="49"/>
  <c r="AH7" i="49"/>
  <c r="AB9" i="49"/>
  <c r="W20" i="49"/>
  <c r="W19" i="49"/>
  <c r="W22" i="49"/>
  <c r="W24" i="49"/>
  <c r="W23" i="49"/>
  <c r="Y13" i="49"/>
  <c r="Z7" i="49"/>
  <c r="Y19" i="45"/>
  <c r="AA32" i="48"/>
  <c r="AB22" i="48"/>
  <c r="AC3" i="48"/>
  <c r="AC34" i="48" s="1"/>
  <c r="AD7" i="48"/>
  <c r="Y31" i="48"/>
  <c r="Z28" i="48"/>
  <c r="Z33" i="48" s="1"/>
  <c r="X56" i="48"/>
  <c r="X55" i="48"/>
  <c r="X53" i="48"/>
  <c r="X49" i="48"/>
  <c r="X51" i="48"/>
  <c r="X54" i="48"/>
  <c r="Y20" i="47"/>
  <c r="Y23" i="47" s="1"/>
  <c r="Z2" i="47"/>
  <c r="Z9" i="47"/>
  <c r="Y21" i="47"/>
  <c r="Z17" i="47"/>
  <c r="V43" i="47"/>
  <c r="V39" i="47"/>
  <c r="X23" i="47"/>
  <c r="W26" i="47"/>
  <c r="W30" i="47"/>
  <c r="W28" i="47"/>
  <c r="W29" i="47"/>
  <c r="W27" i="47"/>
  <c r="AU10" i="45"/>
  <c r="AT3" i="45"/>
  <c r="V50" i="45"/>
  <c r="V62" i="45" s="1"/>
  <c r="V27" i="45"/>
  <c r="V29" i="45" s="1"/>
  <c r="Z19" i="45"/>
  <c r="W50" i="45"/>
  <c r="W27" i="45"/>
  <c r="W29" i="45" s="1"/>
  <c r="X23" i="45"/>
  <c r="X46" i="45"/>
  <c r="Y11" i="45"/>
  <c r="AE2" i="45"/>
  <c r="X43" i="45"/>
  <c r="Y2" i="45"/>
  <c r="V50" i="42"/>
  <c r="V54" i="42" s="1"/>
  <c r="Y19" i="42"/>
  <c r="Y47" i="42" s="1"/>
  <c r="W45" i="42"/>
  <c r="W50" i="42" s="1"/>
  <c r="W54" i="42" s="1"/>
  <c r="W74" i="42" s="1"/>
  <c r="W95" i="42" s="1"/>
  <c r="W49" i="42"/>
  <c r="Y28" i="42"/>
  <c r="X46" i="42"/>
  <c r="AD31" i="41"/>
  <c r="AE31" i="41" s="1"/>
  <c r="AF31" i="41" s="1"/>
  <c r="AG31" i="41" s="1"/>
  <c r="AH31" i="41" s="1"/>
  <c r="AI31" i="41" s="1"/>
  <c r="AJ31" i="41" s="1"/>
  <c r="AK31" i="41" s="1"/>
  <c r="AL31" i="41" s="1"/>
  <c r="AM31" i="41" s="1"/>
  <c r="AN31" i="41" s="1"/>
  <c r="AO31" i="41" s="1"/>
  <c r="AP31" i="41" s="1"/>
  <c r="AQ31" i="41" s="1"/>
  <c r="AR31" i="41" s="1"/>
  <c r="AS31" i="41" s="1"/>
  <c r="AT31" i="41" s="1"/>
  <c r="AU31" i="41" s="1"/>
  <c r="AV31" i="41" s="1"/>
  <c r="AW31" i="41" s="1"/>
  <c r="AX31" i="41" s="1"/>
  <c r="AY31" i="41" s="1"/>
  <c r="AZ31" i="41" s="1"/>
  <c r="I6" i="41"/>
  <c r="J6" i="41" s="1"/>
  <c r="V6" i="41" s="1"/>
  <c r="W6" i="41" s="1"/>
  <c r="X6" i="41" s="1"/>
  <c r="Y6" i="41" s="1"/>
  <c r="Z6" i="41" s="1"/>
  <c r="AA6" i="41" s="1"/>
  <c r="AB6" i="41" s="1"/>
  <c r="AC6" i="41" s="1"/>
  <c r="AD6" i="41" s="1"/>
  <c r="AE6" i="41" s="1"/>
  <c r="AF6" i="41" s="1"/>
  <c r="AG6" i="41" s="1"/>
  <c r="AH6" i="41" s="1"/>
  <c r="AI6" i="41" s="1"/>
  <c r="AJ6" i="41" s="1"/>
  <c r="AK6" i="41" s="1"/>
  <c r="AL6" i="41" s="1"/>
  <c r="AM6" i="41" s="1"/>
  <c r="AN6" i="41" s="1"/>
  <c r="AO6" i="41" s="1"/>
  <c r="AP6" i="41" s="1"/>
  <c r="AQ6" i="41" s="1"/>
  <c r="AR6" i="41" s="1"/>
  <c r="AS6" i="41" s="1"/>
  <c r="AT6" i="41" s="1"/>
  <c r="AU6" i="41" s="1"/>
  <c r="AV6" i="41" s="1"/>
  <c r="AW6" i="41" s="1"/>
  <c r="AX6" i="41" s="1"/>
  <c r="AY6" i="41" s="1"/>
  <c r="AZ6" i="41" s="1"/>
  <c r="I5" i="41"/>
  <c r="J5" i="41" s="1"/>
  <c r="V5" i="41" s="1"/>
  <c r="W5" i="41" s="1"/>
  <c r="X5" i="41" s="1"/>
  <c r="Y5" i="41" s="1"/>
  <c r="Z5" i="41" s="1"/>
  <c r="AA5" i="41" s="1"/>
  <c r="AB5" i="41" s="1"/>
  <c r="AC5" i="41" s="1"/>
  <c r="AD5" i="41" s="1"/>
  <c r="AE5" i="41" s="1"/>
  <c r="AF5" i="41" s="1"/>
  <c r="AG5" i="41" s="1"/>
  <c r="AH5" i="41" s="1"/>
  <c r="AI5" i="41" s="1"/>
  <c r="AJ5" i="41" s="1"/>
  <c r="AK5" i="41" s="1"/>
  <c r="AL5" i="41" s="1"/>
  <c r="AM5" i="41" s="1"/>
  <c r="AN5" i="41" s="1"/>
  <c r="AO5" i="41" s="1"/>
  <c r="AP5" i="41" s="1"/>
  <c r="AQ5" i="41" s="1"/>
  <c r="AR5" i="41" s="1"/>
  <c r="AS5" i="41" s="1"/>
  <c r="AT5" i="41" s="1"/>
  <c r="AU5" i="41" s="1"/>
  <c r="AV5" i="41" s="1"/>
  <c r="AW5" i="41" s="1"/>
  <c r="AX5" i="41" s="1"/>
  <c r="AY5" i="41" s="1"/>
  <c r="AZ5" i="41" s="1"/>
  <c r="I33" i="41"/>
  <c r="J33" i="41" s="1"/>
  <c r="V33" i="41" s="1"/>
  <c r="W33" i="41" s="1"/>
  <c r="X33" i="41" s="1"/>
  <c r="Y33" i="41" s="1"/>
  <c r="Z33" i="41" s="1"/>
  <c r="AA33" i="41" s="1"/>
  <c r="AB33" i="41" s="1"/>
  <c r="AC33" i="41" s="1"/>
  <c r="AD33" i="41" s="1"/>
  <c r="AE33" i="41" s="1"/>
  <c r="AF33" i="41" s="1"/>
  <c r="AG33" i="41" s="1"/>
  <c r="AH33" i="41" s="1"/>
  <c r="AI33" i="41" s="1"/>
  <c r="AJ33" i="41" s="1"/>
  <c r="AK33" i="41" s="1"/>
  <c r="AL33" i="41" s="1"/>
  <c r="AM33" i="41" s="1"/>
  <c r="AN33" i="41" s="1"/>
  <c r="AO33" i="41" s="1"/>
  <c r="AP33" i="41" s="1"/>
  <c r="AQ33" i="41" s="1"/>
  <c r="AR33" i="41" s="1"/>
  <c r="AS33" i="41" s="1"/>
  <c r="AT33" i="41" s="1"/>
  <c r="AU33" i="41" s="1"/>
  <c r="AV33" i="41" s="1"/>
  <c r="AW33" i="41" s="1"/>
  <c r="AX33" i="41" s="1"/>
  <c r="AY33" i="41" s="1"/>
  <c r="AZ33" i="41" s="1"/>
  <c r="J2" i="41"/>
  <c r="J7" i="41"/>
  <c r="AE7" i="41" s="1"/>
  <c r="J8" i="41"/>
  <c r="J9" i="41"/>
  <c r="V9" i="41" s="1"/>
  <c r="W9" i="41" s="1"/>
  <c r="X9" i="41" s="1"/>
  <c r="Y9" i="41" s="1"/>
  <c r="Z9" i="41" s="1"/>
  <c r="AA9" i="41" s="1"/>
  <c r="AB9" i="41" s="1"/>
  <c r="AC9" i="41" s="1"/>
  <c r="AD9" i="41" s="1"/>
  <c r="AE9" i="41" s="1"/>
  <c r="AF9" i="41" s="1"/>
  <c r="AG9" i="41" s="1"/>
  <c r="AH9" i="41" s="1"/>
  <c r="AI9" i="41" s="1"/>
  <c r="AJ9" i="41" s="1"/>
  <c r="AK9" i="41" s="1"/>
  <c r="AL9" i="41" s="1"/>
  <c r="AM9" i="41" s="1"/>
  <c r="AN9" i="41" s="1"/>
  <c r="AO9" i="41" s="1"/>
  <c r="AP9" i="41" s="1"/>
  <c r="AQ9" i="41" s="1"/>
  <c r="AR9" i="41" s="1"/>
  <c r="AS9" i="41" s="1"/>
  <c r="AT9" i="41" s="1"/>
  <c r="AU9" i="41" s="1"/>
  <c r="AV9" i="41" s="1"/>
  <c r="AW9" i="41" s="1"/>
  <c r="AX9" i="41" s="1"/>
  <c r="AY9" i="41" s="1"/>
  <c r="AZ9" i="41" s="1"/>
  <c r="J10" i="41"/>
  <c r="V10" i="41" s="1"/>
  <c r="W10" i="41" s="1"/>
  <c r="X10" i="41" s="1"/>
  <c r="Y10" i="41" s="1"/>
  <c r="Z10" i="41" s="1"/>
  <c r="AA10" i="41" s="1"/>
  <c r="AB10" i="41" s="1"/>
  <c r="AC10" i="41" s="1"/>
  <c r="AD10" i="41" s="1"/>
  <c r="AE10" i="41" s="1"/>
  <c r="AF10" i="41" s="1"/>
  <c r="AG10" i="41" s="1"/>
  <c r="AH10" i="41" s="1"/>
  <c r="AI10" i="41" s="1"/>
  <c r="AJ10" i="41" s="1"/>
  <c r="AK10" i="41" s="1"/>
  <c r="AL10" i="41" s="1"/>
  <c r="AM10" i="41" s="1"/>
  <c r="AN10" i="41" s="1"/>
  <c r="AO10" i="41" s="1"/>
  <c r="AP10" i="41" s="1"/>
  <c r="AQ10" i="41" s="1"/>
  <c r="AR10" i="41" s="1"/>
  <c r="AS10" i="41" s="1"/>
  <c r="AT10" i="41" s="1"/>
  <c r="AU10" i="41" s="1"/>
  <c r="AV10" i="41" s="1"/>
  <c r="AW10" i="41" s="1"/>
  <c r="AX10" i="41" s="1"/>
  <c r="AY10" i="41" s="1"/>
  <c r="AZ10" i="41" s="1"/>
  <c r="J16" i="41"/>
  <c r="V16" i="41" s="1"/>
  <c r="J17" i="41"/>
  <c r="V17" i="41" s="1"/>
  <c r="W17" i="41" s="1"/>
  <c r="X17" i="41" s="1"/>
  <c r="Y17" i="41" s="1"/>
  <c r="Z17" i="41" s="1"/>
  <c r="AA17" i="41" s="1"/>
  <c r="AB17" i="41" s="1"/>
  <c r="AC17" i="41" s="1"/>
  <c r="AD17" i="41" s="1"/>
  <c r="AE17" i="41" s="1"/>
  <c r="AF17" i="41" s="1"/>
  <c r="AG17" i="41" s="1"/>
  <c r="AH17" i="41" s="1"/>
  <c r="AI17" i="41" s="1"/>
  <c r="AJ17" i="41" s="1"/>
  <c r="AK17" i="41" s="1"/>
  <c r="AL17" i="41" s="1"/>
  <c r="AM17" i="41" s="1"/>
  <c r="AN17" i="41" s="1"/>
  <c r="AO17" i="41" s="1"/>
  <c r="AP17" i="41" s="1"/>
  <c r="AQ17" i="41" s="1"/>
  <c r="AR17" i="41" s="1"/>
  <c r="AS17" i="41" s="1"/>
  <c r="AT17" i="41" s="1"/>
  <c r="AU17" i="41" s="1"/>
  <c r="AV17" i="41" s="1"/>
  <c r="AW17" i="41" s="1"/>
  <c r="AX17" i="41" s="1"/>
  <c r="AY17" i="41" s="1"/>
  <c r="AZ17" i="41" s="1"/>
  <c r="J11" i="41"/>
  <c r="V11" i="41" s="1"/>
  <c r="W11" i="41" s="1"/>
  <c r="X11" i="41" s="1"/>
  <c r="Y11" i="41" s="1"/>
  <c r="J12" i="41"/>
  <c r="V12" i="41" s="1"/>
  <c r="W12" i="41" s="1"/>
  <c r="X12" i="41" s="1"/>
  <c r="Y12" i="41" s="1"/>
  <c r="Z12" i="41" s="1"/>
  <c r="AA12" i="41" s="1"/>
  <c r="AB12" i="41" s="1"/>
  <c r="AC12" i="41" s="1"/>
  <c r="AD12" i="41" s="1"/>
  <c r="AE12" i="41" s="1"/>
  <c r="AF12" i="41" s="1"/>
  <c r="AG12" i="41" s="1"/>
  <c r="AH12" i="41" s="1"/>
  <c r="AI12" i="41" s="1"/>
  <c r="AJ12" i="41" s="1"/>
  <c r="AK12" i="41" s="1"/>
  <c r="AL12" i="41" s="1"/>
  <c r="AM12" i="41" s="1"/>
  <c r="AN12" i="41" s="1"/>
  <c r="AO12" i="41" s="1"/>
  <c r="AP12" i="41" s="1"/>
  <c r="AQ12" i="41" s="1"/>
  <c r="AR12" i="41" s="1"/>
  <c r="AS12" i="41" s="1"/>
  <c r="AT12" i="41" s="1"/>
  <c r="AU12" i="41" s="1"/>
  <c r="AV12" i="41" s="1"/>
  <c r="AW12" i="41" s="1"/>
  <c r="AX12" i="41" s="1"/>
  <c r="AY12" i="41" s="1"/>
  <c r="AZ12" i="41" s="1"/>
  <c r="J13" i="41"/>
  <c r="J15" i="41"/>
  <c r="V15" i="41" s="1"/>
  <c r="W15" i="41" s="1"/>
  <c r="X15" i="41" s="1"/>
  <c r="Y15" i="41" s="1"/>
  <c r="Z15" i="41" s="1"/>
  <c r="AA15" i="41" s="1"/>
  <c r="AB15" i="41" s="1"/>
  <c r="AC15" i="41" s="1"/>
  <c r="AD15" i="41" s="1"/>
  <c r="AE15" i="41" s="1"/>
  <c r="AF15" i="41" s="1"/>
  <c r="AG15" i="41" s="1"/>
  <c r="AH15" i="41" s="1"/>
  <c r="AI15" i="41" s="1"/>
  <c r="AJ15" i="41" s="1"/>
  <c r="AK15" i="41" s="1"/>
  <c r="AL15" i="41" s="1"/>
  <c r="AM15" i="41" s="1"/>
  <c r="AN15" i="41" s="1"/>
  <c r="AO15" i="41" s="1"/>
  <c r="AP15" i="41" s="1"/>
  <c r="AQ15" i="41" s="1"/>
  <c r="AR15" i="41" s="1"/>
  <c r="AS15" i="41" s="1"/>
  <c r="AT15" i="41" s="1"/>
  <c r="AU15" i="41" s="1"/>
  <c r="AV15" i="41" s="1"/>
  <c r="AW15" i="41" s="1"/>
  <c r="AX15" i="41" s="1"/>
  <c r="AY15" i="41" s="1"/>
  <c r="AZ15" i="41" s="1"/>
  <c r="J18" i="41"/>
  <c r="J20" i="41"/>
  <c r="V20" i="41" s="1"/>
  <c r="W20" i="41" s="1"/>
  <c r="X20" i="41" s="1"/>
  <c r="Y20" i="41" s="1"/>
  <c r="Z20" i="41" s="1"/>
  <c r="AA20" i="41" s="1"/>
  <c r="AB20" i="41" s="1"/>
  <c r="AC20" i="41" s="1"/>
  <c r="AD20" i="41" s="1"/>
  <c r="AE20" i="41" s="1"/>
  <c r="AF20" i="41" s="1"/>
  <c r="AG20" i="41" s="1"/>
  <c r="AH20" i="41" s="1"/>
  <c r="AI20" i="41" s="1"/>
  <c r="AJ20" i="41" s="1"/>
  <c r="AK20" i="41" s="1"/>
  <c r="AL20" i="41" s="1"/>
  <c r="AM20" i="41" s="1"/>
  <c r="AN20" i="41" s="1"/>
  <c r="AO20" i="41" s="1"/>
  <c r="AP20" i="41" s="1"/>
  <c r="AQ20" i="41" s="1"/>
  <c r="AR20" i="41" s="1"/>
  <c r="AS20" i="41" s="1"/>
  <c r="AT20" i="41" s="1"/>
  <c r="AU20" i="41" s="1"/>
  <c r="AV20" i="41" s="1"/>
  <c r="AW20" i="41" s="1"/>
  <c r="AX20" i="41" s="1"/>
  <c r="AY20" i="41" s="1"/>
  <c r="AZ20" i="41" s="1"/>
  <c r="J21" i="41"/>
  <c r="V21" i="41" s="1"/>
  <c r="W21" i="41" s="1"/>
  <c r="X21" i="41" s="1"/>
  <c r="Y21" i="41" s="1"/>
  <c r="Z21" i="41" s="1"/>
  <c r="AA21" i="41" s="1"/>
  <c r="AB21" i="41" s="1"/>
  <c r="AC21" i="41" s="1"/>
  <c r="AD21" i="41" s="1"/>
  <c r="AE21" i="41" s="1"/>
  <c r="AF21" i="41" s="1"/>
  <c r="AG21" i="41" s="1"/>
  <c r="AH21" i="41" s="1"/>
  <c r="AI21" i="41" s="1"/>
  <c r="AJ21" i="41" s="1"/>
  <c r="AK21" i="41" s="1"/>
  <c r="AL21" i="41" s="1"/>
  <c r="AM21" i="41" s="1"/>
  <c r="AN21" i="41" s="1"/>
  <c r="AO21" i="41" s="1"/>
  <c r="AP21" i="41" s="1"/>
  <c r="AQ21" i="41" s="1"/>
  <c r="AR21" i="41" s="1"/>
  <c r="AS21" i="41" s="1"/>
  <c r="AT21" i="41" s="1"/>
  <c r="AU21" i="41" s="1"/>
  <c r="AV21" i="41" s="1"/>
  <c r="AW21" i="41" s="1"/>
  <c r="AX21" i="41" s="1"/>
  <c r="AY21" i="41" s="1"/>
  <c r="AZ21" i="41" s="1"/>
  <c r="J25" i="41"/>
  <c r="J26" i="41"/>
  <c r="Y26" i="41" s="1"/>
  <c r="Z26" i="41" s="1"/>
  <c r="J27" i="41"/>
  <c r="J23" i="41"/>
  <c r="W23" i="41" s="1"/>
  <c r="X23" i="41" s="1"/>
  <c r="Y23" i="41" s="1"/>
  <c r="Z23" i="41" s="1"/>
  <c r="AA23" i="41" s="1"/>
  <c r="AB23" i="41" s="1"/>
  <c r="AC23" i="41" s="1"/>
  <c r="AD23" i="41" s="1"/>
  <c r="AE23" i="41" s="1"/>
  <c r="AF23" i="41" s="1"/>
  <c r="AG23" i="41" s="1"/>
  <c r="AH23" i="41" s="1"/>
  <c r="AI23" i="41" s="1"/>
  <c r="AJ23" i="41" s="1"/>
  <c r="AK23" i="41" s="1"/>
  <c r="AL23" i="41" s="1"/>
  <c r="AM23" i="41" s="1"/>
  <c r="AN23" i="41" s="1"/>
  <c r="AO23" i="41" s="1"/>
  <c r="AP23" i="41" s="1"/>
  <c r="AQ23" i="41" s="1"/>
  <c r="AR23" i="41" s="1"/>
  <c r="AS23" i="41" s="1"/>
  <c r="AT23" i="41" s="1"/>
  <c r="AU23" i="41" s="1"/>
  <c r="AV23" i="41" s="1"/>
  <c r="AW23" i="41" s="1"/>
  <c r="AX23" i="41" s="1"/>
  <c r="AY23" i="41" s="1"/>
  <c r="AZ23" i="41" s="1"/>
  <c r="J24" i="41"/>
  <c r="W24" i="41" s="1"/>
  <c r="X24" i="41" s="1"/>
  <c r="Y24" i="41" s="1"/>
  <c r="Z24" i="41" s="1"/>
  <c r="AA24" i="41" s="1"/>
  <c r="AB24" i="41" s="1"/>
  <c r="AC24" i="41" s="1"/>
  <c r="AD24" i="41" s="1"/>
  <c r="AE24" i="41" s="1"/>
  <c r="AF24" i="41" s="1"/>
  <c r="AG24" i="41" s="1"/>
  <c r="AH24" i="41" s="1"/>
  <c r="AI24" i="41" s="1"/>
  <c r="AJ24" i="41" s="1"/>
  <c r="AK24" i="41" s="1"/>
  <c r="AL24" i="41" s="1"/>
  <c r="AM24" i="41" s="1"/>
  <c r="AN24" i="41" s="1"/>
  <c r="AO24" i="41" s="1"/>
  <c r="AP24" i="41" s="1"/>
  <c r="AQ24" i="41" s="1"/>
  <c r="AR24" i="41" s="1"/>
  <c r="AS24" i="41" s="1"/>
  <c r="AT24" i="41" s="1"/>
  <c r="AU24" i="41" s="1"/>
  <c r="AV24" i="41" s="1"/>
  <c r="AW24" i="41" s="1"/>
  <c r="AX24" i="41" s="1"/>
  <c r="AY24" i="41" s="1"/>
  <c r="AZ24" i="41" s="1"/>
  <c r="J28" i="41"/>
  <c r="V28" i="41" s="1"/>
  <c r="J29" i="41"/>
  <c r="J34" i="41"/>
  <c r="V34" i="41" s="1"/>
  <c r="W34" i="41" s="1"/>
  <c r="J36" i="41"/>
  <c r="V36" i="41" s="1"/>
  <c r="W36" i="41" s="1"/>
  <c r="J37" i="41"/>
  <c r="V37" i="41" s="1"/>
  <c r="W37" i="41" s="1"/>
  <c r="J38" i="41"/>
  <c r="J39" i="41"/>
  <c r="V39" i="41" s="1"/>
  <c r="J40" i="41"/>
  <c r="V40" i="41" s="1"/>
  <c r="W40" i="41" s="1"/>
  <c r="X40" i="41" s="1"/>
  <c r="Y40" i="41" s="1"/>
  <c r="Z40" i="41" s="1"/>
  <c r="AA40" i="41" s="1"/>
  <c r="AB40" i="41" s="1"/>
  <c r="AC40" i="41" s="1"/>
  <c r="AD40" i="41" s="1"/>
  <c r="AE40" i="41" s="1"/>
  <c r="AF40" i="41" s="1"/>
  <c r="AG40" i="41" s="1"/>
  <c r="AH40" i="41" s="1"/>
  <c r="AI40" i="41" s="1"/>
  <c r="AJ40" i="41" s="1"/>
  <c r="AK40" i="41" s="1"/>
  <c r="AL40" i="41" s="1"/>
  <c r="AM40" i="41" s="1"/>
  <c r="AN40" i="41" s="1"/>
  <c r="AO40" i="41" s="1"/>
  <c r="AP40" i="41" s="1"/>
  <c r="AQ40" i="41" s="1"/>
  <c r="AR40" i="41" s="1"/>
  <c r="AS40" i="41" s="1"/>
  <c r="AT40" i="41" s="1"/>
  <c r="AU40" i="41" s="1"/>
  <c r="AV40" i="41" s="1"/>
  <c r="AW40" i="41" s="1"/>
  <c r="AX40" i="41" s="1"/>
  <c r="AY40" i="41" s="1"/>
  <c r="AZ40" i="41" s="1"/>
  <c r="J41" i="41"/>
  <c r="V41" i="41" s="1"/>
  <c r="W41" i="41" s="1"/>
  <c r="X41" i="41" s="1"/>
  <c r="Y41" i="41" s="1"/>
  <c r="Z41" i="41" s="1"/>
  <c r="AA41" i="41" s="1"/>
  <c r="AB41" i="41" s="1"/>
  <c r="AC41" i="41" s="1"/>
  <c r="AD41" i="41" s="1"/>
  <c r="AE41" i="41" s="1"/>
  <c r="AF41" i="41" s="1"/>
  <c r="AG41" i="41" s="1"/>
  <c r="AH41" i="41" s="1"/>
  <c r="AI41" i="41" s="1"/>
  <c r="AJ41" i="41" s="1"/>
  <c r="AK41" i="41" s="1"/>
  <c r="AL41" i="41" s="1"/>
  <c r="AM41" i="41" s="1"/>
  <c r="AN41" i="41" s="1"/>
  <c r="AO41" i="41" s="1"/>
  <c r="AP41" i="41" s="1"/>
  <c r="AQ41" i="41" s="1"/>
  <c r="AR41" i="41" s="1"/>
  <c r="AS41" i="41" s="1"/>
  <c r="AT41" i="41" s="1"/>
  <c r="AU41" i="41" s="1"/>
  <c r="AV41" i="41" s="1"/>
  <c r="AW41" i="41" s="1"/>
  <c r="AX41" i="41" s="1"/>
  <c r="AY41" i="41" s="1"/>
  <c r="AZ41" i="41" s="1"/>
  <c r="J42" i="41"/>
  <c r="V42" i="41" s="1"/>
  <c r="W42" i="41" s="1"/>
  <c r="X42" i="41" s="1"/>
  <c r="Y42" i="41" s="1"/>
  <c r="Z42" i="41" s="1"/>
  <c r="AA42" i="41" s="1"/>
  <c r="AB42" i="41" s="1"/>
  <c r="AC42" i="41" s="1"/>
  <c r="AD42" i="41" s="1"/>
  <c r="AE42" i="41" s="1"/>
  <c r="AF42" i="41" s="1"/>
  <c r="AG42" i="41" s="1"/>
  <c r="AH42" i="41" s="1"/>
  <c r="AI42" i="41" s="1"/>
  <c r="AJ42" i="41" s="1"/>
  <c r="AK42" i="41" s="1"/>
  <c r="AL42" i="41" s="1"/>
  <c r="AM42" i="41" s="1"/>
  <c r="AN42" i="41" s="1"/>
  <c r="AO42" i="41" s="1"/>
  <c r="AP42" i="41" s="1"/>
  <c r="AQ42" i="41" s="1"/>
  <c r="AR42" i="41" s="1"/>
  <c r="AS42" i="41" s="1"/>
  <c r="AT42" i="41" s="1"/>
  <c r="AU42" i="41" s="1"/>
  <c r="AV42" i="41" s="1"/>
  <c r="AW42" i="41" s="1"/>
  <c r="AX42" i="41" s="1"/>
  <c r="AY42" i="41" s="1"/>
  <c r="AZ42" i="41" s="1"/>
  <c r="J30" i="41"/>
  <c r="V30" i="41" s="1"/>
  <c r="I32" i="41"/>
  <c r="J32" i="41" s="1"/>
  <c r="V32" i="41" s="1"/>
  <c r="W32" i="41" s="1"/>
  <c r="X32" i="41" s="1"/>
  <c r="Y32" i="41" s="1"/>
  <c r="Z32" i="41" s="1"/>
  <c r="AA32" i="41" s="1"/>
  <c r="AB32" i="41" s="1"/>
  <c r="AC32" i="41" s="1"/>
  <c r="AD32" i="41" s="1"/>
  <c r="AE32" i="41" s="1"/>
  <c r="AF32" i="41" s="1"/>
  <c r="AG32" i="41" s="1"/>
  <c r="AH32" i="41" s="1"/>
  <c r="AI32" i="41" s="1"/>
  <c r="AJ32" i="41" s="1"/>
  <c r="AK32" i="41" s="1"/>
  <c r="AL32" i="41" s="1"/>
  <c r="AM32" i="41" s="1"/>
  <c r="AN32" i="41" s="1"/>
  <c r="AO32" i="41" s="1"/>
  <c r="AP32" i="41" s="1"/>
  <c r="AQ32" i="41" s="1"/>
  <c r="AR32" i="41" s="1"/>
  <c r="AS32" i="41" s="1"/>
  <c r="AT32" i="41" s="1"/>
  <c r="AU32" i="41" s="1"/>
  <c r="AV32" i="41" s="1"/>
  <c r="AW32" i="41" s="1"/>
  <c r="AX32" i="41" s="1"/>
  <c r="AY32" i="41" s="1"/>
  <c r="AZ32" i="41" s="1"/>
  <c r="V22" i="41"/>
  <c r="M39" i="41"/>
  <c r="M38" i="41"/>
  <c r="M2" i="41"/>
  <c r="W3" i="41" s="1"/>
  <c r="W27" i="40"/>
  <c r="X27" i="40"/>
  <c r="Y27" i="40"/>
  <c r="Z27" i="40"/>
  <c r="AA27" i="40"/>
  <c r="AB27" i="40"/>
  <c r="V27" i="40"/>
  <c r="AF9" i="40"/>
  <c r="AG9" i="40" s="1"/>
  <c r="AH9" i="40" s="1"/>
  <c r="AI9" i="40" s="1"/>
  <c r="AJ9" i="40" s="1"/>
  <c r="AK9" i="40" s="1"/>
  <c r="AL9" i="40" s="1"/>
  <c r="AM9" i="40" s="1"/>
  <c r="AN9" i="40" s="1"/>
  <c r="AO9" i="40" s="1"/>
  <c r="AP9" i="40" s="1"/>
  <c r="AQ9" i="40" s="1"/>
  <c r="AR9" i="40" s="1"/>
  <c r="AS9" i="40" s="1"/>
  <c r="AT9" i="40" s="1"/>
  <c r="AU9" i="40" s="1"/>
  <c r="AV9" i="40" s="1"/>
  <c r="AW9" i="40" s="1"/>
  <c r="AX9" i="40" s="1"/>
  <c r="AY9" i="40" s="1"/>
  <c r="AZ9" i="40" s="1"/>
  <c r="AF3" i="40"/>
  <c r="AG3" i="40" s="1"/>
  <c r="AH3" i="40" s="1"/>
  <c r="AI3" i="40" s="1"/>
  <c r="AJ3" i="40" s="1"/>
  <c r="AK3" i="40" s="1"/>
  <c r="AL3" i="40" s="1"/>
  <c r="AM3" i="40" s="1"/>
  <c r="AN3" i="40" s="1"/>
  <c r="AO3" i="40" s="1"/>
  <c r="AP3" i="40" s="1"/>
  <c r="AQ3" i="40" s="1"/>
  <c r="AR3" i="40" s="1"/>
  <c r="AS3" i="40" s="1"/>
  <c r="AT3" i="40" s="1"/>
  <c r="AU3" i="40" s="1"/>
  <c r="AV3" i="40" s="1"/>
  <c r="AW3" i="40" s="1"/>
  <c r="AX3" i="40" s="1"/>
  <c r="AY3" i="40" s="1"/>
  <c r="AZ3" i="40" s="1"/>
  <c r="W29" i="39"/>
  <c r="X29" i="39"/>
  <c r="Y29" i="39"/>
  <c r="Z29" i="39"/>
  <c r="AA29" i="39"/>
  <c r="AB29" i="39"/>
  <c r="AC29" i="39"/>
  <c r="AD29" i="39"/>
  <c r="AE29" i="39"/>
  <c r="AF29" i="39"/>
  <c r="AG29" i="39"/>
  <c r="AH29" i="39"/>
  <c r="AI29" i="39"/>
  <c r="AJ29" i="39"/>
  <c r="AK29" i="39"/>
  <c r="AL29" i="39"/>
  <c r="AM29" i="39"/>
  <c r="AN29" i="39"/>
  <c r="AO29" i="39"/>
  <c r="AP29" i="39"/>
  <c r="AQ29" i="39"/>
  <c r="AR29" i="39"/>
  <c r="AS29" i="39"/>
  <c r="AT29" i="39"/>
  <c r="AU29" i="39"/>
  <c r="AV29" i="39"/>
  <c r="AW29" i="39"/>
  <c r="AX29" i="39"/>
  <c r="AY29" i="39"/>
  <c r="AZ29" i="39"/>
  <c r="V29" i="39"/>
  <c r="J73" i="40"/>
  <c r="J72" i="40"/>
  <c r="J71" i="40"/>
  <c r="J69" i="40"/>
  <c r="J67" i="40"/>
  <c r="J66" i="40"/>
  <c r="J65" i="40"/>
  <c r="J64" i="40"/>
  <c r="J63" i="40"/>
  <c r="J58" i="40"/>
  <c r="J57" i="40"/>
  <c r="J56" i="40"/>
  <c r="J54" i="40"/>
  <c r="J52" i="40"/>
  <c r="J51" i="40"/>
  <c r="J50" i="40"/>
  <c r="J49" i="40"/>
  <c r="J48" i="40"/>
  <c r="J42" i="40"/>
  <c r="J41" i="40"/>
  <c r="J40" i="40"/>
  <c r="J37" i="40"/>
  <c r="J35" i="40"/>
  <c r="J34" i="40"/>
  <c r="J33" i="40"/>
  <c r="J32" i="40"/>
  <c r="J31" i="40"/>
  <c r="J22" i="40"/>
  <c r="V22" i="40" s="1"/>
  <c r="J21" i="40"/>
  <c r="V21" i="40" s="1"/>
  <c r="J20" i="40"/>
  <c r="V20" i="40" s="1"/>
  <c r="W20" i="40" s="1"/>
  <c r="X20" i="40" s="1"/>
  <c r="Y20" i="40" s="1"/>
  <c r="Z20" i="40" s="1"/>
  <c r="AA20" i="40" s="1"/>
  <c r="AB20" i="40" s="1"/>
  <c r="AC20" i="40" s="1"/>
  <c r="AD20" i="40" s="1"/>
  <c r="AE20" i="40" s="1"/>
  <c r="AF20" i="40" s="1"/>
  <c r="AG20" i="40" s="1"/>
  <c r="AH20" i="40" s="1"/>
  <c r="AI20" i="40" s="1"/>
  <c r="AJ20" i="40" s="1"/>
  <c r="AK20" i="40" s="1"/>
  <c r="AL20" i="40" s="1"/>
  <c r="AM20" i="40" s="1"/>
  <c r="AN20" i="40" s="1"/>
  <c r="AO20" i="40" s="1"/>
  <c r="AP20" i="40" s="1"/>
  <c r="AQ20" i="40" s="1"/>
  <c r="AR20" i="40" s="1"/>
  <c r="AS20" i="40" s="1"/>
  <c r="AT20" i="40" s="1"/>
  <c r="AU20" i="40" s="1"/>
  <c r="AV20" i="40" s="1"/>
  <c r="AW20" i="40" s="1"/>
  <c r="AX20" i="40" s="1"/>
  <c r="AY20" i="40" s="1"/>
  <c r="AZ20" i="40" s="1"/>
  <c r="J19" i="40"/>
  <c r="V19" i="40" s="1"/>
  <c r="W19" i="40" s="1"/>
  <c r="X19" i="40" s="1"/>
  <c r="Y19" i="40" s="1"/>
  <c r="Z19" i="40" s="1"/>
  <c r="AA19" i="40" s="1"/>
  <c r="AB19" i="40" s="1"/>
  <c r="AC19" i="40" s="1"/>
  <c r="AD19" i="40" s="1"/>
  <c r="AE19" i="40" s="1"/>
  <c r="AF19" i="40" s="1"/>
  <c r="AG19" i="40" s="1"/>
  <c r="AH19" i="40" s="1"/>
  <c r="AI19" i="40" s="1"/>
  <c r="AJ19" i="40" s="1"/>
  <c r="AK19" i="40" s="1"/>
  <c r="AL19" i="40" s="1"/>
  <c r="AM19" i="40" s="1"/>
  <c r="AN19" i="40" s="1"/>
  <c r="AO19" i="40" s="1"/>
  <c r="AP19" i="40" s="1"/>
  <c r="AQ19" i="40" s="1"/>
  <c r="AR19" i="40" s="1"/>
  <c r="AS19" i="40" s="1"/>
  <c r="AT19" i="40" s="1"/>
  <c r="AU19" i="40" s="1"/>
  <c r="AV19" i="40" s="1"/>
  <c r="AW19" i="40" s="1"/>
  <c r="AX19" i="40" s="1"/>
  <c r="AY19" i="40" s="1"/>
  <c r="AZ19" i="40" s="1"/>
  <c r="K18" i="40"/>
  <c r="I18" i="40" s="1"/>
  <c r="J18" i="40" s="1"/>
  <c r="V18" i="40" s="1"/>
  <c r="W18" i="40" s="1"/>
  <c r="X18" i="40" s="1"/>
  <c r="Y18" i="40" s="1"/>
  <c r="Z18" i="40" s="1"/>
  <c r="AA18" i="40" s="1"/>
  <c r="AB18" i="40" s="1"/>
  <c r="AC18" i="40" s="1"/>
  <c r="AD18" i="40" s="1"/>
  <c r="AE18" i="40" s="1"/>
  <c r="AF18" i="40" s="1"/>
  <c r="AG18" i="40" s="1"/>
  <c r="AH18" i="40" s="1"/>
  <c r="AI18" i="40" s="1"/>
  <c r="AJ18" i="40" s="1"/>
  <c r="AK18" i="40" s="1"/>
  <c r="AL18" i="40" s="1"/>
  <c r="AM18" i="40" s="1"/>
  <c r="AN18" i="40" s="1"/>
  <c r="AO18" i="40" s="1"/>
  <c r="AP18" i="40" s="1"/>
  <c r="AQ18" i="40" s="1"/>
  <c r="AR18" i="40" s="1"/>
  <c r="AS18" i="40" s="1"/>
  <c r="AT18" i="40" s="1"/>
  <c r="AU18" i="40" s="1"/>
  <c r="AV18" i="40" s="1"/>
  <c r="AW18" i="40" s="1"/>
  <c r="AX18" i="40" s="1"/>
  <c r="AY18" i="40" s="1"/>
  <c r="AZ18" i="40" s="1"/>
  <c r="I17" i="40"/>
  <c r="J17" i="40" s="1"/>
  <c r="V17" i="40" s="1"/>
  <c r="W17" i="40" s="1"/>
  <c r="X17" i="40" s="1"/>
  <c r="Y17" i="40" s="1"/>
  <c r="Z17" i="40" s="1"/>
  <c r="AA17" i="40" s="1"/>
  <c r="AB17" i="40" s="1"/>
  <c r="AC17" i="40" s="1"/>
  <c r="AD17" i="40" s="1"/>
  <c r="AE17" i="40" s="1"/>
  <c r="AF17" i="40" s="1"/>
  <c r="AG17" i="40" s="1"/>
  <c r="AH17" i="40" s="1"/>
  <c r="AI17" i="40" s="1"/>
  <c r="AJ17" i="40" s="1"/>
  <c r="AK17" i="40" s="1"/>
  <c r="AL17" i="40" s="1"/>
  <c r="AM17" i="40" s="1"/>
  <c r="AN17" i="40" s="1"/>
  <c r="AO17" i="40" s="1"/>
  <c r="AP17" i="40" s="1"/>
  <c r="AQ17" i="40" s="1"/>
  <c r="AR17" i="40" s="1"/>
  <c r="AS17" i="40" s="1"/>
  <c r="AT17" i="40" s="1"/>
  <c r="AU17" i="40" s="1"/>
  <c r="AV17" i="40" s="1"/>
  <c r="AW17" i="40" s="1"/>
  <c r="AX17" i="40" s="1"/>
  <c r="AY17" i="40" s="1"/>
  <c r="AZ17" i="40" s="1"/>
  <c r="J16" i="40"/>
  <c r="AD14" i="40"/>
  <c r="AE14" i="40" s="1"/>
  <c r="AF14" i="40" s="1"/>
  <c r="J14" i="40"/>
  <c r="V14" i="40" s="1"/>
  <c r="W14" i="40" s="1"/>
  <c r="AD13" i="40"/>
  <c r="AE13" i="40" s="1"/>
  <c r="AF13" i="40" s="1"/>
  <c r="AG13" i="40" s="1"/>
  <c r="AH13" i="40" s="1"/>
  <c r="AI13" i="40" s="1"/>
  <c r="AJ13" i="40" s="1"/>
  <c r="AK13" i="40" s="1"/>
  <c r="AL13" i="40" s="1"/>
  <c r="AM13" i="40" s="1"/>
  <c r="AN13" i="40" s="1"/>
  <c r="AO13" i="40" s="1"/>
  <c r="AP13" i="40" s="1"/>
  <c r="AQ13" i="40" s="1"/>
  <c r="AR13" i="40" s="1"/>
  <c r="AS13" i="40" s="1"/>
  <c r="AT13" i="40" s="1"/>
  <c r="AU13" i="40" s="1"/>
  <c r="AV13" i="40" s="1"/>
  <c r="AW13" i="40" s="1"/>
  <c r="AX13" i="40" s="1"/>
  <c r="AY13" i="40" s="1"/>
  <c r="AZ13" i="40" s="1"/>
  <c r="W13" i="40"/>
  <c r="X13" i="40" s="1"/>
  <c r="Y13" i="40" s="1"/>
  <c r="Z13" i="40" s="1"/>
  <c r="AA13" i="40" s="1"/>
  <c r="AB13" i="40" s="1"/>
  <c r="J13" i="40"/>
  <c r="V12" i="40"/>
  <c r="W12" i="40" s="1"/>
  <c r="AC11" i="40"/>
  <c r="W11" i="40"/>
  <c r="J11" i="40"/>
  <c r="K10" i="40"/>
  <c r="I10" i="40" s="1"/>
  <c r="J10" i="40" s="1"/>
  <c r="V10" i="40" s="1"/>
  <c r="W10" i="40" s="1"/>
  <c r="X10" i="40" s="1"/>
  <c r="Y10" i="40" s="1"/>
  <c r="Z10" i="40" s="1"/>
  <c r="AA10" i="40" s="1"/>
  <c r="AB10" i="40" s="1"/>
  <c r="AC10" i="40" s="1"/>
  <c r="AD10" i="40" s="1"/>
  <c r="AE10" i="40" s="1"/>
  <c r="AF10" i="40" s="1"/>
  <c r="AG10" i="40" s="1"/>
  <c r="AH10" i="40" s="1"/>
  <c r="AI10" i="40" s="1"/>
  <c r="AJ10" i="40" s="1"/>
  <c r="AK10" i="40" s="1"/>
  <c r="AL10" i="40" s="1"/>
  <c r="AM10" i="40" s="1"/>
  <c r="AN10" i="40" s="1"/>
  <c r="AO10" i="40" s="1"/>
  <c r="AP10" i="40" s="1"/>
  <c r="AQ10" i="40" s="1"/>
  <c r="AR10" i="40" s="1"/>
  <c r="AS10" i="40" s="1"/>
  <c r="AT10" i="40" s="1"/>
  <c r="AU10" i="40" s="1"/>
  <c r="AV10" i="40" s="1"/>
  <c r="AW10" i="40" s="1"/>
  <c r="AX10" i="40" s="1"/>
  <c r="AY10" i="40" s="1"/>
  <c r="AZ10" i="40" s="1"/>
  <c r="J9" i="40"/>
  <c r="J8" i="40"/>
  <c r="V8" i="40" s="1"/>
  <c r="J7" i="40"/>
  <c r="V7" i="40" s="1"/>
  <c r="W7" i="40" s="1"/>
  <c r="X7" i="40" s="1"/>
  <c r="Y7" i="40" s="1"/>
  <c r="Z7" i="40" s="1"/>
  <c r="AA7" i="40" s="1"/>
  <c r="AB7" i="40" s="1"/>
  <c r="AC7" i="40" s="1"/>
  <c r="AD7" i="40" s="1"/>
  <c r="AE7" i="40" s="1"/>
  <c r="AF7" i="40" s="1"/>
  <c r="AG7" i="40" s="1"/>
  <c r="AH7" i="40" s="1"/>
  <c r="AI7" i="40" s="1"/>
  <c r="AJ7" i="40" s="1"/>
  <c r="AK7" i="40" s="1"/>
  <c r="AL7" i="40" s="1"/>
  <c r="AM7" i="40" s="1"/>
  <c r="AN7" i="40" s="1"/>
  <c r="AO7" i="40" s="1"/>
  <c r="AP7" i="40" s="1"/>
  <c r="AQ7" i="40" s="1"/>
  <c r="AR7" i="40" s="1"/>
  <c r="AS7" i="40" s="1"/>
  <c r="AT7" i="40" s="1"/>
  <c r="AU7" i="40" s="1"/>
  <c r="AV7" i="40" s="1"/>
  <c r="AW7" i="40" s="1"/>
  <c r="AX7" i="40" s="1"/>
  <c r="AY7" i="40" s="1"/>
  <c r="AZ7" i="40" s="1"/>
  <c r="AD6" i="40"/>
  <c r="AE6" i="40" s="1"/>
  <c r="AF6" i="40" s="1"/>
  <c r="AG6" i="40" s="1"/>
  <c r="AH6" i="40" s="1"/>
  <c r="AI6" i="40" s="1"/>
  <c r="AJ6" i="40" s="1"/>
  <c r="AK6" i="40" s="1"/>
  <c r="AL6" i="40" s="1"/>
  <c r="AM6" i="40" s="1"/>
  <c r="AN6" i="40" s="1"/>
  <c r="AO6" i="40" s="1"/>
  <c r="AP6" i="40" s="1"/>
  <c r="AQ6" i="40" s="1"/>
  <c r="AR6" i="40" s="1"/>
  <c r="AS6" i="40" s="1"/>
  <c r="AT6" i="40" s="1"/>
  <c r="AU6" i="40" s="1"/>
  <c r="AV6" i="40" s="1"/>
  <c r="AW6" i="40" s="1"/>
  <c r="AX6" i="40" s="1"/>
  <c r="AY6" i="40" s="1"/>
  <c r="AZ6" i="40" s="1"/>
  <c r="Z6" i="40"/>
  <c r="AA6" i="40" s="1"/>
  <c r="AB6" i="40" s="1"/>
  <c r="J6" i="40"/>
  <c r="V6" i="40" s="1"/>
  <c r="W6" i="40" s="1"/>
  <c r="X6" i="40" s="1"/>
  <c r="I5" i="40"/>
  <c r="J5" i="40" s="1"/>
  <c r="V5" i="40" s="1"/>
  <c r="W5" i="40" s="1"/>
  <c r="X5" i="40" s="1"/>
  <c r="Y5" i="40" s="1"/>
  <c r="Z5" i="40" s="1"/>
  <c r="AA5" i="40" s="1"/>
  <c r="AB5" i="40" s="1"/>
  <c r="AC5" i="40" s="1"/>
  <c r="AD5" i="40" s="1"/>
  <c r="AE5" i="40" s="1"/>
  <c r="AF5" i="40" s="1"/>
  <c r="AG5" i="40" s="1"/>
  <c r="AH5" i="40" s="1"/>
  <c r="AI5" i="40" s="1"/>
  <c r="AJ5" i="40" s="1"/>
  <c r="AK5" i="40" s="1"/>
  <c r="AL5" i="40" s="1"/>
  <c r="AM5" i="40" s="1"/>
  <c r="AN5" i="40" s="1"/>
  <c r="AO5" i="40" s="1"/>
  <c r="AP5" i="40" s="1"/>
  <c r="AQ5" i="40" s="1"/>
  <c r="AR5" i="40" s="1"/>
  <c r="AS5" i="40" s="1"/>
  <c r="AT5" i="40" s="1"/>
  <c r="AU5" i="40" s="1"/>
  <c r="AV5" i="40" s="1"/>
  <c r="AW5" i="40" s="1"/>
  <c r="AX5" i="40" s="1"/>
  <c r="AY5" i="40" s="1"/>
  <c r="AZ5" i="40" s="1"/>
  <c r="I4" i="40"/>
  <c r="J4" i="40" s="1"/>
  <c r="V4" i="40" s="1"/>
  <c r="W4" i="40" s="1"/>
  <c r="X4" i="40" s="1"/>
  <c r="Y4" i="40" s="1"/>
  <c r="Z4" i="40" s="1"/>
  <c r="AA4" i="40" s="1"/>
  <c r="AB4" i="40" s="1"/>
  <c r="AC4" i="40" s="1"/>
  <c r="AD4" i="40" s="1"/>
  <c r="AE4" i="40" s="1"/>
  <c r="AF4" i="40" s="1"/>
  <c r="AG4" i="40" s="1"/>
  <c r="AH4" i="40" s="1"/>
  <c r="AI4" i="40" s="1"/>
  <c r="AJ4" i="40" s="1"/>
  <c r="AK4" i="40" s="1"/>
  <c r="AL4" i="40" s="1"/>
  <c r="AM4" i="40" s="1"/>
  <c r="AN4" i="40" s="1"/>
  <c r="AO4" i="40" s="1"/>
  <c r="AP4" i="40" s="1"/>
  <c r="AQ4" i="40" s="1"/>
  <c r="AR4" i="40" s="1"/>
  <c r="AS4" i="40" s="1"/>
  <c r="AT4" i="40" s="1"/>
  <c r="AU4" i="40" s="1"/>
  <c r="AV4" i="40" s="1"/>
  <c r="AW4" i="40" s="1"/>
  <c r="AX4" i="40" s="1"/>
  <c r="AY4" i="40" s="1"/>
  <c r="AZ4" i="40" s="1"/>
  <c r="J3" i="40"/>
  <c r="J2" i="40"/>
  <c r="Y2" i="40" s="1"/>
  <c r="AG4" i="42" l="1"/>
  <c r="Y16" i="49"/>
  <c r="Z123" i="53"/>
  <c r="X130" i="53"/>
  <c r="X131" i="53"/>
  <c r="X193" i="53" s="1"/>
  <c r="X257" i="53" s="1"/>
  <c r="X132" i="53"/>
  <c r="X194" i="53" s="1"/>
  <c r="X258" i="53" s="1"/>
  <c r="X133" i="53"/>
  <c r="X134" i="53"/>
  <c r="X135" i="53"/>
  <c r="X136" i="53"/>
  <c r="X198" i="53" s="1"/>
  <c r="X137" i="53"/>
  <c r="X138" i="53"/>
  <c r="X139" i="53"/>
  <c r="X201" i="53" s="1"/>
  <c r="X140" i="53"/>
  <c r="X202" i="53" s="1"/>
  <c r="X141" i="53"/>
  <c r="X142" i="53"/>
  <c r="X143" i="53"/>
  <c r="X205" i="53" s="1"/>
  <c r="X269" i="53" s="1"/>
  <c r="X144" i="53"/>
  <c r="X206" i="53" s="1"/>
  <c r="X270" i="53" s="1"/>
  <c r="X145" i="53"/>
  <c r="X146" i="53"/>
  <c r="X147" i="53"/>
  <c r="X209" i="53" s="1"/>
  <c r="X148" i="53"/>
  <c r="X210" i="53" s="1"/>
  <c r="X274" i="53" s="1"/>
  <c r="X149" i="53"/>
  <c r="X150" i="53"/>
  <c r="X151" i="53"/>
  <c r="X152" i="53"/>
  <c r="X214" i="53" s="1"/>
  <c r="X278" i="53" s="1"/>
  <c r="X153" i="53"/>
  <c r="X154" i="53"/>
  <c r="X155" i="53"/>
  <c r="X217" i="53" s="1"/>
  <c r="X281" i="53" s="1"/>
  <c r="X156" i="53"/>
  <c r="X157" i="53"/>
  <c r="X158" i="53"/>
  <c r="X159" i="53"/>
  <c r="X160" i="53"/>
  <c r="X222" i="53" s="1"/>
  <c r="X161" i="53"/>
  <c r="X162" i="53"/>
  <c r="X163" i="53"/>
  <c r="X164" i="53"/>
  <c r="X165" i="53"/>
  <c r="X166" i="53"/>
  <c r="X167" i="53"/>
  <c r="X229" i="53" s="1"/>
  <c r="X293" i="53" s="1"/>
  <c r="X168" i="53"/>
  <c r="X169" i="53"/>
  <c r="X170" i="53"/>
  <c r="X232" i="53" s="1"/>
  <c r="X296" i="53" s="1"/>
  <c r="X171" i="53"/>
  <c r="X172" i="53"/>
  <c r="X234" i="53" s="1"/>
  <c r="X298" i="53" s="1"/>
  <c r="X173" i="53"/>
  <c r="X174" i="53"/>
  <c r="X175" i="53"/>
  <c r="X237" i="53" s="1"/>
  <c r="X176" i="53"/>
  <c r="X238" i="53" s="1"/>
  <c r="X302" i="53" s="1"/>
  <c r="X177" i="53"/>
  <c r="X178" i="53"/>
  <c r="X240" i="53" s="1"/>
  <c r="X304" i="53" s="1"/>
  <c r="X179" i="53"/>
  <c r="X241" i="53" s="1"/>
  <c r="X180" i="53"/>
  <c r="X242" i="53" s="1"/>
  <c r="X306" i="53" s="1"/>
  <c r="X181" i="53"/>
  <c r="X182" i="53"/>
  <c r="X183" i="53"/>
  <c r="X184" i="53"/>
  <c r="X185" i="53"/>
  <c r="X186" i="53"/>
  <c r="X187" i="53"/>
  <c r="X188" i="53"/>
  <c r="X129" i="53"/>
  <c r="X3" i="41"/>
  <c r="W47" i="41"/>
  <c r="Y26" i="45"/>
  <c r="Z32" i="55"/>
  <c r="Z40" i="55" s="1"/>
  <c r="Y35" i="56"/>
  <c r="Y43" i="56" s="1"/>
  <c r="Z28" i="56"/>
  <c r="AA26" i="56"/>
  <c r="Z33" i="56"/>
  <c r="Z41" i="56" s="1"/>
  <c r="AC19" i="56"/>
  <c r="AD8" i="56"/>
  <c r="Y34" i="56"/>
  <c r="Y42" i="56" s="1"/>
  <c r="Z27" i="56"/>
  <c r="AA18" i="56"/>
  <c r="AA22" i="56" s="1"/>
  <c r="AB2" i="56"/>
  <c r="Y40" i="56"/>
  <c r="Z25" i="56"/>
  <c r="AC19" i="55"/>
  <c r="AD8" i="55"/>
  <c r="Y33" i="55"/>
  <c r="Y41" i="55" s="1"/>
  <c r="Z26" i="55"/>
  <c r="Y40" i="55"/>
  <c r="Z27" i="55"/>
  <c r="AA32" i="55"/>
  <c r="AA18" i="55"/>
  <c r="AA22" i="55" s="1"/>
  <c r="AB2" i="55"/>
  <c r="Y35" i="55"/>
  <c r="Y43" i="55" s="1"/>
  <c r="Z28" i="55"/>
  <c r="W303" i="53"/>
  <c r="V281" i="53"/>
  <c r="W310" i="53"/>
  <c r="V303" i="53"/>
  <c r="V314" i="53"/>
  <c r="V310" i="53"/>
  <c r="W281" i="53"/>
  <c r="W314" i="53"/>
  <c r="V74" i="42"/>
  <c r="V95" i="42" s="1"/>
  <c r="Y48" i="42"/>
  <c r="Z22" i="42"/>
  <c r="V2" i="41"/>
  <c r="W2" i="41" s="1"/>
  <c r="V2" i="40"/>
  <c r="W2" i="40" s="1"/>
  <c r="V26" i="40"/>
  <c r="AG108" i="53"/>
  <c r="AB34" i="53"/>
  <c r="AA56" i="53"/>
  <c r="AA98" i="53"/>
  <c r="AA40" i="53"/>
  <c r="AA15" i="53"/>
  <c r="AB97" i="53"/>
  <c r="Y126" i="53"/>
  <c r="AB23" i="53"/>
  <c r="AA83" i="53"/>
  <c r="AI63" i="53"/>
  <c r="AA7" i="53"/>
  <c r="AA89" i="53"/>
  <c r="AA24" i="53"/>
  <c r="Z125" i="53"/>
  <c r="AA11" i="53"/>
  <c r="AC94" i="53"/>
  <c r="AC86" i="53"/>
  <c r="AA110" i="53"/>
  <c r="AA112" i="53"/>
  <c r="AA84" i="53"/>
  <c r="AE118" i="53"/>
  <c r="AA103" i="53"/>
  <c r="AA8" i="53"/>
  <c r="V251" i="53"/>
  <c r="V255" i="53"/>
  <c r="AB54" i="53"/>
  <c r="AB87" i="53"/>
  <c r="AA109" i="53"/>
  <c r="AB79" i="53"/>
  <c r="AC119" i="53"/>
  <c r="AC59" i="53"/>
  <c r="AE20" i="53"/>
  <c r="W189" i="53"/>
  <c r="W191" i="53"/>
  <c r="AA60" i="53"/>
  <c r="AB93" i="53"/>
  <c r="AB44" i="53"/>
  <c r="AC44" i="53" s="1"/>
  <c r="AA90" i="53"/>
  <c r="AB64" i="53"/>
  <c r="AA10" i="53"/>
  <c r="AG66" i="53"/>
  <c r="AA28" i="53"/>
  <c r="AB22" i="53"/>
  <c r="Z124" i="53"/>
  <c r="AA2" i="53"/>
  <c r="AJ72" i="53"/>
  <c r="AA50" i="53"/>
  <c r="AA111" i="53"/>
  <c r="AB65" i="53"/>
  <c r="AG73" i="53"/>
  <c r="AA12" i="53"/>
  <c r="AF16" i="53"/>
  <c r="AG17" i="53"/>
  <c r="AB33" i="53"/>
  <c r="Z122" i="53"/>
  <c r="AA3" i="53"/>
  <c r="X247" i="53"/>
  <c r="X212" i="53"/>
  <c r="X239" i="53"/>
  <c r="X303" i="53" s="1"/>
  <c r="X231" i="53"/>
  <c r="X216" i="53"/>
  <c r="X280" i="53" s="1"/>
  <c r="X215" i="53"/>
  <c r="X279" i="53" s="1"/>
  <c r="X223" i="53"/>
  <c r="X287" i="53" s="1"/>
  <c r="X203" i="53"/>
  <c r="X192" i="53"/>
  <c r="X256" i="53" s="1"/>
  <c r="X195" i="53"/>
  <c r="AB3" i="51"/>
  <c r="AA12" i="51"/>
  <c r="Z11" i="51"/>
  <c r="Z14" i="51" s="1"/>
  <c r="AA2" i="51"/>
  <c r="Y18" i="51"/>
  <c r="Y23" i="51" s="1"/>
  <c r="Y29" i="51" s="1"/>
  <c r="Y17" i="51"/>
  <c r="X23" i="51"/>
  <c r="X29" i="51" s="1"/>
  <c r="X28" i="51"/>
  <c r="Y24" i="49"/>
  <c r="Y33" i="49" s="1"/>
  <c r="Y23" i="49"/>
  <c r="Y32" i="49" s="1"/>
  <c r="Y42" i="49" s="1"/>
  <c r="Y22" i="49"/>
  <c r="Y31" i="49" s="1"/>
  <c r="Y41" i="49" s="1"/>
  <c r="Y21" i="49"/>
  <c r="Y30" i="49" s="1"/>
  <c r="Y19" i="49"/>
  <c r="Y28" i="49" s="1"/>
  <c r="Y20" i="49"/>
  <c r="Y29" i="49" s="1"/>
  <c r="Z13" i="49"/>
  <c r="AA7" i="49"/>
  <c r="W33" i="49"/>
  <c r="Z24" i="49"/>
  <c r="AC9" i="49"/>
  <c r="X38" i="49"/>
  <c r="W31" i="49"/>
  <c r="W41" i="49" s="1"/>
  <c r="AH8" i="49"/>
  <c r="W28" i="49"/>
  <c r="Z19" i="49"/>
  <c r="AD6" i="49"/>
  <c r="Z14" i="49"/>
  <c r="AA5" i="49"/>
  <c r="W32" i="49"/>
  <c r="W42" i="49" s="1"/>
  <c r="Z23" i="49"/>
  <c r="W29" i="49"/>
  <c r="AH13" i="49"/>
  <c r="AI7" i="49"/>
  <c r="AA12" i="49"/>
  <c r="AB2" i="49"/>
  <c r="Z21" i="49"/>
  <c r="X30" i="49"/>
  <c r="X34" i="49" s="1"/>
  <c r="V51" i="45"/>
  <c r="X57" i="48"/>
  <c r="W53" i="48"/>
  <c r="V42" i="48"/>
  <c r="W55" i="48"/>
  <c r="V44" i="48"/>
  <c r="AA28" i="48"/>
  <c r="AA33" i="48" s="1"/>
  <c r="AE7" i="48"/>
  <c r="AD3" i="48"/>
  <c r="AD34" i="48" s="1"/>
  <c r="W56" i="48"/>
  <c r="V45" i="48"/>
  <c r="V39" i="48"/>
  <c r="W50" i="48"/>
  <c r="W62" i="48" s="1"/>
  <c r="V38" i="48"/>
  <c r="W49" i="48"/>
  <c r="W52" i="48"/>
  <c r="V41" i="48"/>
  <c r="AA21" i="48"/>
  <c r="Z31" i="48"/>
  <c r="Z35" i="48" s="1"/>
  <c r="AC22" i="48"/>
  <c r="AB32" i="48"/>
  <c r="W51" i="48"/>
  <c r="V40" i="48"/>
  <c r="W54" i="48"/>
  <c r="V43" i="48"/>
  <c r="Y35" i="48"/>
  <c r="W38" i="47"/>
  <c r="W35" i="47"/>
  <c r="W34" i="47"/>
  <c r="Z21" i="47"/>
  <c r="AA17" i="47"/>
  <c r="AA2" i="47"/>
  <c r="Z20" i="47"/>
  <c r="Z23" i="47" s="1"/>
  <c r="W37" i="47"/>
  <c r="X26" i="47"/>
  <c r="X34" i="47" s="1"/>
  <c r="X28" i="47"/>
  <c r="X36" i="47" s="1"/>
  <c r="X45" i="47" s="1"/>
  <c r="X27" i="47"/>
  <c r="X35" i="47" s="1"/>
  <c r="X30" i="47"/>
  <c r="X38" i="47" s="1"/>
  <c r="X29" i="47"/>
  <c r="X37" i="47" s="1"/>
  <c r="W36" i="47"/>
  <c r="W45" i="47" s="1"/>
  <c r="Y28" i="47"/>
  <c r="Y36" i="47" s="1"/>
  <c r="Y45" i="47" s="1"/>
  <c r="Y27" i="47"/>
  <c r="Y35" i="47" s="1"/>
  <c r="Y30" i="47"/>
  <c r="Y38" i="47" s="1"/>
  <c r="Y29" i="47"/>
  <c r="Y37" i="47" s="1"/>
  <c r="Y26" i="47"/>
  <c r="Y34" i="47" s="1"/>
  <c r="AA22" i="45"/>
  <c r="AU3" i="45"/>
  <c r="AV10" i="45"/>
  <c r="AF2" i="45"/>
  <c r="Z11" i="45"/>
  <c r="X50" i="45"/>
  <c r="X62" i="45" s="1"/>
  <c r="X27" i="45"/>
  <c r="X29" i="45" s="1"/>
  <c r="Y23" i="45"/>
  <c r="AA19" i="45"/>
  <c r="Z2" i="45"/>
  <c r="W62" i="45"/>
  <c r="W51" i="45"/>
  <c r="X34" i="41"/>
  <c r="Y34" i="41" s="1"/>
  <c r="Z28" i="42"/>
  <c r="Y46" i="42"/>
  <c r="V69" i="42"/>
  <c r="V68" i="42"/>
  <c r="V67" i="42"/>
  <c r="V63" i="42"/>
  <c r="V66" i="42"/>
  <c r="V62" i="42"/>
  <c r="V53" i="42"/>
  <c r="V65" i="42"/>
  <c r="V61" i="42"/>
  <c r="V59" i="42"/>
  <c r="V58" i="42"/>
  <c r="V57" i="42"/>
  <c r="V56" i="42"/>
  <c r="V55" i="42"/>
  <c r="V64" i="42"/>
  <c r="V60" i="42"/>
  <c r="W53" i="42"/>
  <c r="W73" i="42" s="1"/>
  <c r="W94" i="42" s="1"/>
  <c r="W66" i="42"/>
  <c r="W86" i="42" s="1"/>
  <c r="W107" i="42" s="1"/>
  <c r="W62" i="42"/>
  <c r="W82" i="42" s="1"/>
  <c r="W103" i="42" s="1"/>
  <c r="W69" i="42"/>
  <c r="W89" i="42" s="1"/>
  <c r="W110" i="42" s="1"/>
  <c r="W68" i="42"/>
  <c r="W88" i="42" s="1"/>
  <c r="W109" i="42" s="1"/>
  <c r="W67" i="42"/>
  <c r="W87" i="42" s="1"/>
  <c r="W108" i="42" s="1"/>
  <c r="W65" i="42"/>
  <c r="W85" i="42" s="1"/>
  <c r="W61" i="42"/>
  <c r="W81" i="42" s="1"/>
  <c r="W102" i="42" s="1"/>
  <c r="W59" i="42"/>
  <c r="W79" i="42" s="1"/>
  <c r="W100" i="42" s="1"/>
  <c r="W58" i="42"/>
  <c r="W78" i="42" s="1"/>
  <c r="W99" i="42" s="1"/>
  <c r="W57" i="42"/>
  <c r="W77" i="42" s="1"/>
  <c r="W98" i="42" s="1"/>
  <c r="W56" i="42"/>
  <c r="W76" i="42" s="1"/>
  <c r="W97" i="42" s="1"/>
  <c r="W55" i="42"/>
  <c r="W75" i="42" s="1"/>
  <c r="W96" i="42" s="1"/>
  <c r="W64" i="42"/>
  <c r="W84" i="42" s="1"/>
  <c r="W105" i="42" s="1"/>
  <c r="W60" i="42"/>
  <c r="W80" i="42" s="1"/>
  <c r="W101" i="42" s="1"/>
  <c r="W63" i="42"/>
  <c r="W83" i="42" s="1"/>
  <c r="W104" i="42" s="1"/>
  <c r="X45" i="42"/>
  <c r="X50" i="42" s="1"/>
  <c r="X54" i="42" s="1"/>
  <c r="X74" i="42" s="1"/>
  <c r="X95" i="42" s="1"/>
  <c r="X49" i="42"/>
  <c r="Z19" i="42"/>
  <c r="Z47" i="42" s="1"/>
  <c r="V46" i="41"/>
  <c r="W29" i="41"/>
  <c r="X29" i="41" s="1"/>
  <c r="Y29" i="41" s="1"/>
  <c r="Z29" i="41" s="1"/>
  <c r="AB29" i="41"/>
  <c r="Z27" i="41"/>
  <c r="AA27" i="41" s="1"/>
  <c r="AB27" i="41" s="1"/>
  <c r="AC27" i="41" s="1"/>
  <c r="AD27" i="41" s="1"/>
  <c r="AE27" i="41"/>
  <c r="AE8" i="41"/>
  <c r="AE4" i="41" s="1"/>
  <c r="W16" i="41"/>
  <c r="X16" i="41" s="1"/>
  <c r="Y16" i="41" s="1"/>
  <c r="Z16" i="41" s="1"/>
  <c r="AA16" i="41" s="1"/>
  <c r="AB16" i="41" s="1"/>
  <c r="AC16" i="41" s="1"/>
  <c r="AD16" i="41" s="1"/>
  <c r="AE16" i="41" s="1"/>
  <c r="AF16" i="41" s="1"/>
  <c r="AG16" i="41" s="1"/>
  <c r="AH16" i="41" s="1"/>
  <c r="AI16" i="41" s="1"/>
  <c r="AJ16" i="41" s="1"/>
  <c r="AK16" i="41" s="1"/>
  <c r="AL16" i="41" s="1"/>
  <c r="AM16" i="41" s="1"/>
  <c r="AN16" i="41" s="1"/>
  <c r="AO16" i="41" s="1"/>
  <c r="AP16" i="41" s="1"/>
  <c r="AQ16" i="41" s="1"/>
  <c r="AR16" i="41" s="1"/>
  <c r="AS16" i="41" s="1"/>
  <c r="AT16" i="41" s="1"/>
  <c r="AU16" i="41" s="1"/>
  <c r="AV16" i="41" s="1"/>
  <c r="AW16" i="41" s="1"/>
  <c r="AX16" i="41" s="1"/>
  <c r="AY16" i="41" s="1"/>
  <c r="AZ16" i="41" s="1"/>
  <c r="W28" i="41"/>
  <c r="W22" i="41"/>
  <c r="V48" i="41"/>
  <c r="V18" i="41"/>
  <c r="Y25" i="41"/>
  <c r="Z25" i="41" s="1"/>
  <c r="AA25" i="41" s="1"/>
  <c r="AB25" i="41" s="1"/>
  <c r="AC25" i="41" s="1"/>
  <c r="AD25" i="41" s="1"/>
  <c r="W13" i="41"/>
  <c r="Z13" i="41"/>
  <c r="AF7" i="41"/>
  <c r="AG7" i="41" s="1"/>
  <c r="AH7" i="41" s="1"/>
  <c r="AI7" i="41" s="1"/>
  <c r="AJ7" i="41" s="1"/>
  <c r="AK7" i="41" s="1"/>
  <c r="AL7" i="41" s="1"/>
  <c r="AM7" i="41" s="1"/>
  <c r="AN7" i="41" s="1"/>
  <c r="AO7" i="41" s="1"/>
  <c r="AP7" i="41" s="1"/>
  <c r="AQ7" i="41" s="1"/>
  <c r="AR7" i="41" s="1"/>
  <c r="AS7" i="41" s="1"/>
  <c r="AT7" i="41" s="1"/>
  <c r="AU7" i="41" s="1"/>
  <c r="AV7" i="41" s="1"/>
  <c r="AW7" i="41" s="1"/>
  <c r="AX7" i="41" s="1"/>
  <c r="AY7" i="41" s="1"/>
  <c r="AZ7" i="41" s="1"/>
  <c r="X37" i="41"/>
  <c r="Y37" i="41" s="1"/>
  <c r="X36" i="41"/>
  <c r="Y36" i="41" s="1"/>
  <c r="Z36" i="41" s="1"/>
  <c r="AA36" i="41" s="1"/>
  <c r="AB36" i="41" s="1"/>
  <c r="AC36" i="41" s="1"/>
  <c r="AD36" i="41" s="1"/>
  <c r="AE36" i="41" s="1"/>
  <c r="AF36" i="41" s="1"/>
  <c r="AG36" i="41" s="1"/>
  <c r="AH36" i="41" s="1"/>
  <c r="AI36" i="41" s="1"/>
  <c r="AJ36" i="41" s="1"/>
  <c r="AK36" i="41" s="1"/>
  <c r="AL36" i="41" s="1"/>
  <c r="AM36" i="41" s="1"/>
  <c r="AN36" i="41" s="1"/>
  <c r="AO36" i="41" s="1"/>
  <c r="AP36" i="41" s="1"/>
  <c r="AQ36" i="41" s="1"/>
  <c r="AR36" i="41" s="1"/>
  <c r="AS36" i="41" s="1"/>
  <c r="AT36" i="41" s="1"/>
  <c r="AU36" i="41" s="1"/>
  <c r="AV36" i="41" s="1"/>
  <c r="AW36" i="41" s="1"/>
  <c r="AX36" i="41" s="1"/>
  <c r="AY36" i="41" s="1"/>
  <c r="AZ36" i="41" s="1"/>
  <c r="W30" i="41"/>
  <c r="W39" i="41"/>
  <c r="AA26" i="41"/>
  <c r="X2" i="40"/>
  <c r="X11" i="40"/>
  <c r="W22" i="40"/>
  <c r="V25" i="40"/>
  <c r="Z2" i="40"/>
  <c r="W8" i="40"/>
  <c r="W25" i="40" s="1"/>
  <c r="X12" i="40"/>
  <c r="X14" i="40"/>
  <c r="AG14" i="40"/>
  <c r="W21" i="40"/>
  <c r="AD11" i="40"/>
  <c r="W27" i="39"/>
  <c r="X27" i="39"/>
  <c r="Y27" i="39"/>
  <c r="Z27" i="39"/>
  <c r="AA27" i="39"/>
  <c r="AB27" i="39"/>
  <c r="V27" i="39"/>
  <c r="J75" i="39"/>
  <c r="J59" i="39"/>
  <c r="J42" i="39"/>
  <c r="J69" i="39"/>
  <c r="J53" i="39"/>
  <c r="J36" i="39"/>
  <c r="J9" i="39"/>
  <c r="J14" i="39"/>
  <c r="V14" i="39" s="1"/>
  <c r="W14" i="39" s="1"/>
  <c r="X14" i="39" s="1"/>
  <c r="Y14" i="39" s="1"/>
  <c r="Z14" i="39" s="1"/>
  <c r="AA14" i="39" s="1"/>
  <c r="AB14" i="39" s="1"/>
  <c r="AD14" i="39" s="1"/>
  <c r="AE14" i="39" s="1"/>
  <c r="AF14" i="39" s="1"/>
  <c r="AG14" i="39" s="1"/>
  <c r="AH14" i="39" s="1"/>
  <c r="AI14" i="39" s="1"/>
  <c r="AJ14" i="39" s="1"/>
  <c r="AK14" i="39" s="1"/>
  <c r="AL14" i="39" s="1"/>
  <c r="AM14" i="39" s="1"/>
  <c r="AN14" i="39" s="1"/>
  <c r="AO14" i="39" s="1"/>
  <c r="AP14" i="39" s="1"/>
  <c r="AQ14" i="39" s="1"/>
  <c r="AR14" i="39" s="1"/>
  <c r="AS14" i="39" s="1"/>
  <c r="AT14" i="39" s="1"/>
  <c r="AU14" i="39" s="1"/>
  <c r="J77" i="39"/>
  <c r="J76" i="39"/>
  <c r="J72" i="39"/>
  <c r="J70" i="39"/>
  <c r="J68" i="39"/>
  <c r="J67" i="39"/>
  <c r="J66" i="39"/>
  <c r="J61" i="39"/>
  <c r="J60" i="39"/>
  <c r="J56" i="39"/>
  <c r="J54" i="39"/>
  <c r="J52" i="39"/>
  <c r="J51" i="39"/>
  <c r="J50" i="39"/>
  <c r="J44" i="39"/>
  <c r="J43" i="39"/>
  <c r="J39" i="39"/>
  <c r="J37" i="39"/>
  <c r="J35" i="39"/>
  <c r="J34" i="39"/>
  <c r="J33" i="39"/>
  <c r="J3" i="39"/>
  <c r="J17" i="39"/>
  <c r="V12" i="39"/>
  <c r="I18" i="39"/>
  <c r="J18" i="39" s="1"/>
  <c r="V18" i="39" s="1"/>
  <c r="W18" i="39" s="1"/>
  <c r="X18" i="39" s="1"/>
  <c r="Y18" i="39" s="1"/>
  <c r="Z18" i="39" s="1"/>
  <c r="AA18" i="39" s="1"/>
  <c r="AB18" i="39" s="1"/>
  <c r="AC18" i="39" s="1"/>
  <c r="AD18" i="39" s="1"/>
  <c r="AE18" i="39" s="1"/>
  <c r="AF18" i="39" s="1"/>
  <c r="AG18" i="39" s="1"/>
  <c r="AH18" i="39" s="1"/>
  <c r="AI18" i="39" s="1"/>
  <c r="AJ18" i="39" s="1"/>
  <c r="AK18" i="39" s="1"/>
  <c r="AL18" i="39" s="1"/>
  <c r="AM18" i="39" s="1"/>
  <c r="AN18" i="39" s="1"/>
  <c r="AO18" i="39" s="1"/>
  <c r="AP18" i="39" s="1"/>
  <c r="AQ18" i="39" s="1"/>
  <c r="AR18" i="39" s="1"/>
  <c r="AS18" i="39" s="1"/>
  <c r="AT18" i="39" s="1"/>
  <c r="AU18" i="39" s="1"/>
  <c r="AV18" i="39" s="1"/>
  <c r="AW18" i="39" s="1"/>
  <c r="AX18" i="39" s="1"/>
  <c r="AY18" i="39" s="1"/>
  <c r="AZ18" i="39" s="1"/>
  <c r="I5" i="39"/>
  <c r="J5" i="39" s="1"/>
  <c r="V5" i="39" s="1"/>
  <c r="W5" i="39" s="1"/>
  <c r="X5" i="39" s="1"/>
  <c r="Y5" i="39" s="1"/>
  <c r="Z5" i="39" s="1"/>
  <c r="AA5" i="39" s="1"/>
  <c r="AB5" i="39" s="1"/>
  <c r="AC5" i="39" s="1"/>
  <c r="AD5" i="39" s="1"/>
  <c r="AE5" i="39" s="1"/>
  <c r="AF5" i="39" s="1"/>
  <c r="AG5" i="39" s="1"/>
  <c r="AH5" i="39" s="1"/>
  <c r="AI5" i="39" s="1"/>
  <c r="AJ5" i="39" s="1"/>
  <c r="AK5" i="39" s="1"/>
  <c r="AL5" i="39" s="1"/>
  <c r="AM5" i="39" s="1"/>
  <c r="AN5" i="39" s="1"/>
  <c r="AO5" i="39" s="1"/>
  <c r="AP5" i="39" s="1"/>
  <c r="AQ5" i="39" s="1"/>
  <c r="AR5" i="39" s="1"/>
  <c r="AS5" i="39" s="1"/>
  <c r="AT5" i="39" s="1"/>
  <c r="AU5" i="39" s="1"/>
  <c r="AV5" i="39" s="1"/>
  <c r="AW5" i="39" s="1"/>
  <c r="AX5" i="39" s="1"/>
  <c r="AY5" i="39" s="1"/>
  <c r="AZ5" i="39" s="1"/>
  <c r="I4" i="39"/>
  <c r="J4" i="39" s="1"/>
  <c r="V4" i="39" s="1"/>
  <c r="J11" i="39"/>
  <c r="J23" i="39"/>
  <c r="V23" i="39" s="1"/>
  <c r="J22" i="39"/>
  <c r="V22" i="39" s="1"/>
  <c r="W22" i="39" s="1"/>
  <c r="X22" i="39" s="1"/>
  <c r="Y22" i="39" s="1"/>
  <c r="Z22" i="39" s="1"/>
  <c r="AA22" i="39" s="1"/>
  <c r="AB22" i="39" s="1"/>
  <c r="AC22" i="39" s="1"/>
  <c r="AD22" i="39" s="1"/>
  <c r="AE22" i="39" s="1"/>
  <c r="AF22" i="39" s="1"/>
  <c r="AG22" i="39" s="1"/>
  <c r="AH22" i="39" s="1"/>
  <c r="AI22" i="39" s="1"/>
  <c r="AJ22" i="39" s="1"/>
  <c r="AK22" i="39" s="1"/>
  <c r="AL22" i="39" s="1"/>
  <c r="AM22" i="39" s="1"/>
  <c r="AN22" i="39" s="1"/>
  <c r="AO22" i="39" s="1"/>
  <c r="AP22" i="39" s="1"/>
  <c r="AQ22" i="39" s="1"/>
  <c r="AR22" i="39" s="1"/>
  <c r="AS22" i="39" s="1"/>
  <c r="AT22" i="39" s="1"/>
  <c r="AU22" i="39" s="1"/>
  <c r="AV22" i="39" s="1"/>
  <c r="AW22" i="39" s="1"/>
  <c r="AX22" i="39" s="1"/>
  <c r="AY22" i="39" s="1"/>
  <c r="AZ22" i="39" s="1"/>
  <c r="J21" i="39"/>
  <c r="V21" i="39" s="1"/>
  <c r="W21" i="39" s="1"/>
  <c r="X21" i="39" s="1"/>
  <c r="Y21" i="39" s="1"/>
  <c r="Z21" i="39" s="1"/>
  <c r="AA21" i="39" s="1"/>
  <c r="AB21" i="39" s="1"/>
  <c r="AC21" i="39" s="1"/>
  <c r="AD21" i="39" s="1"/>
  <c r="AE21" i="39" s="1"/>
  <c r="AF21" i="39" s="1"/>
  <c r="AG21" i="39" s="1"/>
  <c r="AH21" i="39" s="1"/>
  <c r="AI21" i="39" s="1"/>
  <c r="AJ21" i="39" s="1"/>
  <c r="AK21" i="39" s="1"/>
  <c r="AL21" i="39" s="1"/>
  <c r="AM21" i="39" s="1"/>
  <c r="AN21" i="39" s="1"/>
  <c r="AO21" i="39" s="1"/>
  <c r="AP21" i="39" s="1"/>
  <c r="AQ21" i="39" s="1"/>
  <c r="AR21" i="39" s="1"/>
  <c r="AS21" i="39" s="1"/>
  <c r="AT21" i="39" s="1"/>
  <c r="AU21" i="39" s="1"/>
  <c r="AV21" i="39" s="1"/>
  <c r="AW21" i="39" s="1"/>
  <c r="AX21" i="39" s="1"/>
  <c r="AY21" i="39" s="1"/>
  <c r="AZ21" i="39" s="1"/>
  <c r="J20" i="39"/>
  <c r="V20" i="39" s="1"/>
  <c r="W20" i="39" s="1"/>
  <c r="X20" i="39" s="1"/>
  <c r="Y20" i="39" s="1"/>
  <c r="Z20" i="39" s="1"/>
  <c r="AA20" i="39" s="1"/>
  <c r="AB20" i="39" s="1"/>
  <c r="AC20" i="39" s="1"/>
  <c r="AD20" i="39" s="1"/>
  <c r="AE20" i="39" s="1"/>
  <c r="AF20" i="39" s="1"/>
  <c r="AG20" i="39" s="1"/>
  <c r="AH20" i="39" s="1"/>
  <c r="AI20" i="39" s="1"/>
  <c r="AJ20" i="39" s="1"/>
  <c r="AK20" i="39" s="1"/>
  <c r="AL20" i="39" s="1"/>
  <c r="AM20" i="39" s="1"/>
  <c r="AN20" i="39" s="1"/>
  <c r="AO20" i="39" s="1"/>
  <c r="AP20" i="39" s="1"/>
  <c r="AQ20" i="39" s="1"/>
  <c r="AR20" i="39" s="1"/>
  <c r="AS20" i="39" s="1"/>
  <c r="AT20" i="39" s="1"/>
  <c r="AU20" i="39" s="1"/>
  <c r="AV20" i="39" s="1"/>
  <c r="AW20" i="39" s="1"/>
  <c r="AX20" i="39" s="1"/>
  <c r="AY20" i="39" s="1"/>
  <c r="AZ20" i="39" s="1"/>
  <c r="K19" i="39"/>
  <c r="I19" i="39" s="1"/>
  <c r="J19" i="39" s="1"/>
  <c r="V19" i="39" s="1"/>
  <c r="W19" i="39" s="1"/>
  <c r="X19" i="39" s="1"/>
  <c r="Y19" i="39" s="1"/>
  <c r="Z19" i="39" s="1"/>
  <c r="AA19" i="39" s="1"/>
  <c r="AB19" i="39" s="1"/>
  <c r="AC19" i="39" s="1"/>
  <c r="AD19" i="39" s="1"/>
  <c r="AE19" i="39" s="1"/>
  <c r="AF19" i="39" s="1"/>
  <c r="AG19" i="39" s="1"/>
  <c r="AH19" i="39" s="1"/>
  <c r="AI19" i="39" s="1"/>
  <c r="AJ19" i="39" s="1"/>
  <c r="AK19" i="39" s="1"/>
  <c r="AL19" i="39" s="1"/>
  <c r="AM19" i="39" s="1"/>
  <c r="AN19" i="39" s="1"/>
  <c r="AO19" i="39" s="1"/>
  <c r="AP19" i="39" s="1"/>
  <c r="AQ19" i="39" s="1"/>
  <c r="AR19" i="39" s="1"/>
  <c r="AS19" i="39" s="1"/>
  <c r="AT19" i="39" s="1"/>
  <c r="AU19" i="39" s="1"/>
  <c r="AV19" i="39" s="1"/>
  <c r="AW19" i="39" s="1"/>
  <c r="AX19" i="39" s="1"/>
  <c r="AY19" i="39" s="1"/>
  <c r="AZ19" i="39" s="1"/>
  <c r="K10" i="39"/>
  <c r="I10" i="39" s="1"/>
  <c r="J10" i="39" s="1"/>
  <c r="V10" i="39" s="1"/>
  <c r="W10" i="39" s="1"/>
  <c r="X10" i="39" s="1"/>
  <c r="Y10" i="39" s="1"/>
  <c r="Z10" i="39" s="1"/>
  <c r="AA10" i="39" s="1"/>
  <c r="AB10" i="39" s="1"/>
  <c r="AC10" i="39" s="1"/>
  <c r="AD10" i="39" s="1"/>
  <c r="AE10" i="39" s="1"/>
  <c r="AF10" i="39" s="1"/>
  <c r="AG10" i="39" s="1"/>
  <c r="AH10" i="39" s="1"/>
  <c r="AI10" i="39" s="1"/>
  <c r="AJ10" i="39" s="1"/>
  <c r="AK10" i="39" s="1"/>
  <c r="AL10" i="39" s="1"/>
  <c r="AM10" i="39" s="1"/>
  <c r="AN10" i="39" s="1"/>
  <c r="AO10" i="39" s="1"/>
  <c r="AP10" i="39" s="1"/>
  <c r="AQ10" i="39" s="1"/>
  <c r="AR10" i="39" s="1"/>
  <c r="AS10" i="39" s="1"/>
  <c r="AT10" i="39" s="1"/>
  <c r="AU10" i="39" s="1"/>
  <c r="AV10" i="39" s="1"/>
  <c r="AW10" i="39" s="1"/>
  <c r="AX10" i="39" s="1"/>
  <c r="AY10" i="39" s="1"/>
  <c r="AZ10" i="39" s="1"/>
  <c r="J8" i="39"/>
  <c r="V8" i="39" s="1"/>
  <c r="W8" i="39" s="1"/>
  <c r="J2" i="39"/>
  <c r="V2" i="39" s="1"/>
  <c r="J7" i="39"/>
  <c r="V7" i="39" s="1"/>
  <c r="J6" i="39"/>
  <c r="V6" i="39" s="1"/>
  <c r="W6" i="39" s="1"/>
  <c r="X6" i="39" s="1"/>
  <c r="J13" i="39"/>
  <c r="W13" i="39" s="1"/>
  <c r="X13" i="39" s="1"/>
  <c r="Y13" i="39" s="1"/>
  <c r="Z13" i="39" s="1"/>
  <c r="AA13" i="39" s="1"/>
  <c r="AB13" i="39" s="1"/>
  <c r="AD6" i="39"/>
  <c r="AE6" i="39" s="1"/>
  <c r="AF6" i="39" s="1"/>
  <c r="AG6" i="39" s="1"/>
  <c r="AH6" i="39" s="1"/>
  <c r="AI6" i="39" s="1"/>
  <c r="AJ6" i="39" s="1"/>
  <c r="AK6" i="39" s="1"/>
  <c r="AL6" i="39" s="1"/>
  <c r="AM6" i="39" s="1"/>
  <c r="AN6" i="39" s="1"/>
  <c r="AO6" i="39" s="1"/>
  <c r="AP6" i="39" s="1"/>
  <c r="AQ6" i="39" s="1"/>
  <c r="AR6" i="39" s="1"/>
  <c r="AS6" i="39" s="1"/>
  <c r="AT6" i="39" s="1"/>
  <c r="AU6" i="39" s="1"/>
  <c r="AV6" i="39" s="1"/>
  <c r="AW6" i="39" s="1"/>
  <c r="AX6" i="39" s="1"/>
  <c r="AY6" i="39" s="1"/>
  <c r="AZ6" i="39" s="1"/>
  <c r="Z6" i="39"/>
  <c r="AA6" i="39" s="1"/>
  <c r="AB6" i="39" s="1"/>
  <c r="AD13" i="39"/>
  <c r="AE13" i="39" s="1"/>
  <c r="AF13" i="39" s="1"/>
  <c r="AG13" i="39" s="1"/>
  <c r="AH13" i="39" s="1"/>
  <c r="AI13" i="39" s="1"/>
  <c r="AJ13" i="39" s="1"/>
  <c r="AK13" i="39" s="1"/>
  <c r="AL13" i="39" s="1"/>
  <c r="AM13" i="39" s="1"/>
  <c r="AN13" i="39" s="1"/>
  <c r="AO13" i="39" s="1"/>
  <c r="AP13" i="39" s="1"/>
  <c r="AQ13" i="39" s="1"/>
  <c r="AR13" i="39" s="1"/>
  <c r="AS13" i="39" s="1"/>
  <c r="AT13" i="39" s="1"/>
  <c r="AU13" i="39" s="1"/>
  <c r="AV13" i="39" s="1"/>
  <c r="AW13" i="39" s="1"/>
  <c r="AX13" i="39" s="1"/>
  <c r="AY13" i="39" s="1"/>
  <c r="AZ13" i="39" s="1"/>
  <c r="M29" i="14"/>
  <c r="J29" i="14"/>
  <c r="J4" i="14"/>
  <c r="I116" i="14"/>
  <c r="J116" i="14" s="1"/>
  <c r="V116" i="14" s="1"/>
  <c r="I114" i="14"/>
  <c r="J114" i="14" s="1"/>
  <c r="V114" i="14" s="1"/>
  <c r="I113" i="14"/>
  <c r="J113" i="14" s="1"/>
  <c r="V113" i="14" s="1"/>
  <c r="I105" i="14"/>
  <c r="J105" i="14" s="1"/>
  <c r="V105" i="14" s="1"/>
  <c r="I100" i="14"/>
  <c r="J100" i="14" s="1"/>
  <c r="V100" i="14" s="1"/>
  <c r="I99" i="14"/>
  <c r="J99" i="14" s="1"/>
  <c r="V99" i="14" s="1"/>
  <c r="I91" i="14"/>
  <c r="J91" i="14" s="1"/>
  <c r="V91" i="14" s="1"/>
  <c r="I90" i="14"/>
  <c r="J90" i="14" s="1"/>
  <c r="V90" i="14" s="1"/>
  <c r="I81" i="14"/>
  <c r="J81" i="14" s="1"/>
  <c r="V81" i="14" s="1"/>
  <c r="I80" i="14"/>
  <c r="J80" i="14" s="1"/>
  <c r="V80" i="14" s="1"/>
  <c r="I79" i="14"/>
  <c r="J79" i="14" s="1"/>
  <c r="V79" i="14" s="1"/>
  <c r="I76" i="14"/>
  <c r="J76" i="14" s="1"/>
  <c r="V76" i="14" s="1"/>
  <c r="I75" i="14"/>
  <c r="J75" i="14" s="1"/>
  <c r="V75" i="14" s="1"/>
  <c r="I74" i="14"/>
  <c r="J74" i="14" s="1"/>
  <c r="V74" i="14" s="1"/>
  <c r="I73" i="14"/>
  <c r="J73" i="14" s="1"/>
  <c r="V73" i="14" s="1"/>
  <c r="I57" i="14"/>
  <c r="J57" i="14" s="1"/>
  <c r="V57" i="14" s="1"/>
  <c r="I52" i="14"/>
  <c r="J52" i="14" s="1"/>
  <c r="V52" i="14" s="1"/>
  <c r="I51" i="14"/>
  <c r="J51" i="14" s="1"/>
  <c r="V51" i="14" s="1"/>
  <c r="I47" i="14"/>
  <c r="J47" i="14" s="1"/>
  <c r="V47" i="14" s="1"/>
  <c r="I46" i="14"/>
  <c r="J46" i="14" s="1"/>
  <c r="V46" i="14" s="1"/>
  <c r="I45" i="14"/>
  <c r="J45" i="14" s="1"/>
  <c r="V45" i="14" s="1"/>
  <c r="I42" i="14"/>
  <c r="J42" i="14" s="1"/>
  <c r="V42" i="14" s="1"/>
  <c r="I41" i="14"/>
  <c r="J41" i="14" s="1"/>
  <c r="V41" i="14" s="1"/>
  <c r="I38" i="14"/>
  <c r="J38" i="14" s="1"/>
  <c r="V38" i="14" s="1"/>
  <c r="I37" i="14"/>
  <c r="J37" i="14" s="1"/>
  <c r="V37" i="14" s="1"/>
  <c r="I36" i="14"/>
  <c r="J36" i="14" s="1"/>
  <c r="V36" i="14" s="1"/>
  <c r="I32" i="14"/>
  <c r="J32" i="14" s="1"/>
  <c r="V32" i="14" s="1"/>
  <c r="I31" i="14"/>
  <c r="J31" i="14" s="1"/>
  <c r="V31" i="14" s="1"/>
  <c r="I30" i="14"/>
  <c r="J30" i="14" s="1"/>
  <c r="V30" i="14" s="1"/>
  <c r="I27" i="14"/>
  <c r="J27" i="14" s="1"/>
  <c r="V27" i="14" s="1"/>
  <c r="I26" i="14"/>
  <c r="J26" i="14" s="1"/>
  <c r="V26" i="14" s="1"/>
  <c r="I25" i="14"/>
  <c r="J25" i="14" s="1"/>
  <c r="V25" i="14" s="1"/>
  <c r="I19" i="14"/>
  <c r="J19" i="14" s="1"/>
  <c r="V19" i="14" s="1"/>
  <c r="I18" i="14"/>
  <c r="J18" i="14" s="1"/>
  <c r="AB18" i="14" s="1"/>
  <c r="I14" i="14"/>
  <c r="J14" i="14" s="1"/>
  <c r="V14" i="14" s="1"/>
  <c r="I13" i="14"/>
  <c r="J13" i="14" s="1"/>
  <c r="V13" i="14" s="1"/>
  <c r="I9" i="14"/>
  <c r="J9" i="14" s="1"/>
  <c r="V9" i="14" s="1"/>
  <c r="I6" i="14"/>
  <c r="J6" i="14" s="1"/>
  <c r="V6" i="14" s="1"/>
  <c r="I5" i="14"/>
  <c r="J5" i="14" s="1"/>
  <c r="V5" i="14" s="1"/>
  <c r="I70" i="14"/>
  <c r="J70" i="14" s="1"/>
  <c r="AE70" i="14" s="1"/>
  <c r="I69" i="14"/>
  <c r="J69" i="14" s="1"/>
  <c r="AA69" i="14" s="1"/>
  <c r="I68" i="14"/>
  <c r="J68" i="14" s="1"/>
  <c r="AA68" i="14" s="1"/>
  <c r="I67" i="14"/>
  <c r="J67" i="14" s="1"/>
  <c r="AA67" i="14" s="1"/>
  <c r="I66" i="14"/>
  <c r="J66" i="14" s="1"/>
  <c r="V66" i="14" s="1"/>
  <c r="I41" i="36"/>
  <c r="J41" i="36" s="1"/>
  <c r="I40" i="36"/>
  <c r="J40" i="36" s="1"/>
  <c r="I38" i="36"/>
  <c r="J38" i="36" s="1"/>
  <c r="I37" i="36"/>
  <c r="J37" i="36" s="1"/>
  <c r="I36" i="36"/>
  <c r="J36" i="36" s="1"/>
  <c r="I32" i="36"/>
  <c r="J32" i="36" s="1"/>
  <c r="I30" i="36"/>
  <c r="J30" i="36" s="1"/>
  <c r="I27" i="36"/>
  <c r="J27" i="36" s="1"/>
  <c r="I26" i="36"/>
  <c r="J26" i="36" s="1"/>
  <c r="I20" i="36"/>
  <c r="J20" i="36" s="1"/>
  <c r="I19" i="36"/>
  <c r="J19" i="36" s="1"/>
  <c r="I17" i="36"/>
  <c r="J17" i="36" s="1"/>
  <c r="I16" i="36"/>
  <c r="J16" i="36" s="1"/>
  <c r="I13" i="36"/>
  <c r="J13" i="36" s="1"/>
  <c r="I12" i="36"/>
  <c r="J12" i="36" s="1"/>
  <c r="I10" i="36"/>
  <c r="J10" i="36" s="1"/>
  <c r="I9" i="36"/>
  <c r="J9" i="36" s="1"/>
  <c r="I51" i="18"/>
  <c r="J51" i="18" s="1"/>
  <c r="AE51" i="18" s="1"/>
  <c r="I50" i="18"/>
  <c r="J50" i="18" s="1"/>
  <c r="AA50" i="18" s="1"/>
  <c r="I49" i="18"/>
  <c r="J49" i="18" s="1"/>
  <c r="AA49" i="18" s="1"/>
  <c r="I48" i="18"/>
  <c r="J48" i="18" s="1"/>
  <c r="AA48" i="18" s="1"/>
  <c r="I47" i="18"/>
  <c r="J47" i="18" s="1"/>
  <c r="V47" i="18" s="1"/>
  <c r="I39" i="18"/>
  <c r="J39" i="18" s="1"/>
  <c r="V39" i="18" s="1"/>
  <c r="I38" i="18"/>
  <c r="J38" i="18" s="1"/>
  <c r="V38" i="18" s="1"/>
  <c r="I36" i="18"/>
  <c r="J36" i="18" s="1"/>
  <c r="I35" i="18"/>
  <c r="J35" i="18" s="1"/>
  <c r="I34" i="18"/>
  <c r="J34" i="18" s="1"/>
  <c r="I30" i="18"/>
  <c r="J30" i="18" s="1"/>
  <c r="I28" i="18"/>
  <c r="J28" i="18" s="1"/>
  <c r="I25" i="18"/>
  <c r="J25" i="18" s="1"/>
  <c r="I24" i="18"/>
  <c r="J24" i="18" s="1"/>
  <c r="I20" i="18"/>
  <c r="J20" i="18" s="1"/>
  <c r="I19" i="18"/>
  <c r="J19" i="18" s="1"/>
  <c r="I17" i="18"/>
  <c r="J17" i="18" s="1"/>
  <c r="I16" i="18"/>
  <c r="J16" i="18" s="1"/>
  <c r="I13" i="18"/>
  <c r="J13" i="18" s="1"/>
  <c r="I12" i="18"/>
  <c r="J12" i="18" s="1"/>
  <c r="I10" i="18"/>
  <c r="J10" i="18" s="1"/>
  <c r="I9" i="18"/>
  <c r="J9" i="18" s="1"/>
  <c r="I4" i="16"/>
  <c r="I3" i="16"/>
  <c r="I5" i="15"/>
  <c r="I6" i="15"/>
  <c r="I4" i="15"/>
  <c r="V32" i="15"/>
  <c r="V20" i="13"/>
  <c r="W20" i="13" s="1"/>
  <c r="X20" i="13" s="1"/>
  <c r="Y20" i="13" s="1"/>
  <c r="Z20" i="13" s="1"/>
  <c r="AA20" i="13" s="1"/>
  <c r="AB20" i="13" s="1"/>
  <c r="AC20" i="13" s="1"/>
  <c r="AD20" i="13" s="1"/>
  <c r="AE20" i="13" s="1"/>
  <c r="AF20" i="13" s="1"/>
  <c r="AG20" i="13" s="1"/>
  <c r="AH20" i="13" s="1"/>
  <c r="AI20" i="13" s="1"/>
  <c r="AJ20" i="13" s="1"/>
  <c r="AK20" i="13" s="1"/>
  <c r="AL20" i="13" s="1"/>
  <c r="AM20" i="13" s="1"/>
  <c r="AN20" i="13" s="1"/>
  <c r="AO20" i="13" s="1"/>
  <c r="AP20" i="13" s="1"/>
  <c r="AQ20" i="13" s="1"/>
  <c r="AR20" i="13" s="1"/>
  <c r="AS20" i="13" s="1"/>
  <c r="AT20" i="13" s="1"/>
  <c r="AU20" i="13" s="1"/>
  <c r="AV20" i="13" s="1"/>
  <c r="AW20" i="13" s="1"/>
  <c r="AX20" i="13" s="1"/>
  <c r="AY20" i="13" s="1"/>
  <c r="AZ20" i="13" s="1"/>
  <c r="AA21" i="13"/>
  <c r="AB21" i="13" s="1"/>
  <c r="AC21" i="13" s="1"/>
  <c r="AD21" i="13" s="1"/>
  <c r="AE21" i="13" s="1"/>
  <c r="AF21" i="13" s="1"/>
  <c r="AG21" i="13" s="1"/>
  <c r="AH21" i="13" s="1"/>
  <c r="AI21" i="13" s="1"/>
  <c r="AJ21" i="13" s="1"/>
  <c r="AK21" i="13" s="1"/>
  <c r="AL21" i="13" s="1"/>
  <c r="AM21" i="13" s="1"/>
  <c r="AN21" i="13" s="1"/>
  <c r="AO21" i="13" s="1"/>
  <c r="AP21" i="13" s="1"/>
  <c r="AQ21" i="13" s="1"/>
  <c r="AR21" i="13" s="1"/>
  <c r="AS21" i="13" s="1"/>
  <c r="AT21" i="13" s="1"/>
  <c r="AU21" i="13" s="1"/>
  <c r="AV21" i="13" s="1"/>
  <c r="AW21" i="13" s="1"/>
  <c r="AX21" i="13" s="1"/>
  <c r="AY21" i="13" s="1"/>
  <c r="AZ21" i="13" s="1"/>
  <c r="AH4" i="42" l="1"/>
  <c r="Y36" i="56"/>
  <c r="Y38" i="56" s="1"/>
  <c r="Y44" i="56"/>
  <c r="F4" i="33" s="1"/>
  <c r="Z16" i="49"/>
  <c r="AA123" i="53"/>
  <c r="Y129" i="53"/>
  <c r="Z129" i="53" s="1"/>
  <c r="Y131" i="53"/>
  <c r="Y132" i="53"/>
  <c r="Y194" i="53" s="1"/>
  <c r="Y258" i="53" s="1"/>
  <c r="Y134" i="53"/>
  <c r="Y136" i="53"/>
  <c r="Y138" i="53"/>
  <c r="Y200" i="53" s="1"/>
  <c r="Y140" i="53"/>
  <c r="Y202" i="53" s="1"/>
  <c r="Y142" i="53"/>
  <c r="Y144" i="53"/>
  <c r="Y146" i="53"/>
  <c r="Y208" i="53" s="1"/>
  <c r="Y272" i="53" s="1"/>
  <c r="Y148" i="53"/>
  <c r="Y210" i="53" s="1"/>
  <c r="Y274" i="53" s="1"/>
  <c r="Y150" i="53"/>
  <c r="Y152" i="53"/>
  <c r="Y154" i="53"/>
  <c r="Y216" i="53" s="1"/>
  <c r="Y280" i="53" s="1"/>
  <c r="Y156" i="53"/>
  <c r="Y218" i="53" s="1"/>
  <c r="Y159" i="53"/>
  <c r="Y161" i="53"/>
  <c r="Y162" i="53"/>
  <c r="Y224" i="53" s="1"/>
  <c r="Y288" i="53" s="1"/>
  <c r="Y163" i="53"/>
  <c r="Y225" i="53" s="1"/>
  <c r="Y289" i="53" s="1"/>
  <c r="Y164" i="53"/>
  <c r="Y165" i="53"/>
  <c r="Y227" i="53" s="1"/>
  <c r="Y291" i="53" s="1"/>
  <c r="Y166" i="53"/>
  <c r="Y228" i="53" s="1"/>
  <c r="Y292" i="53" s="1"/>
  <c r="Y167" i="53"/>
  <c r="Y229" i="53" s="1"/>
  <c r="Y293" i="53" s="1"/>
  <c r="Y168" i="53"/>
  <c r="Y230" i="53" s="1"/>
  <c r="Y169" i="53"/>
  <c r="Y130" i="53"/>
  <c r="Y192" i="53" s="1"/>
  <c r="Y256" i="53" s="1"/>
  <c r="Y133" i="53"/>
  <c r="Y195" i="53" s="1"/>
  <c r="Y135" i="53"/>
  <c r="Y137" i="53"/>
  <c r="Y199" i="53" s="1"/>
  <c r="Y139" i="53"/>
  <c r="Y201" i="53" s="1"/>
  <c r="Y141" i="53"/>
  <c r="Y203" i="53" s="1"/>
  <c r="Y143" i="53"/>
  <c r="Y145" i="53"/>
  <c r="Y207" i="53" s="1"/>
  <c r="Y271" i="53" s="1"/>
  <c r="Y147" i="53"/>
  <c r="Y209" i="53" s="1"/>
  <c r="Y149" i="53"/>
  <c r="Y211" i="53" s="1"/>
  <c r="Y275" i="53" s="1"/>
  <c r="Y151" i="53"/>
  <c r="Y153" i="53"/>
  <c r="Y215" i="53" s="1"/>
  <c r="Y279" i="53" s="1"/>
  <c r="Y155" i="53"/>
  <c r="Y217" i="53" s="1"/>
  <c r="Y281" i="53" s="1"/>
  <c r="Y157" i="53"/>
  <c r="Y219" i="53" s="1"/>
  <c r="Y283" i="53" s="1"/>
  <c r="Y158" i="53"/>
  <c r="Y160" i="53"/>
  <c r="Y170" i="53"/>
  <c r="Y232" i="53" s="1"/>
  <c r="Y296" i="53" s="1"/>
  <c r="Y172" i="53"/>
  <c r="Y234" i="53" s="1"/>
  <c r="Y298" i="53" s="1"/>
  <c r="Y174" i="53"/>
  <c r="Y176" i="53"/>
  <c r="Y178" i="53"/>
  <c r="Y240" i="53" s="1"/>
  <c r="Y304" i="53" s="1"/>
  <c r="Y180" i="53"/>
  <c r="Y242" i="53" s="1"/>
  <c r="Y306" i="53" s="1"/>
  <c r="Y182" i="53"/>
  <c r="Y184" i="53"/>
  <c r="Y246" i="53" s="1"/>
  <c r="Y310" i="53" s="1"/>
  <c r="Y186" i="53"/>
  <c r="Y248" i="53" s="1"/>
  <c r="Y312" i="53" s="1"/>
  <c r="Y188" i="53"/>
  <c r="Y250" i="53" s="1"/>
  <c r="Y314" i="53" s="1"/>
  <c r="Y173" i="53"/>
  <c r="Y177" i="53"/>
  <c r="Y239" i="53" s="1"/>
  <c r="Y303" i="53" s="1"/>
  <c r="Y181" i="53"/>
  <c r="Y243" i="53" s="1"/>
  <c r="Y185" i="53"/>
  <c r="Y247" i="53" s="1"/>
  <c r="Y171" i="53"/>
  <c r="Y175" i="53"/>
  <c r="Y237" i="53" s="1"/>
  <c r="Y179" i="53"/>
  <c r="Y241" i="53" s="1"/>
  <c r="Y183" i="53"/>
  <c r="Z183" i="53" s="1"/>
  <c r="Y187" i="53"/>
  <c r="Y3" i="41"/>
  <c r="X47" i="41"/>
  <c r="W23" i="39"/>
  <c r="V28" i="39"/>
  <c r="Z26" i="45"/>
  <c r="Z34" i="56"/>
  <c r="Z42" i="56" s="1"/>
  <c r="AA27" i="56"/>
  <c r="AA33" i="56"/>
  <c r="AA41" i="56" s="1"/>
  <c r="AB26" i="56"/>
  <c r="AB18" i="56"/>
  <c r="AB22" i="56" s="1"/>
  <c r="AC2" i="56"/>
  <c r="AE8" i="56"/>
  <c r="AD19" i="56"/>
  <c r="AA28" i="56"/>
  <c r="Z35" i="56"/>
  <c r="Z43" i="56" s="1"/>
  <c r="AA25" i="56"/>
  <c r="Z32" i="56"/>
  <c r="AA28" i="55"/>
  <c r="Z35" i="55"/>
  <c r="Z43" i="55" s="1"/>
  <c r="AA40" i="55"/>
  <c r="AA26" i="55"/>
  <c r="Z33" i="55"/>
  <c r="Z34" i="55"/>
  <c r="Z42" i="55" s="1"/>
  <c r="AA27" i="55"/>
  <c r="AB32" i="55"/>
  <c r="AB18" i="55"/>
  <c r="AB22" i="55" s="1"/>
  <c r="AC2" i="55"/>
  <c r="Y36" i="55"/>
  <c r="Y38" i="55" s="1"/>
  <c r="AE8" i="55"/>
  <c r="AD19" i="55"/>
  <c r="Y44" i="55"/>
  <c r="F3" i="33" s="1"/>
  <c r="X24" i="51"/>
  <c r="X30" i="51"/>
  <c r="E4" i="35" s="1"/>
  <c r="X46" i="47"/>
  <c r="AA22" i="42"/>
  <c r="Z48" i="42"/>
  <c r="W26" i="40"/>
  <c r="AH108" i="53"/>
  <c r="X189" i="53"/>
  <c r="X191" i="53"/>
  <c r="AB12" i="53"/>
  <c r="AB28" i="53"/>
  <c r="X204" i="53"/>
  <c r="X200" i="53"/>
  <c r="X196" i="53"/>
  <c r="X246" i="53"/>
  <c r="X310" i="53" s="1"/>
  <c r="X213" i="53"/>
  <c r="X277" i="53" s="1"/>
  <c r="X228" i="53"/>
  <c r="X292" i="53" s="1"/>
  <c r="X250" i="53"/>
  <c r="X314" i="53" s="1"/>
  <c r="X219" i="53"/>
  <c r="X283" i="53" s="1"/>
  <c r="X248" i="53"/>
  <c r="X312" i="53" s="1"/>
  <c r="AA122" i="53"/>
  <c r="AB3" i="53"/>
  <c r="AA124" i="53"/>
  <c r="AB2" i="53"/>
  <c r="AD94" i="53"/>
  <c r="AB83" i="53"/>
  <c r="Y244" i="53"/>
  <c r="Y308" i="53" s="1"/>
  <c r="Y235" i="53"/>
  <c r="Y299" i="53" s="1"/>
  <c r="Y231" i="53"/>
  <c r="Y226" i="53"/>
  <c r="Y290" i="53" s="1"/>
  <c r="Y249" i="53"/>
  <c r="Y233" i="53"/>
  <c r="Y297" i="53" s="1"/>
  <c r="Y221" i="53"/>
  <c r="Y285" i="53" s="1"/>
  <c r="Y213" i="53"/>
  <c r="Y277" i="53" s="1"/>
  <c r="Y236" i="53"/>
  <c r="Y220" i="53"/>
  <c r="Y284" i="53" s="1"/>
  <c r="Y212" i="53"/>
  <c r="Y204" i="53"/>
  <c r="Y198" i="53"/>
  <c r="Y197" i="53"/>
  <c r="Y196" i="53"/>
  <c r="AB15" i="53"/>
  <c r="AB98" i="53"/>
  <c r="X235" i="53"/>
  <c r="X299" i="53" s="1"/>
  <c r="Z173" i="53"/>
  <c r="X245" i="53"/>
  <c r="X226" i="53"/>
  <c r="X290" i="53" s="1"/>
  <c r="Z164" i="53"/>
  <c r="AC33" i="53"/>
  <c r="AB50" i="53"/>
  <c r="AC79" i="53"/>
  <c r="AC87" i="53"/>
  <c r="AB95" i="53"/>
  <c r="AD86" i="53"/>
  <c r="AB89" i="53"/>
  <c r="X197" i="53"/>
  <c r="X236" i="53"/>
  <c r="X208" i="53"/>
  <c r="X272" i="53" s="1"/>
  <c r="X220" i="53"/>
  <c r="X284" i="53" s="1"/>
  <c r="X244" i="53"/>
  <c r="X308" i="53" s="1"/>
  <c r="Z182" i="53"/>
  <c r="X225" i="53"/>
  <c r="X289" i="53" s="1"/>
  <c r="X243" i="53"/>
  <c r="Z126" i="53"/>
  <c r="AH17" i="53"/>
  <c r="AG16" i="53"/>
  <c r="AH73" i="53"/>
  <c r="AB111" i="53"/>
  <c r="AK72" i="53"/>
  <c r="AC22" i="53"/>
  <c r="AH66" i="53"/>
  <c r="AC64" i="53"/>
  <c r="AB90" i="53"/>
  <c r="AC93" i="53"/>
  <c r="W251" i="53"/>
  <c r="W255" i="53"/>
  <c r="AF20" i="53"/>
  <c r="AD119" i="53"/>
  <c r="AB109" i="53"/>
  <c r="AC54" i="53"/>
  <c r="AF118" i="53"/>
  <c r="AB84" i="53"/>
  <c r="AB110" i="53"/>
  <c r="AB24" i="53"/>
  <c r="AB7" i="53"/>
  <c r="X227" i="53"/>
  <c r="X291" i="53" s="1"/>
  <c r="AC65" i="53"/>
  <c r="AB10" i="53"/>
  <c r="AB60" i="53"/>
  <c r="AD59" i="53"/>
  <c r="AB8" i="53"/>
  <c r="AB103" i="53"/>
  <c r="AB112" i="53"/>
  <c r="X199" i="53"/>
  <c r="X207" i="53"/>
  <c r="X271" i="53" s="1"/>
  <c r="X218" i="53"/>
  <c r="X221" i="53"/>
  <c r="X285" i="53" s="1"/>
  <c r="X233" i="53"/>
  <c r="X297" i="53" s="1"/>
  <c r="X211" i="53"/>
  <c r="X275" i="53" s="1"/>
  <c r="X224" i="53"/>
  <c r="X288" i="53" s="1"/>
  <c r="X249" i="53"/>
  <c r="X230" i="53"/>
  <c r="AB11" i="53"/>
  <c r="AA125" i="53"/>
  <c r="AJ63" i="53"/>
  <c r="AC23" i="53"/>
  <c r="AC97" i="53"/>
  <c r="AB40" i="53"/>
  <c r="AB56" i="53"/>
  <c r="V44" i="47"/>
  <c r="V46" i="47"/>
  <c r="Y44" i="47"/>
  <c r="W46" i="47"/>
  <c r="W44" i="47"/>
  <c r="X44" i="47"/>
  <c r="Y46" i="47"/>
  <c r="Y22" i="51"/>
  <c r="Z17" i="51"/>
  <c r="Z18" i="51"/>
  <c r="AA11" i="51"/>
  <c r="AA14" i="51" s="1"/>
  <c r="AB2" i="51"/>
  <c r="AB12" i="51"/>
  <c r="AC3" i="51"/>
  <c r="AA21" i="49"/>
  <c r="Z30" i="49"/>
  <c r="AJ7" i="49"/>
  <c r="AI13" i="49"/>
  <c r="AA19" i="49"/>
  <c r="Z28" i="49"/>
  <c r="AA13" i="49"/>
  <c r="AA16" i="49" s="1"/>
  <c r="AA23" i="49"/>
  <c r="Z32" i="49"/>
  <c r="Z42" i="49" s="1"/>
  <c r="W34" i="49"/>
  <c r="W38" i="49"/>
  <c r="AA24" i="49"/>
  <c r="Z33" i="49"/>
  <c r="AB12" i="49"/>
  <c r="AC2" i="49"/>
  <c r="AI8" i="49"/>
  <c r="Z22" i="49"/>
  <c r="Z20" i="49"/>
  <c r="AA14" i="49"/>
  <c r="AB5" i="49"/>
  <c r="AE6" i="49"/>
  <c r="AD9" i="49"/>
  <c r="Y38" i="49"/>
  <c r="Y34" i="49"/>
  <c r="Y40" i="48"/>
  <c r="V51" i="48"/>
  <c r="W57" i="48"/>
  <c r="V56" i="48"/>
  <c r="Y45" i="48"/>
  <c r="V53" i="48"/>
  <c r="Y42" i="48"/>
  <c r="AA31" i="48"/>
  <c r="AB21" i="48"/>
  <c r="Y38" i="48"/>
  <c r="V49" i="48"/>
  <c r="AB28" i="48"/>
  <c r="AB33" i="48" s="1"/>
  <c r="Y43" i="48"/>
  <c r="V54" i="48"/>
  <c r="V52" i="48"/>
  <c r="Y41" i="48"/>
  <c r="Y44" i="48"/>
  <c r="V55" i="48"/>
  <c r="AC32" i="48"/>
  <c r="AD22" i="48"/>
  <c r="Y39" i="48"/>
  <c r="V50" i="48"/>
  <c r="V62" i="48" s="1"/>
  <c r="AF7" i="48"/>
  <c r="AE3" i="48"/>
  <c r="AE34" i="48" s="1"/>
  <c r="X43" i="47"/>
  <c r="X39" i="47"/>
  <c r="W43" i="47"/>
  <c r="W39" i="47"/>
  <c r="Z29" i="47"/>
  <c r="Z27" i="47"/>
  <c r="Z28" i="47"/>
  <c r="AB2" i="47"/>
  <c r="AA20" i="47"/>
  <c r="AA23" i="47" s="1"/>
  <c r="Z30" i="47"/>
  <c r="AB17" i="47"/>
  <c r="AA21" i="47"/>
  <c r="Y43" i="47"/>
  <c r="Y39" i="47"/>
  <c r="Z26" i="47"/>
  <c r="AB22" i="45"/>
  <c r="Y27" i="45"/>
  <c r="Y29" i="45" s="1"/>
  <c r="Z23" i="45"/>
  <c r="X51" i="45"/>
  <c r="AA2" i="45"/>
  <c r="AA11" i="45"/>
  <c r="AW10" i="45"/>
  <c r="AV3" i="45"/>
  <c r="AB19" i="45"/>
  <c r="AG2" i="45"/>
  <c r="V75" i="42"/>
  <c r="V96" i="42" s="1"/>
  <c r="V79" i="42"/>
  <c r="V100" i="42" s="1"/>
  <c r="V82" i="42"/>
  <c r="V103" i="42" s="1"/>
  <c r="V88" i="42"/>
  <c r="V109" i="42" s="1"/>
  <c r="AA19" i="42"/>
  <c r="AA47" i="42" s="1"/>
  <c r="W90" i="42"/>
  <c r="V76" i="42"/>
  <c r="V97" i="42" s="1"/>
  <c r="V81" i="42"/>
  <c r="V102" i="42" s="1"/>
  <c r="V86" i="42"/>
  <c r="V107" i="42" s="1"/>
  <c r="V89" i="42"/>
  <c r="V110" i="42" s="1"/>
  <c r="Y49" i="42"/>
  <c r="Y45" i="42"/>
  <c r="Y50" i="42" s="1"/>
  <c r="Y54" i="42" s="1"/>
  <c r="Y74" i="42" s="1"/>
  <c r="Y95" i="42" s="1"/>
  <c r="V80" i="42"/>
  <c r="V101" i="42" s="1"/>
  <c r="V77" i="42"/>
  <c r="V98" i="42" s="1"/>
  <c r="V85" i="42"/>
  <c r="V83" i="42"/>
  <c r="V104" i="42" s="1"/>
  <c r="X59" i="42"/>
  <c r="X79" i="42" s="1"/>
  <c r="X100" i="42" s="1"/>
  <c r="X58" i="42"/>
  <c r="X78" i="42" s="1"/>
  <c r="X99" i="42" s="1"/>
  <c r="X57" i="42"/>
  <c r="X77" i="42" s="1"/>
  <c r="X98" i="42" s="1"/>
  <c r="X56" i="42"/>
  <c r="X76" i="42" s="1"/>
  <c r="X97" i="42" s="1"/>
  <c r="X55" i="42"/>
  <c r="X75" i="42" s="1"/>
  <c r="X96" i="42" s="1"/>
  <c r="X69" i="42"/>
  <c r="X89" i="42" s="1"/>
  <c r="X110" i="42" s="1"/>
  <c r="X68" i="42"/>
  <c r="X88" i="42" s="1"/>
  <c r="X109" i="42" s="1"/>
  <c r="X67" i="42"/>
  <c r="X87" i="42" s="1"/>
  <c r="X108" i="42" s="1"/>
  <c r="X65" i="42"/>
  <c r="X85" i="42" s="1"/>
  <c r="X61" i="42"/>
  <c r="X81" i="42" s="1"/>
  <c r="X102" i="42" s="1"/>
  <c r="X53" i="42"/>
  <c r="X73" i="42" s="1"/>
  <c r="X94" i="42" s="1"/>
  <c r="X64" i="42"/>
  <c r="X84" i="42" s="1"/>
  <c r="X105" i="42" s="1"/>
  <c r="X60" i="42"/>
  <c r="X80" i="42" s="1"/>
  <c r="X101" i="42" s="1"/>
  <c r="X63" i="42"/>
  <c r="X83" i="42" s="1"/>
  <c r="X104" i="42" s="1"/>
  <c r="X66" i="42"/>
  <c r="X86" i="42" s="1"/>
  <c r="X107" i="42" s="1"/>
  <c r="X62" i="42"/>
  <c r="X82" i="42" s="1"/>
  <c r="X103" i="42" s="1"/>
  <c r="V84" i="42"/>
  <c r="V105" i="42" s="1"/>
  <c r="V78" i="42"/>
  <c r="V99" i="42" s="1"/>
  <c r="V73" i="42"/>
  <c r="V94" i="42" s="1"/>
  <c r="V87" i="42"/>
  <c r="V108" i="42" s="1"/>
  <c r="Z46" i="42"/>
  <c r="AA28" i="42"/>
  <c r="W46" i="41"/>
  <c r="AC29" i="41"/>
  <c r="AD29" i="41" s="1"/>
  <c r="AE29" i="41" s="1"/>
  <c r="AF29" i="41" s="1"/>
  <c r="AG29" i="41" s="1"/>
  <c r="AH29" i="41" s="1"/>
  <c r="AI29" i="41" s="1"/>
  <c r="AJ29" i="41" s="1"/>
  <c r="AK29" i="41" s="1"/>
  <c r="AL29" i="41" s="1"/>
  <c r="AM29" i="41" s="1"/>
  <c r="AN29" i="41" s="1"/>
  <c r="AO29" i="41" s="1"/>
  <c r="AP29" i="41" s="1"/>
  <c r="AQ29" i="41" s="1"/>
  <c r="AR29" i="41" s="1"/>
  <c r="AS29" i="41" s="1"/>
  <c r="AT29" i="41" s="1"/>
  <c r="AU29" i="41" s="1"/>
  <c r="AV29" i="41" s="1"/>
  <c r="AW29" i="41" s="1"/>
  <c r="AX29" i="41" s="1"/>
  <c r="AY29" i="41" s="1"/>
  <c r="AZ29" i="41" s="1"/>
  <c r="AE25" i="41"/>
  <c r="AF25" i="41" s="1"/>
  <c r="AG25" i="41" s="1"/>
  <c r="AH25" i="41" s="1"/>
  <c r="AI25" i="41" s="1"/>
  <c r="AJ25" i="41" s="1"/>
  <c r="AK25" i="41" s="1"/>
  <c r="AL25" i="41" s="1"/>
  <c r="AM25" i="41" s="1"/>
  <c r="AN25" i="41" s="1"/>
  <c r="AO25" i="41" s="1"/>
  <c r="AP25" i="41" s="1"/>
  <c r="AQ25" i="41" s="1"/>
  <c r="AR25" i="41" s="1"/>
  <c r="AS25" i="41" s="1"/>
  <c r="AT25" i="41" s="1"/>
  <c r="AU25" i="41" s="1"/>
  <c r="AV25" i="41" s="1"/>
  <c r="AW25" i="41" s="1"/>
  <c r="AX25" i="41" s="1"/>
  <c r="AY25" i="41" s="1"/>
  <c r="AZ25" i="41" s="1"/>
  <c r="AF27" i="41"/>
  <c r="AG27" i="41" s="1"/>
  <c r="AH27" i="41" s="1"/>
  <c r="AI27" i="41" s="1"/>
  <c r="AJ27" i="41" s="1"/>
  <c r="AK27" i="41" s="1"/>
  <c r="AL27" i="41" s="1"/>
  <c r="AM27" i="41" s="1"/>
  <c r="AN27" i="41" s="1"/>
  <c r="AO27" i="41" s="1"/>
  <c r="AP27" i="41" s="1"/>
  <c r="AQ27" i="41" s="1"/>
  <c r="AR27" i="41" s="1"/>
  <c r="AS27" i="41" s="1"/>
  <c r="AT27" i="41" s="1"/>
  <c r="AU27" i="41" s="1"/>
  <c r="AV27" i="41" s="1"/>
  <c r="AW27" i="41" s="1"/>
  <c r="AX27" i="41" s="1"/>
  <c r="AY27" i="41" s="1"/>
  <c r="AZ27" i="41" s="1"/>
  <c r="AA13" i="41"/>
  <c r="AB13" i="41" s="1"/>
  <c r="AC13" i="41" s="1"/>
  <c r="AD13" i="41" s="1"/>
  <c r="AE13" i="41" s="1"/>
  <c r="AF13" i="41" s="1"/>
  <c r="AG13" i="41" s="1"/>
  <c r="AH13" i="41" s="1"/>
  <c r="AI13" i="41" s="1"/>
  <c r="AJ13" i="41" s="1"/>
  <c r="AK13" i="41" s="1"/>
  <c r="AL13" i="41" s="1"/>
  <c r="AM13" i="41" s="1"/>
  <c r="AN13" i="41" s="1"/>
  <c r="AO13" i="41" s="1"/>
  <c r="AP13" i="41" s="1"/>
  <c r="AQ13" i="41" s="1"/>
  <c r="AR13" i="41" s="1"/>
  <c r="AS13" i="41" s="1"/>
  <c r="AT13" i="41" s="1"/>
  <c r="AU13" i="41" s="1"/>
  <c r="AV13" i="41" s="1"/>
  <c r="AW13" i="41" s="1"/>
  <c r="AX13" i="41" s="1"/>
  <c r="AY13" i="41" s="1"/>
  <c r="AZ13" i="41" s="1"/>
  <c r="Z11" i="41"/>
  <c r="W18" i="41"/>
  <c r="W45" i="41" s="1"/>
  <c r="V49" i="41"/>
  <c r="X22" i="41"/>
  <c r="W48" i="41"/>
  <c r="X2" i="41"/>
  <c r="AF4" i="41"/>
  <c r="X28" i="41"/>
  <c r="X46" i="41" s="1"/>
  <c r="AF8" i="41"/>
  <c r="AG8" i="41" s="1"/>
  <c r="AH8" i="41" s="1"/>
  <c r="AI8" i="41" s="1"/>
  <c r="AJ8" i="41" s="1"/>
  <c r="AK8" i="41" s="1"/>
  <c r="AL8" i="41" s="1"/>
  <c r="AM8" i="41" s="1"/>
  <c r="AN8" i="41" s="1"/>
  <c r="AO8" i="41" s="1"/>
  <c r="AP8" i="41" s="1"/>
  <c r="AQ8" i="41" s="1"/>
  <c r="AR8" i="41" s="1"/>
  <c r="AS8" i="41" s="1"/>
  <c r="AT8" i="41" s="1"/>
  <c r="AU8" i="41" s="1"/>
  <c r="AV8" i="41" s="1"/>
  <c r="AW8" i="41" s="1"/>
  <c r="AX8" i="41" s="1"/>
  <c r="AY8" i="41" s="1"/>
  <c r="AZ8" i="41" s="1"/>
  <c r="Z34" i="41"/>
  <c r="V45" i="41"/>
  <c r="V50" i="41" s="1"/>
  <c r="V54" i="41" s="1"/>
  <c r="X39" i="41"/>
  <c r="X30" i="41"/>
  <c r="AB26" i="41"/>
  <c r="Z37" i="41"/>
  <c r="V28" i="40"/>
  <c r="V38" i="40" s="1"/>
  <c r="V37" i="40"/>
  <c r="X21" i="40"/>
  <c r="AE11" i="40"/>
  <c r="Y14" i="40"/>
  <c r="X8" i="40"/>
  <c r="W28" i="40"/>
  <c r="X22" i="40"/>
  <c r="X26" i="40" s="1"/>
  <c r="AH14" i="40"/>
  <c r="Y12" i="40"/>
  <c r="AA2" i="40"/>
  <c r="Y11" i="40"/>
  <c r="AC15" i="39"/>
  <c r="AC17" i="39"/>
  <c r="AD17" i="39" s="1"/>
  <c r="AE17" i="39" s="1"/>
  <c r="AF17" i="39" s="1"/>
  <c r="AG17" i="39" s="1"/>
  <c r="AH17" i="39" s="1"/>
  <c r="AI17" i="39" s="1"/>
  <c r="AJ17" i="39" s="1"/>
  <c r="AK17" i="39" s="1"/>
  <c r="AL17" i="39" s="1"/>
  <c r="AM17" i="39" s="1"/>
  <c r="AN17" i="39" s="1"/>
  <c r="AO17" i="39" s="1"/>
  <c r="AP17" i="39" s="1"/>
  <c r="AQ17" i="39" s="1"/>
  <c r="AR17" i="39" s="1"/>
  <c r="AS17" i="39" s="1"/>
  <c r="AT17" i="39" s="1"/>
  <c r="AU17" i="39" s="1"/>
  <c r="AV17" i="39" s="1"/>
  <c r="AW17" i="39" s="1"/>
  <c r="AX17" i="39" s="1"/>
  <c r="AY17" i="39" s="1"/>
  <c r="AZ17" i="39" s="1"/>
  <c r="X8" i="39"/>
  <c r="W11" i="39"/>
  <c r="AV14" i="39"/>
  <c r="V26" i="39"/>
  <c r="Y2" i="39"/>
  <c r="W2" i="39"/>
  <c r="W12" i="39"/>
  <c r="W4" i="39"/>
  <c r="W7" i="39"/>
  <c r="AC18" i="14"/>
  <c r="AD18" i="14" s="1"/>
  <c r="AE18" i="14" s="1"/>
  <c r="AF18" i="14" s="1"/>
  <c r="AG18" i="14" s="1"/>
  <c r="AH18" i="14" s="1"/>
  <c r="AI18" i="14" s="1"/>
  <c r="AJ18" i="14" s="1"/>
  <c r="AK18" i="14" s="1"/>
  <c r="AL18" i="14" s="1"/>
  <c r="AM18" i="14" s="1"/>
  <c r="AN18" i="14" s="1"/>
  <c r="AO18" i="14" s="1"/>
  <c r="AP18" i="14" s="1"/>
  <c r="AQ18" i="14" s="1"/>
  <c r="AR18" i="14" s="1"/>
  <c r="AS18" i="14" s="1"/>
  <c r="AT18" i="14" s="1"/>
  <c r="AU18" i="14" s="1"/>
  <c r="AV18" i="14" s="1"/>
  <c r="AW18" i="14" s="1"/>
  <c r="AX18" i="14" s="1"/>
  <c r="AY18" i="14" s="1"/>
  <c r="AZ18" i="14" s="1"/>
  <c r="J163" i="14"/>
  <c r="J159" i="14"/>
  <c r="J71" i="14"/>
  <c r="AE71" i="14" s="1"/>
  <c r="AF70" i="14"/>
  <c r="AG70" i="14" s="1"/>
  <c r="AH70" i="14" s="1"/>
  <c r="AI70" i="14" s="1"/>
  <c r="AJ70" i="14" s="1"/>
  <c r="AK70" i="14" s="1"/>
  <c r="AL70" i="14" s="1"/>
  <c r="AM70" i="14" s="1"/>
  <c r="AN70" i="14" s="1"/>
  <c r="AO70" i="14" s="1"/>
  <c r="AP70" i="14" s="1"/>
  <c r="AQ70" i="14" s="1"/>
  <c r="AR70" i="14" s="1"/>
  <c r="AS70" i="14" s="1"/>
  <c r="AT70" i="14" s="1"/>
  <c r="AU70" i="14" s="1"/>
  <c r="AV70" i="14" s="1"/>
  <c r="AW70" i="14" s="1"/>
  <c r="AX70" i="14" s="1"/>
  <c r="AY70" i="14" s="1"/>
  <c r="AZ70" i="14" s="1"/>
  <c r="AB69" i="14"/>
  <c r="AC69" i="14" s="1"/>
  <c r="AD69" i="14" s="1"/>
  <c r="AE69" i="14" s="1"/>
  <c r="AF69" i="14" s="1"/>
  <c r="AG69" i="14" s="1"/>
  <c r="AH69" i="14" s="1"/>
  <c r="AI69" i="14" s="1"/>
  <c r="AJ69" i="14" s="1"/>
  <c r="AK69" i="14" s="1"/>
  <c r="AL69" i="14" s="1"/>
  <c r="AM69" i="14" s="1"/>
  <c r="AN69" i="14" s="1"/>
  <c r="AO69" i="14" s="1"/>
  <c r="AP69" i="14" s="1"/>
  <c r="AQ69" i="14" s="1"/>
  <c r="AR69" i="14" s="1"/>
  <c r="AS69" i="14" s="1"/>
  <c r="AT69" i="14" s="1"/>
  <c r="AU69" i="14" s="1"/>
  <c r="AV69" i="14" s="1"/>
  <c r="AW69" i="14" s="1"/>
  <c r="AX69" i="14" s="1"/>
  <c r="AY69" i="14" s="1"/>
  <c r="AZ69" i="14" s="1"/>
  <c r="AB68" i="14"/>
  <c r="AC68" i="14" s="1"/>
  <c r="AD68" i="14" s="1"/>
  <c r="AE68" i="14" s="1"/>
  <c r="AF68" i="14" s="1"/>
  <c r="AG68" i="14" s="1"/>
  <c r="AH68" i="14" s="1"/>
  <c r="AI68" i="14" s="1"/>
  <c r="AJ68" i="14" s="1"/>
  <c r="AK68" i="14" s="1"/>
  <c r="AL68" i="14" s="1"/>
  <c r="AM68" i="14" s="1"/>
  <c r="AN68" i="14" s="1"/>
  <c r="AO68" i="14" s="1"/>
  <c r="AP68" i="14" s="1"/>
  <c r="AQ68" i="14" s="1"/>
  <c r="AR68" i="14" s="1"/>
  <c r="AS68" i="14" s="1"/>
  <c r="AT68" i="14" s="1"/>
  <c r="AU68" i="14" s="1"/>
  <c r="AV68" i="14" s="1"/>
  <c r="AW68" i="14" s="1"/>
  <c r="AX68" i="14" s="1"/>
  <c r="AY68" i="14" s="1"/>
  <c r="AZ68" i="14" s="1"/>
  <c r="AB67" i="14"/>
  <c r="AC67" i="14" s="1"/>
  <c r="AD67" i="14" s="1"/>
  <c r="AE67" i="14" s="1"/>
  <c r="AF67" i="14" s="1"/>
  <c r="AG67" i="14" s="1"/>
  <c r="AH67" i="14" s="1"/>
  <c r="AI67" i="14" s="1"/>
  <c r="AJ67" i="14" s="1"/>
  <c r="AK67" i="14" s="1"/>
  <c r="AL67" i="14" s="1"/>
  <c r="AM67" i="14" s="1"/>
  <c r="AN67" i="14" s="1"/>
  <c r="AO67" i="14" s="1"/>
  <c r="AP67" i="14" s="1"/>
  <c r="AQ67" i="14" s="1"/>
  <c r="AR67" i="14" s="1"/>
  <c r="AS67" i="14" s="1"/>
  <c r="AT67" i="14" s="1"/>
  <c r="AU67" i="14" s="1"/>
  <c r="AV67" i="14" s="1"/>
  <c r="AW67" i="14" s="1"/>
  <c r="AX67" i="14" s="1"/>
  <c r="AY67" i="14" s="1"/>
  <c r="AZ67" i="14" s="1"/>
  <c r="L67" i="14"/>
  <c r="L65" i="14" s="1"/>
  <c r="AA65" i="14" s="1"/>
  <c r="W66" i="14"/>
  <c r="X66" i="14" s="1"/>
  <c r="Y66" i="14" s="1"/>
  <c r="Z66" i="14" s="1"/>
  <c r="AA66" i="14" s="1"/>
  <c r="AB66" i="14" s="1"/>
  <c r="AC66" i="14" s="1"/>
  <c r="AD66" i="14" s="1"/>
  <c r="AE66" i="14" s="1"/>
  <c r="AF66" i="14" s="1"/>
  <c r="AG66" i="14" s="1"/>
  <c r="AH66" i="14" s="1"/>
  <c r="AI66" i="14" s="1"/>
  <c r="AJ66" i="14" s="1"/>
  <c r="AK66" i="14" s="1"/>
  <c r="AL66" i="14" s="1"/>
  <c r="AM66" i="14" s="1"/>
  <c r="AN66" i="14" s="1"/>
  <c r="AO66" i="14" s="1"/>
  <c r="AP66" i="14" s="1"/>
  <c r="AQ66" i="14" s="1"/>
  <c r="AR66" i="14" s="1"/>
  <c r="AS66" i="14" s="1"/>
  <c r="AT66" i="14" s="1"/>
  <c r="AU66" i="14" s="1"/>
  <c r="AV66" i="14" s="1"/>
  <c r="AW66" i="14" s="1"/>
  <c r="AX66" i="14" s="1"/>
  <c r="AY66" i="14" s="1"/>
  <c r="AZ66" i="14" s="1"/>
  <c r="M64" i="14"/>
  <c r="V64" i="14" s="1"/>
  <c r="V63" i="14"/>
  <c r="V124" i="14" s="1"/>
  <c r="J63" i="14"/>
  <c r="J62" i="14"/>
  <c r="AG24" i="36"/>
  <c r="AH24" i="36" s="1"/>
  <c r="AI24" i="36" s="1"/>
  <c r="AJ24" i="36" s="1"/>
  <c r="AK24" i="36" s="1"/>
  <c r="AL24" i="36" s="1"/>
  <c r="AM24" i="36" s="1"/>
  <c r="AN24" i="36" s="1"/>
  <c r="AO24" i="36" s="1"/>
  <c r="AP24" i="36" s="1"/>
  <c r="AQ24" i="36" s="1"/>
  <c r="AR24" i="36" s="1"/>
  <c r="AS24" i="36" s="1"/>
  <c r="AT24" i="36" s="1"/>
  <c r="AU24" i="36" s="1"/>
  <c r="AV24" i="36" s="1"/>
  <c r="AW24" i="36" s="1"/>
  <c r="AX24" i="36" s="1"/>
  <c r="AY24" i="36" s="1"/>
  <c r="AZ24" i="36" s="1"/>
  <c r="J156" i="36"/>
  <c r="M154" i="36"/>
  <c r="J153" i="36"/>
  <c r="J152" i="36"/>
  <c r="J151" i="36"/>
  <c r="J150" i="36"/>
  <c r="J149" i="36"/>
  <c r="J148" i="36"/>
  <c r="J147" i="36"/>
  <c r="J146" i="36"/>
  <c r="J145" i="36"/>
  <c r="J144" i="36"/>
  <c r="N143" i="36"/>
  <c r="N142" i="36"/>
  <c r="J142" i="36"/>
  <c r="K139" i="36"/>
  <c r="J139" i="36"/>
  <c r="J138" i="36"/>
  <c r="J137" i="36"/>
  <c r="J136" i="36"/>
  <c r="N134" i="36"/>
  <c r="J134" i="36"/>
  <c r="K133" i="36"/>
  <c r="J133" i="36"/>
  <c r="J132" i="36"/>
  <c r="K131" i="36"/>
  <c r="J131" i="36"/>
  <c r="K130" i="36"/>
  <c r="J130" i="36"/>
  <c r="J124" i="36"/>
  <c r="M122" i="36"/>
  <c r="J121" i="36"/>
  <c r="J120" i="36"/>
  <c r="J119" i="36"/>
  <c r="J118" i="36"/>
  <c r="J117" i="36"/>
  <c r="J116" i="36"/>
  <c r="J115" i="36"/>
  <c r="J114" i="36"/>
  <c r="J113" i="36"/>
  <c r="J112" i="36"/>
  <c r="N111" i="36"/>
  <c r="N110" i="36"/>
  <c r="J110" i="36"/>
  <c r="K107" i="36"/>
  <c r="J107" i="36"/>
  <c r="J106" i="36"/>
  <c r="J105" i="36"/>
  <c r="J104" i="36"/>
  <c r="N102" i="36"/>
  <c r="J102" i="36"/>
  <c r="K101" i="36"/>
  <c r="J101" i="36"/>
  <c r="J100" i="36"/>
  <c r="K99" i="36"/>
  <c r="J99" i="36"/>
  <c r="K98" i="36"/>
  <c r="J98" i="36"/>
  <c r="J93" i="36"/>
  <c r="M91" i="36"/>
  <c r="J90" i="36"/>
  <c r="J89" i="36"/>
  <c r="J88" i="36"/>
  <c r="J87" i="36"/>
  <c r="J86" i="36"/>
  <c r="J85" i="36"/>
  <c r="J84" i="36"/>
  <c r="J83" i="36"/>
  <c r="J82" i="36"/>
  <c r="J81" i="36"/>
  <c r="N80" i="36"/>
  <c r="N79" i="36"/>
  <c r="J79" i="36"/>
  <c r="K76" i="36"/>
  <c r="J76" i="36"/>
  <c r="J75" i="36"/>
  <c r="J74" i="36"/>
  <c r="J73" i="36"/>
  <c r="N71" i="36"/>
  <c r="J71" i="36"/>
  <c r="K70" i="36"/>
  <c r="J70" i="36"/>
  <c r="J69" i="36"/>
  <c r="K68" i="36"/>
  <c r="J68" i="36"/>
  <c r="K67" i="36"/>
  <c r="J67" i="36"/>
  <c r="J55" i="36"/>
  <c r="Y55" i="36" s="1"/>
  <c r="Z55" i="36" s="1"/>
  <c r="AA55" i="36" s="1"/>
  <c r="AB55" i="36" s="1"/>
  <c r="AC55" i="36" s="1"/>
  <c r="AD55" i="36" s="1"/>
  <c r="AE55" i="36" s="1"/>
  <c r="AF55" i="36" s="1"/>
  <c r="AG55" i="36" s="1"/>
  <c r="AH55" i="36" s="1"/>
  <c r="AI55" i="36" s="1"/>
  <c r="AJ55" i="36" s="1"/>
  <c r="AK55" i="36" s="1"/>
  <c r="AL55" i="36" s="1"/>
  <c r="AM55" i="36" s="1"/>
  <c r="AN55" i="36" s="1"/>
  <c r="AO55" i="36" s="1"/>
  <c r="AP55" i="36" s="1"/>
  <c r="AQ55" i="36" s="1"/>
  <c r="AR55" i="36" s="1"/>
  <c r="AS55" i="36" s="1"/>
  <c r="AT55" i="36" s="1"/>
  <c r="AU55" i="36" s="1"/>
  <c r="AV55" i="36" s="1"/>
  <c r="AW55" i="36" s="1"/>
  <c r="AX55" i="36" s="1"/>
  <c r="AY55" i="36" s="1"/>
  <c r="AZ55" i="36" s="1"/>
  <c r="J44" i="36"/>
  <c r="V44" i="36" s="1"/>
  <c r="W44" i="36" s="1"/>
  <c r="X44" i="36" s="1"/>
  <c r="Y44" i="36" s="1"/>
  <c r="Z44" i="36" s="1"/>
  <c r="AA44" i="36" s="1"/>
  <c r="AB44" i="36" s="1"/>
  <c r="AC44" i="36" s="1"/>
  <c r="AD44" i="36" s="1"/>
  <c r="AE44" i="36" s="1"/>
  <c r="AF44" i="36" s="1"/>
  <c r="AG44" i="36" s="1"/>
  <c r="AH44" i="36" s="1"/>
  <c r="AI44" i="36" s="1"/>
  <c r="AJ44" i="36" s="1"/>
  <c r="AK44" i="36" s="1"/>
  <c r="AL44" i="36" s="1"/>
  <c r="AM44" i="36" s="1"/>
  <c r="AN44" i="36" s="1"/>
  <c r="AO44" i="36" s="1"/>
  <c r="AP44" i="36" s="1"/>
  <c r="AQ44" i="36" s="1"/>
  <c r="AR44" i="36" s="1"/>
  <c r="AS44" i="36" s="1"/>
  <c r="AT44" i="36" s="1"/>
  <c r="AU44" i="36" s="1"/>
  <c r="AV44" i="36" s="1"/>
  <c r="AW44" i="36" s="1"/>
  <c r="AX44" i="36" s="1"/>
  <c r="AY44" i="36" s="1"/>
  <c r="AZ44" i="36" s="1"/>
  <c r="J43" i="36"/>
  <c r="V43" i="36" s="1"/>
  <c r="W43" i="36" s="1"/>
  <c r="X43" i="36" s="1"/>
  <c r="Y43" i="36" s="1"/>
  <c r="Z43" i="36" s="1"/>
  <c r="AA43" i="36" s="1"/>
  <c r="AB43" i="36" s="1"/>
  <c r="AC43" i="36" s="1"/>
  <c r="AD43" i="36" s="1"/>
  <c r="AE43" i="36" s="1"/>
  <c r="AF43" i="36" s="1"/>
  <c r="AG43" i="36" s="1"/>
  <c r="AH43" i="36" s="1"/>
  <c r="AI43" i="36" s="1"/>
  <c r="AJ43" i="36" s="1"/>
  <c r="AK43" i="36" s="1"/>
  <c r="AL43" i="36" s="1"/>
  <c r="AM43" i="36" s="1"/>
  <c r="AN43" i="36" s="1"/>
  <c r="AO43" i="36" s="1"/>
  <c r="AP43" i="36" s="1"/>
  <c r="AQ43" i="36" s="1"/>
  <c r="AR43" i="36" s="1"/>
  <c r="AS43" i="36" s="1"/>
  <c r="AT43" i="36" s="1"/>
  <c r="AU43" i="36" s="1"/>
  <c r="AV43" i="36" s="1"/>
  <c r="AW43" i="36" s="1"/>
  <c r="AX43" i="36" s="1"/>
  <c r="AY43" i="36" s="1"/>
  <c r="AZ43" i="36" s="1"/>
  <c r="J42" i="36"/>
  <c r="V42" i="36" s="1"/>
  <c r="W41" i="36"/>
  <c r="X41" i="36" s="1"/>
  <c r="Y41" i="36" s="1"/>
  <c r="Z41" i="36" s="1"/>
  <c r="AA41" i="36" s="1"/>
  <c r="AB41" i="36" s="1"/>
  <c r="AC41" i="36" s="1"/>
  <c r="AD41" i="36" s="1"/>
  <c r="AE41" i="36" s="1"/>
  <c r="AF41" i="36" s="1"/>
  <c r="AG41" i="36" s="1"/>
  <c r="AH41" i="36" s="1"/>
  <c r="AI41" i="36" s="1"/>
  <c r="AJ41" i="36" s="1"/>
  <c r="AK41" i="36" s="1"/>
  <c r="AL41" i="36" s="1"/>
  <c r="AM41" i="36" s="1"/>
  <c r="AN41" i="36" s="1"/>
  <c r="AO41" i="36" s="1"/>
  <c r="AP41" i="36" s="1"/>
  <c r="AQ41" i="36" s="1"/>
  <c r="AR41" i="36" s="1"/>
  <c r="AS41" i="36" s="1"/>
  <c r="AT41" i="36" s="1"/>
  <c r="AU41" i="36" s="1"/>
  <c r="AV41" i="36" s="1"/>
  <c r="AW41" i="36" s="1"/>
  <c r="AX41" i="36" s="1"/>
  <c r="AY41" i="36" s="1"/>
  <c r="AZ41" i="36" s="1"/>
  <c r="W40" i="36"/>
  <c r="X40" i="36" s="1"/>
  <c r="Y40" i="36" s="1"/>
  <c r="Z40" i="36" s="1"/>
  <c r="AA40" i="36" s="1"/>
  <c r="AB40" i="36" s="1"/>
  <c r="AC40" i="36" s="1"/>
  <c r="AD40" i="36" s="1"/>
  <c r="AE40" i="36" s="1"/>
  <c r="AF40" i="36" s="1"/>
  <c r="AG40" i="36" s="1"/>
  <c r="AH40" i="36" s="1"/>
  <c r="AI40" i="36" s="1"/>
  <c r="AJ40" i="36" s="1"/>
  <c r="AK40" i="36" s="1"/>
  <c r="AL40" i="36" s="1"/>
  <c r="AM40" i="36" s="1"/>
  <c r="AN40" i="36" s="1"/>
  <c r="AO40" i="36" s="1"/>
  <c r="AP40" i="36" s="1"/>
  <c r="AQ40" i="36" s="1"/>
  <c r="AR40" i="36" s="1"/>
  <c r="AS40" i="36" s="1"/>
  <c r="AT40" i="36" s="1"/>
  <c r="AU40" i="36" s="1"/>
  <c r="AV40" i="36" s="1"/>
  <c r="AW40" i="36" s="1"/>
  <c r="AX40" i="36" s="1"/>
  <c r="AY40" i="36" s="1"/>
  <c r="AZ40" i="36" s="1"/>
  <c r="W39" i="36"/>
  <c r="X39" i="36" s="1"/>
  <c r="Y39" i="36" s="1"/>
  <c r="Z39" i="36" s="1"/>
  <c r="AA39" i="36" s="1"/>
  <c r="AB39" i="36" s="1"/>
  <c r="AC39" i="36" s="1"/>
  <c r="AD39" i="36" s="1"/>
  <c r="AE39" i="36" s="1"/>
  <c r="AF39" i="36" s="1"/>
  <c r="AG39" i="36" s="1"/>
  <c r="AH39" i="36" s="1"/>
  <c r="AI39" i="36" s="1"/>
  <c r="AJ39" i="36" s="1"/>
  <c r="AK39" i="36" s="1"/>
  <c r="AL39" i="36" s="1"/>
  <c r="AM39" i="36" s="1"/>
  <c r="AN39" i="36" s="1"/>
  <c r="AO39" i="36" s="1"/>
  <c r="AP39" i="36" s="1"/>
  <c r="AQ39" i="36" s="1"/>
  <c r="AR39" i="36" s="1"/>
  <c r="AS39" i="36" s="1"/>
  <c r="AT39" i="36" s="1"/>
  <c r="AU39" i="36" s="1"/>
  <c r="AV39" i="36" s="1"/>
  <c r="AW39" i="36" s="1"/>
  <c r="AX39" i="36" s="1"/>
  <c r="AY39" i="36" s="1"/>
  <c r="AZ39" i="36" s="1"/>
  <c r="J39" i="36"/>
  <c r="V38" i="36"/>
  <c r="W38" i="36" s="1"/>
  <c r="X38" i="36" s="1"/>
  <c r="Y38" i="36" s="1"/>
  <c r="Z38" i="36" s="1"/>
  <c r="AA38" i="36" s="1"/>
  <c r="AB38" i="36" s="1"/>
  <c r="AC38" i="36" s="1"/>
  <c r="AD38" i="36" s="1"/>
  <c r="AE38" i="36" s="1"/>
  <c r="AF38" i="36" s="1"/>
  <c r="AG38" i="36" s="1"/>
  <c r="AH38" i="36" s="1"/>
  <c r="AI38" i="36" s="1"/>
  <c r="AJ38" i="36" s="1"/>
  <c r="AK38" i="36" s="1"/>
  <c r="AL38" i="36" s="1"/>
  <c r="AM38" i="36" s="1"/>
  <c r="AN38" i="36" s="1"/>
  <c r="AO38" i="36" s="1"/>
  <c r="AP38" i="36" s="1"/>
  <c r="AQ38" i="36" s="1"/>
  <c r="AR38" i="36" s="1"/>
  <c r="AS38" i="36" s="1"/>
  <c r="AT38" i="36" s="1"/>
  <c r="AU38" i="36" s="1"/>
  <c r="AV38" i="36" s="1"/>
  <c r="AW38" i="36" s="1"/>
  <c r="AX38" i="36" s="1"/>
  <c r="AY38" i="36" s="1"/>
  <c r="AZ38" i="36" s="1"/>
  <c r="V37" i="36"/>
  <c r="W37" i="36" s="1"/>
  <c r="X37" i="36" s="1"/>
  <c r="Y37" i="36" s="1"/>
  <c r="Z37" i="36" s="1"/>
  <c r="AA37" i="36" s="1"/>
  <c r="AB37" i="36" s="1"/>
  <c r="AC37" i="36" s="1"/>
  <c r="AD37" i="36" s="1"/>
  <c r="AE37" i="36" s="1"/>
  <c r="AF37" i="36" s="1"/>
  <c r="AG37" i="36" s="1"/>
  <c r="AH37" i="36" s="1"/>
  <c r="AI37" i="36" s="1"/>
  <c r="AJ37" i="36" s="1"/>
  <c r="AK37" i="36" s="1"/>
  <c r="AL37" i="36" s="1"/>
  <c r="AM37" i="36" s="1"/>
  <c r="AN37" i="36" s="1"/>
  <c r="AO37" i="36" s="1"/>
  <c r="AP37" i="36" s="1"/>
  <c r="AQ37" i="36" s="1"/>
  <c r="AR37" i="36" s="1"/>
  <c r="AS37" i="36" s="1"/>
  <c r="AT37" i="36" s="1"/>
  <c r="AU37" i="36" s="1"/>
  <c r="AV37" i="36" s="1"/>
  <c r="AW37" i="36" s="1"/>
  <c r="AX37" i="36" s="1"/>
  <c r="AY37" i="36" s="1"/>
  <c r="AZ37" i="36" s="1"/>
  <c r="V36" i="36"/>
  <c r="W36" i="36" s="1"/>
  <c r="X36" i="36" s="1"/>
  <c r="Y36" i="36" s="1"/>
  <c r="Z36" i="36" s="1"/>
  <c r="AA36" i="36" s="1"/>
  <c r="AB36" i="36" s="1"/>
  <c r="AC36" i="36" s="1"/>
  <c r="AD36" i="36" s="1"/>
  <c r="AE36" i="36" s="1"/>
  <c r="AF36" i="36" s="1"/>
  <c r="AG36" i="36" s="1"/>
  <c r="AH36" i="36" s="1"/>
  <c r="AI36" i="36" s="1"/>
  <c r="AJ36" i="36" s="1"/>
  <c r="AK36" i="36" s="1"/>
  <c r="AL36" i="36" s="1"/>
  <c r="AM36" i="36" s="1"/>
  <c r="AN36" i="36" s="1"/>
  <c r="AO36" i="36" s="1"/>
  <c r="AP36" i="36" s="1"/>
  <c r="AQ36" i="36" s="1"/>
  <c r="AR36" i="36" s="1"/>
  <c r="AS36" i="36" s="1"/>
  <c r="AT36" i="36" s="1"/>
  <c r="AU36" i="36" s="1"/>
  <c r="AV36" i="36" s="1"/>
  <c r="AW36" i="36" s="1"/>
  <c r="AX36" i="36" s="1"/>
  <c r="AY36" i="36" s="1"/>
  <c r="AZ36" i="36" s="1"/>
  <c r="J35" i="36"/>
  <c r="V35" i="36" s="1"/>
  <c r="J34" i="36"/>
  <c r="X34" i="36" s="1"/>
  <c r="Y34" i="36" s="1"/>
  <c r="Z34" i="36" s="1"/>
  <c r="AA34" i="36" s="1"/>
  <c r="AB34" i="36" s="1"/>
  <c r="AC34" i="36" s="1"/>
  <c r="AD34" i="36" s="1"/>
  <c r="AE34" i="36" s="1"/>
  <c r="AF34" i="36" s="1"/>
  <c r="AG34" i="36" s="1"/>
  <c r="AH34" i="36" s="1"/>
  <c r="AI34" i="36" s="1"/>
  <c r="AJ34" i="36" s="1"/>
  <c r="AK34" i="36" s="1"/>
  <c r="AL34" i="36" s="1"/>
  <c r="AM34" i="36" s="1"/>
  <c r="AN34" i="36" s="1"/>
  <c r="AO34" i="36" s="1"/>
  <c r="AP34" i="36" s="1"/>
  <c r="AQ34" i="36" s="1"/>
  <c r="AR34" i="36" s="1"/>
  <c r="AS34" i="36" s="1"/>
  <c r="AT34" i="36" s="1"/>
  <c r="AU34" i="36" s="1"/>
  <c r="AV34" i="36" s="1"/>
  <c r="AW34" i="36" s="1"/>
  <c r="AX34" i="36" s="1"/>
  <c r="AY34" i="36" s="1"/>
  <c r="AZ34" i="36" s="1"/>
  <c r="J33" i="36"/>
  <c r="X33" i="36" s="1"/>
  <c r="Y33" i="36" s="1"/>
  <c r="X32" i="36"/>
  <c r="Y32" i="36" s="1"/>
  <c r="Z32" i="36" s="1"/>
  <c r="AA32" i="36" s="1"/>
  <c r="AB32" i="36" s="1"/>
  <c r="AC32" i="36" s="1"/>
  <c r="AD32" i="36" s="1"/>
  <c r="AE32" i="36" s="1"/>
  <c r="AF32" i="36" s="1"/>
  <c r="AG32" i="36" s="1"/>
  <c r="AH32" i="36" s="1"/>
  <c r="AI32" i="36" s="1"/>
  <c r="AJ32" i="36" s="1"/>
  <c r="AK32" i="36" s="1"/>
  <c r="AL32" i="36" s="1"/>
  <c r="AM32" i="36" s="1"/>
  <c r="AN32" i="36" s="1"/>
  <c r="AO32" i="36" s="1"/>
  <c r="AP32" i="36" s="1"/>
  <c r="AQ32" i="36" s="1"/>
  <c r="AR32" i="36" s="1"/>
  <c r="AS32" i="36" s="1"/>
  <c r="AT32" i="36" s="1"/>
  <c r="AU32" i="36" s="1"/>
  <c r="AV32" i="36" s="1"/>
  <c r="AW32" i="36" s="1"/>
  <c r="AX32" i="36" s="1"/>
  <c r="AY32" i="36" s="1"/>
  <c r="AZ32" i="36" s="1"/>
  <c r="V32" i="36"/>
  <c r="W31" i="36"/>
  <c r="X31" i="36" s="1"/>
  <c r="Y31" i="36" s="1"/>
  <c r="Z31" i="36" s="1"/>
  <c r="AA31" i="36" s="1"/>
  <c r="AB31" i="36" s="1"/>
  <c r="AC31" i="36" s="1"/>
  <c r="AD31" i="36" s="1"/>
  <c r="AE31" i="36" s="1"/>
  <c r="AF31" i="36" s="1"/>
  <c r="AG31" i="36" s="1"/>
  <c r="AH31" i="36" s="1"/>
  <c r="AI31" i="36" s="1"/>
  <c r="AJ31" i="36" s="1"/>
  <c r="AK31" i="36" s="1"/>
  <c r="AL31" i="36" s="1"/>
  <c r="AM31" i="36" s="1"/>
  <c r="AN31" i="36" s="1"/>
  <c r="AO31" i="36" s="1"/>
  <c r="AP31" i="36" s="1"/>
  <c r="AQ31" i="36" s="1"/>
  <c r="AR31" i="36" s="1"/>
  <c r="AS31" i="36" s="1"/>
  <c r="AT31" i="36" s="1"/>
  <c r="AU31" i="36" s="1"/>
  <c r="AV31" i="36" s="1"/>
  <c r="AW31" i="36" s="1"/>
  <c r="AX31" i="36" s="1"/>
  <c r="AY31" i="36" s="1"/>
  <c r="AZ31" i="36" s="1"/>
  <c r="J31" i="36"/>
  <c r="V31" i="36" s="1"/>
  <c r="V30" i="36"/>
  <c r="W30" i="36" s="1"/>
  <c r="X30" i="36" s="1"/>
  <c r="Y30" i="36" s="1"/>
  <c r="Z30" i="36" s="1"/>
  <c r="AA30" i="36" s="1"/>
  <c r="AB30" i="36" s="1"/>
  <c r="AC30" i="36" s="1"/>
  <c r="AD30" i="36" s="1"/>
  <c r="AE30" i="36" s="1"/>
  <c r="AF30" i="36" s="1"/>
  <c r="AG30" i="36" s="1"/>
  <c r="AH30" i="36" s="1"/>
  <c r="AI30" i="36" s="1"/>
  <c r="AJ30" i="36" s="1"/>
  <c r="AK30" i="36" s="1"/>
  <c r="AL30" i="36" s="1"/>
  <c r="AM30" i="36" s="1"/>
  <c r="AN30" i="36" s="1"/>
  <c r="AO30" i="36" s="1"/>
  <c r="AP30" i="36" s="1"/>
  <c r="AQ30" i="36" s="1"/>
  <c r="AR30" i="36" s="1"/>
  <c r="AS30" i="36" s="1"/>
  <c r="AT30" i="36" s="1"/>
  <c r="AU30" i="36" s="1"/>
  <c r="AV30" i="36" s="1"/>
  <c r="AW30" i="36" s="1"/>
  <c r="AX30" i="36" s="1"/>
  <c r="AY30" i="36" s="1"/>
  <c r="AZ30" i="36" s="1"/>
  <c r="N29" i="36"/>
  <c r="V29" i="36" s="1"/>
  <c r="W29" i="36" s="1"/>
  <c r="X29" i="36" s="1"/>
  <c r="Y29" i="36" s="1"/>
  <c r="Z29" i="36" s="1"/>
  <c r="AA29" i="36" s="1"/>
  <c r="AB29" i="36" s="1"/>
  <c r="AC29" i="36" s="1"/>
  <c r="AD29" i="36" s="1"/>
  <c r="AE29" i="36" s="1"/>
  <c r="AF29" i="36" s="1"/>
  <c r="AG29" i="36" s="1"/>
  <c r="AH29" i="36" s="1"/>
  <c r="AI29" i="36" s="1"/>
  <c r="AJ29" i="36" s="1"/>
  <c r="AK29" i="36" s="1"/>
  <c r="AL29" i="36" s="1"/>
  <c r="AM29" i="36" s="1"/>
  <c r="AN29" i="36" s="1"/>
  <c r="AO29" i="36" s="1"/>
  <c r="AP29" i="36" s="1"/>
  <c r="AQ29" i="36" s="1"/>
  <c r="AR29" i="36" s="1"/>
  <c r="AS29" i="36" s="1"/>
  <c r="AT29" i="36" s="1"/>
  <c r="AU29" i="36" s="1"/>
  <c r="AV29" i="36" s="1"/>
  <c r="AW29" i="36" s="1"/>
  <c r="AX29" i="36" s="1"/>
  <c r="AY29" i="36" s="1"/>
  <c r="AZ29" i="36" s="1"/>
  <c r="V28" i="36"/>
  <c r="W28" i="36" s="1"/>
  <c r="X28" i="36" s="1"/>
  <c r="Y28" i="36" s="1"/>
  <c r="Z28" i="36" s="1"/>
  <c r="AA28" i="36" s="1"/>
  <c r="AB28" i="36" s="1"/>
  <c r="AC28" i="36" s="1"/>
  <c r="AD28" i="36" s="1"/>
  <c r="AE28" i="36" s="1"/>
  <c r="AF28" i="36" s="1"/>
  <c r="AG28" i="36" s="1"/>
  <c r="AH28" i="36" s="1"/>
  <c r="AI28" i="36" s="1"/>
  <c r="AJ28" i="36" s="1"/>
  <c r="AK28" i="36" s="1"/>
  <c r="AL28" i="36" s="1"/>
  <c r="AM28" i="36" s="1"/>
  <c r="AN28" i="36" s="1"/>
  <c r="AO28" i="36" s="1"/>
  <c r="AP28" i="36" s="1"/>
  <c r="AQ28" i="36" s="1"/>
  <c r="AR28" i="36" s="1"/>
  <c r="AS28" i="36" s="1"/>
  <c r="AT28" i="36" s="1"/>
  <c r="AU28" i="36" s="1"/>
  <c r="AV28" i="36" s="1"/>
  <c r="AW28" i="36" s="1"/>
  <c r="AX28" i="36" s="1"/>
  <c r="AY28" i="36" s="1"/>
  <c r="AZ28" i="36" s="1"/>
  <c r="N28" i="36"/>
  <c r="J28" i="36"/>
  <c r="V27" i="36"/>
  <c r="V26" i="36"/>
  <c r="W26" i="36" s="1"/>
  <c r="X26" i="36" s="1"/>
  <c r="Y26" i="36" s="1"/>
  <c r="Z26" i="36" s="1"/>
  <c r="AA26" i="36" s="1"/>
  <c r="AB26" i="36" s="1"/>
  <c r="AC26" i="36" s="1"/>
  <c r="AD26" i="36" s="1"/>
  <c r="AE26" i="36" s="1"/>
  <c r="K23" i="36"/>
  <c r="J23" i="36"/>
  <c r="V23" i="36" s="1"/>
  <c r="W23" i="36" s="1"/>
  <c r="X23" i="36" s="1"/>
  <c r="Y23" i="36" s="1"/>
  <c r="Z23" i="36" s="1"/>
  <c r="AA23" i="36" s="1"/>
  <c r="AB23" i="36" s="1"/>
  <c r="AC23" i="36" s="1"/>
  <c r="AD23" i="36" s="1"/>
  <c r="AE23" i="36" s="1"/>
  <c r="AG23" i="36" s="1"/>
  <c r="AH23" i="36" s="1"/>
  <c r="AI23" i="36" s="1"/>
  <c r="AJ23" i="36" s="1"/>
  <c r="AK23" i="36" s="1"/>
  <c r="AL23" i="36" s="1"/>
  <c r="AM23" i="36" s="1"/>
  <c r="AN23" i="36" s="1"/>
  <c r="AO23" i="36" s="1"/>
  <c r="AP23" i="36" s="1"/>
  <c r="AQ23" i="36" s="1"/>
  <c r="AR23" i="36" s="1"/>
  <c r="AS23" i="36" s="1"/>
  <c r="AT23" i="36" s="1"/>
  <c r="Y22" i="36"/>
  <c r="J22" i="36"/>
  <c r="J21" i="36"/>
  <c r="V21" i="36" s="1"/>
  <c r="W21" i="36" s="1"/>
  <c r="X21" i="36" s="1"/>
  <c r="Y21" i="36" s="1"/>
  <c r="Z21" i="36" s="1"/>
  <c r="AA21" i="36" s="1"/>
  <c r="AB21" i="36" s="1"/>
  <c r="AC21" i="36" s="1"/>
  <c r="AD21" i="36" s="1"/>
  <c r="AE21" i="36" s="1"/>
  <c r="AF21" i="36" s="1"/>
  <c r="V20" i="36"/>
  <c r="W20" i="36" s="1"/>
  <c r="V19" i="36"/>
  <c r="W19" i="36" s="1"/>
  <c r="J18" i="36"/>
  <c r="V18" i="36" s="1"/>
  <c r="W18" i="36" s="1"/>
  <c r="V17" i="36"/>
  <c r="W17" i="36" s="1"/>
  <c r="X17" i="36" s="1"/>
  <c r="Y17" i="36" s="1"/>
  <c r="Z17" i="36" s="1"/>
  <c r="AA17" i="36" s="1"/>
  <c r="AB17" i="36" s="1"/>
  <c r="AC17" i="36" s="1"/>
  <c r="AD17" i="36" s="1"/>
  <c r="AE17" i="36" s="1"/>
  <c r="AF17" i="36" s="1"/>
  <c r="AG17" i="36" s="1"/>
  <c r="AH17" i="36" s="1"/>
  <c r="AI17" i="36" s="1"/>
  <c r="AJ17" i="36" s="1"/>
  <c r="AK17" i="36" s="1"/>
  <c r="AL17" i="36" s="1"/>
  <c r="AM17" i="36" s="1"/>
  <c r="AN17" i="36" s="1"/>
  <c r="AO17" i="36" s="1"/>
  <c r="AP17" i="36" s="1"/>
  <c r="AQ17" i="36" s="1"/>
  <c r="AR17" i="36" s="1"/>
  <c r="AS17" i="36" s="1"/>
  <c r="AT17" i="36" s="1"/>
  <c r="AU17" i="36" s="1"/>
  <c r="AV17" i="36" s="1"/>
  <c r="AW17" i="36" s="1"/>
  <c r="AX17" i="36" s="1"/>
  <c r="AY17" i="36" s="1"/>
  <c r="AZ17" i="36" s="1"/>
  <c r="V16" i="36"/>
  <c r="W16" i="36" s="1"/>
  <c r="V15" i="36"/>
  <c r="W15" i="36" s="1"/>
  <c r="X15" i="36" s="1"/>
  <c r="Y15" i="36" s="1"/>
  <c r="Z15" i="36" s="1"/>
  <c r="AA15" i="36" s="1"/>
  <c r="AB15" i="36" s="1"/>
  <c r="AC15" i="36" s="1"/>
  <c r="AD15" i="36" s="1"/>
  <c r="AE15" i="36" s="1"/>
  <c r="AF15" i="36" s="1"/>
  <c r="AG15" i="36" s="1"/>
  <c r="AH15" i="36" s="1"/>
  <c r="AI15" i="36" s="1"/>
  <c r="AJ15" i="36" s="1"/>
  <c r="AK15" i="36" s="1"/>
  <c r="AL15" i="36" s="1"/>
  <c r="AM15" i="36" s="1"/>
  <c r="AN15" i="36" s="1"/>
  <c r="AO15" i="36" s="1"/>
  <c r="AP15" i="36" s="1"/>
  <c r="AQ15" i="36" s="1"/>
  <c r="AR15" i="36" s="1"/>
  <c r="AS15" i="36" s="1"/>
  <c r="AT15" i="36" s="1"/>
  <c r="AU15" i="36" s="1"/>
  <c r="AV15" i="36" s="1"/>
  <c r="AW15" i="36" s="1"/>
  <c r="AX15" i="36" s="1"/>
  <c r="AY15" i="36" s="1"/>
  <c r="AZ15" i="36" s="1"/>
  <c r="V14" i="36"/>
  <c r="W14" i="36" s="1"/>
  <c r="X14" i="36" s="1"/>
  <c r="Y14" i="36" s="1"/>
  <c r="Z14" i="36" s="1"/>
  <c r="AA14" i="36" s="1"/>
  <c r="AB14" i="36" s="1"/>
  <c r="AC14" i="36" s="1"/>
  <c r="AD14" i="36" s="1"/>
  <c r="AE14" i="36" s="1"/>
  <c r="AF14" i="36" s="1"/>
  <c r="AG14" i="36" s="1"/>
  <c r="AH14" i="36" s="1"/>
  <c r="AI14" i="36" s="1"/>
  <c r="AJ14" i="36" s="1"/>
  <c r="AK14" i="36" s="1"/>
  <c r="AL14" i="36" s="1"/>
  <c r="AM14" i="36" s="1"/>
  <c r="AN14" i="36" s="1"/>
  <c r="AO14" i="36" s="1"/>
  <c r="AP14" i="36" s="1"/>
  <c r="AQ14" i="36" s="1"/>
  <c r="AR14" i="36" s="1"/>
  <c r="AS14" i="36" s="1"/>
  <c r="AT14" i="36" s="1"/>
  <c r="AU14" i="36" s="1"/>
  <c r="AV14" i="36" s="1"/>
  <c r="AW14" i="36" s="1"/>
  <c r="AX14" i="36" s="1"/>
  <c r="AY14" i="36" s="1"/>
  <c r="AZ14" i="36" s="1"/>
  <c r="N14" i="36"/>
  <c r="J14" i="36"/>
  <c r="V13" i="36"/>
  <c r="W13" i="36" s="1"/>
  <c r="X13" i="36" s="1"/>
  <c r="Y13" i="36" s="1"/>
  <c r="Z13" i="36" s="1"/>
  <c r="AA13" i="36" s="1"/>
  <c r="AB13" i="36" s="1"/>
  <c r="AC13" i="36" s="1"/>
  <c r="AD13" i="36" s="1"/>
  <c r="AE13" i="36" s="1"/>
  <c r="AF13" i="36" s="1"/>
  <c r="AG13" i="36" s="1"/>
  <c r="AH13" i="36" s="1"/>
  <c r="AI13" i="36" s="1"/>
  <c r="AJ13" i="36" s="1"/>
  <c r="AK13" i="36" s="1"/>
  <c r="AL13" i="36" s="1"/>
  <c r="AM13" i="36" s="1"/>
  <c r="AN13" i="36" s="1"/>
  <c r="AO13" i="36" s="1"/>
  <c r="AP13" i="36" s="1"/>
  <c r="AQ13" i="36" s="1"/>
  <c r="AR13" i="36" s="1"/>
  <c r="AS13" i="36" s="1"/>
  <c r="AT13" i="36" s="1"/>
  <c r="AU13" i="36" s="1"/>
  <c r="AV13" i="36" s="1"/>
  <c r="AW13" i="36" s="1"/>
  <c r="AX13" i="36" s="1"/>
  <c r="AY13" i="36" s="1"/>
  <c r="AZ13" i="36" s="1"/>
  <c r="V12" i="36"/>
  <c r="W12" i="36" s="1"/>
  <c r="X12" i="36" s="1"/>
  <c r="Y12" i="36" s="1"/>
  <c r="Z12" i="36" s="1"/>
  <c r="AA12" i="36" s="1"/>
  <c r="AB12" i="36" s="1"/>
  <c r="AC12" i="36" s="1"/>
  <c r="AD12" i="36" s="1"/>
  <c r="AE12" i="36" s="1"/>
  <c r="AF12" i="36" s="1"/>
  <c r="AG12" i="36" s="1"/>
  <c r="AH12" i="36" s="1"/>
  <c r="AI12" i="36" s="1"/>
  <c r="AJ12" i="36" s="1"/>
  <c r="AK12" i="36" s="1"/>
  <c r="AL12" i="36" s="1"/>
  <c r="AM12" i="36" s="1"/>
  <c r="AN12" i="36" s="1"/>
  <c r="AO12" i="36" s="1"/>
  <c r="AP12" i="36" s="1"/>
  <c r="AQ12" i="36" s="1"/>
  <c r="AR12" i="36" s="1"/>
  <c r="AS12" i="36" s="1"/>
  <c r="AT12" i="36" s="1"/>
  <c r="AU12" i="36" s="1"/>
  <c r="AV12" i="36" s="1"/>
  <c r="AW12" i="36" s="1"/>
  <c r="AX12" i="36" s="1"/>
  <c r="AY12" i="36" s="1"/>
  <c r="AZ12" i="36" s="1"/>
  <c r="K11" i="36"/>
  <c r="J11" i="36"/>
  <c r="V11" i="36" s="1"/>
  <c r="W11" i="36" s="1"/>
  <c r="X11" i="36" s="1"/>
  <c r="Y11" i="36" s="1"/>
  <c r="Z11" i="36" s="1"/>
  <c r="AA11" i="36" s="1"/>
  <c r="AB11" i="36" s="1"/>
  <c r="AC11" i="36" s="1"/>
  <c r="AD11" i="36" s="1"/>
  <c r="AE11" i="36" s="1"/>
  <c r="AF11" i="36" s="1"/>
  <c r="AG11" i="36" s="1"/>
  <c r="AH11" i="36" s="1"/>
  <c r="AI11" i="36" s="1"/>
  <c r="AJ11" i="36" s="1"/>
  <c r="AK11" i="36" s="1"/>
  <c r="AL11" i="36" s="1"/>
  <c r="AM11" i="36" s="1"/>
  <c r="AN11" i="36" s="1"/>
  <c r="AO11" i="36" s="1"/>
  <c r="AP11" i="36" s="1"/>
  <c r="AQ11" i="36" s="1"/>
  <c r="AR11" i="36" s="1"/>
  <c r="AS11" i="36" s="1"/>
  <c r="AT11" i="36" s="1"/>
  <c r="AU11" i="36" s="1"/>
  <c r="AV11" i="36" s="1"/>
  <c r="AW11" i="36" s="1"/>
  <c r="AX11" i="36" s="1"/>
  <c r="AY11" i="36" s="1"/>
  <c r="AZ11" i="36" s="1"/>
  <c r="AC10" i="36"/>
  <c r="AD10" i="36" s="1"/>
  <c r="AE10" i="36" s="1"/>
  <c r="AF10" i="36" s="1"/>
  <c r="AG10" i="36" s="1"/>
  <c r="AH10" i="36" s="1"/>
  <c r="AI10" i="36" s="1"/>
  <c r="AJ10" i="36" s="1"/>
  <c r="AK10" i="36" s="1"/>
  <c r="AL10" i="36" s="1"/>
  <c r="AM10" i="36" s="1"/>
  <c r="AN10" i="36" s="1"/>
  <c r="AO10" i="36" s="1"/>
  <c r="AP10" i="36" s="1"/>
  <c r="AQ10" i="36" s="1"/>
  <c r="AR10" i="36" s="1"/>
  <c r="AS10" i="36" s="1"/>
  <c r="AT10" i="36" s="1"/>
  <c r="AU10" i="36" s="1"/>
  <c r="AV10" i="36" s="1"/>
  <c r="AW10" i="36" s="1"/>
  <c r="AX10" i="36" s="1"/>
  <c r="AY10" i="36" s="1"/>
  <c r="AZ10" i="36" s="1"/>
  <c r="V10" i="36"/>
  <c r="W10" i="36" s="1"/>
  <c r="X10" i="36" s="1"/>
  <c r="Y10" i="36" s="1"/>
  <c r="Z10" i="36" s="1"/>
  <c r="AA10" i="36" s="1"/>
  <c r="AA9" i="36" s="1"/>
  <c r="AB9" i="36" s="1"/>
  <c r="AC9" i="36" s="1"/>
  <c r="AD9" i="36" s="1"/>
  <c r="AE9" i="36" s="1"/>
  <c r="AF9" i="36" s="1"/>
  <c r="AG9" i="36" s="1"/>
  <c r="AH9" i="36" s="1"/>
  <c r="AI9" i="36" s="1"/>
  <c r="AJ9" i="36" s="1"/>
  <c r="AK9" i="36" s="1"/>
  <c r="AL9" i="36" s="1"/>
  <c r="AM9" i="36" s="1"/>
  <c r="AN9" i="36" s="1"/>
  <c r="AO9" i="36" s="1"/>
  <c r="AP9" i="36" s="1"/>
  <c r="AQ9" i="36" s="1"/>
  <c r="AR9" i="36" s="1"/>
  <c r="AS9" i="36" s="1"/>
  <c r="AT9" i="36" s="1"/>
  <c r="AU9" i="36" s="1"/>
  <c r="AV9" i="36" s="1"/>
  <c r="AW9" i="36" s="1"/>
  <c r="AX9" i="36" s="1"/>
  <c r="AY9" i="36" s="1"/>
  <c r="AZ9" i="36" s="1"/>
  <c r="V9" i="36"/>
  <c r="W9" i="36" s="1"/>
  <c r="X9" i="36" s="1"/>
  <c r="Y9" i="36" s="1"/>
  <c r="Z9" i="36" s="1"/>
  <c r="J8" i="36"/>
  <c r="V8" i="36" s="1"/>
  <c r="W8" i="36" s="1"/>
  <c r="X8" i="36" s="1"/>
  <c r="Y8" i="36" s="1"/>
  <c r="Z8" i="36" s="1"/>
  <c r="AA8" i="36" s="1"/>
  <c r="AB8" i="36" s="1"/>
  <c r="AC8" i="36" s="1"/>
  <c r="AD8" i="36" s="1"/>
  <c r="AE8" i="36" s="1"/>
  <c r="AF8" i="36" s="1"/>
  <c r="AG8" i="36" s="1"/>
  <c r="AH8" i="36" s="1"/>
  <c r="AI8" i="36" s="1"/>
  <c r="AJ8" i="36" s="1"/>
  <c r="AK8" i="36" s="1"/>
  <c r="AL8" i="36" s="1"/>
  <c r="AM8" i="36" s="1"/>
  <c r="AN8" i="36" s="1"/>
  <c r="AO8" i="36" s="1"/>
  <c r="AP8" i="36" s="1"/>
  <c r="AQ8" i="36" s="1"/>
  <c r="AR8" i="36" s="1"/>
  <c r="AS8" i="36" s="1"/>
  <c r="AT8" i="36" s="1"/>
  <c r="AU8" i="36" s="1"/>
  <c r="AV8" i="36" s="1"/>
  <c r="AW8" i="36" s="1"/>
  <c r="AX8" i="36" s="1"/>
  <c r="AY8" i="36" s="1"/>
  <c r="AZ8" i="36" s="1"/>
  <c r="K7" i="36"/>
  <c r="K6" i="36"/>
  <c r="K5" i="36"/>
  <c r="J5" i="36"/>
  <c r="V5" i="36" s="1"/>
  <c r="W5" i="36" s="1"/>
  <c r="X5" i="36" s="1"/>
  <c r="Y5" i="36" s="1"/>
  <c r="Z5" i="36" s="1"/>
  <c r="AA5" i="36" s="1"/>
  <c r="AB5" i="36" s="1"/>
  <c r="AC5" i="36" s="1"/>
  <c r="AD5" i="36" s="1"/>
  <c r="AE5" i="36" s="1"/>
  <c r="AF5" i="36" s="1"/>
  <c r="AG5" i="36" s="1"/>
  <c r="AH5" i="36" s="1"/>
  <c r="AI5" i="36" s="1"/>
  <c r="AJ5" i="36" s="1"/>
  <c r="AK5" i="36" s="1"/>
  <c r="AL5" i="36" s="1"/>
  <c r="AM5" i="36" s="1"/>
  <c r="AN5" i="36" s="1"/>
  <c r="AO5" i="36" s="1"/>
  <c r="AP5" i="36" s="1"/>
  <c r="AQ5" i="36" s="1"/>
  <c r="AR5" i="36" s="1"/>
  <c r="AS5" i="36" s="1"/>
  <c r="AT5" i="36" s="1"/>
  <c r="AU5" i="36" s="1"/>
  <c r="AV5" i="36" s="1"/>
  <c r="AW5" i="36" s="1"/>
  <c r="AX5" i="36" s="1"/>
  <c r="AY5" i="36" s="1"/>
  <c r="AZ5" i="36" s="1"/>
  <c r="K4" i="36"/>
  <c r="K3" i="36"/>
  <c r="K2" i="36"/>
  <c r="J2" i="36"/>
  <c r="V2" i="36" s="1"/>
  <c r="J53" i="18"/>
  <c r="Y53" i="18" s="1"/>
  <c r="Z53" i="18" s="1"/>
  <c r="AA53" i="18" s="1"/>
  <c r="AB53" i="18" s="1"/>
  <c r="AC53" i="18" s="1"/>
  <c r="AD53" i="18" s="1"/>
  <c r="AE53" i="18" s="1"/>
  <c r="AF53" i="18" s="1"/>
  <c r="AG53" i="18" s="1"/>
  <c r="AH53" i="18" s="1"/>
  <c r="AI53" i="18" s="1"/>
  <c r="AJ53" i="18" s="1"/>
  <c r="AK53" i="18" s="1"/>
  <c r="AL53" i="18" s="1"/>
  <c r="AM53" i="18" s="1"/>
  <c r="AN53" i="18" s="1"/>
  <c r="AO53" i="18" s="1"/>
  <c r="AP53" i="18" s="1"/>
  <c r="AQ53" i="18" s="1"/>
  <c r="AR53" i="18" s="1"/>
  <c r="AS53" i="18" s="1"/>
  <c r="AT53" i="18" s="1"/>
  <c r="AU53" i="18" s="1"/>
  <c r="AV53" i="18" s="1"/>
  <c r="AW53" i="18" s="1"/>
  <c r="AX53" i="18" s="1"/>
  <c r="AY53" i="18" s="1"/>
  <c r="AZ53" i="18" s="1"/>
  <c r="W29" i="18"/>
  <c r="J144" i="18"/>
  <c r="J114" i="18"/>
  <c r="J85" i="18"/>
  <c r="Y22" i="18"/>
  <c r="Z22" i="18" s="1"/>
  <c r="J148" i="18"/>
  <c r="M146" i="18"/>
  <c r="J145" i="18"/>
  <c r="J143" i="18"/>
  <c r="J142" i="18"/>
  <c r="J141" i="18"/>
  <c r="J140" i="18"/>
  <c r="J139" i="18"/>
  <c r="J138" i="18"/>
  <c r="J137" i="18"/>
  <c r="J136" i="18"/>
  <c r="N135" i="18"/>
  <c r="N134" i="18"/>
  <c r="J134" i="18"/>
  <c r="K133" i="18"/>
  <c r="J133" i="18"/>
  <c r="J132" i="18"/>
  <c r="J131" i="18"/>
  <c r="J130" i="18"/>
  <c r="N128" i="18"/>
  <c r="J128" i="18"/>
  <c r="K127" i="18"/>
  <c r="J127" i="18"/>
  <c r="J126" i="18"/>
  <c r="K125" i="18"/>
  <c r="J125" i="18"/>
  <c r="K124" i="18"/>
  <c r="J124" i="18"/>
  <c r="J113" i="18"/>
  <c r="J112" i="18"/>
  <c r="J111" i="18"/>
  <c r="J110" i="18"/>
  <c r="J109" i="18"/>
  <c r="J108" i="18"/>
  <c r="J107" i="18"/>
  <c r="AF51" i="18"/>
  <c r="AG51" i="18" s="1"/>
  <c r="AH51" i="18" s="1"/>
  <c r="AI51" i="18" s="1"/>
  <c r="AJ51" i="18" s="1"/>
  <c r="AK51" i="18" s="1"/>
  <c r="AL51" i="18" s="1"/>
  <c r="AM51" i="18" s="1"/>
  <c r="AN51" i="18" s="1"/>
  <c r="AO51" i="18" s="1"/>
  <c r="AP51" i="18" s="1"/>
  <c r="AQ51" i="18" s="1"/>
  <c r="AR51" i="18" s="1"/>
  <c r="AS51" i="18" s="1"/>
  <c r="AT51" i="18" s="1"/>
  <c r="AU51" i="18" s="1"/>
  <c r="AV51" i="18" s="1"/>
  <c r="AW51" i="18" s="1"/>
  <c r="AX51" i="18" s="1"/>
  <c r="AY51" i="18" s="1"/>
  <c r="AZ51" i="18" s="1"/>
  <c r="J118" i="18"/>
  <c r="J89" i="18"/>
  <c r="M116" i="18"/>
  <c r="J115" i="18"/>
  <c r="M87" i="18"/>
  <c r="J86" i="18"/>
  <c r="J52" i="18"/>
  <c r="AE52" i="18" s="1"/>
  <c r="AF52" i="18" s="1"/>
  <c r="AG52" i="18" s="1"/>
  <c r="AH52" i="18" s="1"/>
  <c r="AI52" i="18" s="1"/>
  <c r="AJ52" i="18" s="1"/>
  <c r="AK52" i="18" s="1"/>
  <c r="AL52" i="18" s="1"/>
  <c r="AM52" i="18" s="1"/>
  <c r="AN52" i="18" s="1"/>
  <c r="AO52" i="18" s="1"/>
  <c r="AP52" i="18" s="1"/>
  <c r="AQ52" i="18" s="1"/>
  <c r="AR52" i="18" s="1"/>
  <c r="AS52" i="18" s="1"/>
  <c r="AT52" i="18" s="1"/>
  <c r="AU52" i="18" s="1"/>
  <c r="AV52" i="18" s="1"/>
  <c r="AW52" i="18" s="1"/>
  <c r="AX52" i="18" s="1"/>
  <c r="AY52" i="18" s="1"/>
  <c r="AZ52" i="18" s="1"/>
  <c r="AB50" i="18"/>
  <c r="AC50" i="18" s="1"/>
  <c r="AD50" i="18" s="1"/>
  <c r="AE50" i="18" s="1"/>
  <c r="AF50" i="18" s="1"/>
  <c r="AG50" i="18" s="1"/>
  <c r="AH50" i="18" s="1"/>
  <c r="AI50" i="18" s="1"/>
  <c r="AJ50" i="18" s="1"/>
  <c r="AK50" i="18" s="1"/>
  <c r="AL50" i="18" s="1"/>
  <c r="AM50" i="18" s="1"/>
  <c r="AN50" i="18" s="1"/>
  <c r="AO50" i="18" s="1"/>
  <c r="AP50" i="18" s="1"/>
  <c r="AQ50" i="18" s="1"/>
  <c r="AR50" i="18" s="1"/>
  <c r="AS50" i="18" s="1"/>
  <c r="AT50" i="18" s="1"/>
  <c r="AU50" i="18" s="1"/>
  <c r="AV50" i="18" s="1"/>
  <c r="AW50" i="18" s="1"/>
  <c r="AX50" i="18" s="1"/>
  <c r="AY50" i="18" s="1"/>
  <c r="AZ50" i="18" s="1"/>
  <c r="AB49" i="18"/>
  <c r="AC49" i="18" s="1"/>
  <c r="AD49" i="18" s="1"/>
  <c r="AE49" i="18" s="1"/>
  <c r="AF49" i="18" s="1"/>
  <c r="AG49" i="18" s="1"/>
  <c r="AH49" i="18" s="1"/>
  <c r="AI49" i="18" s="1"/>
  <c r="AJ49" i="18" s="1"/>
  <c r="AK49" i="18" s="1"/>
  <c r="AL49" i="18" s="1"/>
  <c r="AM49" i="18" s="1"/>
  <c r="AN49" i="18" s="1"/>
  <c r="AO49" i="18" s="1"/>
  <c r="AP49" i="18" s="1"/>
  <c r="AQ49" i="18" s="1"/>
  <c r="AR49" i="18" s="1"/>
  <c r="AS49" i="18" s="1"/>
  <c r="AT49" i="18" s="1"/>
  <c r="AU49" i="18" s="1"/>
  <c r="AV49" i="18" s="1"/>
  <c r="AW49" i="18" s="1"/>
  <c r="AX49" i="18" s="1"/>
  <c r="AY49" i="18" s="1"/>
  <c r="AZ49" i="18" s="1"/>
  <c r="AB48" i="18"/>
  <c r="AC48" i="18" s="1"/>
  <c r="AD48" i="18" s="1"/>
  <c r="AE48" i="18" s="1"/>
  <c r="AF48" i="18" s="1"/>
  <c r="AG48" i="18" s="1"/>
  <c r="AH48" i="18" s="1"/>
  <c r="AI48" i="18" s="1"/>
  <c r="AJ48" i="18" s="1"/>
  <c r="AK48" i="18" s="1"/>
  <c r="AL48" i="18" s="1"/>
  <c r="AM48" i="18" s="1"/>
  <c r="AN48" i="18" s="1"/>
  <c r="AO48" i="18" s="1"/>
  <c r="AP48" i="18" s="1"/>
  <c r="AQ48" i="18" s="1"/>
  <c r="AR48" i="18" s="1"/>
  <c r="AS48" i="18" s="1"/>
  <c r="AT48" i="18" s="1"/>
  <c r="AU48" i="18" s="1"/>
  <c r="AV48" i="18" s="1"/>
  <c r="AW48" i="18" s="1"/>
  <c r="AX48" i="18" s="1"/>
  <c r="AY48" i="18" s="1"/>
  <c r="AZ48" i="18" s="1"/>
  <c r="W47" i="18"/>
  <c r="X47" i="18" s="1"/>
  <c r="Y47" i="18" s="1"/>
  <c r="Z47" i="18" s="1"/>
  <c r="W44" i="18"/>
  <c r="L48" i="18"/>
  <c r="L46" i="18" s="1"/>
  <c r="M45" i="18"/>
  <c r="W45" i="18" s="1"/>
  <c r="X45" i="18" s="1"/>
  <c r="Y45" i="18" s="1"/>
  <c r="Z45" i="18" s="1"/>
  <c r="AA45" i="18" s="1"/>
  <c r="AB45" i="18" s="1"/>
  <c r="AC45" i="18" s="1"/>
  <c r="AD45" i="18" s="1"/>
  <c r="AE45" i="18" s="1"/>
  <c r="AF45" i="18" s="1"/>
  <c r="AG45" i="18" s="1"/>
  <c r="AH45" i="18" s="1"/>
  <c r="AI45" i="18" s="1"/>
  <c r="AJ45" i="18" s="1"/>
  <c r="AK45" i="18" s="1"/>
  <c r="AL45" i="18" s="1"/>
  <c r="AM45" i="18" s="1"/>
  <c r="AN45" i="18" s="1"/>
  <c r="AO45" i="18" s="1"/>
  <c r="AP45" i="18" s="1"/>
  <c r="AQ45" i="18" s="1"/>
  <c r="AR45" i="18" s="1"/>
  <c r="AS45" i="18" s="1"/>
  <c r="AT45" i="18" s="1"/>
  <c r="AU45" i="18" s="1"/>
  <c r="AV45" i="18" s="1"/>
  <c r="AW45" i="18" s="1"/>
  <c r="AX45" i="18" s="1"/>
  <c r="AY45" i="18" s="1"/>
  <c r="AZ45" i="18" s="1"/>
  <c r="AZ59" i="18" s="1"/>
  <c r="J84" i="18"/>
  <c r="J83" i="18"/>
  <c r="J82" i="18"/>
  <c r="J81" i="18"/>
  <c r="J80" i="18"/>
  <c r="J79" i="18"/>
  <c r="J78" i="18"/>
  <c r="J106" i="18"/>
  <c r="J77" i="18"/>
  <c r="N105" i="18"/>
  <c r="N104" i="18"/>
  <c r="J104" i="18"/>
  <c r="N76" i="18"/>
  <c r="N75" i="18"/>
  <c r="J75" i="18"/>
  <c r="V26" i="18"/>
  <c r="N27" i="18"/>
  <c r="V27" i="18" s="1"/>
  <c r="W27" i="18" s="1"/>
  <c r="X27" i="18" s="1"/>
  <c r="Y27" i="18" s="1"/>
  <c r="Z27" i="18" s="1"/>
  <c r="AA27" i="18" s="1"/>
  <c r="AB27" i="18" s="1"/>
  <c r="AC27" i="18" s="1"/>
  <c r="AD27" i="18" s="1"/>
  <c r="AE27" i="18" s="1"/>
  <c r="AF27" i="18" s="1"/>
  <c r="AG27" i="18" s="1"/>
  <c r="AH27" i="18" s="1"/>
  <c r="AI27" i="18" s="1"/>
  <c r="AJ27" i="18" s="1"/>
  <c r="AK27" i="18" s="1"/>
  <c r="AL27" i="18" s="1"/>
  <c r="AM27" i="18" s="1"/>
  <c r="AN27" i="18" s="1"/>
  <c r="AO27" i="18" s="1"/>
  <c r="AP27" i="18" s="1"/>
  <c r="AQ27" i="18" s="1"/>
  <c r="AR27" i="18" s="1"/>
  <c r="AS27" i="18" s="1"/>
  <c r="AT27" i="18" s="1"/>
  <c r="AU27" i="18" s="1"/>
  <c r="AV27" i="18" s="1"/>
  <c r="AW27" i="18" s="1"/>
  <c r="AX27" i="18" s="1"/>
  <c r="AY27" i="18" s="1"/>
  <c r="AZ27" i="18" s="1"/>
  <c r="K103" i="18"/>
  <c r="J103" i="18"/>
  <c r="K74" i="18"/>
  <c r="J74" i="18"/>
  <c r="J100" i="18"/>
  <c r="J71" i="18"/>
  <c r="J102" i="18"/>
  <c r="J101" i="18"/>
  <c r="J73" i="18"/>
  <c r="J72" i="18"/>
  <c r="N98" i="18"/>
  <c r="J98" i="18"/>
  <c r="N69" i="18"/>
  <c r="J69" i="18"/>
  <c r="V14" i="18"/>
  <c r="K97" i="18"/>
  <c r="J97" i="18"/>
  <c r="K68" i="18"/>
  <c r="J68" i="18"/>
  <c r="J96" i="18"/>
  <c r="J67" i="18"/>
  <c r="K95" i="18"/>
  <c r="J95" i="18"/>
  <c r="K66" i="18"/>
  <c r="J66" i="18"/>
  <c r="K94" i="18"/>
  <c r="J94" i="18"/>
  <c r="K65" i="18"/>
  <c r="J65" i="18"/>
  <c r="V15" i="18"/>
  <c r="W15" i="18" s="1"/>
  <c r="X15" i="18" s="1"/>
  <c r="Y15" i="18" s="1"/>
  <c r="Z15" i="18" s="1"/>
  <c r="AA15" i="18" s="1"/>
  <c r="AB15" i="18" s="1"/>
  <c r="AC15" i="18" s="1"/>
  <c r="AD15" i="18" s="1"/>
  <c r="AE15" i="18" s="1"/>
  <c r="AF15" i="18" s="1"/>
  <c r="AG15" i="18" s="1"/>
  <c r="AH15" i="18" s="1"/>
  <c r="AI15" i="18" s="1"/>
  <c r="AJ15" i="18" s="1"/>
  <c r="AK15" i="18" s="1"/>
  <c r="AL15" i="18" s="1"/>
  <c r="AM15" i="18" s="1"/>
  <c r="AN15" i="18" s="1"/>
  <c r="AO15" i="18" s="1"/>
  <c r="AP15" i="18" s="1"/>
  <c r="AQ15" i="18" s="1"/>
  <c r="AR15" i="18" s="1"/>
  <c r="AS15" i="18" s="1"/>
  <c r="AT15" i="18" s="1"/>
  <c r="AU15" i="18" s="1"/>
  <c r="AV15" i="18" s="1"/>
  <c r="AW15" i="18" s="1"/>
  <c r="AX15" i="18" s="1"/>
  <c r="AY15" i="18" s="1"/>
  <c r="AZ15" i="18" s="1"/>
  <c r="J44" i="18"/>
  <c r="J43" i="18"/>
  <c r="AD43" i="18" s="1"/>
  <c r="AE43" i="18" s="1"/>
  <c r="AF43" i="18" s="1"/>
  <c r="AG43" i="18" s="1"/>
  <c r="AH43" i="18" s="1"/>
  <c r="AI43" i="18" s="1"/>
  <c r="AJ43" i="18" s="1"/>
  <c r="AK43" i="18" s="1"/>
  <c r="AL43" i="18" s="1"/>
  <c r="AM43" i="18" s="1"/>
  <c r="AN43" i="18" s="1"/>
  <c r="AO43" i="18" s="1"/>
  <c r="AP43" i="18" s="1"/>
  <c r="AQ43" i="18" s="1"/>
  <c r="AR43" i="18" s="1"/>
  <c r="AS43" i="18" s="1"/>
  <c r="AT43" i="18" s="1"/>
  <c r="AU43" i="18" s="1"/>
  <c r="AV43" i="18" s="1"/>
  <c r="AW43" i="18" s="1"/>
  <c r="AX43" i="18" s="1"/>
  <c r="AY43" i="18" s="1"/>
  <c r="AZ43" i="18" s="1"/>
  <c r="V3" i="19"/>
  <c r="W3" i="19" s="1"/>
  <c r="AI4" i="42" l="1"/>
  <c r="Y245" i="53"/>
  <c r="Z139" i="53"/>
  <c r="AB123" i="53"/>
  <c r="Z147" i="53"/>
  <c r="Z209" i="53" s="1"/>
  <c r="V74" i="41"/>
  <c r="V95" i="41" s="1"/>
  <c r="W50" i="41"/>
  <c r="W54" i="41" s="1"/>
  <c r="W74" i="41" s="1"/>
  <c r="W95" i="41" s="1"/>
  <c r="Z3" i="41"/>
  <c r="Y47" i="41"/>
  <c r="X23" i="39"/>
  <c r="W28" i="39"/>
  <c r="AA26" i="45"/>
  <c r="AB25" i="56"/>
  <c r="AA32" i="56"/>
  <c r="AC18" i="56"/>
  <c r="AC22" i="56" s="1"/>
  <c r="AD2" i="56"/>
  <c r="Z36" i="56"/>
  <c r="Z40" i="56"/>
  <c r="Z44" i="56" s="1"/>
  <c r="G4" i="33" s="1"/>
  <c r="AB28" i="56"/>
  <c r="AA35" i="56"/>
  <c r="AA43" i="56" s="1"/>
  <c r="AB27" i="56"/>
  <c r="AA34" i="56"/>
  <c r="AA42" i="56" s="1"/>
  <c r="AF8" i="56"/>
  <c r="AE19" i="56"/>
  <c r="AB33" i="56"/>
  <c r="AB41" i="56" s="1"/>
  <c r="AC26" i="56"/>
  <c r="AF8" i="55"/>
  <c r="AE19" i="55"/>
  <c r="AB40" i="55"/>
  <c r="Z41" i="55"/>
  <c r="Z36" i="55"/>
  <c r="AA33" i="55"/>
  <c r="AB26" i="55"/>
  <c r="AB28" i="55"/>
  <c r="AA35" i="55"/>
  <c r="AA43" i="55" s="1"/>
  <c r="AC32" i="55"/>
  <c r="AC18" i="55"/>
  <c r="AC22" i="55" s="1"/>
  <c r="AD2" i="55"/>
  <c r="AB27" i="55"/>
  <c r="AA34" i="55"/>
  <c r="AA42" i="55" s="1"/>
  <c r="Z54" i="42"/>
  <c r="AB22" i="42"/>
  <c r="AA48" i="42"/>
  <c r="V41" i="40"/>
  <c r="V31" i="40"/>
  <c r="V48" i="40" s="1"/>
  <c r="V33" i="40"/>
  <c r="V35" i="40"/>
  <c r="V52" i="40" s="1"/>
  <c r="V67" i="40" s="1"/>
  <c r="V42" i="40"/>
  <c r="V32" i="40"/>
  <c r="V49" i="40" s="1"/>
  <c r="V39" i="40"/>
  <c r="V55" i="40" s="1"/>
  <c r="V70" i="40" s="1"/>
  <c r="W2" i="36"/>
  <c r="W62" i="36" s="1"/>
  <c r="V62" i="36"/>
  <c r="Z162" i="53"/>
  <c r="AA162" i="53" s="1"/>
  <c r="Z146" i="53"/>
  <c r="AA146" i="53" s="1"/>
  <c r="Z170" i="53"/>
  <c r="AA170" i="53" s="1"/>
  <c r="Z185" i="53"/>
  <c r="Z247" i="53" s="1"/>
  <c r="Z145" i="53"/>
  <c r="Z207" i="53" s="1"/>
  <c r="Z271" i="53" s="1"/>
  <c r="Z158" i="53"/>
  <c r="AA158" i="53" s="1"/>
  <c r="Z180" i="53"/>
  <c r="Z242" i="53" s="1"/>
  <c r="Z306" i="53" s="1"/>
  <c r="Z179" i="53"/>
  <c r="Z241" i="53" s="1"/>
  <c r="Z155" i="53"/>
  <c r="AA155" i="53" s="1"/>
  <c r="Z167" i="53"/>
  <c r="Z229" i="53" s="1"/>
  <c r="Z293" i="53" s="1"/>
  <c r="Z168" i="53"/>
  <c r="Z230" i="53" s="1"/>
  <c r="Z156" i="53"/>
  <c r="AA156" i="53" s="1"/>
  <c r="Z137" i="53"/>
  <c r="Z199" i="53" s="1"/>
  <c r="Z165" i="53"/>
  <c r="Z227" i="53" s="1"/>
  <c r="Z291" i="53" s="1"/>
  <c r="Z135" i="53"/>
  <c r="Z197" i="53" s="1"/>
  <c r="Z140" i="53"/>
  <c r="AA140" i="53" s="1"/>
  <c r="Z163" i="53"/>
  <c r="AA163" i="53" s="1"/>
  <c r="Z174" i="53"/>
  <c r="Z236" i="53" s="1"/>
  <c r="Z136" i="53"/>
  <c r="Z198" i="53" s="1"/>
  <c r="Z153" i="53"/>
  <c r="AA153" i="53" s="1"/>
  <c r="Z169" i="53"/>
  <c r="AA169" i="53" s="1"/>
  <c r="Z132" i="53"/>
  <c r="AA132" i="53" s="1"/>
  <c r="AI108" i="53"/>
  <c r="Z141" i="53"/>
  <c r="Z203" i="53" s="1"/>
  <c r="Z130" i="53"/>
  <c r="Z192" i="53" s="1"/>
  <c r="Z256" i="53" s="1"/>
  <c r="AC10" i="53"/>
  <c r="AC7" i="53"/>
  <c r="AE119" i="53"/>
  <c r="AI66" i="53"/>
  <c r="AE94" i="53"/>
  <c r="Z178" i="53"/>
  <c r="AC28" i="53"/>
  <c r="AC40" i="53"/>
  <c r="AD23" i="53"/>
  <c r="Z187" i="53"/>
  <c r="Z149" i="53"/>
  <c r="Z159" i="53"/>
  <c r="Z148" i="53"/>
  <c r="AC103" i="53"/>
  <c r="AC110" i="53"/>
  <c r="AG118" i="53"/>
  <c r="AL72" i="53"/>
  <c r="AI73" i="53"/>
  <c r="AC89" i="53"/>
  <c r="AC95" i="53"/>
  <c r="AD79" i="53"/>
  <c r="AC50" i="53"/>
  <c r="Z226" i="53"/>
  <c r="Z290" i="53" s="1"/>
  <c r="AA164" i="53"/>
  <c r="AA173" i="53"/>
  <c r="Z235" i="53"/>
  <c r="Z299" i="53" s="1"/>
  <c r="AC98" i="53"/>
  <c r="Y206" i="53"/>
  <c r="Y270" i="53" s="1"/>
  <c r="Z144" i="53"/>
  <c r="Y238" i="53"/>
  <c r="Y302" i="53" s="1"/>
  <c r="Z176" i="53"/>
  <c r="AC83" i="53"/>
  <c r="Z172" i="53"/>
  <c r="AB122" i="53"/>
  <c r="AC3" i="53"/>
  <c r="Z186" i="53"/>
  <c r="Z188" i="53"/>
  <c r="Z151" i="53"/>
  <c r="Z134" i="53"/>
  <c r="Z142" i="53"/>
  <c r="X255" i="53"/>
  <c r="X251" i="53"/>
  <c r="AH16" i="53"/>
  <c r="AI17" i="53"/>
  <c r="AA129" i="53"/>
  <c r="Z191" i="53"/>
  <c r="Y189" i="53"/>
  <c r="Z189" i="53" s="1"/>
  <c r="Y191" i="53"/>
  <c r="Y223" i="53"/>
  <c r="Y287" i="53" s="1"/>
  <c r="Z161" i="53"/>
  <c r="AB125" i="53"/>
  <c r="AC11" i="53"/>
  <c r="AE59" i="53"/>
  <c r="AF59" i="53" s="1"/>
  <c r="AD44" i="53"/>
  <c r="AC24" i="53"/>
  <c r="AC109" i="53"/>
  <c r="AG20" i="53"/>
  <c r="AD93" i="53"/>
  <c r="AD64" i="53"/>
  <c r="AD22" i="53"/>
  <c r="Y222" i="53"/>
  <c r="Z160" i="53"/>
  <c r="Z133" i="53"/>
  <c r="AB124" i="53"/>
  <c r="AC2" i="53"/>
  <c r="AA126" i="53"/>
  <c r="AC12" i="53"/>
  <c r="AC60" i="53"/>
  <c r="AD54" i="53"/>
  <c r="AC90" i="53"/>
  <c r="AC56" i="53"/>
  <c r="AD97" i="53"/>
  <c r="AK63" i="53"/>
  <c r="AA139" i="53"/>
  <c r="Z201" i="53"/>
  <c r="Z171" i="53"/>
  <c r="AC112" i="53"/>
  <c r="AC8" i="53"/>
  <c r="AD65" i="53"/>
  <c r="AC84" i="53"/>
  <c r="Z175" i="53"/>
  <c r="AC111" i="53"/>
  <c r="Z181" i="53"/>
  <c r="Z244" i="53"/>
  <c r="Z308" i="53" s="1"/>
  <c r="AA182" i="53"/>
  <c r="Z208" i="53"/>
  <c r="Z272" i="53" s="1"/>
  <c r="AE86" i="53"/>
  <c r="AD87" i="53"/>
  <c r="AD33" i="53"/>
  <c r="AA183" i="53"/>
  <c r="Z245" i="53"/>
  <c r="AD34" i="53"/>
  <c r="AC15" i="53"/>
  <c r="Y205" i="53"/>
  <c r="Y269" i="53" s="1"/>
  <c r="Z143" i="53"/>
  <c r="Y193" i="53"/>
  <c r="Y257" i="53" s="1"/>
  <c r="Z131" i="53"/>
  <c r="Y214" i="53"/>
  <c r="Y278" i="53" s="1"/>
  <c r="Z152" i="53"/>
  <c r="Z177" i="53"/>
  <c r="Z154" i="53"/>
  <c r="Z157" i="53"/>
  <c r="Z166" i="53"/>
  <c r="Z184" i="53"/>
  <c r="Z138" i="53"/>
  <c r="Z150" i="53"/>
  <c r="AA46" i="18"/>
  <c r="AB46" i="18" s="1"/>
  <c r="AC46" i="18" s="1"/>
  <c r="AD46" i="18" s="1"/>
  <c r="AE46" i="18" s="1"/>
  <c r="AF46" i="18" s="1"/>
  <c r="AG46" i="18" s="1"/>
  <c r="AH46" i="18" s="1"/>
  <c r="AI46" i="18" s="1"/>
  <c r="AJ46" i="18" s="1"/>
  <c r="AK46" i="18" s="1"/>
  <c r="AL46" i="18" s="1"/>
  <c r="AM46" i="18" s="1"/>
  <c r="AN46" i="18" s="1"/>
  <c r="AO46" i="18" s="1"/>
  <c r="AP46" i="18" s="1"/>
  <c r="AQ46" i="18" s="1"/>
  <c r="AR46" i="18" s="1"/>
  <c r="AS46" i="18" s="1"/>
  <c r="AT46" i="18" s="1"/>
  <c r="AU46" i="18" s="1"/>
  <c r="AV46" i="18" s="1"/>
  <c r="AW46" i="18" s="1"/>
  <c r="AX46" i="18" s="1"/>
  <c r="AY46" i="18" s="1"/>
  <c r="AZ46" i="18" s="1"/>
  <c r="AV26" i="36"/>
  <c r="AW26" i="36" s="1"/>
  <c r="AX26" i="36" s="1"/>
  <c r="AY26" i="36" s="1"/>
  <c r="AZ26" i="36" s="1"/>
  <c r="AF26" i="36"/>
  <c r="AG26" i="36" s="1"/>
  <c r="AH26" i="36" s="1"/>
  <c r="AI26" i="36" s="1"/>
  <c r="AJ26" i="36" s="1"/>
  <c r="AK26" i="36" s="1"/>
  <c r="AL26" i="36" s="1"/>
  <c r="AM26" i="36" s="1"/>
  <c r="AN26" i="36" s="1"/>
  <c r="AO26" i="36" s="1"/>
  <c r="AP26" i="36" s="1"/>
  <c r="AQ26" i="36" s="1"/>
  <c r="AR26" i="36" s="1"/>
  <c r="AS26" i="36" s="1"/>
  <c r="AT26" i="36" s="1"/>
  <c r="AW23" i="36"/>
  <c r="AX23" i="36" s="1"/>
  <c r="AY23" i="36" s="1"/>
  <c r="AZ23" i="36" s="1"/>
  <c r="AU25" i="36"/>
  <c r="I3" i="36"/>
  <c r="J3" i="36" s="1"/>
  <c r="V3" i="36" s="1"/>
  <c r="W3" i="36" s="1"/>
  <c r="X3" i="36" s="1"/>
  <c r="Y3" i="36" s="1"/>
  <c r="Z3" i="36" s="1"/>
  <c r="AA3" i="36" s="1"/>
  <c r="AB3" i="36" s="1"/>
  <c r="AC3" i="36" s="1"/>
  <c r="AD3" i="36" s="1"/>
  <c r="AE3" i="36" s="1"/>
  <c r="AF3" i="36" s="1"/>
  <c r="AG3" i="36" s="1"/>
  <c r="AH3" i="36" s="1"/>
  <c r="AI3" i="36" s="1"/>
  <c r="AJ3" i="36" s="1"/>
  <c r="AK3" i="36" s="1"/>
  <c r="AL3" i="36" s="1"/>
  <c r="AM3" i="36" s="1"/>
  <c r="AN3" i="36" s="1"/>
  <c r="AO3" i="36" s="1"/>
  <c r="AP3" i="36" s="1"/>
  <c r="AQ3" i="36" s="1"/>
  <c r="AR3" i="36" s="1"/>
  <c r="AS3" i="36" s="1"/>
  <c r="AT3" i="36" s="1"/>
  <c r="AU3" i="36" s="1"/>
  <c r="AV3" i="36" s="1"/>
  <c r="AW3" i="36" s="1"/>
  <c r="AX3" i="36" s="1"/>
  <c r="AY3" i="36" s="1"/>
  <c r="AZ3" i="36" s="1"/>
  <c r="I6" i="36"/>
  <c r="J6" i="36" s="1"/>
  <c r="V6" i="36" s="1"/>
  <c r="W6" i="36" s="1"/>
  <c r="X6" i="36" s="1"/>
  <c r="Y6" i="36" s="1"/>
  <c r="Z6" i="36" s="1"/>
  <c r="AA6" i="36" s="1"/>
  <c r="AB6" i="36" s="1"/>
  <c r="AC6" i="36" s="1"/>
  <c r="AD6" i="36" s="1"/>
  <c r="AE6" i="36" s="1"/>
  <c r="AF6" i="36" s="1"/>
  <c r="AG6" i="36" s="1"/>
  <c r="AH6" i="36" s="1"/>
  <c r="AI6" i="36" s="1"/>
  <c r="AJ6" i="36" s="1"/>
  <c r="AK6" i="36" s="1"/>
  <c r="AL6" i="36" s="1"/>
  <c r="AM6" i="36" s="1"/>
  <c r="AN6" i="36" s="1"/>
  <c r="AO6" i="36" s="1"/>
  <c r="AP6" i="36" s="1"/>
  <c r="AQ6" i="36" s="1"/>
  <c r="AR6" i="36" s="1"/>
  <c r="AS6" i="36" s="1"/>
  <c r="AT6" i="36" s="1"/>
  <c r="AU6" i="36" s="1"/>
  <c r="AV6" i="36" s="1"/>
  <c r="AW6" i="36" s="1"/>
  <c r="AX6" i="36" s="1"/>
  <c r="AY6" i="36" s="1"/>
  <c r="AZ6" i="36" s="1"/>
  <c r="I4" i="36"/>
  <c r="J4" i="36" s="1"/>
  <c r="V4" i="36" s="1"/>
  <c r="W4" i="36" s="1"/>
  <c r="X4" i="36" s="1"/>
  <c r="Y4" i="36" s="1"/>
  <c r="Z4" i="36" s="1"/>
  <c r="AA4" i="36" s="1"/>
  <c r="AB4" i="36" s="1"/>
  <c r="AC4" i="36" s="1"/>
  <c r="AD4" i="36" s="1"/>
  <c r="AE4" i="36" s="1"/>
  <c r="AF4" i="36" s="1"/>
  <c r="AG4" i="36" s="1"/>
  <c r="AH4" i="36" s="1"/>
  <c r="AI4" i="36" s="1"/>
  <c r="AJ4" i="36" s="1"/>
  <c r="AK4" i="36" s="1"/>
  <c r="AL4" i="36" s="1"/>
  <c r="AM4" i="36" s="1"/>
  <c r="AN4" i="36" s="1"/>
  <c r="AO4" i="36" s="1"/>
  <c r="AP4" i="36" s="1"/>
  <c r="AQ4" i="36" s="1"/>
  <c r="AR4" i="36" s="1"/>
  <c r="AS4" i="36" s="1"/>
  <c r="AT4" i="36" s="1"/>
  <c r="AU4" i="36" s="1"/>
  <c r="AV4" i="36" s="1"/>
  <c r="AW4" i="36" s="1"/>
  <c r="AX4" i="36" s="1"/>
  <c r="AY4" i="36" s="1"/>
  <c r="AZ4" i="36" s="1"/>
  <c r="I7" i="36"/>
  <c r="J7" i="36" s="1"/>
  <c r="V7" i="36" s="1"/>
  <c r="W7" i="36" s="1"/>
  <c r="X7" i="36" s="1"/>
  <c r="Y7" i="36" s="1"/>
  <c r="Z7" i="36" s="1"/>
  <c r="AA7" i="36" s="1"/>
  <c r="AB7" i="36" s="1"/>
  <c r="AC7" i="36" s="1"/>
  <c r="AD7" i="36" s="1"/>
  <c r="AE7" i="36" s="1"/>
  <c r="AF7" i="36" s="1"/>
  <c r="AG7" i="36" s="1"/>
  <c r="AH7" i="36" s="1"/>
  <c r="AI7" i="36" s="1"/>
  <c r="AJ7" i="36" s="1"/>
  <c r="AK7" i="36" s="1"/>
  <c r="AL7" i="36" s="1"/>
  <c r="AM7" i="36" s="1"/>
  <c r="AN7" i="36" s="1"/>
  <c r="AO7" i="36" s="1"/>
  <c r="AP7" i="36" s="1"/>
  <c r="AQ7" i="36" s="1"/>
  <c r="AR7" i="36" s="1"/>
  <c r="AS7" i="36" s="1"/>
  <c r="AT7" i="36" s="1"/>
  <c r="AU7" i="36" s="1"/>
  <c r="AV7" i="36" s="1"/>
  <c r="AW7" i="36" s="1"/>
  <c r="AX7" i="36" s="1"/>
  <c r="AY7" i="36" s="1"/>
  <c r="AZ7" i="36" s="1"/>
  <c r="AG21" i="36"/>
  <c r="AH21" i="36" s="1"/>
  <c r="AI21" i="36" s="1"/>
  <c r="AJ21" i="36" s="1"/>
  <c r="AK21" i="36" s="1"/>
  <c r="AL21" i="36" s="1"/>
  <c r="AM21" i="36" s="1"/>
  <c r="AN21" i="36" s="1"/>
  <c r="AO21" i="36" s="1"/>
  <c r="AP21" i="36" s="1"/>
  <c r="AQ21" i="36" s="1"/>
  <c r="AR21" i="36" s="1"/>
  <c r="AS21" i="36" s="1"/>
  <c r="AT21" i="36" s="1"/>
  <c r="AU21" i="36" s="1"/>
  <c r="AV21" i="36" s="1"/>
  <c r="AW21" i="36" s="1"/>
  <c r="AX21" i="36" s="1"/>
  <c r="AY21" i="36" s="1"/>
  <c r="AZ21" i="36" s="1"/>
  <c r="AA17" i="51"/>
  <c r="Z22" i="51"/>
  <c r="AC12" i="51"/>
  <c r="AD3" i="51"/>
  <c r="Y24" i="51"/>
  <c r="Y28" i="51"/>
  <c r="Y30" i="51" s="1"/>
  <c r="AB11" i="51"/>
  <c r="AB14" i="51" s="1"/>
  <c r="AC2" i="51"/>
  <c r="AA18" i="51"/>
  <c r="Z23" i="51"/>
  <c r="Z29" i="51" s="1"/>
  <c r="AC12" i="49"/>
  <c r="AD2" i="49"/>
  <c r="AB24" i="49"/>
  <c r="AA33" i="49"/>
  <c r="AJ13" i="49"/>
  <c r="AK7" i="49"/>
  <c r="AC5" i="49"/>
  <c r="AB14" i="49"/>
  <c r="AA22" i="49"/>
  <c r="Z31" i="49"/>
  <c r="Z41" i="49" s="1"/>
  <c r="AB16" i="49"/>
  <c r="Z38" i="49"/>
  <c r="AF6" i="49"/>
  <c r="AJ8" i="49"/>
  <c r="AA32" i="49"/>
  <c r="AA42" i="49" s="1"/>
  <c r="AB23" i="49"/>
  <c r="AB19" i="49"/>
  <c r="AA28" i="49"/>
  <c r="AA20" i="49"/>
  <c r="Z29" i="49"/>
  <c r="AB21" i="49"/>
  <c r="AA30" i="49"/>
  <c r="Y53" i="48"/>
  <c r="Z42" i="48"/>
  <c r="Y54" i="48"/>
  <c r="Z43" i="48"/>
  <c r="AD32" i="48"/>
  <c r="AE22" i="48"/>
  <c r="Y52" i="48"/>
  <c r="Z41" i="48"/>
  <c r="AC28" i="48"/>
  <c r="AC33" i="48" s="1"/>
  <c r="AB31" i="48"/>
  <c r="AC21" i="48"/>
  <c r="Y56" i="48"/>
  <c r="Z45" i="48"/>
  <c r="V57" i="48"/>
  <c r="Y50" i="48"/>
  <c r="Y62" i="48" s="1"/>
  <c r="Z39" i="48"/>
  <c r="Y55" i="48"/>
  <c r="Z44" i="48"/>
  <c r="Z38" i="48"/>
  <c r="Y49" i="48"/>
  <c r="AF3" i="48"/>
  <c r="AF34" i="48" s="1"/>
  <c r="AG7" i="48"/>
  <c r="AA35" i="48"/>
  <c r="Y51" i="48"/>
  <c r="Z40" i="48"/>
  <c r="AA26" i="47"/>
  <c r="Z34" i="47"/>
  <c r="AC17" i="47"/>
  <c r="AB21" i="47"/>
  <c r="AB20" i="47"/>
  <c r="AB23" i="47" s="1"/>
  <c r="AC2" i="47"/>
  <c r="Z35" i="47"/>
  <c r="Z44" i="47" s="1"/>
  <c r="AA27" i="47"/>
  <c r="AC9" i="47"/>
  <c r="AA30" i="47"/>
  <c r="Z38" i="47"/>
  <c r="AA28" i="47"/>
  <c r="Z36" i="47"/>
  <c r="Z45" i="47" s="1"/>
  <c r="Z37" i="47"/>
  <c r="Z46" i="47" s="1"/>
  <c r="AA29" i="47"/>
  <c r="AB11" i="45"/>
  <c r="Y35" i="45"/>
  <c r="Y39" i="45"/>
  <c r="Y38" i="45"/>
  <c r="Y37" i="45"/>
  <c r="Y32" i="45"/>
  <c r="AH2" i="45"/>
  <c r="AC22" i="45"/>
  <c r="AB26" i="45"/>
  <c r="AC19" i="45"/>
  <c r="AX10" i="45"/>
  <c r="AW3" i="45"/>
  <c r="AA23" i="45"/>
  <c r="Z27" i="45"/>
  <c r="Z29" i="45" s="1"/>
  <c r="X90" i="42"/>
  <c r="Y66" i="42"/>
  <c r="Y86" i="42" s="1"/>
  <c r="Y107" i="42" s="1"/>
  <c r="Y65" i="42"/>
  <c r="Y85" i="42" s="1"/>
  <c r="Y64" i="42"/>
  <c r="Y63" i="42"/>
  <c r="Y83" i="42" s="1"/>
  <c r="Y104" i="42" s="1"/>
  <c r="Y62" i="42"/>
  <c r="Y61" i="42"/>
  <c r="Y81" i="42" s="1"/>
  <c r="Y102" i="42" s="1"/>
  <c r="Y60" i="42"/>
  <c r="Y80" i="42" s="1"/>
  <c r="Y101" i="42" s="1"/>
  <c r="Y59" i="42"/>
  <c r="Y79" i="42" s="1"/>
  <c r="Y100" i="42" s="1"/>
  <c r="Y58" i="42"/>
  <c r="Y78" i="42" s="1"/>
  <c r="Y99" i="42" s="1"/>
  <c r="Y57" i="42"/>
  <c r="Y77" i="42" s="1"/>
  <c r="Y98" i="42" s="1"/>
  <c r="Y56" i="42"/>
  <c r="Y55" i="42"/>
  <c r="Y69" i="42"/>
  <c r="Y89" i="42" s="1"/>
  <c r="Y110" i="42" s="1"/>
  <c r="Y68" i="42"/>
  <c r="Y88" i="42" s="1"/>
  <c r="Y109" i="42" s="1"/>
  <c r="Y67" i="42"/>
  <c r="Y53" i="42"/>
  <c r="Y73" i="42" s="1"/>
  <c r="Y94" i="42" s="1"/>
  <c r="Z66" i="42"/>
  <c r="AB19" i="42"/>
  <c r="AB47" i="42" s="1"/>
  <c r="AA46" i="42"/>
  <c r="AB28" i="42"/>
  <c r="Z63" i="42"/>
  <c r="V90" i="42"/>
  <c r="Z49" i="42"/>
  <c r="Z45" i="42"/>
  <c r="Z50" i="42" s="1"/>
  <c r="AA11" i="41"/>
  <c r="X18" i="41"/>
  <c r="X45" i="41" s="1"/>
  <c r="W49" i="41"/>
  <c r="Y2" i="41"/>
  <c r="Y28" i="41"/>
  <c r="Y46" i="41" s="1"/>
  <c r="AG4" i="41"/>
  <c r="Y22" i="41"/>
  <c r="X48" i="41"/>
  <c r="AA34" i="41"/>
  <c r="AA37" i="41"/>
  <c r="AC26" i="41"/>
  <c r="V69" i="41"/>
  <c r="V89" i="41" s="1"/>
  <c r="V68" i="41"/>
  <c r="V88" i="41" s="1"/>
  <c r="V67" i="41"/>
  <c r="V87" i="41" s="1"/>
  <c r="V108" i="41" s="1"/>
  <c r="V66" i="41"/>
  <c r="V86" i="41" s="1"/>
  <c r="V65" i="41"/>
  <c r="V85" i="41" s="1"/>
  <c r="V64" i="41"/>
  <c r="V84" i="41" s="1"/>
  <c r="V63" i="41"/>
  <c r="V83" i="41" s="1"/>
  <c r="V62" i="41"/>
  <c r="V82" i="41" s="1"/>
  <c r="V61" i="41"/>
  <c r="V81" i="41" s="1"/>
  <c r="V60" i="41"/>
  <c r="V80" i="41" s="1"/>
  <c r="V101" i="41" s="1"/>
  <c r="V59" i="41"/>
  <c r="V79" i="41" s="1"/>
  <c r="V100" i="41" s="1"/>
  <c r="V57" i="41"/>
  <c r="V77" i="41" s="1"/>
  <c r="V56" i="41"/>
  <c r="V76" i="41" s="1"/>
  <c r="V58" i="41"/>
  <c r="V78" i="41" s="1"/>
  <c r="V55" i="41"/>
  <c r="V75" i="41" s="1"/>
  <c r="V96" i="41" s="1"/>
  <c r="V53" i="41"/>
  <c r="V73" i="41" s="1"/>
  <c r="V94" i="41" s="1"/>
  <c r="Y39" i="41"/>
  <c r="Y30" i="41"/>
  <c r="V36" i="40"/>
  <c r="V53" i="40" s="1"/>
  <c r="V68" i="40" s="1"/>
  <c r="V34" i="40"/>
  <c r="V51" i="40" s="1"/>
  <c r="V40" i="40"/>
  <c r="V56" i="40" s="1"/>
  <c r="W38" i="40"/>
  <c r="W42" i="40"/>
  <c r="W58" i="40" s="1"/>
  <c r="W41" i="40"/>
  <c r="W57" i="40" s="1"/>
  <c r="W40" i="40"/>
  <c r="W56" i="40" s="1"/>
  <c r="W39" i="40"/>
  <c r="W55" i="40" s="1"/>
  <c r="W70" i="40" s="1"/>
  <c r="W35" i="40"/>
  <c r="W52" i="40" s="1"/>
  <c r="W67" i="40" s="1"/>
  <c r="W34" i="40"/>
  <c r="W51" i="40" s="1"/>
  <c r="W33" i="40"/>
  <c r="W50" i="40" s="1"/>
  <c r="W32" i="40"/>
  <c r="W49" i="40" s="1"/>
  <c r="W31" i="40"/>
  <c r="W48" i="40" s="1"/>
  <c r="W37" i="40"/>
  <c r="W54" i="40" s="1"/>
  <c r="W36" i="40"/>
  <c r="W53" i="40" s="1"/>
  <c r="W68" i="40" s="1"/>
  <c r="AF11" i="40"/>
  <c r="V54" i="40"/>
  <c r="Z12" i="40"/>
  <c r="Y22" i="40"/>
  <c r="V50" i="40"/>
  <c r="AI14" i="40"/>
  <c r="V57" i="40"/>
  <c r="Z11" i="40"/>
  <c r="Y8" i="40"/>
  <c r="Y21" i="40"/>
  <c r="V58" i="40"/>
  <c r="AB2" i="40"/>
  <c r="Z14" i="40"/>
  <c r="X25" i="40"/>
  <c r="X28" i="40" s="1"/>
  <c r="AD15" i="39"/>
  <c r="AC27" i="39"/>
  <c r="W26" i="39"/>
  <c r="AW14" i="39"/>
  <c r="X11" i="39"/>
  <c r="Y8" i="39"/>
  <c r="Y26" i="39" s="1"/>
  <c r="Z2" i="39"/>
  <c r="X2" i="39"/>
  <c r="V30" i="39"/>
  <c r="V40" i="39" s="1"/>
  <c r="X4" i="39"/>
  <c r="X7" i="39"/>
  <c r="X12" i="39"/>
  <c r="AB65" i="14"/>
  <c r="W64" i="14"/>
  <c r="AF71" i="14"/>
  <c r="W63" i="14"/>
  <c r="AD62" i="14"/>
  <c r="V58" i="36"/>
  <c r="V60" i="36"/>
  <c r="Z33" i="36"/>
  <c r="X2" i="36"/>
  <c r="X62" i="36" s="1"/>
  <c r="W42" i="36"/>
  <c r="W60" i="36" s="1"/>
  <c r="V63" i="36"/>
  <c r="W35" i="36"/>
  <c r="W58" i="36" s="1"/>
  <c r="Z22" i="36"/>
  <c r="W59" i="36"/>
  <c r="V59" i="36"/>
  <c r="AA47" i="18"/>
  <c r="AB47" i="18" s="1"/>
  <c r="AC47" i="18" s="1"/>
  <c r="AD47" i="18" s="1"/>
  <c r="AE47" i="18" s="1"/>
  <c r="AF47" i="18" s="1"/>
  <c r="AG47" i="18" s="1"/>
  <c r="AH47" i="18" s="1"/>
  <c r="AI47" i="18" s="1"/>
  <c r="AJ47" i="18" s="1"/>
  <c r="AK47" i="18" s="1"/>
  <c r="AL47" i="18" s="1"/>
  <c r="AM47" i="18" s="1"/>
  <c r="AN47" i="18" s="1"/>
  <c r="AO47" i="18" s="1"/>
  <c r="AP47" i="18" s="1"/>
  <c r="AQ47" i="18" s="1"/>
  <c r="AR47" i="18" s="1"/>
  <c r="AS47" i="18" s="1"/>
  <c r="AT47" i="18" s="1"/>
  <c r="AU47" i="18" s="1"/>
  <c r="AV47" i="18" s="1"/>
  <c r="AW47" i="18" s="1"/>
  <c r="AX47" i="18" s="1"/>
  <c r="AY47" i="18" s="1"/>
  <c r="AZ47" i="18" s="1"/>
  <c r="AQ59" i="18"/>
  <c r="AL59" i="18"/>
  <c r="AG59" i="18"/>
  <c r="AW59" i="18"/>
  <c r="AA59" i="18"/>
  <c r="V57" i="18"/>
  <c r="V59" i="18"/>
  <c r="AU59" i="18"/>
  <c r="AP59" i="18"/>
  <c r="AK59" i="18"/>
  <c r="AE59" i="18"/>
  <c r="Z59" i="18"/>
  <c r="AY59" i="18"/>
  <c r="AT59" i="18"/>
  <c r="AO59" i="18"/>
  <c r="AI59" i="18"/>
  <c r="AD59" i="18"/>
  <c r="Y59" i="18"/>
  <c r="AX59" i="18"/>
  <c r="AS59" i="18"/>
  <c r="AM59" i="18"/>
  <c r="AH59" i="18"/>
  <c r="AC59" i="18"/>
  <c r="W59" i="18"/>
  <c r="X44" i="18"/>
  <c r="W57" i="18"/>
  <c r="AV59" i="18"/>
  <c r="AR59" i="18"/>
  <c r="AN59" i="18"/>
  <c r="AJ59" i="18"/>
  <c r="AF59" i="18"/>
  <c r="AB59" i="18"/>
  <c r="X59" i="18"/>
  <c r="X3" i="19"/>
  <c r="W12" i="19"/>
  <c r="V12" i="19"/>
  <c r="AJ4" i="42" l="1"/>
  <c r="Y40" i="45"/>
  <c r="AA147" i="53"/>
  <c r="AB147" i="53" s="1"/>
  <c r="AC123" i="53"/>
  <c r="AA3" i="41"/>
  <c r="Z47" i="41"/>
  <c r="Y23" i="39"/>
  <c r="X28" i="39"/>
  <c r="AC33" i="56"/>
  <c r="AC41" i="56" s="1"/>
  <c r="AD26" i="56"/>
  <c r="AB34" i="56"/>
  <c r="AB42" i="56" s="1"/>
  <c r="AC27" i="56"/>
  <c r="AA40" i="56"/>
  <c r="AA44" i="56" s="1"/>
  <c r="H4" i="33" s="1"/>
  <c r="AA36" i="56"/>
  <c r="AD18" i="56"/>
  <c r="AD22" i="56" s="1"/>
  <c r="AE2" i="56"/>
  <c r="AC25" i="56"/>
  <c r="AB32" i="56"/>
  <c r="AF19" i="56"/>
  <c r="AG8" i="56"/>
  <c r="AB35" i="56"/>
  <c r="AB43" i="56" s="1"/>
  <c r="AC28" i="56"/>
  <c r="AD32" i="55"/>
  <c r="AD18" i="55"/>
  <c r="AD22" i="55" s="1"/>
  <c r="AE2" i="55"/>
  <c r="AB35" i="55"/>
  <c r="AB43" i="55" s="1"/>
  <c r="AC28" i="55"/>
  <c r="Z44" i="55"/>
  <c r="AF19" i="55"/>
  <c r="AG8" i="55"/>
  <c r="AB34" i="55"/>
  <c r="AB42" i="55" s="1"/>
  <c r="AC27" i="55"/>
  <c r="AA41" i="55"/>
  <c r="AA36" i="55"/>
  <c r="AC40" i="55"/>
  <c r="AB33" i="55"/>
  <c r="AC26" i="55"/>
  <c r="AA54" i="42"/>
  <c r="Z74" i="42"/>
  <c r="Z95" i="42" s="1"/>
  <c r="Z57" i="42"/>
  <c r="AB48" i="42"/>
  <c r="AC22" i="42"/>
  <c r="X50" i="41"/>
  <c r="X59" i="41" s="1"/>
  <c r="Y26" i="40"/>
  <c r="AV25" i="36"/>
  <c r="AV61" i="36" s="1"/>
  <c r="AU61" i="36"/>
  <c r="Z232" i="53"/>
  <c r="Z296" i="53" s="1"/>
  <c r="Z224" i="53"/>
  <c r="Z288" i="53" s="1"/>
  <c r="AA185" i="53"/>
  <c r="AB185" i="53" s="1"/>
  <c r="Z220" i="53"/>
  <c r="Z284" i="53" s="1"/>
  <c r="AA135" i="53"/>
  <c r="AB135" i="53" s="1"/>
  <c r="AA168" i="53"/>
  <c r="AB168" i="53" s="1"/>
  <c r="AA180" i="53"/>
  <c r="AB180" i="53" s="1"/>
  <c r="AA145" i="53"/>
  <c r="AB145" i="53" s="1"/>
  <c r="AA141" i="53"/>
  <c r="AB141" i="53" s="1"/>
  <c r="AA209" i="53"/>
  <c r="AA137" i="53"/>
  <c r="AB137" i="53" s="1"/>
  <c r="Z215" i="53"/>
  <c r="Z279" i="53" s="1"/>
  <c r="Z225" i="53"/>
  <c r="Z289" i="53" s="1"/>
  <c r="Z231" i="53"/>
  <c r="Z194" i="53"/>
  <c r="Z258" i="53" s="1"/>
  <c r="Z217" i="53"/>
  <c r="Z281" i="53" s="1"/>
  <c r="AA130" i="53"/>
  <c r="AA192" i="53" s="1"/>
  <c r="AA256" i="53" s="1"/>
  <c r="AA167" i="53"/>
  <c r="AA229" i="53" s="1"/>
  <c r="AA293" i="53" s="1"/>
  <c r="AA165" i="53"/>
  <c r="AA227" i="53" s="1"/>
  <c r="AA291" i="53" s="1"/>
  <c r="AA174" i="53"/>
  <c r="AA236" i="53" s="1"/>
  <c r="AA179" i="53"/>
  <c r="AA241" i="53" s="1"/>
  <c r="Z218" i="53"/>
  <c r="Z202" i="53"/>
  <c r="AA136" i="53"/>
  <c r="AA198" i="53" s="1"/>
  <c r="AJ108" i="53"/>
  <c r="AE65" i="53"/>
  <c r="AD90" i="53"/>
  <c r="AD24" i="53"/>
  <c r="AJ66" i="53"/>
  <c r="AA138" i="53"/>
  <c r="Z200" i="53"/>
  <c r="Z216" i="53"/>
  <c r="Z280" i="53" s="1"/>
  <c r="AA154" i="53"/>
  <c r="Z193" i="53"/>
  <c r="Z257" i="53" s="1"/>
  <c r="AA131" i="53"/>
  <c r="AD15" i="53"/>
  <c r="AE87" i="53"/>
  <c r="AA244" i="53"/>
  <c r="AA308" i="53" s="1"/>
  <c r="AB182" i="53"/>
  <c r="AD111" i="53"/>
  <c r="AE111" i="53" s="1"/>
  <c r="AD112" i="53"/>
  <c r="AB162" i="53"/>
  <c r="AA224" i="53"/>
  <c r="AA288" i="53" s="1"/>
  <c r="AB139" i="53"/>
  <c r="AA201" i="53"/>
  <c r="AB132" i="53"/>
  <c r="AA194" i="53"/>
  <c r="AA258" i="53" s="1"/>
  <c r="AD12" i="53"/>
  <c r="AA133" i="53"/>
  <c r="Z195" i="53"/>
  <c r="AB170" i="53"/>
  <c r="AA232" i="53"/>
  <c r="AA296" i="53" s="1"/>
  <c r="AB140" i="53"/>
  <c r="AA202" i="53"/>
  <c r="Z223" i="53"/>
  <c r="Z287" i="53" s="1"/>
  <c r="AA161" i="53"/>
  <c r="Z255" i="53"/>
  <c r="AA151" i="53"/>
  <c r="Z213" i="53"/>
  <c r="Z277" i="53" s="1"/>
  <c r="AB126" i="53"/>
  <c r="AD83" i="53"/>
  <c r="Z206" i="53"/>
  <c r="Z270" i="53" s="1"/>
  <c r="AA144" i="53"/>
  <c r="AD50" i="53"/>
  <c r="AD95" i="53"/>
  <c r="AM72" i="53"/>
  <c r="AD110" i="53"/>
  <c r="AD103" i="53"/>
  <c r="AD40" i="53"/>
  <c r="AA178" i="53"/>
  <c r="Z240" i="53"/>
  <c r="Z304" i="53" s="1"/>
  <c r="AB169" i="53"/>
  <c r="AA231" i="53"/>
  <c r="Z212" i="53"/>
  <c r="AA150" i="53"/>
  <c r="AA157" i="53"/>
  <c r="Z219" i="53"/>
  <c r="Z283" i="53" s="1"/>
  <c r="AB146" i="53"/>
  <c r="AA208" i="53"/>
  <c r="AA272" i="53" s="1"/>
  <c r="AC124" i="53"/>
  <c r="AD2" i="53"/>
  <c r="AE64" i="53"/>
  <c r="AE44" i="53"/>
  <c r="AA187" i="53"/>
  <c r="Z249" i="53"/>
  <c r="AD7" i="53"/>
  <c r="AA184" i="53"/>
  <c r="Z246" i="53"/>
  <c r="Z310" i="53" s="1"/>
  <c r="AA177" i="53"/>
  <c r="Z239" i="53"/>
  <c r="Z303" i="53" s="1"/>
  <c r="AB183" i="53"/>
  <c r="AA245" i="53"/>
  <c r="AD8" i="53"/>
  <c r="AA218" i="53"/>
  <c r="AB156" i="53"/>
  <c r="AL63" i="53"/>
  <c r="AD56" i="53"/>
  <c r="AD60" i="53"/>
  <c r="AA160" i="53"/>
  <c r="Z222" i="53"/>
  <c r="AE22" i="53"/>
  <c r="AE93" i="53"/>
  <c r="AD109" i="53"/>
  <c r="AC125" i="53"/>
  <c r="AD11" i="53"/>
  <c r="AB129" i="53"/>
  <c r="AA191" i="53"/>
  <c r="AA188" i="53"/>
  <c r="Z250" i="53"/>
  <c r="Z314" i="53" s="1"/>
  <c r="AB173" i="53"/>
  <c r="AA235" i="53"/>
  <c r="AA299" i="53" s="1"/>
  <c r="AB163" i="53"/>
  <c r="AA225" i="53"/>
  <c r="AA289" i="53" s="1"/>
  <c r="AA159" i="53"/>
  <c r="Z221" i="53"/>
  <c r="Z285" i="53" s="1"/>
  <c r="AF94" i="53"/>
  <c r="AF119" i="53"/>
  <c r="AD10" i="53"/>
  <c r="AD84" i="53"/>
  <c r="AH20" i="53"/>
  <c r="AA134" i="53"/>
  <c r="Z196" i="53"/>
  <c r="AC122" i="53"/>
  <c r="AD3" i="53"/>
  <c r="Z228" i="53"/>
  <c r="Z292" i="53" s="1"/>
  <c r="AA166" i="53"/>
  <c r="Z214" i="53"/>
  <c r="Z278" i="53" s="1"/>
  <c r="AA152" i="53"/>
  <c r="AA143" i="53"/>
  <c r="Z205" i="53"/>
  <c r="Z269" i="53" s="1"/>
  <c r="AE34" i="53"/>
  <c r="AE33" i="53"/>
  <c r="AF86" i="53"/>
  <c r="AA181" i="53"/>
  <c r="Z243" i="53"/>
  <c r="AA175" i="53"/>
  <c r="Z237" i="53"/>
  <c r="AA171" i="53"/>
  <c r="Z233" i="53"/>
  <c r="Z297" i="53" s="1"/>
  <c r="AB155" i="53"/>
  <c r="AA217" i="53"/>
  <c r="AA281" i="53" s="1"/>
  <c r="Y251" i="53"/>
  <c r="Y255" i="53"/>
  <c r="AI16" i="53"/>
  <c r="AJ17" i="53"/>
  <c r="AA142" i="53"/>
  <c r="Z204" i="53"/>
  <c r="AA186" i="53"/>
  <c r="Z248" i="53"/>
  <c r="Z312" i="53" s="1"/>
  <c r="AA172" i="53"/>
  <c r="Z234" i="53"/>
  <c r="Z298" i="53" s="1"/>
  <c r="AA176" i="53"/>
  <c r="Z238" i="53"/>
  <c r="Z302" i="53" s="1"/>
  <c r="AD98" i="53"/>
  <c r="AB164" i="53"/>
  <c r="AA226" i="53"/>
  <c r="AA290" i="53" s="1"/>
  <c r="AE79" i="53"/>
  <c r="AD89" i="53"/>
  <c r="AA220" i="53"/>
  <c r="AA284" i="53" s="1"/>
  <c r="AB158" i="53"/>
  <c r="AJ73" i="53"/>
  <c r="AH118" i="53"/>
  <c r="AA148" i="53"/>
  <c r="Z210" i="53"/>
  <c r="Z274" i="53" s="1"/>
  <c r="AA149" i="53"/>
  <c r="Z211" i="53"/>
  <c r="Z275" i="53" s="1"/>
  <c r="AE23" i="53"/>
  <c r="AB153" i="53"/>
  <c r="AA215" i="53"/>
  <c r="AA279" i="53" s="1"/>
  <c r="F4" i="35"/>
  <c r="AB18" i="51"/>
  <c r="AA23" i="51"/>
  <c r="AA29" i="51" s="1"/>
  <c r="AC11" i="51"/>
  <c r="AC14" i="51" s="1"/>
  <c r="AD2" i="51"/>
  <c r="Z28" i="51"/>
  <c r="Z30" i="51" s="1"/>
  <c r="G4" i="35" s="1"/>
  <c r="Z24" i="51"/>
  <c r="AD12" i="51"/>
  <c r="AE3" i="51"/>
  <c r="AB17" i="51"/>
  <c r="AA22" i="51"/>
  <c r="AC21" i="49"/>
  <c r="AB30" i="49"/>
  <c r="AB20" i="49"/>
  <c r="AA29" i="49"/>
  <c r="AB32" i="49"/>
  <c r="AB42" i="49" s="1"/>
  <c r="AC23" i="49"/>
  <c r="AG6" i="49"/>
  <c r="AC14" i="49"/>
  <c r="AD5" i="49"/>
  <c r="AC16" i="49"/>
  <c r="AA38" i="49"/>
  <c r="AK8" i="49"/>
  <c r="Z34" i="49"/>
  <c r="AB22" i="49"/>
  <c r="AA31" i="49"/>
  <c r="AA41" i="49" s="1"/>
  <c r="AK13" i="49"/>
  <c r="AL7" i="49"/>
  <c r="AC24" i="49"/>
  <c r="AB33" i="49"/>
  <c r="AF9" i="49"/>
  <c r="AC19" i="49"/>
  <c r="AB28" i="49"/>
  <c r="AD12" i="49"/>
  <c r="AE2" i="49"/>
  <c r="Y57" i="48"/>
  <c r="Z56" i="48"/>
  <c r="AA45" i="48"/>
  <c r="AA43" i="48"/>
  <c r="Z54" i="48"/>
  <c r="AG3" i="48"/>
  <c r="AG34" i="48" s="1"/>
  <c r="AH7" i="48"/>
  <c r="Z55" i="48"/>
  <c r="AA44" i="48"/>
  <c r="AC31" i="48"/>
  <c r="AD21" i="48"/>
  <c r="Z52" i="48"/>
  <c r="AA41" i="48"/>
  <c r="AA42" i="48"/>
  <c r="Z53" i="48"/>
  <c r="Z50" i="48"/>
  <c r="Z62" i="48" s="1"/>
  <c r="AA39" i="48"/>
  <c r="AE32" i="48"/>
  <c r="AF22" i="48"/>
  <c r="Z49" i="48"/>
  <c r="AA38" i="48"/>
  <c r="AD28" i="48"/>
  <c r="AD33" i="48" s="1"/>
  <c r="Z51" i="48"/>
  <c r="AA40" i="48"/>
  <c r="AB35" i="48"/>
  <c r="AD22" i="47"/>
  <c r="AE3" i="47"/>
  <c r="AA37" i="47"/>
  <c r="AA46" i="47" s="1"/>
  <c r="AB29" i="47"/>
  <c r="AA35" i="47"/>
  <c r="AA44" i="47" s="1"/>
  <c r="AB27" i="47"/>
  <c r="AC21" i="47"/>
  <c r="AD17" i="47"/>
  <c r="AB30" i="47"/>
  <c r="AA38" i="47"/>
  <c r="Z43" i="47"/>
  <c r="Z39" i="47"/>
  <c r="AB28" i="47"/>
  <c r="AA36" i="47"/>
  <c r="AA45" i="47" s="1"/>
  <c r="AD9" i="47"/>
  <c r="AC20" i="47"/>
  <c r="AC23" i="47" s="1"/>
  <c r="AB26" i="47"/>
  <c r="AA34" i="47"/>
  <c r="AI2" i="45"/>
  <c r="AY10" i="45"/>
  <c r="AX3" i="45"/>
  <c r="AD22" i="45"/>
  <c r="Z32" i="45"/>
  <c r="Y43" i="45"/>
  <c r="Z35" i="45"/>
  <c r="Y46" i="45"/>
  <c r="Z38" i="45"/>
  <c r="Y49" i="45"/>
  <c r="Z39" i="45"/>
  <c r="Y50" i="45"/>
  <c r="Y62" i="45" s="1"/>
  <c r="AB23" i="45"/>
  <c r="AA27" i="45"/>
  <c r="AA29" i="45" s="1"/>
  <c r="AD19" i="45"/>
  <c r="Z37" i="45"/>
  <c r="Y48" i="45"/>
  <c r="Y60" i="45" s="1"/>
  <c r="AC11" i="45"/>
  <c r="AC26" i="45" s="1"/>
  <c r="Z58" i="42"/>
  <c r="Z69" i="42"/>
  <c r="Z89" i="42" s="1"/>
  <c r="Z110" i="42" s="1"/>
  <c r="Z60" i="42"/>
  <c r="Z80" i="42" s="1"/>
  <c r="Z101" i="42" s="1"/>
  <c r="Z53" i="42"/>
  <c r="AA53" i="42" s="1"/>
  <c r="Z78" i="42"/>
  <c r="Z99" i="42" s="1"/>
  <c r="AA58" i="42"/>
  <c r="Z77" i="42"/>
  <c r="Z98" i="42" s="1"/>
  <c r="AA57" i="42"/>
  <c r="Z68" i="42"/>
  <c r="AA49" i="42"/>
  <c r="AA45" i="42"/>
  <c r="AA50" i="42" s="1"/>
  <c r="Z65" i="42"/>
  <c r="Z61" i="42"/>
  <c r="Z83" i="42"/>
  <c r="Z104" i="42" s="1"/>
  <c r="AA63" i="42"/>
  <c r="AC28" i="42"/>
  <c r="AB46" i="42"/>
  <c r="Z86" i="42"/>
  <c r="Z107" i="42" s="1"/>
  <c r="AA66" i="42"/>
  <c r="Y82" i="42"/>
  <c r="Y103" i="42" s="1"/>
  <c r="Z62" i="42"/>
  <c r="Y75" i="42"/>
  <c r="Y96" i="42" s="1"/>
  <c r="Z55" i="42"/>
  <c r="Z59" i="42"/>
  <c r="AC19" i="42"/>
  <c r="AC47" i="42" s="1"/>
  <c r="Y87" i="42"/>
  <c r="Y108" i="42" s="1"/>
  <c r="Z67" i="42"/>
  <c r="Y76" i="42"/>
  <c r="Y97" i="42" s="1"/>
  <c r="Z56" i="42"/>
  <c r="Y84" i="42"/>
  <c r="Y105" i="42" s="1"/>
  <c r="Z64" i="42"/>
  <c r="W62" i="41"/>
  <c r="W69" i="41"/>
  <c r="W58" i="41"/>
  <c r="W53" i="41"/>
  <c r="W63" i="41"/>
  <c r="W57" i="41"/>
  <c r="W60" i="41"/>
  <c r="W55" i="41"/>
  <c r="W61" i="41"/>
  <c r="W64" i="41"/>
  <c r="Y18" i="41"/>
  <c r="Y45" i="41" s="1"/>
  <c r="X49" i="41"/>
  <c r="AB11" i="41"/>
  <c r="W65" i="41"/>
  <c r="W66" i="41"/>
  <c r="W59" i="41"/>
  <c r="W67" i="41"/>
  <c r="W68" i="41"/>
  <c r="W88" i="41" s="1"/>
  <c r="W56" i="41"/>
  <c r="Z28" i="41"/>
  <c r="Z46" i="41" s="1"/>
  <c r="AH4" i="41"/>
  <c r="Z22" i="41"/>
  <c r="Y48" i="41"/>
  <c r="Z2" i="41"/>
  <c r="AB34" i="41"/>
  <c r="AD26" i="41"/>
  <c r="AB37" i="41"/>
  <c r="Z39" i="41"/>
  <c r="Z30" i="41"/>
  <c r="AC2" i="40"/>
  <c r="AA12" i="40"/>
  <c r="X42" i="40"/>
  <c r="X41" i="40"/>
  <c r="X40" i="40"/>
  <c r="X56" i="40" s="1"/>
  <c r="X39" i="40"/>
  <c r="X38" i="40"/>
  <c r="X35" i="40"/>
  <c r="X34" i="40"/>
  <c r="X33" i="40"/>
  <c r="X32" i="40"/>
  <c r="X31" i="40"/>
  <c r="X37" i="40"/>
  <c r="X54" i="40" s="1"/>
  <c r="X36" i="40"/>
  <c r="Z21" i="40"/>
  <c r="AA11" i="40"/>
  <c r="AJ14" i="40"/>
  <c r="Z22" i="40"/>
  <c r="AA14" i="40"/>
  <c r="AG11" i="40"/>
  <c r="V59" i="40"/>
  <c r="W59" i="40"/>
  <c r="Z8" i="40"/>
  <c r="Y25" i="40"/>
  <c r="Y28" i="40" s="1"/>
  <c r="AE15" i="39"/>
  <c r="AD27" i="39"/>
  <c r="V57" i="39"/>
  <c r="V73" i="39" s="1"/>
  <c r="V39" i="39"/>
  <c r="V56" i="39" s="1"/>
  <c r="V36" i="39"/>
  <c r="V53" i="39" s="1"/>
  <c r="V41" i="39"/>
  <c r="V58" i="39" s="1"/>
  <c r="V74" i="39" s="1"/>
  <c r="V37" i="39"/>
  <c r="V42" i="39"/>
  <c r="V59" i="39" s="1"/>
  <c r="V38" i="39"/>
  <c r="V55" i="39" s="1"/>
  <c r="V71" i="39" s="1"/>
  <c r="Z8" i="39"/>
  <c r="AA8" i="39" s="1"/>
  <c r="AX14" i="39"/>
  <c r="AA2" i="39"/>
  <c r="AB2" i="39" s="1"/>
  <c r="X26" i="39"/>
  <c r="Y11" i="39"/>
  <c r="V44" i="39"/>
  <c r="V61" i="39" s="1"/>
  <c r="V34" i="39"/>
  <c r="V51" i="39" s="1"/>
  <c r="V33" i="39"/>
  <c r="V50" i="39" s="1"/>
  <c r="V43" i="39"/>
  <c r="V60" i="39" s="1"/>
  <c r="V35" i="39"/>
  <c r="V52" i="39" s="1"/>
  <c r="Y12" i="39"/>
  <c r="W30" i="39"/>
  <c r="W40" i="39" s="1"/>
  <c r="W57" i="39" s="1"/>
  <c r="W73" i="39" s="1"/>
  <c r="Y7" i="39"/>
  <c r="Y4" i="39"/>
  <c r="X63" i="14"/>
  <c r="X64" i="14"/>
  <c r="AE62" i="14"/>
  <c r="AG71" i="14"/>
  <c r="AC65" i="14"/>
  <c r="W64" i="36"/>
  <c r="V64" i="36"/>
  <c r="W63" i="36"/>
  <c r="X35" i="36"/>
  <c r="X58" i="36" s="1"/>
  <c r="Y2" i="36"/>
  <c r="Y62" i="36" s="1"/>
  <c r="X59" i="36"/>
  <c r="X42" i="36"/>
  <c r="X60" i="36" s="1"/>
  <c r="AA22" i="36"/>
  <c r="AA33" i="36"/>
  <c r="Y44" i="18"/>
  <c r="X57" i="18"/>
  <c r="Y3" i="19"/>
  <c r="X12" i="19"/>
  <c r="I42" i="16"/>
  <c r="I32" i="16"/>
  <c r="I23" i="16"/>
  <c r="AC8" i="16"/>
  <c r="AD8" i="16" s="1"/>
  <c r="AE8" i="16" s="1"/>
  <c r="AF8" i="16" s="1"/>
  <c r="AG8" i="16" s="1"/>
  <c r="AH8" i="16" s="1"/>
  <c r="AI8" i="16" s="1"/>
  <c r="AJ8" i="16" s="1"/>
  <c r="AK8" i="16" s="1"/>
  <c r="AL8" i="16" s="1"/>
  <c r="AM8" i="16" s="1"/>
  <c r="AN8" i="16" s="1"/>
  <c r="AO8" i="16" s="1"/>
  <c r="AP8" i="16" s="1"/>
  <c r="AQ8" i="16" s="1"/>
  <c r="AR8" i="16" s="1"/>
  <c r="AS8" i="16" s="1"/>
  <c r="AT8" i="16" s="1"/>
  <c r="AU8" i="16" s="1"/>
  <c r="AV8" i="16" s="1"/>
  <c r="AW8" i="16" s="1"/>
  <c r="AX8" i="16" s="1"/>
  <c r="AY8" i="16" s="1"/>
  <c r="AZ8" i="16" s="1"/>
  <c r="I8" i="16"/>
  <c r="W30" i="16"/>
  <c r="K43" i="15"/>
  <c r="J43" i="15"/>
  <c r="K22" i="15"/>
  <c r="W22" i="15"/>
  <c r="J22" i="15"/>
  <c r="J7" i="15"/>
  <c r="Z7" i="15" s="1"/>
  <c r="AA7" i="15" s="1"/>
  <c r="AA3" i="15" s="1"/>
  <c r="W36" i="15"/>
  <c r="Z16" i="15"/>
  <c r="AA16" i="15" s="1"/>
  <c r="AB16" i="15" s="1"/>
  <c r="AC16" i="15" s="1"/>
  <c r="AD16" i="15" s="1"/>
  <c r="AE16" i="15" s="1"/>
  <c r="AF16" i="15" s="1"/>
  <c r="AG16" i="15" s="1"/>
  <c r="AH16" i="15" s="1"/>
  <c r="AI16" i="15" s="1"/>
  <c r="AJ16" i="15" s="1"/>
  <c r="AK16" i="15" s="1"/>
  <c r="AL16" i="15" s="1"/>
  <c r="AM16" i="15" s="1"/>
  <c r="AN16" i="15" s="1"/>
  <c r="AO16" i="15" s="1"/>
  <c r="AP16" i="15" s="1"/>
  <c r="AQ16" i="15" s="1"/>
  <c r="AR16" i="15" s="1"/>
  <c r="AS16" i="15" s="1"/>
  <c r="AT16" i="15" s="1"/>
  <c r="AU16" i="15" s="1"/>
  <c r="AV16" i="15" s="1"/>
  <c r="AW16" i="15" s="1"/>
  <c r="AX16" i="15" s="1"/>
  <c r="AY16" i="15" s="1"/>
  <c r="AZ16" i="15" s="1"/>
  <c r="Z15" i="15"/>
  <c r="AA15" i="15" s="1"/>
  <c r="AB15" i="15" s="1"/>
  <c r="AC15" i="15" s="1"/>
  <c r="AD15" i="15" s="1"/>
  <c r="AE15" i="15" s="1"/>
  <c r="AF15" i="15" s="1"/>
  <c r="AG15" i="15" s="1"/>
  <c r="AH15" i="15" s="1"/>
  <c r="AI15" i="15" s="1"/>
  <c r="AJ15" i="15" s="1"/>
  <c r="AK15" i="15" s="1"/>
  <c r="AL15" i="15" s="1"/>
  <c r="AM15" i="15" s="1"/>
  <c r="AN15" i="15" s="1"/>
  <c r="AO15" i="15" s="1"/>
  <c r="AP15" i="15" s="1"/>
  <c r="AQ15" i="15" s="1"/>
  <c r="AR15" i="15" s="1"/>
  <c r="AS15" i="15" s="1"/>
  <c r="AT15" i="15" s="1"/>
  <c r="AU15" i="15" s="1"/>
  <c r="AV15" i="15" s="1"/>
  <c r="AW15" i="15" s="1"/>
  <c r="AX15" i="15" s="1"/>
  <c r="AY15" i="15" s="1"/>
  <c r="AZ15" i="15" s="1"/>
  <c r="Y63" i="48"/>
  <c r="W3" i="15"/>
  <c r="X3" i="15"/>
  <c r="Y3" i="15"/>
  <c r="V3" i="15"/>
  <c r="AK4" i="42" l="1"/>
  <c r="Z40" i="45"/>
  <c r="G3" i="33"/>
  <c r="Z26" i="39"/>
  <c r="AD123" i="53"/>
  <c r="X62" i="41"/>
  <c r="X54" i="41"/>
  <c r="AB3" i="41"/>
  <c r="AA47" i="41"/>
  <c r="Z23" i="39"/>
  <c r="Y28" i="39"/>
  <c r="X22" i="15"/>
  <c r="W32" i="15"/>
  <c r="AC35" i="56"/>
  <c r="AC43" i="56" s="1"/>
  <c r="AD28" i="56"/>
  <c r="AB40" i="56"/>
  <c r="AB44" i="56" s="1"/>
  <c r="I4" i="33" s="1"/>
  <c r="AB36" i="56"/>
  <c r="AG19" i="56"/>
  <c r="AH8" i="56"/>
  <c r="AE18" i="56"/>
  <c r="AE22" i="56" s="1"/>
  <c r="AF2" i="56"/>
  <c r="AD33" i="56"/>
  <c r="AD41" i="56" s="1"/>
  <c r="AE26" i="56"/>
  <c r="AD25" i="56"/>
  <c r="AC32" i="56"/>
  <c r="AC34" i="56"/>
  <c r="AC42" i="56" s="1"/>
  <c r="AD27" i="56"/>
  <c r="AC33" i="55"/>
  <c r="AD26" i="55"/>
  <c r="AG19" i="55"/>
  <c r="AH8" i="55"/>
  <c r="AC35" i="55"/>
  <c r="AC43" i="55" s="1"/>
  <c r="AD28" i="55"/>
  <c r="AD40" i="55"/>
  <c r="AC34" i="55"/>
  <c r="AC42" i="55" s="1"/>
  <c r="AD27" i="55"/>
  <c r="AE32" i="55"/>
  <c r="AE18" i="55"/>
  <c r="AE22" i="55" s="1"/>
  <c r="AF2" i="55"/>
  <c r="AB41" i="55"/>
  <c r="AB36" i="55"/>
  <c r="AA44" i="55"/>
  <c r="AB54" i="42"/>
  <c r="AA74" i="42"/>
  <c r="AA95" i="42" s="1"/>
  <c r="Z73" i="42"/>
  <c r="Z94" i="42" s="1"/>
  <c r="AA60" i="42"/>
  <c r="AA80" i="42" s="1"/>
  <c r="AA101" i="42" s="1"/>
  <c r="AA69" i="42"/>
  <c r="AA89" i="42" s="1"/>
  <c r="AA110" i="42" s="1"/>
  <c r="AC48" i="42"/>
  <c r="AD22" i="42"/>
  <c r="Z26" i="40"/>
  <c r="AA203" i="53"/>
  <c r="AA207" i="53"/>
  <c r="AA271" i="53" s="1"/>
  <c r="AA247" i="53"/>
  <c r="AA230" i="53"/>
  <c r="AA197" i="53"/>
  <c r="AA242" i="53"/>
  <c r="AA306" i="53" s="1"/>
  <c r="AB130" i="53"/>
  <c r="AB192" i="53" s="1"/>
  <c r="AB256" i="53" s="1"/>
  <c r="AB165" i="53"/>
  <c r="AB227" i="53" s="1"/>
  <c r="AB291" i="53" s="1"/>
  <c r="AB167" i="53"/>
  <c r="AC167" i="53" s="1"/>
  <c r="AA199" i="53"/>
  <c r="AC147" i="53"/>
  <c r="AB209" i="53"/>
  <c r="AB174" i="53"/>
  <c r="AC174" i="53" s="1"/>
  <c r="AB136" i="53"/>
  <c r="AB198" i="53" s="1"/>
  <c r="AB179" i="53"/>
  <c r="AC179" i="53" s="1"/>
  <c r="AK108" i="53"/>
  <c r="AC126" i="53"/>
  <c r="AC153" i="53"/>
  <c r="AB215" i="53"/>
  <c r="AB279" i="53" s="1"/>
  <c r="AB172" i="53"/>
  <c r="AA234" i="53"/>
  <c r="AA298" i="53" s="1"/>
  <c r="AB142" i="53"/>
  <c r="AA204" i="53"/>
  <c r="AC180" i="53"/>
  <c r="AB242" i="53"/>
  <c r="AB306" i="53" s="1"/>
  <c r="AC183" i="53"/>
  <c r="AB245" i="53"/>
  <c r="AB187" i="53"/>
  <c r="AA249" i="53"/>
  <c r="AB150" i="53"/>
  <c r="AA212" i="53"/>
  <c r="AK73" i="53"/>
  <c r="AJ16" i="53"/>
  <c r="AK17" i="53"/>
  <c r="AF33" i="53"/>
  <c r="AB166" i="53"/>
  <c r="AA228" i="53"/>
  <c r="AA292" i="53" s="1"/>
  <c r="AE84" i="53"/>
  <c r="AG119" i="53"/>
  <c r="AA255" i="53"/>
  <c r="AD125" i="53"/>
  <c r="AE11" i="53"/>
  <c r="AB160" i="53"/>
  <c r="AA222" i="53"/>
  <c r="AE7" i="53"/>
  <c r="AF64" i="53"/>
  <c r="AC146" i="53"/>
  <c r="AB208" i="53"/>
  <c r="AB272" i="53" s="1"/>
  <c r="AB178" i="53"/>
  <c r="AA240" i="53"/>
  <c r="AA304" i="53" s="1"/>
  <c r="AC145" i="53"/>
  <c r="AB207" i="53"/>
  <c r="AB271" i="53" s="1"/>
  <c r="AA223" i="53"/>
  <c r="AA287" i="53" s="1"/>
  <c r="AB161" i="53"/>
  <c r="AF87" i="53"/>
  <c r="AA193" i="53"/>
  <c r="AA257" i="53" s="1"/>
  <c r="AB131" i="53"/>
  <c r="AB188" i="53"/>
  <c r="AA250" i="53"/>
  <c r="AA314" i="53" s="1"/>
  <c r="AG59" i="53"/>
  <c r="AF93" i="53"/>
  <c r="AF54" i="53"/>
  <c r="Z251" i="53"/>
  <c r="AC170" i="53"/>
  <c r="AB232" i="53"/>
  <c r="AB296" i="53" s="1"/>
  <c r="AE28" i="53"/>
  <c r="AE89" i="53"/>
  <c r="AB149" i="53"/>
  <c r="AA211" i="53"/>
  <c r="AA275" i="53" s="1"/>
  <c r="AC164" i="53"/>
  <c r="AB226" i="53"/>
  <c r="AB290" i="53" s="1"/>
  <c r="AB176" i="53"/>
  <c r="AA238" i="53"/>
  <c r="AA302" i="53" s="1"/>
  <c r="AB186" i="53"/>
  <c r="AA248" i="53"/>
  <c r="AA312" i="53" s="1"/>
  <c r="AC155" i="53"/>
  <c r="AB217" i="53"/>
  <c r="AB281" i="53" s="1"/>
  <c r="AB171" i="53"/>
  <c r="AA233" i="53"/>
  <c r="AA297" i="53" s="1"/>
  <c r="AB181" i="53"/>
  <c r="AA243" i="53"/>
  <c r="AB143" i="53"/>
  <c r="AA205" i="53"/>
  <c r="AA269" i="53" s="1"/>
  <c r="AC185" i="53"/>
  <c r="AB247" i="53"/>
  <c r="AC163" i="53"/>
  <c r="AB225" i="53"/>
  <c r="AB289" i="53" s="1"/>
  <c r="AC173" i="53"/>
  <c r="AB235" i="53"/>
  <c r="AB299" i="53" s="1"/>
  <c r="AC129" i="53"/>
  <c r="AB191" i="53"/>
  <c r="AE109" i="53"/>
  <c r="AF22" i="53"/>
  <c r="AE60" i="53"/>
  <c r="AE56" i="53"/>
  <c r="AB218" i="53"/>
  <c r="AC156" i="53"/>
  <c r="AC135" i="53"/>
  <c r="AB197" i="53"/>
  <c r="AB177" i="53"/>
  <c r="AA239" i="53"/>
  <c r="AA303" i="53" s="1"/>
  <c r="AC141" i="53"/>
  <c r="AB203" i="53"/>
  <c r="AF97" i="53"/>
  <c r="AE40" i="53"/>
  <c r="AN72" i="53"/>
  <c r="AE50" i="53"/>
  <c r="AF50" i="53" s="1"/>
  <c r="AE83" i="53"/>
  <c r="AB151" i="53"/>
  <c r="AA213" i="53"/>
  <c r="AA277" i="53" s="1"/>
  <c r="AB133" i="53"/>
  <c r="AA195" i="53"/>
  <c r="AC132" i="53"/>
  <c r="AB194" i="53"/>
  <c r="AB258" i="53" s="1"/>
  <c r="AC162" i="53"/>
  <c r="AB224" i="53"/>
  <c r="AB288" i="53" s="1"/>
  <c r="AB138" i="53"/>
  <c r="AA200" i="53"/>
  <c r="AE24" i="53"/>
  <c r="AF65" i="53"/>
  <c r="AA210" i="53"/>
  <c r="AA274" i="53" s="1"/>
  <c r="AB148" i="53"/>
  <c r="AC168" i="53"/>
  <c r="AB230" i="53"/>
  <c r="AB175" i="53"/>
  <c r="AA237" i="53"/>
  <c r="AI20" i="53"/>
  <c r="AC137" i="53"/>
  <c r="AB199" i="53"/>
  <c r="AB159" i="53"/>
  <c r="AA221" i="53"/>
  <c r="AA285" i="53" s="1"/>
  <c r="AM63" i="53"/>
  <c r="AE8" i="53"/>
  <c r="AB184" i="53"/>
  <c r="AA246" i="53"/>
  <c r="AA310" i="53" s="1"/>
  <c r="AE95" i="53"/>
  <c r="AA206" i="53"/>
  <c r="AA270" i="53" s="1"/>
  <c r="AB144" i="53"/>
  <c r="AC140" i="53"/>
  <c r="AB202" i="53"/>
  <c r="AC139" i="53"/>
  <c r="AB201" i="53"/>
  <c r="AE90" i="53"/>
  <c r="AF23" i="53"/>
  <c r="AI118" i="53"/>
  <c r="AB220" i="53"/>
  <c r="AB284" i="53" s="1"/>
  <c r="AC158" i="53"/>
  <c r="AF79" i="53"/>
  <c r="AE98" i="53"/>
  <c r="AF98" i="53" s="1"/>
  <c r="AG86" i="53"/>
  <c r="AF34" i="53"/>
  <c r="AA214" i="53"/>
  <c r="AA278" i="53" s="1"/>
  <c r="AB152" i="53"/>
  <c r="AD122" i="53"/>
  <c r="AE3" i="53"/>
  <c r="AF3" i="53" s="1"/>
  <c r="AB134" i="53"/>
  <c r="AA196" i="53"/>
  <c r="AE10" i="53"/>
  <c r="AG94" i="53"/>
  <c r="AF44" i="53"/>
  <c r="AD124" i="53"/>
  <c r="AE2" i="53"/>
  <c r="AB157" i="53"/>
  <c r="AA219" i="53"/>
  <c r="AA283" i="53" s="1"/>
  <c r="AC169" i="53"/>
  <c r="AB231" i="53"/>
  <c r="AE12" i="53"/>
  <c r="AE112" i="53"/>
  <c r="AB244" i="53"/>
  <c r="AB308" i="53" s="1"/>
  <c r="AC182" i="53"/>
  <c r="AE15" i="53"/>
  <c r="AA216" i="53"/>
  <c r="AA280" i="53" s="1"/>
  <c r="AB154" i="53"/>
  <c r="AK66" i="53"/>
  <c r="Z65" i="48"/>
  <c r="Y64" i="48"/>
  <c r="Y66" i="48"/>
  <c r="X63" i="48"/>
  <c r="X65" i="48"/>
  <c r="X61" i="48"/>
  <c r="X64" i="48"/>
  <c r="X66" i="48"/>
  <c r="W66" i="48"/>
  <c r="W65" i="48"/>
  <c r="W63" i="48"/>
  <c r="W61" i="48"/>
  <c r="W64" i="48"/>
  <c r="V63" i="48"/>
  <c r="V65" i="48"/>
  <c r="V61" i="48"/>
  <c r="V64" i="48"/>
  <c r="V66" i="48"/>
  <c r="Z64" i="48"/>
  <c r="Y65" i="48"/>
  <c r="Z63" i="48"/>
  <c r="Z66" i="48"/>
  <c r="Y61" i="48"/>
  <c r="AC17" i="51"/>
  <c r="AB22" i="51"/>
  <c r="AE12" i="51"/>
  <c r="AF3" i="51"/>
  <c r="AA28" i="51"/>
  <c r="AA30" i="51" s="1"/>
  <c r="H4" i="35" s="1"/>
  <c r="AA24" i="51"/>
  <c r="AE2" i="51"/>
  <c r="AD11" i="51"/>
  <c r="AD14" i="51" s="1"/>
  <c r="AC18" i="51"/>
  <c r="AB23" i="51"/>
  <c r="AB29" i="51" s="1"/>
  <c r="AE12" i="49"/>
  <c r="AF2" i="49"/>
  <c r="AB38" i="49"/>
  <c r="AL8" i="49"/>
  <c r="AH6" i="49"/>
  <c r="AD19" i="49"/>
  <c r="AC28" i="49"/>
  <c r="AD24" i="49"/>
  <c r="AC33" i="49"/>
  <c r="AD14" i="49"/>
  <c r="AD16" i="49" s="1"/>
  <c r="AE5" i="49"/>
  <c r="AC20" i="49"/>
  <c r="AB29" i="49"/>
  <c r="AG9" i="49"/>
  <c r="AM7" i="49"/>
  <c r="AL13" i="49"/>
  <c r="AB31" i="49"/>
  <c r="AB41" i="49" s="1"/>
  <c r="AC22" i="49"/>
  <c r="AA34" i="49"/>
  <c r="AD23" i="49"/>
  <c r="AC32" i="49"/>
  <c r="AC42" i="49" s="1"/>
  <c r="AD21" i="49"/>
  <c r="AC30" i="49"/>
  <c r="AE28" i="48"/>
  <c r="AE33" i="48" s="1"/>
  <c r="AF32" i="48"/>
  <c r="AG22" i="48"/>
  <c r="AD31" i="48"/>
  <c r="AD35" i="48" s="1"/>
  <c r="AE21" i="48"/>
  <c r="AI7" i="48"/>
  <c r="AH3" i="48"/>
  <c r="AH34" i="48" s="1"/>
  <c r="AC35" i="48"/>
  <c r="AA51" i="48"/>
  <c r="AA63" i="48" s="1"/>
  <c r="AB40" i="48"/>
  <c r="AB38" i="48"/>
  <c r="AA49" i="48"/>
  <c r="AA50" i="48"/>
  <c r="AA62" i="48" s="1"/>
  <c r="AB39" i="48"/>
  <c r="AB41" i="48"/>
  <c r="AA52" i="48"/>
  <c r="AA64" i="48" s="1"/>
  <c r="AB44" i="48"/>
  <c r="AA55" i="48"/>
  <c r="AB45" i="48"/>
  <c r="AA56" i="48"/>
  <c r="AA53" i="48"/>
  <c r="AA65" i="48" s="1"/>
  <c r="AB42" i="48"/>
  <c r="Z61" i="48"/>
  <c r="Z57" i="48"/>
  <c r="AA54" i="48"/>
  <c r="AA66" i="48" s="1"/>
  <c r="AB43" i="48"/>
  <c r="AE22" i="47"/>
  <c r="AF3" i="47"/>
  <c r="AC27" i="47"/>
  <c r="AB35" i="47"/>
  <c r="AB44" i="47" s="1"/>
  <c r="AA43" i="47"/>
  <c r="AA39" i="47"/>
  <c r="AC28" i="47"/>
  <c r="AB36" i="47"/>
  <c r="AB45" i="47" s="1"/>
  <c r="AD21" i="47"/>
  <c r="AE17" i="47"/>
  <c r="AC30" i="47"/>
  <c r="AB38" i="47"/>
  <c r="AC26" i="47"/>
  <c r="AB34" i="47"/>
  <c r="AE9" i="47"/>
  <c r="AB37" i="47"/>
  <c r="AB46" i="47" s="1"/>
  <c r="AC29" i="47"/>
  <c r="AE2" i="47"/>
  <c r="AD20" i="47"/>
  <c r="AD23" i="47" s="1"/>
  <c r="AA37" i="45"/>
  <c r="Z48" i="45"/>
  <c r="Z60" i="45" s="1"/>
  <c r="AA39" i="45"/>
  <c r="Z50" i="45"/>
  <c r="Z62" i="45" s="1"/>
  <c r="AA35" i="45"/>
  <c r="Z46" i="45"/>
  <c r="AJ2" i="45"/>
  <c r="AF11" i="45"/>
  <c r="AD11" i="45"/>
  <c r="AE19" i="45"/>
  <c r="AB27" i="45"/>
  <c r="AB29" i="45" s="1"/>
  <c r="AC23" i="45"/>
  <c r="Y51" i="45"/>
  <c r="AE22" i="45"/>
  <c r="AA38" i="45"/>
  <c r="Z49" i="45"/>
  <c r="AA32" i="45"/>
  <c r="Z43" i="45"/>
  <c r="AY3" i="45"/>
  <c r="AZ10" i="45"/>
  <c r="AZ3" i="45" s="1"/>
  <c r="Y50" i="41"/>
  <c r="Z76" i="42"/>
  <c r="Z97" i="42" s="1"/>
  <c r="AA56" i="42"/>
  <c r="AD19" i="42"/>
  <c r="AD47" i="42" s="1"/>
  <c r="Z75" i="42"/>
  <c r="Z96" i="42" s="1"/>
  <c r="AA55" i="42"/>
  <c r="AA86" i="42"/>
  <c r="AA107" i="42" s="1"/>
  <c r="AB66" i="42"/>
  <c r="AA83" i="42"/>
  <c r="AA104" i="42" s="1"/>
  <c r="AB63" i="42"/>
  <c r="AB60" i="42"/>
  <c r="Z85" i="42"/>
  <c r="AA65" i="42"/>
  <c r="AA68" i="42"/>
  <c r="Z88" i="42"/>
  <c r="Z109" i="42" s="1"/>
  <c r="AA73" i="42"/>
  <c r="AA94" i="42" s="1"/>
  <c r="AB53" i="42"/>
  <c r="Z84" i="42"/>
  <c r="Z105" i="42" s="1"/>
  <c r="AA64" i="42"/>
  <c r="Z87" i="42"/>
  <c r="Z108" i="42" s="1"/>
  <c r="AA67" i="42"/>
  <c r="Z82" i="42"/>
  <c r="Z103" i="42" s="1"/>
  <c r="AA62" i="42"/>
  <c r="Z81" i="42"/>
  <c r="Z102" i="42" s="1"/>
  <c r="AA61" i="42"/>
  <c r="AB57" i="42"/>
  <c r="AA77" i="42"/>
  <c r="AA98" i="42" s="1"/>
  <c r="AB58" i="42"/>
  <c r="AA78" i="42"/>
  <c r="AA99" i="42" s="1"/>
  <c r="Z79" i="42"/>
  <c r="Z100" i="42" s="1"/>
  <c r="AA59" i="42"/>
  <c r="Y90" i="42"/>
  <c r="AD28" i="42"/>
  <c r="AC46" i="42"/>
  <c r="AB49" i="42"/>
  <c r="AB45" i="42"/>
  <c r="AB50" i="42" s="1"/>
  <c r="X53" i="41"/>
  <c r="X73" i="41" s="1"/>
  <c r="X68" i="41"/>
  <c r="X88" i="41" s="1"/>
  <c r="W89" i="41"/>
  <c r="W87" i="41"/>
  <c r="W108" i="41" s="1"/>
  <c r="W84" i="41"/>
  <c r="W75" i="41"/>
  <c r="W96" i="41" s="1"/>
  <c r="W83" i="41"/>
  <c r="W85" i="41"/>
  <c r="W77" i="41"/>
  <c r="X79" i="41"/>
  <c r="X100" i="41" s="1"/>
  <c r="W79" i="41"/>
  <c r="W100" i="41" s="1"/>
  <c r="W81" i="41"/>
  <c r="W82" i="41"/>
  <c r="W73" i="41"/>
  <c r="W76" i="41"/>
  <c r="W86" i="41"/>
  <c r="W80" i="41"/>
  <c r="W101" i="41" s="1"/>
  <c r="W78" i="41"/>
  <c r="X82" i="41"/>
  <c r="X66" i="41"/>
  <c r="X60" i="41"/>
  <c r="X55" i="41"/>
  <c r="X67" i="41"/>
  <c r="X63" i="41"/>
  <c r="X64" i="41"/>
  <c r="X61" i="41"/>
  <c r="X56" i="41"/>
  <c r="X58" i="41"/>
  <c r="X65" i="41"/>
  <c r="X69" i="41"/>
  <c r="X57" i="41"/>
  <c r="AC11" i="41"/>
  <c r="Z18" i="41"/>
  <c r="Z45" i="41" s="1"/>
  <c r="Y49" i="41"/>
  <c r="AA2" i="41"/>
  <c r="AI4" i="41"/>
  <c r="AA22" i="41"/>
  <c r="Z48" i="41"/>
  <c r="AA28" i="41"/>
  <c r="AA46" i="41" s="1"/>
  <c r="AC34" i="41"/>
  <c r="AC37" i="41"/>
  <c r="AA39" i="41"/>
  <c r="AE26" i="41"/>
  <c r="V90" i="41"/>
  <c r="AB14" i="40"/>
  <c r="AC15" i="40" s="1"/>
  <c r="X51" i="40"/>
  <c r="X48" i="40"/>
  <c r="X52" i="40"/>
  <c r="X67" i="40" s="1"/>
  <c r="X57" i="40"/>
  <c r="AD2" i="40"/>
  <c r="Y37" i="40"/>
  <c r="Y54" i="40" s="1"/>
  <c r="Y42" i="40"/>
  <c r="Y58" i="40" s="1"/>
  <c r="Y41" i="40"/>
  <c r="Y57" i="40" s="1"/>
  <c r="Y40" i="40"/>
  <c r="Y56" i="40" s="1"/>
  <c r="Y39" i="40"/>
  <c r="Y55" i="40" s="1"/>
  <c r="Y70" i="40" s="1"/>
  <c r="Y36" i="40"/>
  <c r="Y53" i="40" s="1"/>
  <c r="Y68" i="40" s="1"/>
  <c r="Y35" i="40"/>
  <c r="Y52" i="40" s="1"/>
  <c r="Y67" i="40" s="1"/>
  <c r="Y34" i="40"/>
  <c r="Y51" i="40" s="1"/>
  <c r="Y33" i="40"/>
  <c r="Y50" i="40" s="1"/>
  <c r="Y32" i="40"/>
  <c r="Y49" i="40" s="1"/>
  <c r="Y31" i="40"/>
  <c r="Y48" i="40" s="1"/>
  <c r="Y38" i="40"/>
  <c r="Z38" i="40" s="1"/>
  <c r="AH11" i="40"/>
  <c r="AA22" i="40"/>
  <c r="AK14" i="40"/>
  <c r="AA21" i="40"/>
  <c r="X49" i="40"/>
  <c r="Z32" i="40"/>
  <c r="X58" i="40"/>
  <c r="Z42" i="40"/>
  <c r="AA42" i="40" s="1"/>
  <c r="AB42" i="40" s="1"/>
  <c r="AC42" i="40" s="1"/>
  <c r="AD42" i="40" s="1"/>
  <c r="AE42" i="40" s="1"/>
  <c r="AF42" i="40" s="1"/>
  <c r="AG42" i="40" s="1"/>
  <c r="AH42" i="40" s="1"/>
  <c r="AI42" i="40" s="1"/>
  <c r="AJ42" i="40" s="1"/>
  <c r="AK42" i="40" s="1"/>
  <c r="AL42" i="40" s="1"/>
  <c r="AM42" i="40" s="1"/>
  <c r="AN42" i="40" s="1"/>
  <c r="AO42" i="40" s="1"/>
  <c r="AP42" i="40" s="1"/>
  <c r="AQ42" i="40" s="1"/>
  <c r="AR42" i="40" s="1"/>
  <c r="AS42" i="40" s="1"/>
  <c r="AT42" i="40" s="1"/>
  <c r="AU42" i="40" s="1"/>
  <c r="AV42" i="40" s="1"/>
  <c r="AW42" i="40" s="1"/>
  <c r="AX42" i="40" s="1"/>
  <c r="AY42" i="40" s="1"/>
  <c r="AZ42" i="40" s="1"/>
  <c r="AA8" i="40"/>
  <c r="Z25" i="40"/>
  <c r="Z28" i="40" s="1"/>
  <c r="X53" i="40"/>
  <c r="X68" i="40" s="1"/>
  <c r="Z36" i="40"/>
  <c r="X50" i="40"/>
  <c r="X55" i="40"/>
  <c r="X70" i="40" s="1"/>
  <c r="AB12" i="40"/>
  <c r="AF15" i="39"/>
  <c r="AE27" i="39"/>
  <c r="W39" i="39"/>
  <c r="W56" i="39" s="1"/>
  <c r="W38" i="39"/>
  <c r="W55" i="39" s="1"/>
  <c r="W71" i="39" s="1"/>
  <c r="W37" i="39"/>
  <c r="W42" i="39"/>
  <c r="W59" i="39" s="1"/>
  <c r="W36" i="39"/>
  <c r="W53" i="39" s="1"/>
  <c r="W41" i="39"/>
  <c r="W58" i="39" s="1"/>
  <c r="W74" i="39" s="1"/>
  <c r="V54" i="39"/>
  <c r="V70" i="39" s="1"/>
  <c r="AA26" i="39"/>
  <c r="AY14" i="39"/>
  <c r="Z11" i="39"/>
  <c r="W34" i="39"/>
  <c r="W51" i="39" s="1"/>
  <c r="W33" i="39"/>
  <c r="W50" i="39" s="1"/>
  <c r="W35" i="39"/>
  <c r="W52" i="39" s="1"/>
  <c r="W44" i="39"/>
  <c r="W61" i="39" s="1"/>
  <c r="W43" i="39"/>
  <c r="W60" i="39" s="1"/>
  <c r="AC2" i="39"/>
  <c r="Z12" i="39"/>
  <c r="X30" i="39"/>
  <c r="X40" i="39" s="1"/>
  <c r="X57" i="39" s="1"/>
  <c r="X73" i="39" s="1"/>
  <c r="Z4" i="39"/>
  <c r="AB8" i="39"/>
  <c r="Z7" i="39"/>
  <c r="AH71" i="14"/>
  <c r="Y64" i="14"/>
  <c r="AD65" i="14"/>
  <c r="AF62" i="14"/>
  <c r="Y63" i="14"/>
  <c r="X64" i="36"/>
  <c r="X77" i="36" s="1"/>
  <c r="W70" i="36"/>
  <c r="W101" i="36" s="1"/>
  <c r="W73" i="36"/>
  <c r="W104" i="36" s="1"/>
  <c r="W76" i="36"/>
  <c r="W107" i="36" s="1"/>
  <c r="W80" i="36"/>
  <c r="W111" i="36" s="1"/>
  <c r="W78" i="36"/>
  <c r="W109" i="36" s="1"/>
  <c r="W141" i="36" s="1"/>
  <c r="W74" i="36"/>
  <c r="W105" i="36" s="1"/>
  <c r="W72" i="36"/>
  <c r="W103" i="36" s="1"/>
  <c r="W77" i="36"/>
  <c r="W108" i="36" s="1"/>
  <c r="W75" i="36"/>
  <c r="W106" i="36" s="1"/>
  <c r="W69" i="36"/>
  <c r="W100" i="36" s="1"/>
  <c r="W71" i="36"/>
  <c r="W102" i="36" s="1"/>
  <c r="W79" i="36"/>
  <c r="W110" i="36" s="1"/>
  <c r="V78" i="36"/>
  <c r="V79" i="36"/>
  <c r="V72" i="36"/>
  <c r="V80" i="36"/>
  <c r="V73" i="36"/>
  <c r="V76" i="36"/>
  <c r="V107" i="36" s="1"/>
  <c r="V77" i="36"/>
  <c r="V108" i="36" s="1"/>
  <c r="V71" i="36"/>
  <c r="V75" i="36"/>
  <c r="V69" i="36"/>
  <c r="V70" i="36"/>
  <c r="V74" i="36"/>
  <c r="W68" i="36"/>
  <c r="W99" i="36" s="1"/>
  <c r="W94" i="36"/>
  <c r="W125" i="36" s="1"/>
  <c r="W88" i="36"/>
  <c r="W119" i="36" s="1"/>
  <c r="W84" i="36"/>
  <c r="W115" i="36" s="1"/>
  <c r="W67" i="36"/>
  <c r="W98" i="36" s="1"/>
  <c r="W93" i="36"/>
  <c r="W124" i="36" s="1"/>
  <c r="W156" i="36" s="1"/>
  <c r="W91" i="36"/>
  <c r="W122" i="36" s="1"/>
  <c r="W154" i="36" s="1"/>
  <c r="W87" i="36"/>
  <c r="W118" i="36" s="1"/>
  <c r="W83" i="36"/>
  <c r="W114" i="36" s="1"/>
  <c r="W146" i="36" s="1"/>
  <c r="W89" i="36"/>
  <c r="W120" i="36" s="1"/>
  <c r="W152" i="36" s="1"/>
  <c r="W85" i="36"/>
  <c r="W116" i="36" s="1"/>
  <c r="W81" i="36"/>
  <c r="W112" i="36" s="1"/>
  <c r="W90" i="36"/>
  <c r="W121" i="36" s="1"/>
  <c r="W153" i="36" s="1"/>
  <c r="W86" i="36"/>
  <c r="W117" i="36" s="1"/>
  <c r="W82" i="36"/>
  <c r="W113" i="36" s="1"/>
  <c r="W145" i="36" s="1"/>
  <c r="W92" i="36"/>
  <c r="W123" i="36" s="1"/>
  <c r="W155" i="36" s="1"/>
  <c r="AB22" i="36"/>
  <c r="Y35" i="36"/>
  <c r="Y58" i="36" s="1"/>
  <c r="X63" i="36"/>
  <c r="Y42" i="36"/>
  <c r="Y60" i="36" s="1"/>
  <c r="Z2" i="36"/>
  <c r="Z62" i="36" s="1"/>
  <c r="Y59" i="36"/>
  <c r="V93" i="36"/>
  <c r="V92" i="36"/>
  <c r="V94" i="36"/>
  <c r="V89" i="36"/>
  <c r="V85" i="36"/>
  <c r="V81" i="36"/>
  <c r="V68" i="36"/>
  <c r="V88" i="36"/>
  <c r="V84" i="36"/>
  <c r="V67" i="36"/>
  <c r="V90" i="36"/>
  <c r="V86" i="36"/>
  <c r="V82" i="36"/>
  <c r="V91" i="36"/>
  <c r="V87" i="36"/>
  <c r="V83" i="36"/>
  <c r="AB33" i="36"/>
  <c r="Z44" i="18"/>
  <c r="Y57" i="18"/>
  <c r="Y12" i="19"/>
  <c r="Z3" i="19"/>
  <c r="Z3" i="15"/>
  <c r="AB7" i="15"/>
  <c r="AL4" i="42" l="1"/>
  <c r="AA40" i="45"/>
  <c r="H3" i="33"/>
  <c r="AE123" i="53"/>
  <c r="AC3" i="41"/>
  <c r="AB47" i="41"/>
  <c r="X74" i="41"/>
  <c r="X95" i="41" s="1"/>
  <c r="Y55" i="41"/>
  <c r="Y75" i="41" s="1"/>
  <c r="Y96" i="41" s="1"/>
  <c r="Y54" i="41"/>
  <c r="Y74" i="41" s="1"/>
  <c r="Y95" i="41" s="1"/>
  <c r="AA23" i="39"/>
  <c r="Z28" i="39"/>
  <c r="Y22" i="15"/>
  <c r="X32" i="15"/>
  <c r="AD34" i="56"/>
  <c r="AD42" i="56" s="1"/>
  <c r="AE27" i="56"/>
  <c r="AE33" i="56"/>
  <c r="AE41" i="56" s="1"/>
  <c r="AF26" i="56"/>
  <c r="AC40" i="56"/>
  <c r="AC44" i="56" s="1"/>
  <c r="J4" i="33" s="1"/>
  <c r="AC36" i="56"/>
  <c r="AI8" i="56"/>
  <c r="AH19" i="56"/>
  <c r="AD35" i="56"/>
  <c r="AD43" i="56" s="1"/>
  <c r="AE28" i="56"/>
  <c r="AE25" i="56"/>
  <c r="AD32" i="56"/>
  <c r="AF18" i="56"/>
  <c r="AF22" i="56" s="1"/>
  <c r="AG2" i="56"/>
  <c r="AI8" i="55"/>
  <c r="AH19" i="55"/>
  <c r="AB44" i="55"/>
  <c r="AE40" i="55"/>
  <c r="AD34" i="55"/>
  <c r="AD42" i="55" s="1"/>
  <c r="AE27" i="55"/>
  <c r="AD35" i="55"/>
  <c r="AD43" i="55" s="1"/>
  <c r="AE28" i="55"/>
  <c r="AD33" i="55"/>
  <c r="AE26" i="55"/>
  <c r="AF32" i="55"/>
  <c r="AF18" i="55"/>
  <c r="AF22" i="55" s="1"/>
  <c r="AG2" i="55"/>
  <c r="AC41" i="55"/>
  <c r="AC36" i="55"/>
  <c r="AB74" i="42"/>
  <c r="AB95" i="42" s="1"/>
  <c r="AC54" i="42"/>
  <c r="AB69" i="42"/>
  <c r="AC69" i="42" s="1"/>
  <c r="AE22" i="42"/>
  <c r="AD48" i="42"/>
  <c r="Z90" i="42"/>
  <c r="AA26" i="40"/>
  <c r="AD15" i="40"/>
  <c r="AC27" i="40"/>
  <c r="AC130" i="53"/>
  <c r="AC192" i="53" s="1"/>
  <c r="AC256" i="53" s="1"/>
  <c r="AC136" i="53"/>
  <c r="AC198" i="53" s="1"/>
  <c r="AC165" i="53"/>
  <c r="AC227" i="53" s="1"/>
  <c r="AC291" i="53" s="1"/>
  <c r="AB229" i="53"/>
  <c r="AB293" i="53" s="1"/>
  <c r="AB236" i="53"/>
  <c r="AB241" i="53"/>
  <c r="AD147" i="53"/>
  <c r="AC209" i="53"/>
  <c r="AL108" i="53"/>
  <c r="AD126" i="53"/>
  <c r="AG22" i="53"/>
  <c r="AL66" i="53"/>
  <c r="AF15" i="53"/>
  <c r="AF112" i="53"/>
  <c r="AC157" i="53"/>
  <c r="AB219" i="53"/>
  <c r="AB283" i="53" s="1"/>
  <c r="AG44" i="53"/>
  <c r="AH94" i="53"/>
  <c r="AC220" i="53"/>
  <c r="AC284" i="53" s="1"/>
  <c r="AD158" i="53"/>
  <c r="AG23" i="53"/>
  <c r="AB206" i="53"/>
  <c r="AB270" i="53" s="1"/>
  <c r="AC144" i="53"/>
  <c r="AF110" i="53"/>
  <c r="AC159" i="53"/>
  <c r="AB221" i="53"/>
  <c r="AB285" i="53" s="1"/>
  <c r="AD168" i="53"/>
  <c r="AC230" i="53"/>
  <c r="AC138" i="53"/>
  <c r="AB200" i="53"/>
  <c r="AD132" i="53"/>
  <c r="AC194" i="53"/>
  <c r="AC258" i="53" s="1"/>
  <c r="AD141" i="53"/>
  <c r="AC203" i="53"/>
  <c r="AD135" i="53"/>
  <c r="AC197" i="53"/>
  <c r="AD129" i="53"/>
  <c r="AC191" i="53"/>
  <c r="AD163" i="53"/>
  <c r="AC225" i="53"/>
  <c r="AC289" i="53" s="1"/>
  <c r="AC143" i="53"/>
  <c r="AB205" i="53"/>
  <c r="AB269" i="53" s="1"/>
  <c r="AC171" i="53"/>
  <c r="AB233" i="53"/>
  <c r="AB297" i="53" s="1"/>
  <c r="AC176" i="53"/>
  <c r="AB238" i="53"/>
  <c r="AB302" i="53" s="1"/>
  <c r="AC149" i="53"/>
  <c r="AB211" i="53"/>
  <c r="AB275" i="53" s="1"/>
  <c r="AG54" i="53"/>
  <c r="AH59" i="53"/>
  <c r="AG87" i="53"/>
  <c r="AB223" i="53"/>
  <c r="AB287" i="53" s="1"/>
  <c r="AC161" i="53"/>
  <c r="AG64" i="53"/>
  <c r="AC166" i="53"/>
  <c r="AB228" i="53"/>
  <c r="AB292" i="53" s="1"/>
  <c r="AB212" i="53"/>
  <c r="AC150" i="53"/>
  <c r="AD183" i="53"/>
  <c r="AC245" i="53"/>
  <c r="AD180" i="53"/>
  <c r="AC242" i="53"/>
  <c r="AC306" i="53" s="1"/>
  <c r="AC172" i="53"/>
  <c r="AB234" i="53"/>
  <c r="AB298" i="53" s="1"/>
  <c r="AD140" i="53"/>
  <c r="AC202" i="53"/>
  <c r="AC184" i="53"/>
  <c r="AB246" i="53"/>
  <c r="AB310" i="53" s="1"/>
  <c r="AN63" i="53"/>
  <c r="AJ20" i="53"/>
  <c r="AG65" i="53"/>
  <c r="AC188" i="53"/>
  <c r="AB250" i="53"/>
  <c r="AB314" i="53" s="1"/>
  <c r="AD145" i="53"/>
  <c r="AC207" i="53"/>
  <c r="AC271" i="53" s="1"/>
  <c r="AH119" i="53"/>
  <c r="AE124" i="53"/>
  <c r="AF2" i="53"/>
  <c r="AC134" i="53"/>
  <c r="AB196" i="53"/>
  <c r="AC152" i="53"/>
  <c r="AB214" i="53"/>
  <c r="AB278" i="53" s="1"/>
  <c r="AH86" i="53"/>
  <c r="AD139" i="53"/>
  <c r="AC201" i="53"/>
  <c r="AF8" i="53"/>
  <c r="AB210" i="53"/>
  <c r="AB274" i="53" s="1"/>
  <c r="AC148" i="53"/>
  <c r="AF24" i="53"/>
  <c r="AF103" i="53"/>
  <c r="AG97" i="53"/>
  <c r="AC218" i="53"/>
  <c r="AD156" i="53"/>
  <c r="AF60" i="53"/>
  <c r="AF109" i="53"/>
  <c r="AF89" i="53"/>
  <c r="AD174" i="53"/>
  <c r="AC236" i="53"/>
  <c r="AC178" i="53"/>
  <c r="AB240" i="53"/>
  <c r="AB304" i="53" s="1"/>
  <c r="AC160" i="53"/>
  <c r="AB222" i="53"/>
  <c r="AF84" i="53"/>
  <c r="AG33" i="53"/>
  <c r="AL17" i="53"/>
  <c r="AK16" i="53"/>
  <c r="AG34" i="53"/>
  <c r="AF83" i="53"/>
  <c r="AO72" i="53"/>
  <c r="AF40" i="53"/>
  <c r="AB255" i="53"/>
  <c r="AD155" i="53"/>
  <c r="AC217" i="53"/>
  <c r="AC281" i="53" s="1"/>
  <c r="AF28" i="53"/>
  <c r="AD146" i="53"/>
  <c r="AC208" i="53"/>
  <c r="AC272" i="53" s="1"/>
  <c r="AL73" i="53"/>
  <c r="AB216" i="53"/>
  <c r="AB280" i="53" s="1"/>
  <c r="AC154" i="53"/>
  <c r="AC244" i="53"/>
  <c r="AC308" i="53" s="1"/>
  <c r="AD182" i="53"/>
  <c r="AF12" i="53"/>
  <c r="AD169" i="53"/>
  <c r="AC231" i="53"/>
  <c r="AC241" i="53"/>
  <c r="AD179" i="53"/>
  <c r="AF10" i="53"/>
  <c r="AE122" i="53"/>
  <c r="AG79" i="53"/>
  <c r="AJ118" i="53"/>
  <c r="AF90" i="53"/>
  <c r="AF95" i="53"/>
  <c r="AD167" i="53"/>
  <c r="AC229" i="53"/>
  <c r="AC293" i="53" s="1"/>
  <c r="AD137" i="53"/>
  <c r="AC199" i="53"/>
  <c r="AC175" i="53"/>
  <c r="AB237" i="53"/>
  <c r="AD162" i="53"/>
  <c r="AC224" i="53"/>
  <c r="AC288" i="53" s="1"/>
  <c r="AC133" i="53"/>
  <c r="AB195" i="53"/>
  <c r="AC151" i="53"/>
  <c r="AB213" i="53"/>
  <c r="AB277" i="53" s="1"/>
  <c r="AC177" i="53"/>
  <c r="AB239" i="53"/>
  <c r="AB303" i="53" s="1"/>
  <c r="AD173" i="53"/>
  <c r="AC235" i="53"/>
  <c r="AC299" i="53" s="1"/>
  <c r="AD185" i="53"/>
  <c r="AC247" i="53"/>
  <c r="AC181" i="53"/>
  <c r="AB243" i="53"/>
  <c r="AC186" i="53"/>
  <c r="AB248" i="53"/>
  <c r="AB312" i="53" s="1"/>
  <c r="AD164" i="53"/>
  <c r="AC226" i="53"/>
  <c r="AC290" i="53" s="1"/>
  <c r="AD170" i="53"/>
  <c r="AC232" i="53"/>
  <c r="AC296" i="53" s="1"/>
  <c r="AG93" i="53"/>
  <c r="AB193" i="53"/>
  <c r="AB257" i="53" s="1"/>
  <c r="AC131" i="53"/>
  <c r="AF111" i="53"/>
  <c r="AF7" i="53"/>
  <c r="AE125" i="53"/>
  <c r="AF11" i="53"/>
  <c r="AA251" i="53"/>
  <c r="AC187" i="53"/>
  <c r="AB249" i="53"/>
  <c r="AD130" i="53"/>
  <c r="AC142" i="53"/>
  <c r="AB204" i="53"/>
  <c r="AD153" i="53"/>
  <c r="AC215" i="53"/>
  <c r="AC279" i="53" s="1"/>
  <c r="X69" i="36"/>
  <c r="X100" i="36" s="1"/>
  <c r="AD18" i="51"/>
  <c r="AC23" i="51"/>
  <c r="AC29" i="51" s="1"/>
  <c r="AE11" i="51"/>
  <c r="AE14" i="51" s="1"/>
  <c r="AF2" i="51"/>
  <c r="AB24" i="51"/>
  <c r="AB28" i="51"/>
  <c r="AB30" i="51" s="1"/>
  <c r="AG3" i="51"/>
  <c r="AF12" i="51"/>
  <c r="AD17" i="51"/>
  <c r="AC22" i="51"/>
  <c r="AE23" i="49"/>
  <c r="AD32" i="49"/>
  <c r="AD42" i="49" s="1"/>
  <c r="AC38" i="49"/>
  <c r="AE21" i="49"/>
  <c r="AD30" i="49"/>
  <c r="AN7" i="49"/>
  <c r="AM13" i="49"/>
  <c r="AE19" i="49"/>
  <c r="AD28" i="49"/>
  <c r="AM8" i="49"/>
  <c r="AF12" i="49"/>
  <c r="AG2" i="49"/>
  <c r="AD22" i="49"/>
  <c r="AC31" i="49"/>
  <c r="AC41" i="49" s="1"/>
  <c r="AD20" i="49"/>
  <c r="AC29" i="49"/>
  <c r="AH9" i="49"/>
  <c r="AF5" i="49"/>
  <c r="AE14" i="49"/>
  <c r="AE16" i="49" s="1"/>
  <c r="AE24" i="49"/>
  <c r="AD33" i="49"/>
  <c r="AI6" i="49"/>
  <c r="AB34" i="49"/>
  <c r="AB56" i="48"/>
  <c r="AC45" i="48"/>
  <c r="AB49" i="48"/>
  <c r="AC38" i="48"/>
  <c r="AG32" i="48"/>
  <c r="AH22" i="48"/>
  <c r="AB54" i="48"/>
  <c r="AB66" i="48" s="1"/>
  <c r="AC43" i="48"/>
  <c r="AB53" i="48"/>
  <c r="AB65" i="48" s="1"/>
  <c r="AC42" i="48"/>
  <c r="AC40" i="48"/>
  <c r="AB51" i="48"/>
  <c r="AB63" i="48" s="1"/>
  <c r="AB55" i="48"/>
  <c r="AC44" i="48"/>
  <c r="AE31" i="48"/>
  <c r="AE35" i="48" s="1"/>
  <c r="AF28" i="48"/>
  <c r="AF33" i="48" s="1"/>
  <c r="AC41" i="48"/>
  <c r="AB52" i="48"/>
  <c r="AB64" i="48" s="1"/>
  <c r="AC39" i="48"/>
  <c r="AB50" i="48"/>
  <c r="AB62" i="48" s="1"/>
  <c r="AJ7" i="48"/>
  <c r="AI3" i="48"/>
  <c r="AI34" i="48" s="1"/>
  <c r="AA61" i="48"/>
  <c r="AA57" i="48"/>
  <c r="AF22" i="47"/>
  <c r="AG3" i="47"/>
  <c r="AC37" i="47"/>
  <c r="AC46" i="47" s="1"/>
  <c r="AD29" i="47"/>
  <c r="AD26" i="47"/>
  <c r="AC34" i="47"/>
  <c r="AB43" i="47"/>
  <c r="AB39" i="47"/>
  <c r="AE20" i="47"/>
  <c r="AE23" i="47" s="1"/>
  <c r="AF2" i="47"/>
  <c r="AF9" i="47"/>
  <c r="AF17" i="47"/>
  <c r="AE21" i="47"/>
  <c r="AD30" i="47"/>
  <c r="AC38" i="47"/>
  <c r="AD28" i="47"/>
  <c r="AC36" i="47"/>
  <c r="AC45" i="47" s="1"/>
  <c r="AD27" i="47"/>
  <c r="AC35" i="47"/>
  <c r="AC44" i="47" s="1"/>
  <c r="Z51" i="45"/>
  <c r="AE11" i="45"/>
  <c r="AE26" i="45" s="1"/>
  <c r="AB32" i="45"/>
  <c r="AA43" i="45"/>
  <c r="AF22" i="45"/>
  <c r="AF19" i="45"/>
  <c r="AK2" i="45"/>
  <c r="AB39" i="45"/>
  <c r="AA50" i="45"/>
  <c r="AA62" i="45" s="1"/>
  <c r="AC27" i="45"/>
  <c r="AC29" i="45" s="1"/>
  <c r="AD23" i="45"/>
  <c r="AD26" i="45"/>
  <c r="AB38" i="45"/>
  <c r="AA49" i="45"/>
  <c r="AB35" i="45"/>
  <c r="AA46" i="45"/>
  <c r="AB37" i="45"/>
  <c r="AA48" i="45"/>
  <c r="AA60" i="45" s="1"/>
  <c r="Z50" i="41"/>
  <c r="AB78" i="42"/>
  <c r="AB99" i="42" s="1"/>
  <c r="AC58" i="42"/>
  <c r="AA84" i="42"/>
  <c r="AA105" i="42" s="1"/>
  <c r="AB64" i="42"/>
  <c r="AC60" i="42"/>
  <c r="AB80" i="42"/>
  <c r="AB101" i="42" s="1"/>
  <c r="AB86" i="42"/>
  <c r="AB107" i="42" s="1"/>
  <c r="AC66" i="42"/>
  <c r="AE19" i="42"/>
  <c r="AE47" i="42" s="1"/>
  <c r="AD46" i="42"/>
  <c r="AE28" i="42"/>
  <c r="AB89" i="42"/>
  <c r="AB110" i="42" s="1"/>
  <c r="AA82" i="42"/>
  <c r="AA103" i="42" s="1"/>
  <c r="AB62" i="42"/>
  <c r="AA88" i="42"/>
  <c r="AA109" i="42" s="1"/>
  <c r="AB68" i="42"/>
  <c r="AC49" i="42"/>
  <c r="AC45" i="42"/>
  <c r="AC50" i="42" s="1"/>
  <c r="AC57" i="42"/>
  <c r="AB77" i="42"/>
  <c r="AB98" i="42" s="1"/>
  <c r="AA87" i="42"/>
  <c r="AA108" i="42" s="1"/>
  <c r="AB67" i="42"/>
  <c r="AB73" i="42"/>
  <c r="AB94" i="42" s="1"/>
  <c r="AC53" i="42"/>
  <c r="AA85" i="42"/>
  <c r="AB65" i="42"/>
  <c r="AB83" i="42"/>
  <c r="AB104" i="42" s="1"/>
  <c r="AC63" i="42"/>
  <c r="AB55" i="42"/>
  <c r="AA75" i="42"/>
  <c r="AA96" i="42" s="1"/>
  <c r="AB56" i="42"/>
  <c r="AA76" i="42"/>
  <c r="AA97" i="42" s="1"/>
  <c r="AB59" i="42"/>
  <c r="AA79" i="42"/>
  <c r="AA100" i="42" s="1"/>
  <c r="AA81" i="42"/>
  <c r="AA102" i="42" s="1"/>
  <c r="AB61" i="42"/>
  <c r="W90" i="41"/>
  <c r="X76" i="41"/>
  <c r="X87" i="41"/>
  <c r="X108" i="41" s="1"/>
  <c r="X89" i="41"/>
  <c r="X81" i="41"/>
  <c r="X83" i="41"/>
  <c r="X75" i="41"/>
  <c r="X96" i="41" s="1"/>
  <c r="X84" i="41"/>
  <c r="X86" i="41"/>
  <c r="X85" i="41"/>
  <c r="X80" i="41"/>
  <c r="X101" i="41" s="1"/>
  <c r="X77" i="41"/>
  <c r="X78" i="41"/>
  <c r="Y67" i="41"/>
  <c r="Y59" i="41"/>
  <c r="Y56" i="41"/>
  <c r="Y53" i="41"/>
  <c r="Y73" i="41" s="1"/>
  <c r="Y58" i="41"/>
  <c r="Y66" i="41"/>
  <c r="Y61" i="41"/>
  <c r="Y68" i="41"/>
  <c r="Y88" i="41" s="1"/>
  <c r="Y57" i="41"/>
  <c r="Y62" i="41"/>
  <c r="Y64" i="41"/>
  <c r="Y60" i="41"/>
  <c r="Y63" i="41"/>
  <c r="Y65" i="41"/>
  <c r="Y69" i="41"/>
  <c r="AD11" i="41"/>
  <c r="AA18" i="41"/>
  <c r="AA45" i="41" s="1"/>
  <c r="Z49" i="41"/>
  <c r="AB28" i="41"/>
  <c r="AB46" i="41" s="1"/>
  <c r="AJ4" i="41"/>
  <c r="AB22" i="41"/>
  <c r="AA48" i="41"/>
  <c r="AB2" i="41"/>
  <c r="AD34" i="41"/>
  <c r="AB39" i="41"/>
  <c r="AB30" i="41"/>
  <c r="AF26" i="41"/>
  <c r="AD37" i="41"/>
  <c r="Z40" i="40"/>
  <c r="Z56" i="40" s="1"/>
  <c r="Z39" i="40"/>
  <c r="Z55" i="40" s="1"/>
  <c r="Z70" i="40" s="1"/>
  <c r="Z37" i="40"/>
  <c r="Z54" i="40" s="1"/>
  <c r="Z34" i="40"/>
  <c r="AA34" i="40" s="1"/>
  <c r="AA36" i="40"/>
  <c r="Z53" i="40"/>
  <c r="Z68" i="40" s="1"/>
  <c r="AA32" i="40"/>
  <c r="Z49" i="40"/>
  <c r="AL14" i="40"/>
  <c r="Z58" i="40"/>
  <c r="Y59" i="40"/>
  <c r="Z35" i="40"/>
  <c r="AC16" i="40"/>
  <c r="AI11" i="40"/>
  <c r="AA37" i="40"/>
  <c r="AA38" i="40"/>
  <c r="AB21" i="40"/>
  <c r="AA58" i="40"/>
  <c r="AB22" i="40"/>
  <c r="Z41" i="40"/>
  <c r="Z31" i="40"/>
  <c r="AC12" i="40"/>
  <c r="Z33" i="40"/>
  <c r="AB8" i="40"/>
  <c r="AA25" i="40"/>
  <c r="X59" i="40"/>
  <c r="AG15" i="39"/>
  <c r="AF27" i="39"/>
  <c r="X36" i="39"/>
  <c r="X53" i="39" s="1"/>
  <c r="X41" i="39"/>
  <c r="X58" i="39" s="1"/>
  <c r="X74" i="39" s="1"/>
  <c r="X42" i="39"/>
  <c r="X59" i="39" s="1"/>
  <c r="X39" i="39"/>
  <c r="X56" i="39" s="1"/>
  <c r="X38" i="39"/>
  <c r="X37" i="39"/>
  <c r="AB26" i="39"/>
  <c r="AZ14" i="39"/>
  <c r="W54" i="39"/>
  <c r="W70" i="39" s="1"/>
  <c r="AA11" i="39"/>
  <c r="X35" i="39"/>
  <c r="X43" i="39"/>
  <c r="X60" i="39" s="1"/>
  <c r="X34" i="39"/>
  <c r="X51" i="39" s="1"/>
  <c r="X33" i="39"/>
  <c r="X50" i="39" s="1"/>
  <c r="X44" i="39"/>
  <c r="X61" i="39" s="1"/>
  <c r="V62" i="39"/>
  <c r="Y30" i="39"/>
  <c r="Y40" i="39" s="1"/>
  <c r="Y57" i="39" s="1"/>
  <c r="Y73" i="39" s="1"/>
  <c r="AA4" i="39"/>
  <c r="AB4" i="39" s="1"/>
  <c r="AC4" i="39" s="1"/>
  <c r="AD4" i="39" s="1"/>
  <c r="AE4" i="39" s="1"/>
  <c r="AF4" i="39" s="1"/>
  <c r="AG4" i="39" s="1"/>
  <c r="AH4" i="39" s="1"/>
  <c r="AI4" i="39" s="1"/>
  <c r="AJ4" i="39" s="1"/>
  <c r="AK4" i="39" s="1"/>
  <c r="AL4" i="39" s="1"/>
  <c r="AM4" i="39" s="1"/>
  <c r="AN4" i="39" s="1"/>
  <c r="AO4" i="39" s="1"/>
  <c r="AP4" i="39" s="1"/>
  <c r="AQ4" i="39" s="1"/>
  <c r="AR4" i="39" s="1"/>
  <c r="AS4" i="39" s="1"/>
  <c r="AT4" i="39" s="1"/>
  <c r="AU4" i="39" s="1"/>
  <c r="AV4" i="39" s="1"/>
  <c r="AW4" i="39" s="1"/>
  <c r="AX4" i="39" s="1"/>
  <c r="AY4" i="39" s="1"/>
  <c r="AZ4" i="39" s="1"/>
  <c r="AD2" i="39"/>
  <c r="AA7" i="39"/>
  <c r="AA12" i="39"/>
  <c r="AC8" i="39"/>
  <c r="AG62" i="14"/>
  <c r="Z64" i="14"/>
  <c r="Z63" i="14"/>
  <c r="AI71" i="14"/>
  <c r="X74" i="36"/>
  <c r="X105" i="36" s="1"/>
  <c r="X71" i="36"/>
  <c r="X102" i="36" s="1"/>
  <c r="X73" i="36"/>
  <c r="X104" i="36" s="1"/>
  <c r="X70" i="36"/>
  <c r="X101" i="36" s="1"/>
  <c r="X80" i="36"/>
  <c r="X111" i="36" s="1"/>
  <c r="X72" i="36"/>
  <c r="X103" i="36" s="1"/>
  <c r="X75" i="36"/>
  <c r="X106" i="36" s="1"/>
  <c r="X78" i="36"/>
  <c r="X109" i="36" s="1"/>
  <c r="X141" i="36" s="1"/>
  <c r="X76" i="36"/>
  <c r="X107" i="36" s="1"/>
  <c r="X79" i="36"/>
  <c r="X110" i="36" s="1"/>
  <c r="V109" i="36"/>
  <c r="V141" i="36" s="1"/>
  <c r="V100" i="36"/>
  <c r="X108" i="36"/>
  <c r="X68" i="36"/>
  <c r="X99" i="36" s="1"/>
  <c r="X91" i="36"/>
  <c r="X122" i="36" s="1"/>
  <c r="X154" i="36" s="1"/>
  <c r="X90" i="36"/>
  <c r="X121" i="36" s="1"/>
  <c r="X153" i="36" s="1"/>
  <c r="X89" i="36"/>
  <c r="X120" i="36" s="1"/>
  <c r="X152" i="36" s="1"/>
  <c r="X88" i="36"/>
  <c r="X119" i="36" s="1"/>
  <c r="X87" i="36"/>
  <c r="X118" i="36" s="1"/>
  <c r="X86" i="36"/>
  <c r="X117" i="36" s="1"/>
  <c r="X85" i="36"/>
  <c r="X116" i="36" s="1"/>
  <c r="X84" i="36"/>
  <c r="X115" i="36" s="1"/>
  <c r="X83" i="36"/>
  <c r="X114" i="36" s="1"/>
  <c r="X146" i="36" s="1"/>
  <c r="X82" i="36"/>
  <c r="X113" i="36" s="1"/>
  <c r="X145" i="36" s="1"/>
  <c r="X81" i="36"/>
  <c r="X112" i="36" s="1"/>
  <c r="X93" i="36"/>
  <c r="X124" i="36" s="1"/>
  <c r="X156" i="36" s="1"/>
  <c r="X94" i="36"/>
  <c r="X125" i="36" s="1"/>
  <c r="X92" i="36"/>
  <c r="X123" i="36" s="1"/>
  <c r="X155" i="36" s="1"/>
  <c r="X67" i="36"/>
  <c r="X98" i="36" s="1"/>
  <c r="AC33" i="36"/>
  <c r="V121" i="36"/>
  <c r="V153" i="36" s="1"/>
  <c r="V115" i="36"/>
  <c r="Z35" i="36"/>
  <c r="Z58" i="36" s="1"/>
  <c r="Y63" i="36"/>
  <c r="V98" i="36"/>
  <c r="V105" i="36"/>
  <c r="V116" i="36"/>
  <c r="AC22" i="36"/>
  <c r="V110" i="36"/>
  <c r="V113" i="36"/>
  <c r="V145" i="36" s="1"/>
  <c r="V101" i="36"/>
  <c r="V106" i="36"/>
  <c r="V99" i="36"/>
  <c r="V120" i="36"/>
  <c r="V152" i="36" s="1"/>
  <c r="V123" i="36"/>
  <c r="V155" i="36" s="1"/>
  <c r="AA2" i="36"/>
  <c r="AA62" i="36" s="1"/>
  <c r="Z42" i="36"/>
  <c r="Z60" i="36" s="1"/>
  <c r="W126" i="36"/>
  <c r="V118" i="36"/>
  <c r="V104" i="36"/>
  <c r="V112" i="36"/>
  <c r="V102" i="36"/>
  <c r="V122" i="36"/>
  <c r="V154" i="36" s="1"/>
  <c r="V119" i="36"/>
  <c r="Z59" i="36"/>
  <c r="V114" i="36"/>
  <c r="V117" i="36"/>
  <c r="V103" i="36"/>
  <c r="V111" i="36"/>
  <c r="V125" i="36"/>
  <c r="V124" i="36"/>
  <c r="Y64" i="36"/>
  <c r="AA44" i="18"/>
  <c r="Z57" i="18"/>
  <c r="Z12" i="19"/>
  <c r="AA3" i="19"/>
  <c r="AC7" i="15"/>
  <c r="AB3" i="15"/>
  <c r="V47" i="13"/>
  <c r="V59" i="13" s="1"/>
  <c r="W47" i="13"/>
  <c r="W59" i="13" s="1"/>
  <c r="X47" i="13"/>
  <c r="X59" i="13" s="1"/>
  <c r="Y47" i="13"/>
  <c r="Y59" i="13" s="1"/>
  <c r="Z47" i="13"/>
  <c r="Z59" i="13" s="1"/>
  <c r="AA47" i="13"/>
  <c r="AA59" i="13" s="1"/>
  <c r="AB47" i="13"/>
  <c r="AB59" i="13" s="1"/>
  <c r="AC47" i="13"/>
  <c r="AC59" i="13" s="1"/>
  <c r="W68" i="39"/>
  <c r="AD3" i="22"/>
  <c r="AD4" i="22"/>
  <c r="AE4" i="22" s="1"/>
  <c r="AF4" i="22" s="1"/>
  <c r="AG4" i="22" s="1"/>
  <c r="AH4" i="22" s="1"/>
  <c r="AI4" i="22" s="1"/>
  <c r="AJ4" i="22" s="1"/>
  <c r="AK4" i="22" s="1"/>
  <c r="AL4" i="22" s="1"/>
  <c r="AM4" i="22" s="1"/>
  <c r="AN4" i="22" s="1"/>
  <c r="AO4" i="22" s="1"/>
  <c r="AP4" i="22" s="1"/>
  <c r="AQ4" i="22" s="1"/>
  <c r="AR4" i="22" s="1"/>
  <c r="AS4" i="22" s="1"/>
  <c r="AT4" i="22" s="1"/>
  <c r="AU4" i="22" s="1"/>
  <c r="AV4" i="22" s="1"/>
  <c r="AW4" i="22" s="1"/>
  <c r="AX4" i="22" s="1"/>
  <c r="AY4" i="22" s="1"/>
  <c r="AZ4" i="22" s="1"/>
  <c r="AF12" i="13"/>
  <c r="AF28" i="13" s="1"/>
  <c r="AH16" i="13"/>
  <c r="AI16" i="13" s="1"/>
  <c r="AJ16" i="13" s="1"/>
  <c r="AK16" i="13" s="1"/>
  <c r="AL16" i="13" s="1"/>
  <c r="AM16" i="13" s="1"/>
  <c r="AN16" i="13" s="1"/>
  <c r="AO16" i="13" s="1"/>
  <c r="AP16" i="13" s="1"/>
  <c r="AQ16" i="13" s="1"/>
  <c r="AR16" i="13" s="1"/>
  <c r="AS16" i="13" s="1"/>
  <c r="AT16" i="13" s="1"/>
  <c r="AU16" i="13" s="1"/>
  <c r="AV16" i="13" s="1"/>
  <c r="AW16" i="13" s="1"/>
  <c r="AX16" i="13" s="1"/>
  <c r="AY16" i="13" s="1"/>
  <c r="AZ16" i="13" s="1"/>
  <c r="AO15" i="13"/>
  <c r="AP15" i="13" s="1"/>
  <c r="AQ15" i="13" s="1"/>
  <c r="AR15" i="13" s="1"/>
  <c r="AS15" i="13" s="1"/>
  <c r="AT15" i="13" s="1"/>
  <c r="AU15" i="13" s="1"/>
  <c r="AV15" i="13" s="1"/>
  <c r="AW15" i="13" s="1"/>
  <c r="AX15" i="13" s="1"/>
  <c r="AY15" i="13" s="1"/>
  <c r="AZ15" i="13" s="1"/>
  <c r="AG14" i="13"/>
  <c r="AH14" i="13" s="1"/>
  <c r="AI14" i="13" s="1"/>
  <c r="AJ14" i="13" s="1"/>
  <c r="AK14" i="13" s="1"/>
  <c r="AL14" i="13" s="1"/>
  <c r="AM14" i="13" s="1"/>
  <c r="AN14" i="13" s="1"/>
  <c r="AO14" i="13" s="1"/>
  <c r="AP14" i="13" s="1"/>
  <c r="AQ14" i="13" s="1"/>
  <c r="AR14" i="13" s="1"/>
  <c r="AS14" i="13" s="1"/>
  <c r="AT14" i="13" s="1"/>
  <c r="AU14" i="13" s="1"/>
  <c r="AW14" i="13" s="1"/>
  <c r="AX14" i="13" s="1"/>
  <c r="AY14" i="13" s="1"/>
  <c r="AZ14" i="13" s="1"/>
  <c r="AQ10" i="13"/>
  <c r="AQ3" i="13" s="1"/>
  <c r="AG9" i="13"/>
  <c r="AH9" i="13" s="1"/>
  <c r="AI9" i="13" s="1"/>
  <c r="AJ9" i="13" s="1"/>
  <c r="AK9" i="13" s="1"/>
  <c r="AL9" i="13" s="1"/>
  <c r="AM9" i="13" s="1"/>
  <c r="AN9" i="13" s="1"/>
  <c r="AO9" i="13" s="1"/>
  <c r="AP9" i="13" s="1"/>
  <c r="AQ9" i="13" s="1"/>
  <c r="AR9" i="13" s="1"/>
  <c r="AS9" i="13" s="1"/>
  <c r="AT9" i="13" s="1"/>
  <c r="AU9" i="13" s="1"/>
  <c r="AW9" i="13" s="1"/>
  <c r="AX9" i="13" s="1"/>
  <c r="AY9" i="13" s="1"/>
  <c r="AZ9" i="13" s="1"/>
  <c r="AR8" i="13"/>
  <c r="AS8" i="13" s="1"/>
  <c r="AT8" i="13" s="1"/>
  <c r="AU8" i="13" s="1"/>
  <c r="AV8" i="13" s="1"/>
  <c r="AW8" i="13" s="1"/>
  <c r="AX8" i="13" s="1"/>
  <c r="AY8" i="13" s="1"/>
  <c r="AZ8" i="13" s="1"/>
  <c r="AM4" i="42" l="1"/>
  <c r="Z55" i="41"/>
  <c r="Z75" i="41" s="1"/>
  <c r="Z96" i="41" s="1"/>
  <c r="I3" i="33"/>
  <c r="Z54" i="41"/>
  <c r="Z74" i="41" s="1"/>
  <c r="Z95" i="41" s="1"/>
  <c r="AB33" i="45"/>
  <c r="AF123" i="53"/>
  <c r="AD3" i="41"/>
  <c r="AC47" i="41"/>
  <c r="AB23" i="39"/>
  <c r="AA28" i="39"/>
  <c r="Z22" i="15"/>
  <c r="Y32" i="15"/>
  <c r="AD36" i="56"/>
  <c r="AD40" i="56"/>
  <c r="AD44" i="56" s="1"/>
  <c r="K4" i="33" s="1"/>
  <c r="AE34" i="56"/>
  <c r="AE42" i="56" s="1"/>
  <c r="AF27" i="56"/>
  <c r="AF28" i="56"/>
  <c r="AE35" i="56"/>
  <c r="AE43" i="56" s="1"/>
  <c r="AF33" i="56"/>
  <c r="AF41" i="56" s="1"/>
  <c r="AG26" i="56"/>
  <c r="AH2" i="56"/>
  <c r="AG18" i="56"/>
  <c r="AG22" i="56" s="1"/>
  <c r="AF25" i="56"/>
  <c r="AE32" i="56"/>
  <c r="AI19" i="56"/>
  <c r="AJ8" i="56"/>
  <c r="AD41" i="55"/>
  <c r="AD36" i="55"/>
  <c r="AE33" i="55"/>
  <c r="AF26" i="55"/>
  <c r="AF40" i="55"/>
  <c r="AF28" i="55"/>
  <c r="AE35" i="55"/>
  <c r="AE43" i="55" s="1"/>
  <c r="AH2" i="55"/>
  <c r="AG18" i="55"/>
  <c r="AG22" i="55" s="1"/>
  <c r="AG32" i="55"/>
  <c r="AE34" i="55"/>
  <c r="AE42" i="55" s="1"/>
  <c r="AF27" i="55"/>
  <c r="AC44" i="55"/>
  <c r="AJ8" i="55"/>
  <c r="AI19" i="55"/>
  <c r="AD136" i="53"/>
  <c r="AC74" i="42"/>
  <c r="AC95" i="42" s="1"/>
  <c r="AD54" i="42"/>
  <c r="AF22" i="42"/>
  <c r="AE48" i="42"/>
  <c r="AA90" i="42"/>
  <c r="AA50" i="41"/>
  <c r="AB26" i="40"/>
  <c r="AE15" i="40"/>
  <c r="AD27" i="40"/>
  <c r="AD165" i="53"/>
  <c r="AD227" i="53" s="1"/>
  <c r="AD291" i="53" s="1"/>
  <c r="AE147" i="53"/>
  <c r="AD209" i="53"/>
  <c r="AM108" i="53"/>
  <c r="AD142" i="53"/>
  <c r="AC204" i="53"/>
  <c r="AK118" i="53"/>
  <c r="AG3" i="53"/>
  <c r="AF122" i="53"/>
  <c r="AE169" i="53"/>
  <c r="AD231" i="53"/>
  <c r="AG28" i="53"/>
  <c r="AG83" i="53"/>
  <c r="AD178" i="53"/>
  <c r="AC240" i="53"/>
  <c r="AC304" i="53" s="1"/>
  <c r="AE164" i="53"/>
  <c r="AD226" i="53"/>
  <c r="AD290" i="53" s="1"/>
  <c r="AD181" i="53"/>
  <c r="AC243" i="53"/>
  <c r="AE173" i="53"/>
  <c r="AD235" i="53"/>
  <c r="AD299" i="53" s="1"/>
  <c r="AD151" i="53"/>
  <c r="AC213" i="53"/>
  <c r="AC277" i="53" s="1"/>
  <c r="AE162" i="53"/>
  <c r="AD224" i="53"/>
  <c r="AD288" i="53" s="1"/>
  <c r="AE137" i="53"/>
  <c r="AD199" i="53"/>
  <c r="AE126" i="53"/>
  <c r="AD241" i="53"/>
  <c r="AE179" i="53"/>
  <c r="AG12" i="53"/>
  <c r="AD154" i="53"/>
  <c r="AC216" i="53"/>
  <c r="AC280" i="53" s="1"/>
  <c r="AG109" i="53"/>
  <c r="AD218" i="53"/>
  <c r="AE156" i="53"/>
  <c r="AG103" i="53"/>
  <c r="AG24" i="53"/>
  <c r="AG8" i="53"/>
  <c r="AE139" i="53"/>
  <c r="AD201" i="53"/>
  <c r="AC214" i="53"/>
  <c r="AC278" i="53" s="1"/>
  <c r="AD152" i="53"/>
  <c r="AH65" i="53"/>
  <c r="AO63" i="53"/>
  <c r="AC212" i="53"/>
  <c r="AD150" i="53"/>
  <c r="AC223" i="53"/>
  <c r="AC287" i="53" s="1"/>
  <c r="AD161" i="53"/>
  <c r="AI59" i="53"/>
  <c r="AC206" i="53"/>
  <c r="AC270" i="53" s="1"/>
  <c r="AD144" i="53"/>
  <c r="AD220" i="53"/>
  <c r="AD284" i="53" s="1"/>
  <c r="AE158" i="53"/>
  <c r="AI94" i="53"/>
  <c r="AD187" i="53"/>
  <c r="AC249" i="53"/>
  <c r="AG111" i="53"/>
  <c r="AG95" i="53"/>
  <c r="AB251" i="53"/>
  <c r="AE165" i="53"/>
  <c r="AH33" i="53"/>
  <c r="AD172" i="53"/>
  <c r="AC234" i="53"/>
  <c r="AC298" i="53" s="1"/>
  <c r="AD143" i="53"/>
  <c r="AC205" i="53"/>
  <c r="AC269" i="53" s="1"/>
  <c r="AE141" i="53"/>
  <c r="AD203" i="53"/>
  <c r="AG112" i="53"/>
  <c r="AE153" i="53"/>
  <c r="AD215" i="53"/>
  <c r="AD279" i="53" s="1"/>
  <c r="AE130" i="53"/>
  <c r="AD192" i="53"/>
  <c r="AD256" i="53" s="1"/>
  <c r="AG7" i="53"/>
  <c r="AC193" i="53"/>
  <c r="AC257" i="53" s="1"/>
  <c r="AD131" i="53"/>
  <c r="AG90" i="53"/>
  <c r="AH79" i="53"/>
  <c r="AP72" i="53"/>
  <c r="AH34" i="53"/>
  <c r="AG84" i="53"/>
  <c r="AD160" i="53"/>
  <c r="AC222" i="53"/>
  <c r="AE174" i="53"/>
  <c r="AD236" i="53"/>
  <c r="AI86" i="53"/>
  <c r="AE145" i="53"/>
  <c r="AD207" i="53"/>
  <c r="AD271" i="53" s="1"/>
  <c r="AE140" i="53"/>
  <c r="AD202" i="53"/>
  <c r="AE180" i="53"/>
  <c r="AD242" i="53"/>
  <c r="AD306" i="53" s="1"/>
  <c r="AD166" i="53"/>
  <c r="AC228" i="53"/>
  <c r="AC292" i="53" s="1"/>
  <c r="AD149" i="53"/>
  <c r="AC211" i="53"/>
  <c r="AC275" i="53" s="1"/>
  <c r="AD171" i="53"/>
  <c r="AC233" i="53"/>
  <c r="AC297" i="53" s="1"/>
  <c r="AE163" i="53"/>
  <c r="AD225" i="53"/>
  <c r="AD289" i="53" s="1"/>
  <c r="AE135" i="53"/>
  <c r="AD197" i="53"/>
  <c r="AE136" i="53"/>
  <c r="AD198" i="53"/>
  <c r="AD138" i="53"/>
  <c r="AC200" i="53"/>
  <c r="AD159" i="53"/>
  <c r="AC221" i="53"/>
  <c r="AC285" i="53" s="1"/>
  <c r="AD157" i="53"/>
  <c r="AC219" i="53"/>
  <c r="AC283" i="53" s="1"/>
  <c r="AG15" i="53"/>
  <c r="AH22" i="53"/>
  <c r="AH93" i="53"/>
  <c r="AF124" i="53"/>
  <c r="AG2" i="53"/>
  <c r="AD188" i="53"/>
  <c r="AC250" i="53"/>
  <c r="AC314" i="53" s="1"/>
  <c r="AD184" i="53"/>
  <c r="AC246" i="53"/>
  <c r="AC310" i="53" s="1"/>
  <c r="AE183" i="53"/>
  <c r="AD245" i="53"/>
  <c r="AD176" i="53"/>
  <c r="AC238" i="53"/>
  <c r="AC302" i="53" s="1"/>
  <c r="AE129" i="53"/>
  <c r="AD191" i="53"/>
  <c r="AE132" i="53"/>
  <c r="AD194" i="53"/>
  <c r="AD258" i="53" s="1"/>
  <c r="AE168" i="53"/>
  <c r="AD230" i="53"/>
  <c r="AM66" i="53"/>
  <c r="AF125" i="53"/>
  <c r="AG11" i="53"/>
  <c r="AE170" i="53"/>
  <c r="AD232" i="53"/>
  <c r="AD296" i="53" s="1"/>
  <c r="AD186" i="53"/>
  <c r="AC248" i="53"/>
  <c r="AC312" i="53" s="1"/>
  <c r="AE185" i="53"/>
  <c r="AD247" i="53"/>
  <c r="AD177" i="53"/>
  <c r="AC239" i="53"/>
  <c r="AC303" i="53" s="1"/>
  <c r="AD133" i="53"/>
  <c r="AC195" i="53"/>
  <c r="AD175" i="53"/>
  <c r="AC237" i="53"/>
  <c r="AE167" i="53"/>
  <c r="AD229" i="53"/>
  <c r="AD293" i="53" s="1"/>
  <c r="AG10" i="53"/>
  <c r="AD244" i="53"/>
  <c r="AD308" i="53" s="1"/>
  <c r="AE182" i="53"/>
  <c r="AM73" i="53"/>
  <c r="AE146" i="53"/>
  <c r="AD208" i="53"/>
  <c r="AD272" i="53" s="1"/>
  <c r="AE155" i="53"/>
  <c r="AD217" i="53"/>
  <c r="AD281" i="53" s="1"/>
  <c r="AL16" i="53"/>
  <c r="AM17" i="53"/>
  <c r="AG89" i="53"/>
  <c r="AG60" i="53"/>
  <c r="AH97" i="53"/>
  <c r="AG50" i="53"/>
  <c r="AC210" i="53"/>
  <c r="AC274" i="53" s="1"/>
  <c r="AD148" i="53"/>
  <c r="AD134" i="53"/>
  <c r="AC196" i="53"/>
  <c r="AI119" i="53"/>
  <c r="AK20" i="53"/>
  <c r="AH64" i="53"/>
  <c r="AH87" i="53"/>
  <c r="AH54" i="53"/>
  <c r="AC255" i="53"/>
  <c r="AG110" i="53"/>
  <c r="AH23" i="53"/>
  <c r="AG98" i="53"/>
  <c r="AH44" i="53"/>
  <c r="I4" i="35"/>
  <c r="AE17" i="51"/>
  <c r="AD22" i="51"/>
  <c r="AH3" i="51"/>
  <c r="AG12" i="51"/>
  <c r="AC28" i="51"/>
  <c r="AC30" i="51" s="1"/>
  <c r="J4" i="35" s="1"/>
  <c r="AC24" i="51"/>
  <c r="AF11" i="51"/>
  <c r="AF14" i="51" s="1"/>
  <c r="AG2" i="51"/>
  <c r="AE18" i="51"/>
  <c r="AD23" i="51"/>
  <c r="AD29" i="51" s="1"/>
  <c r="AJ6" i="49"/>
  <c r="AD38" i="49"/>
  <c r="AF14" i="49"/>
  <c r="AF16" i="49" s="1"/>
  <c r="AG5" i="49"/>
  <c r="AE22" i="49"/>
  <c r="AD31" i="49"/>
  <c r="AD41" i="49" s="1"/>
  <c r="AF19" i="49"/>
  <c r="AE28" i="49"/>
  <c r="AC34" i="49"/>
  <c r="AN8" i="49"/>
  <c r="AF21" i="49"/>
  <c r="AE30" i="49"/>
  <c r="AF24" i="49"/>
  <c r="AE33" i="49"/>
  <c r="AI9" i="49"/>
  <c r="AE20" i="49"/>
  <c r="AD29" i="49"/>
  <c r="AG12" i="49"/>
  <c r="AH2" i="49"/>
  <c r="AN13" i="49"/>
  <c r="AO7" i="49"/>
  <c r="AF23" i="49"/>
  <c r="AE32" i="49"/>
  <c r="AE42" i="49" s="1"/>
  <c r="AG21" i="48"/>
  <c r="AF31" i="48"/>
  <c r="AD38" i="48"/>
  <c r="AC49" i="48"/>
  <c r="AC51" i="48"/>
  <c r="AC63" i="48" s="1"/>
  <c r="AD40" i="48"/>
  <c r="AB61" i="48"/>
  <c r="AB57" i="48"/>
  <c r="AG28" i="48"/>
  <c r="AG33" i="48" s="1"/>
  <c r="AC55" i="48"/>
  <c r="AD44" i="48"/>
  <c r="AC53" i="48"/>
  <c r="AC65" i="48" s="1"/>
  <c r="AD42" i="48"/>
  <c r="AH32" i="48"/>
  <c r="AI22" i="48"/>
  <c r="AC56" i="48"/>
  <c r="AD45" i="48"/>
  <c r="AC54" i="48"/>
  <c r="AC66" i="48" s="1"/>
  <c r="AD43" i="48"/>
  <c r="AJ3" i="48"/>
  <c r="AJ34" i="48" s="1"/>
  <c r="AK7" i="48"/>
  <c r="AC52" i="48"/>
  <c r="AC64" i="48" s="1"/>
  <c r="AD41" i="48"/>
  <c r="AC50" i="48"/>
  <c r="AC62" i="48" s="1"/>
  <c r="AD39" i="48"/>
  <c r="AG22" i="47"/>
  <c r="AH3" i="47"/>
  <c r="AE27" i="47"/>
  <c r="AD35" i="47"/>
  <c r="AD44" i="47" s="1"/>
  <c r="AE30" i="47"/>
  <c r="AD38" i="47"/>
  <c r="AE26" i="47"/>
  <c r="AD34" i="47"/>
  <c r="AG9" i="47"/>
  <c r="AD37" i="47"/>
  <c r="AD46" i="47" s="1"/>
  <c r="AE29" i="47"/>
  <c r="AC43" i="47"/>
  <c r="AC39" i="47"/>
  <c r="AE28" i="47"/>
  <c r="AD36" i="47"/>
  <c r="AD45" i="47" s="1"/>
  <c r="AF21" i="47"/>
  <c r="AG17" i="47"/>
  <c r="AF20" i="47"/>
  <c r="AG2" i="47"/>
  <c r="AE3" i="22"/>
  <c r="AD22" i="22"/>
  <c r="AG28" i="45"/>
  <c r="AG11" i="45"/>
  <c r="AC39" i="45"/>
  <c r="AB50" i="45"/>
  <c r="AB62" i="45" s="1"/>
  <c r="AF26" i="45"/>
  <c r="AG19" i="45"/>
  <c r="AA51" i="45"/>
  <c r="AC35" i="45"/>
  <c r="AB46" i="45"/>
  <c r="AL2" i="45"/>
  <c r="AB43" i="45"/>
  <c r="AC32" i="45"/>
  <c r="AG22" i="45"/>
  <c r="AC37" i="45"/>
  <c r="AB48" i="45"/>
  <c r="AB60" i="45" s="1"/>
  <c r="AC38" i="45"/>
  <c r="AB49" i="45"/>
  <c r="AE23" i="45"/>
  <c r="AD27" i="45"/>
  <c r="AD29" i="45" s="1"/>
  <c r="X63" i="40"/>
  <c r="X72" i="39"/>
  <c r="Z69" i="40"/>
  <c r="X66" i="39"/>
  <c r="X107" i="41"/>
  <c r="W107" i="41"/>
  <c r="V107" i="41"/>
  <c r="V65" i="40"/>
  <c r="W63" i="40"/>
  <c r="V63" i="40"/>
  <c r="W69" i="40"/>
  <c r="V69" i="40"/>
  <c r="W65" i="40"/>
  <c r="V72" i="39"/>
  <c r="V66" i="39"/>
  <c r="X69" i="40"/>
  <c r="V68" i="39"/>
  <c r="Y65" i="40"/>
  <c r="W72" i="39"/>
  <c r="Y63" i="40"/>
  <c r="W66" i="39"/>
  <c r="Y69" i="40"/>
  <c r="X65" i="40"/>
  <c r="AC56" i="42"/>
  <c r="AB76" i="42"/>
  <c r="AB97" i="42" s="1"/>
  <c r="AC77" i="42"/>
  <c r="AC98" i="42" s="1"/>
  <c r="AD57" i="42"/>
  <c r="AB82" i="42"/>
  <c r="AB103" i="42" s="1"/>
  <c r="AC62" i="42"/>
  <c r="AE46" i="42"/>
  <c r="AF28" i="42"/>
  <c r="AD66" i="42"/>
  <c r="AC86" i="42"/>
  <c r="AC107" i="42" s="1"/>
  <c r="AB85" i="42"/>
  <c r="AC65" i="42"/>
  <c r="AB87" i="42"/>
  <c r="AB108" i="42" s="1"/>
  <c r="AC67" i="42"/>
  <c r="AD49" i="42"/>
  <c r="AD45" i="42"/>
  <c r="AD50" i="42" s="1"/>
  <c r="AB79" i="42"/>
  <c r="AB100" i="42" s="1"/>
  <c r="AC59" i="42"/>
  <c r="AB75" i="42"/>
  <c r="AB96" i="42" s="1"/>
  <c r="AC55" i="42"/>
  <c r="AB88" i="42"/>
  <c r="AB109" i="42" s="1"/>
  <c r="AC68" i="42"/>
  <c r="AC89" i="42"/>
  <c r="AC110" i="42" s="1"/>
  <c r="AD69" i="42"/>
  <c r="AB84" i="42"/>
  <c r="AB105" i="42" s="1"/>
  <c r="AC64" i="42"/>
  <c r="AC78" i="42"/>
  <c r="AC99" i="42" s="1"/>
  <c r="AD58" i="42"/>
  <c r="AC61" i="42"/>
  <c r="AB81" i="42"/>
  <c r="AB102" i="42" s="1"/>
  <c r="AC83" i="42"/>
  <c r="AC104" i="42" s="1"/>
  <c r="AD63" i="42"/>
  <c r="AC73" i="42"/>
  <c r="AC94" i="42" s="1"/>
  <c r="AD53" i="42"/>
  <c r="AF19" i="42"/>
  <c r="AF47" i="42" s="1"/>
  <c r="AC80" i="42"/>
  <c r="AC101" i="42" s="1"/>
  <c r="AD60" i="42"/>
  <c r="X90" i="41"/>
  <c r="Y79" i="41"/>
  <c r="Y100" i="41" s="1"/>
  <c r="Y89" i="41"/>
  <c r="Y82" i="41"/>
  <c r="Z61" i="41"/>
  <c r="Z81" i="41" s="1"/>
  <c r="Y81" i="41"/>
  <c r="Y78" i="41"/>
  <c r="Y80" i="41"/>
  <c r="Y101" i="41" s="1"/>
  <c r="Z64" i="41"/>
  <c r="Z84" i="41" s="1"/>
  <c r="Y84" i="41"/>
  <c r="Z66" i="41"/>
  <c r="Z86" i="41" s="1"/>
  <c r="Z107" i="41" s="1"/>
  <c r="Y86" i="41"/>
  <c r="Y107" i="41" s="1"/>
  <c r="Z65" i="41"/>
  <c r="Z85" i="41" s="1"/>
  <c r="Y85" i="41"/>
  <c r="Y77" i="41"/>
  <c r="Y87" i="41"/>
  <c r="Y108" i="41" s="1"/>
  <c r="Y83" i="41"/>
  <c r="Z56" i="41"/>
  <c r="Z76" i="41" s="1"/>
  <c r="Y76" i="41"/>
  <c r="Z53" i="41"/>
  <c r="Z73" i="41" s="1"/>
  <c r="Z67" i="41"/>
  <c r="Z58" i="41"/>
  <c r="Z63" i="41"/>
  <c r="Z60" i="41"/>
  <c r="Z59" i="41"/>
  <c r="Z68" i="41"/>
  <c r="Z62" i="41"/>
  <c r="Z57" i="41"/>
  <c r="Z69" i="41"/>
  <c r="AE11" i="41"/>
  <c r="AF11" i="41" s="1"/>
  <c r="AB18" i="41"/>
  <c r="AA49" i="41"/>
  <c r="AC2" i="41"/>
  <c r="AK4" i="41"/>
  <c r="AC22" i="41"/>
  <c r="AB48" i="41"/>
  <c r="AC28" i="41"/>
  <c r="AC46" i="41" s="1"/>
  <c r="AE34" i="41"/>
  <c r="AC39" i="41"/>
  <c r="AA55" i="41"/>
  <c r="AA75" i="41" s="1"/>
  <c r="AA96" i="41" s="1"/>
  <c r="AG26" i="41"/>
  <c r="AE37" i="41"/>
  <c r="AC30" i="41"/>
  <c r="AA39" i="40"/>
  <c r="AB39" i="40" s="1"/>
  <c r="AA40" i="40"/>
  <c r="AA56" i="40" s="1"/>
  <c r="Z51" i="40"/>
  <c r="AB58" i="40"/>
  <c r="AC22" i="40"/>
  <c r="AB37" i="40"/>
  <c r="AA54" i="40"/>
  <c r="AA69" i="40" s="1"/>
  <c r="AD16" i="40"/>
  <c r="AA35" i="40"/>
  <c r="Z52" i="40"/>
  <c r="Z67" i="40" s="1"/>
  <c r="AM14" i="40"/>
  <c r="AA33" i="40"/>
  <c r="Z50" i="40"/>
  <c r="Z65" i="40" s="1"/>
  <c r="AA51" i="40"/>
  <c r="AB34" i="40"/>
  <c r="AB38" i="40"/>
  <c r="AJ11" i="40"/>
  <c r="AB36" i="40"/>
  <c r="AA53" i="40"/>
  <c r="AA68" i="40" s="1"/>
  <c r="AA28" i="40"/>
  <c r="AD12" i="40"/>
  <c r="AA31" i="40"/>
  <c r="Z48" i="40"/>
  <c r="AA55" i="40"/>
  <c r="AA70" i="40" s="1"/>
  <c r="AF2" i="40"/>
  <c r="AC8" i="40"/>
  <c r="AB25" i="40"/>
  <c r="AA41" i="40"/>
  <c r="Z57" i="40"/>
  <c r="AC21" i="40"/>
  <c r="AA49" i="40"/>
  <c r="AB32" i="40"/>
  <c r="AH15" i="39"/>
  <c r="AG27" i="39"/>
  <c r="Z40" i="39"/>
  <c r="Y37" i="39"/>
  <c r="Z37" i="39" s="1"/>
  <c r="AA37" i="39" s="1"/>
  <c r="AB37" i="39" s="1"/>
  <c r="AC37" i="39" s="1"/>
  <c r="AD37" i="39" s="1"/>
  <c r="AE37" i="39" s="1"/>
  <c r="AF37" i="39" s="1"/>
  <c r="AG37" i="39" s="1"/>
  <c r="AH37" i="39" s="1"/>
  <c r="AI37" i="39" s="1"/>
  <c r="AJ37" i="39" s="1"/>
  <c r="AK37" i="39" s="1"/>
  <c r="AL37" i="39" s="1"/>
  <c r="AM37" i="39" s="1"/>
  <c r="AN37" i="39" s="1"/>
  <c r="AO37" i="39" s="1"/>
  <c r="AP37" i="39" s="1"/>
  <c r="AQ37" i="39" s="1"/>
  <c r="AR37" i="39" s="1"/>
  <c r="AS37" i="39" s="1"/>
  <c r="AT37" i="39" s="1"/>
  <c r="AU37" i="39" s="1"/>
  <c r="AV37" i="39" s="1"/>
  <c r="AW37" i="39" s="1"/>
  <c r="AX37" i="39" s="1"/>
  <c r="AY37" i="39" s="1"/>
  <c r="AZ37" i="39" s="1"/>
  <c r="Y42" i="39"/>
  <c r="Y36" i="39"/>
  <c r="Y53" i="39" s="1"/>
  <c r="Y41" i="39"/>
  <c r="Y39" i="39"/>
  <c r="Z39" i="39" s="1"/>
  <c r="AA39" i="39" s="1"/>
  <c r="AB39" i="39" s="1"/>
  <c r="AC39" i="39" s="1"/>
  <c r="AD39" i="39" s="1"/>
  <c r="AE39" i="39" s="1"/>
  <c r="AF39" i="39" s="1"/>
  <c r="AG39" i="39" s="1"/>
  <c r="AH39" i="39" s="1"/>
  <c r="AI39" i="39" s="1"/>
  <c r="AJ39" i="39" s="1"/>
  <c r="AK39" i="39" s="1"/>
  <c r="AL39" i="39" s="1"/>
  <c r="AM39" i="39" s="1"/>
  <c r="AN39" i="39" s="1"/>
  <c r="AO39" i="39" s="1"/>
  <c r="AP39" i="39" s="1"/>
  <c r="AQ39" i="39" s="1"/>
  <c r="AR39" i="39" s="1"/>
  <c r="AS39" i="39" s="1"/>
  <c r="AT39" i="39" s="1"/>
  <c r="AU39" i="39" s="1"/>
  <c r="AV39" i="39" s="1"/>
  <c r="AW39" i="39" s="1"/>
  <c r="AX39" i="39" s="1"/>
  <c r="AY39" i="39" s="1"/>
  <c r="AZ39" i="39" s="1"/>
  <c r="Y38" i="39"/>
  <c r="Z38" i="39" s="1"/>
  <c r="AA38" i="39" s="1"/>
  <c r="AB38" i="39" s="1"/>
  <c r="AC38" i="39" s="1"/>
  <c r="AD38" i="39" s="1"/>
  <c r="AE38" i="39" s="1"/>
  <c r="AF38" i="39" s="1"/>
  <c r="AG38" i="39" s="1"/>
  <c r="AH38" i="39" s="1"/>
  <c r="AI38" i="39" s="1"/>
  <c r="AJ38" i="39" s="1"/>
  <c r="AK38" i="39" s="1"/>
  <c r="AL38" i="39" s="1"/>
  <c r="AM38" i="39" s="1"/>
  <c r="AN38" i="39" s="1"/>
  <c r="AO38" i="39" s="1"/>
  <c r="AP38" i="39" s="1"/>
  <c r="AQ38" i="39" s="1"/>
  <c r="AR38" i="39" s="1"/>
  <c r="AS38" i="39" s="1"/>
  <c r="AT38" i="39" s="1"/>
  <c r="AU38" i="39" s="1"/>
  <c r="AV38" i="39" s="1"/>
  <c r="AW38" i="39" s="1"/>
  <c r="AX38" i="39" s="1"/>
  <c r="AY38" i="39" s="1"/>
  <c r="AZ38" i="39" s="1"/>
  <c r="X55" i="39"/>
  <c r="X71" i="39" s="1"/>
  <c r="X54" i="39"/>
  <c r="X70" i="39" s="1"/>
  <c r="AC26" i="39"/>
  <c r="X52" i="39"/>
  <c r="X68" i="39" s="1"/>
  <c r="Y43" i="39"/>
  <c r="Y44" i="39"/>
  <c r="Y35" i="39"/>
  <c r="Y34" i="39"/>
  <c r="Y33" i="39"/>
  <c r="Y50" i="39" s="1"/>
  <c r="Y66" i="39" s="1"/>
  <c r="Z30" i="39"/>
  <c r="AB7" i="39"/>
  <c r="AE2" i="39"/>
  <c r="W62" i="39"/>
  <c r="AB12" i="39"/>
  <c r="AD8" i="39"/>
  <c r="AA64" i="14"/>
  <c r="AJ71" i="14"/>
  <c r="AA63" i="14"/>
  <c r="AH62" i="14"/>
  <c r="Y74" i="36"/>
  <c r="Z74" i="36" s="1"/>
  <c r="AA74" i="36" s="1"/>
  <c r="AB74" i="36" s="1"/>
  <c r="AC74" i="36" s="1"/>
  <c r="AD74" i="36" s="1"/>
  <c r="AE74" i="36" s="1"/>
  <c r="AF74" i="36" s="1"/>
  <c r="AG74" i="36" s="1"/>
  <c r="AH74" i="36" s="1"/>
  <c r="AI74" i="36" s="1"/>
  <c r="AJ74" i="36" s="1"/>
  <c r="AK74" i="36" s="1"/>
  <c r="AL74" i="36" s="1"/>
  <c r="AM74" i="36" s="1"/>
  <c r="AN74" i="36" s="1"/>
  <c r="AO74" i="36" s="1"/>
  <c r="AP74" i="36" s="1"/>
  <c r="AQ74" i="36" s="1"/>
  <c r="AR74" i="36" s="1"/>
  <c r="AS74" i="36" s="1"/>
  <c r="AT74" i="36" s="1"/>
  <c r="AU74" i="36" s="1"/>
  <c r="AV74" i="36" s="1"/>
  <c r="AW74" i="36" s="1"/>
  <c r="AX74" i="36" s="1"/>
  <c r="AY74" i="36" s="1"/>
  <c r="AZ74" i="36" s="1"/>
  <c r="Y79" i="36"/>
  <c r="Z79" i="36" s="1"/>
  <c r="AA79" i="36" s="1"/>
  <c r="AB79" i="36" s="1"/>
  <c r="AC79" i="36" s="1"/>
  <c r="AD79" i="36" s="1"/>
  <c r="AE79" i="36" s="1"/>
  <c r="AF79" i="36" s="1"/>
  <c r="AG79" i="36" s="1"/>
  <c r="AH79" i="36" s="1"/>
  <c r="AI79" i="36" s="1"/>
  <c r="AJ79" i="36" s="1"/>
  <c r="AK79" i="36" s="1"/>
  <c r="AL79" i="36" s="1"/>
  <c r="AM79" i="36" s="1"/>
  <c r="AN79" i="36" s="1"/>
  <c r="AO79" i="36" s="1"/>
  <c r="AP79" i="36" s="1"/>
  <c r="AQ79" i="36" s="1"/>
  <c r="AR79" i="36" s="1"/>
  <c r="AS79" i="36" s="1"/>
  <c r="AT79" i="36" s="1"/>
  <c r="AU79" i="36" s="1"/>
  <c r="AV79" i="36" s="1"/>
  <c r="AW79" i="36" s="1"/>
  <c r="AX79" i="36" s="1"/>
  <c r="AY79" i="36" s="1"/>
  <c r="AZ79" i="36" s="1"/>
  <c r="Y80" i="36"/>
  <c r="Z80" i="36" s="1"/>
  <c r="AA80" i="36" s="1"/>
  <c r="AB80" i="36" s="1"/>
  <c r="AC80" i="36" s="1"/>
  <c r="AD80" i="36" s="1"/>
  <c r="AE80" i="36" s="1"/>
  <c r="AF80" i="36" s="1"/>
  <c r="AG80" i="36" s="1"/>
  <c r="AH80" i="36" s="1"/>
  <c r="AI80" i="36" s="1"/>
  <c r="AJ80" i="36" s="1"/>
  <c r="AK80" i="36" s="1"/>
  <c r="AL80" i="36" s="1"/>
  <c r="AM80" i="36" s="1"/>
  <c r="AN80" i="36" s="1"/>
  <c r="AO80" i="36" s="1"/>
  <c r="AP80" i="36" s="1"/>
  <c r="AQ80" i="36" s="1"/>
  <c r="AR80" i="36" s="1"/>
  <c r="AS80" i="36" s="1"/>
  <c r="AT80" i="36" s="1"/>
  <c r="AU80" i="36" s="1"/>
  <c r="AV80" i="36" s="1"/>
  <c r="AW80" i="36" s="1"/>
  <c r="AX80" i="36" s="1"/>
  <c r="AY80" i="36" s="1"/>
  <c r="AZ80" i="36" s="1"/>
  <c r="Y72" i="36"/>
  <c r="Z72" i="36" s="1"/>
  <c r="AA72" i="36" s="1"/>
  <c r="AB72" i="36" s="1"/>
  <c r="AC72" i="36" s="1"/>
  <c r="AD72" i="36" s="1"/>
  <c r="AE72" i="36" s="1"/>
  <c r="AF72" i="36" s="1"/>
  <c r="AG72" i="36" s="1"/>
  <c r="AH72" i="36" s="1"/>
  <c r="AI72" i="36" s="1"/>
  <c r="AJ72" i="36" s="1"/>
  <c r="AK72" i="36" s="1"/>
  <c r="AL72" i="36" s="1"/>
  <c r="AM72" i="36" s="1"/>
  <c r="AN72" i="36" s="1"/>
  <c r="AO72" i="36" s="1"/>
  <c r="AP72" i="36" s="1"/>
  <c r="AQ72" i="36" s="1"/>
  <c r="AR72" i="36" s="1"/>
  <c r="AS72" i="36" s="1"/>
  <c r="AT72" i="36" s="1"/>
  <c r="AU72" i="36" s="1"/>
  <c r="AV72" i="36" s="1"/>
  <c r="AW72" i="36" s="1"/>
  <c r="AX72" i="36" s="1"/>
  <c r="AY72" i="36" s="1"/>
  <c r="AZ72" i="36" s="1"/>
  <c r="Y69" i="36"/>
  <c r="Z69" i="36" s="1"/>
  <c r="AA69" i="36" s="1"/>
  <c r="AB69" i="36" s="1"/>
  <c r="AC69" i="36" s="1"/>
  <c r="AD69" i="36" s="1"/>
  <c r="AE69" i="36" s="1"/>
  <c r="AF69" i="36" s="1"/>
  <c r="AG69" i="36" s="1"/>
  <c r="AH69" i="36" s="1"/>
  <c r="AI69" i="36" s="1"/>
  <c r="AJ69" i="36" s="1"/>
  <c r="AK69" i="36" s="1"/>
  <c r="AL69" i="36" s="1"/>
  <c r="AM69" i="36" s="1"/>
  <c r="AN69" i="36" s="1"/>
  <c r="AO69" i="36" s="1"/>
  <c r="AP69" i="36" s="1"/>
  <c r="AQ69" i="36" s="1"/>
  <c r="AR69" i="36" s="1"/>
  <c r="AS69" i="36" s="1"/>
  <c r="AT69" i="36" s="1"/>
  <c r="AU69" i="36" s="1"/>
  <c r="AV69" i="36" s="1"/>
  <c r="AW69" i="36" s="1"/>
  <c r="AX69" i="36" s="1"/>
  <c r="AY69" i="36" s="1"/>
  <c r="AZ69" i="36" s="1"/>
  <c r="Y73" i="36"/>
  <c r="Z73" i="36" s="1"/>
  <c r="AA73" i="36" s="1"/>
  <c r="AB73" i="36" s="1"/>
  <c r="AC73" i="36" s="1"/>
  <c r="AD73" i="36" s="1"/>
  <c r="AE73" i="36" s="1"/>
  <c r="AF73" i="36" s="1"/>
  <c r="AG73" i="36" s="1"/>
  <c r="AH73" i="36" s="1"/>
  <c r="AI73" i="36" s="1"/>
  <c r="AJ73" i="36" s="1"/>
  <c r="AK73" i="36" s="1"/>
  <c r="AL73" i="36" s="1"/>
  <c r="AM73" i="36" s="1"/>
  <c r="AN73" i="36" s="1"/>
  <c r="AO73" i="36" s="1"/>
  <c r="AP73" i="36" s="1"/>
  <c r="AQ73" i="36" s="1"/>
  <c r="AR73" i="36" s="1"/>
  <c r="AS73" i="36" s="1"/>
  <c r="AT73" i="36" s="1"/>
  <c r="AU73" i="36" s="1"/>
  <c r="AV73" i="36" s="1"/>
  <c r="AW73" i="36" s="1"/>
  <c r="AX73" i="36" s="1"/>
  <c r="AY73" i="36" s="1"/>
  <c r="AZ73" i="36" s="1"/>
  <c r="Y78" i="36"/>
  <c r="Y77" i="36"/>
  <c r="Z77" i="36" s="1"/>
  <c r="AA77" i="36" s="1"/>
  <c r="AB77" i="36" s="1"/>
  <c r="AC77" i="36" s="1"/>
  <c r="AD77" i="36" s="1"/>
  <c r="AE77" i="36" s="1"/>
  <c r="AF77" i="36" s="1"/>
  <c r="AG77" i="36" s="1"/>
  <c r="AH77" i="36" s="1"/>
  <c r="AI77" i="36" s="1"/>
  <c r="AJ77" i="36" s="1"/>
  <c r="AK77" i="36" s="1"/>
  <c r="AL77" i="36" s="1"/>
  <c r="AM77" i="36" s="1"/>
  <c r="AN77" i="36" s="1"/>
  <c r="AO77" i="36" s="1"/>
  <c r="AP77" i="36" s="1"/>
  <c r="AQ77" i="36" s="1"/>
  <c r="AR77" i="36" s="1"/>
  <c r="AS77" i="36" s="1"/>
  <c r="AT77" i="36" s="1"/>
  <c r="AU77" i="36" s="1"/>
  <c r="AV77" i="36" s="1"/>
  <c r="AW77" i="36" s="1"/>
  <c r="AX77" i="36" s="1"/>
  <c r="AY77" i="36" s="1"/>
  <c r="AZ77" i="36" s="1"/>
  <c r="Y70" i="36"/>
  <c r="Z70" i="36" s="1"/>
  <c r="AA70" i="36" s="1"/>
  <c r="AB70" i="36" s="1"/>
  <c r="AC70" i="36" s="1"/>
  <c r="AD70" i="36" s="1"/>
  <c r="AE70" i="36" s="1"/>
  <c r="AF70" i="36" s="1"/>
  <c r="AG70" i="36" s="1"/>
  <c r="AH70" i="36" s="1"/>
  <c r="AI70" i="36" s="1"/>
  <c r="AJ70" i="36" s="1"/>
  <c r="AK70" i="36" s="1"/>
  <c r="AL70" i="36" s="1"/>
  <c r="AM70" i="36" s="1"/>
  <c r="AN70" i="36" s="1"/>
  <c r="AO70" i="36" s="1"/>
  <c r="AP70" i="36" s="1"/>
  <c r="AQ70" i="36" s="1"/>
  <c r="AR70" i="36" s="1"/>
  <c r="AS70" i="36" s="1"/>
  <c r="AT70" i="36" s="1"/>
  <c r="AU70" i="36" s="1"/>
  <c r="AV70" i="36" s="1"/>
  <c r="AW70" i="36" s="1"/>
  <c r="AX70" i="36" s="1"/>
  <c r="AY70" i="36" s="1"/>
  <c r="AZ70" i="36" s="1"/>
  <c r="Y75" i="36"/>
  <c r="Z75" i="36" s="1"/>
  <c r="AA75" i="36" s="1"/>
  <c r="AB75" i="36" s="1"/>
  <c r="AC75" i="36" s="1"/>
  <c r="AD75" i="36" s="1"/>
  <c r="AE75" i="36" s="1"/>
  <c r="AF75" i="36" s="1"/>
  <c r="AG75" i="36" s="1"/>
  <c r="AH75" i="36" s="1"/>
  <c r="AI75" i="36" s="1"/>
  <c r="AJ75" i="36" s="1"/>
  <c r="AK75" i="36" s="1"/>
  <c r="AL75" i="36" s="1"/>
  <c r="AM75" i="36" s="1"/>
  <c r="AN75" i="36" s="1"/>
  <c r="AO75" i="36" s="1"/>
  <c r="AP75" i="36" s="1"/>
  <c r="AQ75" i="36" s="1"/>
  <c r="AR75" i="36" s="1"/>
  <c r="AS75" i="36" s="1"/>
  <c r="AT75" i="36" s="1"/>
  <c r="AU75" i="36" s="1"/>
  <c r="AV75" i="36" s="1"/>
  <c r="AW75" i="36" s="1"/>
  <c r="AX75" i="36" s="1"/>
  <c r="AY75" i="36" s="1"/>
  <c r="AZ75" i="36" s="1"/>
  <c r="Y71" i="36"/>
  <c r="Z71" i="36" s="1"/>
  <c r="AA71" i="36" s="1"/>
  <c r="AB71" i="36" s="1"/>
  <c r="AC71" i="36" s="1"/>
  <c r="AD71" i="36" s="1"/>
  <c r="AE71" i="36" s="1"/>
  <c r="AF71" i="36" s="1"/>
  <c r="AG71" i="36" s="1"/>
  <c r="AH71" i="36" s="1"/>
  <c r="AI71" i="36" s="1"/>
  <c r="AJ71" i="36" s="1"/>
  <c r="AK71" i="36" s="1"/>
  <c r="AL71" i="36" s="1"/>
  <c r="AM71" i="36" s="1"/>
  <c r="AN71" i="36" s="1"/>
  <c r="AO71" i="36" s="1"/>
  <c r="AP71" i="36" s="1"/>
  <c r="AQ71" i="36" s="1"/>
  <c r="AR71" i="36" s="1"/>
  <c r="AS71" i="36" s="1"/>
  <c r="AT71" i="36" s="1"/>
  <c r="AU71" i="36" s="1"/>
  <c r="AV71" i="36" s="1"/>
  <c r="AW71" i="36" s="1"/>
  <c r="AX71" i="36" s="1"/>
  <c r="AY71" i="36" s="1"/>
  <c r="AZ71" i="36" s="1"/>
  <c r="Y76" i="36"/>
  <c r="Z76" i="36" s="1"/>
  <c r="AA76" i="36" s="1"/>
  <c r="AB76" i="36" s="1"/>
  <c r="AC76" i="36" s="1"/>
  <c r="AD76" i="36" s="1"/>
  <c r="AE76" i="36" s="1"/>
  <c r="AF76" i="36" s="1"/>
  <c r="AG76" i="36" s="1"/>
  <c r="AH76" i="36" s="1"/>
  <c r="AI76" i="36" s="1"/>
  <c r="AJ76" i="36" s="1"/>
  <c r="AK76" i="36" s="1"/>
  <c r="AL76" i="36" s="1"/>
  <c r="AM76" i="36" s="1"/>
  <c r="AN76" i="36" s="1"/>
  <c r="AO76" i="36" s="1"/>
  <c r="AP76" i="36" s="1"/>
  <c r="AQ76" i="36" s="1"/>
  <c r="AR76" i="36" s="1"/>
  <c r="AS76" i="36" s="1"/>
  <c r="AT76" i="36" s="1"/>
  <c r="AU76" i="36" s="1"/>
  <c r="AV76" i="36" s="1"/>
  <c r="AW76" i="36" s="1"/>
  <c r="AX76" i="36" s="1"/>
  <c r="AY76" i="36" s="1"/>
  <c r="AZ76" i="36" s="1"/>
  <c r="Z64" i="36"/>
  <c r="Y85" i="36"/>
  <c r="X126" i="36"/>
  <c r="AA59" i="36"/>
  <c r="V126" i="36"/>
  <c r="AD33" i="36"/>
  <c r="AA42" i="36"/>
  <c r="AA60" i="36" s="1"/>
  <c r="AD22" i="36"/>
  <c r="AB2" i="36"/>
  <c r="AB62" i="36" s="1"/>
  <c r="AA35" i="36"/>
  <c r="AA58" i="36" s="1"/>
  <c r="Z63" i="36"/>
  <c r="AB44" i="18"/>
  <c r="AA57" i="18"/>
  <c r="AB3" i="19"/>
  <c r="AA12" i="19"/>
  <c r="AD7" i="15"/>
  <c r="AC3" i="15"/>
  <c r="AR10" i="13"/>
  <c r="AS10" i="13" s="1"/>
  <c r="AS3" i="13" s="1"/>
  <c r="AN4" i="42" l="1"/>
  <c r="AB34" i="45"/>
  <c r="AB45" i="45" s="1"/>
  <c r="AB57" i="45" s="1"/>
  <c r="AA54" i="41"/>
  <c r="J3" i="33"/>
  <c r="AG123" i="53"/>
  <c r="AE3" i="41"/>
  <c r="AD47" i="41"/>
  <c r="AB54" i="41"/>
  <c r="AA74" i="41"/>
  <c r="AA95" i="41" s="1"/>
  <c r="AC23" i="39"/>
  <c r="AB28" i="39"/>
  <c r="AA22" i="15"/>
  <c r="Z32" i="15"/>
  <c r="AH26" i="56"/>
  <c r="AG33" i="56"/>
  <c r="AG41" i="56" s="1"/>
  <c r="AF34" i="56"/>
  <c r="AF42" i="56" s="1"/>
  <c r="AG27" i="56"/>
  <c r="AE40" i="56"/>
  <c r="AE44" i="56" s="1"/>
  <c r="L4" i="33" s="1"/>
  <c r="AE36" i="56"/>
  <c r="AH18" i="56"/>
  <c r="AH22" i="56" s="1"/>
  <c r="AI2" i="56"/>
  <c r="AG25" i="56"/>
  <c r="AF32" i="56"/>
  <c r="AJ19" i="56"/>
  <c r="AK8" i="56"/>
  <c r="AG28" i="56"/>
  <c r="AF35" i="56"/>
  <c r="AF43" i="56" s="1"/>
  <c r="AF33" i="55"/>
  <c r="AG26" i="55"/>
  <c r="AG40" i="55"/>
  <c r="AG28" i="55"/>
  <c r="AF35" i="55"/>
  <c r="AF43" i="55" s="1"/>
  <c r="AE41" i="55"/>
  <c r="AE36" i="55"/>
  <c r="AJ19" i="55"/>
  <c r="AK8" i="55"/>
  <c r="AF34" i="55"/>
  <c r="AF42" i="55" s="1"/>
  <c r="AG27" i="55"/>
  <c r="AH32" i="55"/>
  <c r="AI2" i="55"/>
  <c r="AH18" i="55"/>
  <c r="AH22" i="55" s="1"/>
  <c r="AD44" i="55"/>
  <c r="AD74" i="42"/>
  <c r="AD95" i="42" s="1"/>
  <c r="AE54" i="42"/>
  <c r="AF48" i="42"/>
  <c r="AG22" i="42"/>
  <c r="AA61" i="41"/>
  <c r="AA81" i="41" s="1"/>
  <c r="AC26" i="40"/>
  <c r="AF15" i="40"/>
  <c r="AE27" i="40"/>
  <c r="AF147" i="53"/>
  <c r="AE209" i="53"/>
  <c r="AN108" i="53"/>
  <c r="AJ119" i="53"/>
  <c r="AE148" i="53"/>
  <c r="AD210" i="53"/>
  <c r="AD274" i="53" s="1"/>
  <c r="AH89" i="53"/>
  <c r="AN73" i="53"/>
  <c r="AG125" i="53"/>
  <c r="AH11" i="53"/>
  <c r="AE176" i="53"/>
  <c r="AD238" i="53"/>
  <c r="AD302" i="53" s="1"/>
  <c r="AI93" i="53"/>
  <c r="AH95" i="53"/>
  <c r="AE220" i="53"/>
  <c r="AE284" i="53" s="1"/>
  <c r="AF158" i="53"/>
  <c r="AH12" i="53"/>
  <c r="AF162" i="53"/>
  <c r="AE224" i="53"/>
  <c r="AE288" i="53" s="1"/>
  <c r="AF173" i="53"/>
  <c r="AE235" i="53"/>
  <c r="AE299" i="53" s="1"/>
  <c r="AF164" i="53"/>
  <c r="AE226" i="53"/>
  <c r="AE290" i="53" s="1"/>
  <c r="AL118" i="53"/>
  <c r="AI44" i="53"/>
  <c r="AI23" i="53"/>
  <c r="AI87" i="53"/>
  <c r="AF155" i="53"/>
  <c r="AE217" i="53"/>
  <c r="AE281" i="53" s="1"/>
  <c r="AE175" i="53"/>
  <c r="AD237" i="53"/>
  <c r="AE177" i="53"/>
  <c r="AD239" i="53"/>
  <c r="AD303" i="53" s="1"/>
  <c r="AE186" i="53"/>
  <c r="AD248" i="53"/>
  <c r="AD312" i="53" s="1"/>
  <c r="AD255" i="53"/>
  <c r="AG124" i="53"/>
  <c r="AH2" i="53"/>
  <c r="AE159" i="53"/>
  <c r="AD221" i="53"/>
  <c r="AD285" i="53" s="1"/>
  <c r="AF136" i="53"/>
  <c r="AE198" i="53"/>
  <c r="AF163" i="53"/>
  <c r="AE225" i="53"/>
  <c r="AE289" i="53" s="1"/>
  <c r="AE149" i="53"/>
  <c r="AD211" i="53"/>
  <c r="AD275" i="53" s="1"/>
  <c r="AF180" i="53"/>
  <c r="AE242" i="53"/>
  <c r="AE306" i="53" s="1"/>
  <c r="AF145" i="53"/>
  <c r="AE207" i="53"/>
  <c r="AE271" i="53" s="1"/>
  <c r="AF174" i="53"/>
  <c r="AE236" i="53"/>
  <c r="AQ72" i="53"/>
  <c r="AI79" i="53"/>
  <c r="AD193" i="53"/>
  <c r="AD257" i="53" s="1"/>
  <c r="AE131" i="53"/>
  <c r="AH112" i="53"/>
  <c r="AI33" i="53"/>
  <c r="AH40" i="53"/>
  <c r="AE187" i="53"/>
  <c r="AD249" i="53"/>
  <c r="AF139" i="53"/>
  <c r="AE201" i="53"/>
  <c r="AH24" i="53"/>
  <c r="AE218" i="53"/>
  <c r="AF156" i="53"/>
  <c r="AH28" i="53"/>
  <c r="AF126" i="53"/>
  <c r="AI97" i="53"/>
  <c r="AF183" i="53"/>
  <c r="AE245" i="53"/>
  <c r="AH15" i="53"/>
  <c r="AH84" i="53"/>
  <c r="AC251" i="53"/>
  <c r="AL20" i="53"/>
  <c r="AH50" i="53"/>
  <c r="AH60" i="53"/>
  <c r="AM16" i="53"/>
  <c r="AN17" i="53"/>
  <c r="AE244" i="53"/>
  <c r="AE308" i="53" s="1"/>
  <c r="AF182" i="53"/>
  <c r="AF168" i="53"/>
  <c r="AE230" i="53"/>
  <c r="AF129" i="53"/>
  <c r="AE191" i="53"/>
  <c r="AE184" i="53"/>
  <c r="AD246" i="53"/>
  <c r="AD310" i="53" s="1"/>
  <c r="AI22" i="53"/>
  <c r="AJ86" i="53"/>
  <c r="AF130" i="53"/>
  <c r="AE192" i="53"/>
  <c r="AE256" i="53" s="1"/>
  <c r="AE143" i="53"/>
  <c r="AD205" i="53"/>
  <c r="AD269" i="53" s="1"/>
  <c r="AH111" i="53"/>
  <c r="AJ94" i="53"/>
  <c r="AD206" i="53"/>
  <c r="AD270" i="53" s="1"/>
  <c r="AE144" i="53"/>
  <c r="AE161" i="53"/>
  <c r="AD223" i="53"/>
  <c r="AD287" i="53" s="1"/>
  <c r="AP63" i="53"/>
  <c r="AD214" i="53"/>
  <c r="AD278" i="53" s="1"/>
  <c r="AE152" i="53"/>
  <c r="AH8" i="53"/>
  <c r="AE241" i="53"/>
  <c r="AF179" i="53"/>
  <c r="AF137" i="53"/>
  <c r="AE199" i="53"/>
  <c r="AE151" i="53"/>
  <c r="AD213" i="53"/>
  <c r="AD277" i="53" s="1"/>
  <c r="AE181" i="53"/>
  <c r="AD243" i="53"/>
  <c r="AE178" i="53"/>
  <c r="AD240" i="53"/>
  <c r="AD304" i="53" s="1"/>
  <c r="AG122" i="53"/>
  <c r="AH3" i="53"/>
  <c r="AH10" i="53"/>
  <c r="AF132" i="53"/>
  <c r="AE194" i="53"/>
  <c r="AE258" i="53" s="1"/>
  <c r="AE188" i="53"/>
  <c r="AD250" i="53"/>
  <c r="AD314" i="53" s="1"/>
  <c r="AF153" i="53"/>
  <c r="AE215" i="53"/>
  <c r="AE279" i="53" s="1"/>
  <c r="AF141" i="53"/>
  <c r="AE203" i="53"/>
  <c r="AE172" i="53"/>
  <c r="AD234" i="53"/>
  <c r="AD298" i="53" s="1"/>
  <c r="AJ59" i="53"/>
  <c r="AD212" i="53"/>
  <c r="AE150" i="53"/>
  <c r="AI65" i="53"/>
  <c r="AF169" i="53"/>
  <c r="AE231" i="53"/>
  <c r="AH98" i="53"/>
  <c r="AH110" i="53"/>
  <c r="AI54" i="53"/>
  <c r="AI64" i="53"/>
  <c r="AE134" i="53"/>
  <c r="AD196" i="53"/>
  <c r="AF146" i="53"/>
  <c r="AE208" i="53"/>
  <c r="AE272" i="53" s="1"/>
  <c r="AF167" i="53"/>
  <c r="AE229" i="53"/>
  <c r="AE293" i="53" s="1"/>
  <c r="AE133" i="53"/>
  <c r="AD195" i="53"/>
  <c r="AF185" i="53"/>
  <c r="AE247" i="53"/>
  <c r="AF170" i="53"/>
  <c r="AE232" i="53"/>
  <c r="AE296" i="53" s="1"/>
  <c r="AN66" i="53"/>
  <c r="AE157" i="53"/>
  <c r="AD219" i="53"/>
  <c r="AD283" i="53" s="1"/>
  <c r="AE138" i="53"/>
  <c r="AD200" i="53"/>
  <c r="AF135" i="53"/>
  <c r="AE197" i="53"/>
  <c r="AE171" i="53"/>
  <c r="AD233" i="53"/>
  <c r="AD297" i="53" s="1"/>
  <c r="AE166" i="53"/>
  <c r="AD228" i="53"/>
  <c r="AD292" i="53" s="1"/>
  <c r="AF140" i="53"/>
  <c r="AE202" i="53"/>
  <c r="AE160" i="53"/>
  <c r="AD222" i="53"/>
  <c r="AI34" i="53"/>
  <c r="AH56" i="53"/>
  <c r="AH90" i="53"/>
  <c r="AH7" i="53"/>
  <c r="AF165" i="53"/>
  <c r="AE227" i="53"/>
  <c r="AE291" i="53" s="1"/>
  <c r="AH103" i="53"/>
  <c r="AH109" i="53"/>
  <c r="AD216" i="53"/>
  <c r="AD280" i="53" s="1"/>
  <c r="AE154" i="53"/>
  <c r="AH83" i="53"/>
  <c r="AE142" i="53"/>
  <c r="AD204" i="53"/>
  <c r="AF18" i="51"/>
  <c r="AE23" i="51"/>
  <c r="AE29" i="51" s="1"/>
  <c r="AD28" i="51"/>
  <c r="AD30" i="51" s="1"/>
  <c r="AD24" i="51"/>
  <c r="AH12" i="51"/>
  <c r="AI3" i="51"/>
  <c r="AG11" i="51"/>
  <c r="AG14" i="51" s="1"/>
  <c r="AH2" i="51"/>
  <c r="AF17" i="51"/>
  <c r="AE22" i="51"/>
  <c r="AO8" i="49"/>
  <c r="AG19" i="49"/>
  <c r="AF28" i="49"/>
  <c r="AG23" i="49"/>
  <c r="AF32" i="49"/>
  <c r="AF42" i="49" s="1"/>
  <c r="AH12" i="49"/>
  <c r="AI2" i="49"/>
  <c r="AF20" i="49"/>
  <c r="AE29" i="49"/>
  <c r="AG24" i="49"/>
  <c r="AF33" i="49"/>
  <c r="AO13" i="49"/>
  <c r="AP7" i="49"/>
  <c r="AJ9" i="49"/>
  <c r="AF22" i="49"/>
  <c r="AE31" i="49"/>
  <c r="AE41" i="49" s="1"/>
  <c r="AK6" i="49"/>
  <c r="AG21" i="49"/>
  <c r="AF30" i="49"/>
  <c r="AE38" i="49"/>
  <c r="AG14" i="49"/>
  <c r="AG16" i="49" s="1"/>
  <c r="AH5" i="49"/>
  <c r="AD34" i="49"/>
  <c r="AE43" i="48"/>
  <c r="AD54" i="48"/>
  <c r="AD66" i="48" s="1"/>
  <c r="AD55" i="48"/>
  <c r="AE44" i="48"/>
  <c r="AC61" i="48"/>
  <c r="AC57" i="48"/>
  <c r="AE38" i="48"/>
  <c r="AD49" i="48"/>
  <c r="AE39" i="48"/>
  <c r="AD50" i="48"/>
  <c r="AD62" i="48" s="1"/>
  <c r="AK3" i="48"/>
  <c r="AK34" i="48" s="1"/>
  <c r="AL7" i="48"/>
  <c r="AE45" i="48"/>
  <c r="AD56" i="48"/>
  <c r="AE42" i="48"/>
  <c r="AD53" i="48"/>
  <c r="AD65" i="48" s="1"/>
  <c r="AH28" i="48"/>
  <c r="AH33" i="48" s="1"/>
  <c r="AD51" i="48"/>
  <c r="AD63" i="48" s="1"/>
  <c r="AE40" i="48"/>
  <c r="AF35" i="48"/>
  <c r="AD52" i="48"/>
  <c r="AD64" i="48" s="1"/>
  <c r="AE41" i="48"/>
  <c r="AI32" i="48"/>
  <c r="AJ22" i="48"/>
  <c r="AG31" i="48"/>
  <c r="AG35" i="48" s="1"/>
  <c r="AH21" i="48"/>
  <c r="AH22" i="47"/>
  <c r="AI3" i="47"/>
  <c r="AF30" i="47"/>
  <c r="AE38" i="47"/>
  <c r="AG20" i="47"/>
  <c r="AH2" i="47"/>
  <c r="AF23" i="47"/>
  <c r="AE37" i="47"/>
  <c r="AE46" i="47" s="1"/>
  <c r="AF29" i="47"/>
  <c r="AD43" i="47"/>
  <c r="AD39" i="47"/>
  <c r="AH9" i="47"/>
  <c r="AG21" i="47"/>
  <c r="AH17" i="47"/>
  <c r="AF28" i="47"/>
  <c r="AE36" i="47"/>
  <c r="AE45" i="47" s="1"/>
  <c r="AF26" i="47"/>
  <c r="AE34" i="47"/>
  <c r="AF27" i="47"/>
  <c r="AE35" i="47"/>
  <c r="AE44" i="47" s="1"/>
  <c r="AF3" i="22"/>
  <c r="AE22" i="22"/>
  <c r="AD38" i="45"/>
  <c r="AC49" i="45"/>
  <c r="AD35" i="45"/>
  <c r="AC46" i="45"/>
  <c r="AH11" i="45"/>
  <c r="AD32" i="45"/>
  <c r="AC43" i="45"/>
  <c r="AH28" i="45"/>
  <c r="AE27" i="45"/>
  <c r="AE29" i="45" s="1"/>
  <c r="AF23" i="45"/>
  <c r="AD37" i="45"/>
  <c r="AC48" i="45"/>
  <c r="AC60" i="45" s="1"/>
  <c r="AC33" i="45"/>
  <c r="AB44" i="45"/>
  <c r="AB51" i="45" s="1"/>
  <c r="AH22" i="45"/>
  <c r="AH19" i="45"/>
  <c r="AG26" i="45"/>
  <c r="AD39" i="45"/>
  <c r="AC50" i="45"/>
  <c r="AC62" i="45" s="1"/>
  <c r="AR3" i="13"/>
  <c r="AD80" i="42"/>
  <c r="AD101" i="42" s="1"/>
  <c r="AE60" i="42"/>
  <c r="AE53" i="42"/>
  <c r="AD73" i="42"/>
  <c r="AD94" i="42" s="1"/>
  <c r="AC84" i="42"/>
  <c r="AC105" i="42" s="1"/>
  <c r="AD64" i="42"/>
  <c r="AC88" i="42"/>
  <c r="AC109" i="42" s="1"/>
  <c r="AD68" i="42"/>
  <c r="AC79" i="42"/>
  <c r="AC100" i="42" s="1"/>
  <c r="AD59" i="42"/>
  <c r="AD62" i="42"/>
  <c r="AC82" i="42"/>
  <c r="AC103" i="42" s="1"/>
  <c r="AD77" i="42"/>
  <c r="AD98" i="42" s="1"/>
  <c r="AE57" i="42"/>
  <c r="AC81" i="42"/>
  <c r="AC102" i="42" s="1"/>
  <c r="AD61" i="42"/>
  <c r="AC87" i="42"/>
  <c r="AC108" i="42" s="1"/>
  <c r="AD67" i="42"/>
  <c r="AD86" i="42"/>
  <c r="AD107" i="42" s="1"/>
  <c r="AE66" i="42"/>
  <c r="AC76" i="42"/>
  <c r="AC97" i="42" s="1"/>
  <c r="AD56" i="42"/>
  <c r="AD83" i="42"/>
  <c r="AD104" i="42" s="1"/>
  <c r="AE63" i="42"/>
  <c r="AD78" i="42"/>
  <c r="AD99" i="42" s="1"/>
  <c r="AE58" i="42"/>
  <c r="AE69" i="42"/>
  <c r="AD89" i="42"/>
  <c r="AD110" i="42" s="1"/>
  <c r="AC75" i="42"/>
  <c r="AC96" i="42" s="1"/>
  <c r="AD55" i="42"/>
  <c r="AE45" i="42"/>
  <c r="AE50" i="42" s="1"/>
  <c r="AE49" i="42"/>
  <c r="AG28" i="42"/>
  <c r="AF46" i="42"/>
  <c r="AB90" i="42"/>
  <c r="AG19" i="42"/>
  <c r="AG47" i="42" s="1"/>
  <c r="AD65" i="42"/>
  <c r="AC85" i="42"/>
  <c r="AA64" i="41"/>
  <c r="AA84" i="41" s="1"/>
  <c r="AA56" i="41"/>
  <c r="AA76" i="41" s="1"/>
  <c r="AA65" i="41"/>
  <c r="AA85" i="41" s="1"/>
  <c r="AA66" i="41"/>
  <c r="AA86" i="41" s="1"/>
  <c r="AA107" i="41" s="1"/>
  <c r="Z80" i="41"/>
  <c r="Z101" i="41" s="1"/>
  <c r="AA62" i="41"/>
  <c r="AA82" i="41" s="1"/>
  <c r="Z82" i="41"/>
  <c r="Z89" i="41"/>
  <c r="AA57" i="41"/>
  <c r="AA77" i="41" s="1"/>
  <c r="Z77" i="41"/>
  <c r="Z88" i="41"/>
  <c r="Z78" i="41"/>
  <c r="AA59" i="41"/>
  <c r="AA79" i="41" s="1"/>
  <c r="AA100" i="41" s="1"/>
  <c r="Z79" i="41"/>
  <c r="Z100" i="41" s="1"/>
  <c r="AA63" i="41"/>
  <c r="AA83" i="41" s="1"/>
  <c r="Z83" i="41"/>
  <c r="Z87" i="41"/>
  <c r="Z108" i="41" s="1"/>
  <c r="AA53" i="41"/>
  <c r="AA60" i="41"/>
  <c r="AA58" i="41"/>
  <c r="AA67" i="41"/>
  <c r="AA69" i="41"/>
  <c r="AA68" i="41"/>
  <c r="Y90" i="41"/>
  <c r="AC18" i="41"/>
  <c r="AC45" i="41" s="1"/>
  <c r="AB49" i="41"/>
  <c r="AB45" i="41"/>
  <c r="AB50" i="41" s="1"/>
  <c r="AD28" i="41"/>
  <c r="AD46" i="41" s="1"/>
  <c r="AL4" i="41"/>
  <c r="AD22" i="41"/>
  <c r="AC48" i="41"/>
  <c r="AD2" i="41"/>
  <c r="AF34" i="41"/>
  <c r="AF37" i="41"/>
  <c r="AD39" i="41"/>
  <c r="AB55" i="41"/>
  <c r="AB75" i="41" s="1"/>
  <c r="AB96" i="41" s="1"/>
  <c r="AH26" i="41"/>
  <c r="AD30" i="41"/>
  <c r="AB40" i="40"/>
  <c r="AC40" i="40" s="1"/>
  <c r="AB28" i="40"/>
  <c r="AB49" i="40"/>
  <c r="AC32" i="40"/>
  <c r="AB41" i="40"/>
  <c r="AA57" i="40"/>
  <c r="Z63" i="40"/>
  <c r="Z59" i="40"/>
  <c r="AC36" i="40"/>
  <c r="AB53" i="40"/>
  <c r="AB68" i="40" s="1"/>
  <c r="AC38" i="40"/>
  <c r="AB33" i="40"/>
  <c r="AA50" i="40"/>
  <c r="AA65" i="40" s="1"/>
  <c r="AB35" i="40"/>
  <c r="AA52" i="40"/>
  <c r="AA67" i="40" s="1"/>
  <c r="AC37" i="40"/>
  <c r="AB54" i="40"/>
  <c r="AB69" i="40" s="1"/>
  <c r="AD21" i="40"/>
  <c r="AG2" i="40"/>
  <c r="AB31" i="40"/>
  <c r="AA48" i="40"/>
  <c r="AK11" i="40"/>
  <c r="AB51" i="40"/>
  <c r="AC34" i="40"/>
  <c r="AN14" i="40"/>
  <c r="AE16" i="40"/>
  <c r="AD8" i="40"/>
  <c r="AC25" i="40"/>
  <c r="AB56" i="40"/>
  <c r="AE12" i="40"/>
  <c r="AC58" i="40"/>
  <c r="AD22" i="40"/>
  <c r="AC39" i="40"/>
  <c r="AB55" i="40"/>
  <c r="AB70" i="40" s="1"/>
  <c r="AI15" i="39"/>
  <c r="AH27" i="39"/>
  <c r="Z57" i="39"/>
  <c r="Z73" i="39" s="1"/>
  <c r="AA40" i="39"/>
  <c r="Z42" i="39"/>
  <c r="Y59" i="39"/>
  <c r="Z36" i="39"/>
  <c r="Z41" i="39"/>
  <c r="Y58" i="39"/>
  <c r="Y74" i="39" s="1"/>
  <c r="AD26" i="39"/>
  <c r="Z43" i="39"/>
  <c r="Y60" i="39"/>
  <c r="AC11" i="39"/>
  <c r="Z35" i="39"/>
  <c r="Y52" i="39"/>
  <c r="Y68" i="39" s="1"/>
  <c r="Y54" i="39"/>
  <c r="Y70" i="39" s="1"/>
  <c r="Y56" i="39"/>
  <c r="Y72" i="39" s="1"/>
  <c r="Z44" i="39"/>
  <c r="Y61" i="39"/>
  <c r="Z34" i="39"/>
  <c r="Y51" i="39"/>
  <c r="Y55" i="39"/>
  <c r="Y71" i="39" s="1"/>
  <c r="X62" i="39"/>
  <c r="AA30" i="39"/>
  <c r="AC12" i="39"/>
  <c r="Z33" i="39"/>
  <c r="Z50" i="39" s="1"/>
  <c r="Z66" i="39" s="1"/>
  <c r="AE8" i="39"/>
  <c r="AF2" i="39"/>
  <c r="AC7" i="39"/>
  <c r="AI62" i="14"/>
  <c r="AK71" i="14"/>
  <c r="AB63" i="14"/>
  <c r="AB64" i="14"/>
  <c r="Y109" i="36"/>
  <c r="Y141" i="36" s="1"/>
  <c r="Z78" i="36"/>
  <c r="AA64" i="36"/>
  <c r="Y100" i="36"/>
  <c r="Y101" i="36"/>
  <c r="Y92" i="36"/>
  <c r="Y123" i="36" s="1"/>
  <c r="Y155" i="36" s="1"/>
  <c r="Y93" i="36"/>
  <c r="Y124" i="36" s="1"/>
  <c r="Y156" i="36" s="1"/>
  <c r="Y81" i="36"/>
  <c r="Y112" i="36" s="1"/>
  <c r="Y82" i="36"/>
  <c r="Y113" i="36" s="1"/>
  <c r="Y145" i="36" s="1"/>
  <c r="Y86" i="36"/>
  <c r="Y117" i="36" s="1"/>
  <c r="Y89" i="36"/>
  <c r="Z89" i="36" s="1"/>
  <c r="Y90" i="36"/>
  <c r="Z90" i="36" s="1"/>
  <c r="Y68" i="36"/>
  <c r="Z68" i="36" s="1"/>
  <c r="Y88" i="36"/>
  <c r="Y119" i="36" s="1"/>
  <c r="Y102" i="36"/>
  <c r="Y105" i="36"/>
  <c r="Y94" i="36"/>
  <c r="Y83" i="36"/>
  <c r="Y114" i="36" s="1"/>
  <c r="Y146" i="36" s="1"/>
  <c r="Y87" i="36"/>
  <c r="Y118" i="36" s="1"/>
  <c r="Y91" i="36"/>
  <c r="Z91" i="36" s="1"/>
  <c r="Y67" i="36"/>
  <c r="Y98" i="36" s="1"/>
  <c r="Y106" i="36"/>
  <c r="Y111" i="36"/>
  <c r="Y84" i="36"/>
  <c r="Y115" i="36" s="1"/>
  <c r="AE22" i="36"/>
  <c r="Y104" i="36"/>
  <c r="AC2" i="36"/>
  <c r="AC62" i="36" s="1"/>
  <c r="AE33" i="36"/>
  <c r="AB59" i="36"/>
  <c r="AB35" i="36"/>
  <c r="AA63" i="36"/>
  <c r="AB42" i="36"/>
  <c r="AB60" i="36" s="1"/>
  <c r="Y103" i="36"/>
  <c r="Y116" i="36"/>
  <c r="Z85" i="36"/>
  <c r="AC44" i="18"/>
  <c r="AB57" i="18"/>
  <c r="AT10" i="13"/>
  <c r="AT3" i="13" s="1"/>
  <c r="AC3" i="19"/>
  <c r="AB12" i="19"/>
  <c r="AD3" i="15"/>
  <c r="AE7" i="15"/>
  <c r="AO4" i="42" l="1"/>
  <c r="AB40" i="45"/>
  <c r="K3" i="33"/>
  <c r="AB61" i="41"/>
  <c r="AB81" i="41" s="1"/>
  <c r="AH123" i="53"/>
  <c r="AC54" i="41"/>
  <c r="AB74" i="41"/>
  <c r="AB95" i="41" s="1"/>
  <c r="AF3" i="41"/>
  <c r="AE47" i="41"/>
  <c r="AD23" i="39"/>
  <c r="AC28" i="39"/>
  <c r="AB22" i="15"/>
  <c r="AA32" i="15"/>
  <c r="AK19" i="56"/>
  <c r="AL8" i="56"/>
  <c r="AF40" i="56"/>
  <c r="AF44" i="56" s="1"/>
  <c r="M4" i="33" s="1"/>
  <c r="AF36" i="56"/>
  <c r="AG34" i="56"/>
  <c r="AG42" i="56" s="1"/>
  <c r="AH27" i="56"/>
  <c r="AG35" i="56"/>
  <c r="AG43" i="56" s="1"/>
  <c r="AH28" i="56"/>
  <c r="AH25" i="56"/>
  <c r="AG32" i="56"/>
  <c r="AI18" i="56"/>
  <c r="AI22" i="56" s="1"/>
  <c r="AJ2" i="56"/>
  <c r="AH33" i="56"/>
  <c r="AH41" i="56" s="1"/>
  <c r="AI26" i="56"/>
  <c r="AG34" i="55"/>
  <c r="AG42" i="55" s="1"/>
  <c r="AH27" i="55"/>
  <c r="AE44" i="55"/>
  <c r="AI32" i="55"/>
  <c r="AI18" i="55"/>
  <c r="AI22" i="55" s="1"/>
  <c r="AJ2" i="55"/>
  <c r="AK19" i="55"/>
  <c r="AL8" i="55"/>
  <c r="AH26" i="55"/>
  <c r="AG33" i="55"/>
  <c r="AH40" i="55"/>
  <c r="AG35" i="55"/>
  <c r="AG43" i="55" s="1"/>
  <c r="AH28" i="55"/>
  <c r="AF41" i="55"/>
  <c r="AF36" i="55"/>
  <c r="AE74" i="42"/>
  <c r="AE95" i="42" s="1"/>
  <c r="AF54" i="42"/>
  <c r="AG48" i="42"/>
  <c r="AH22" i="42"/>
  <c r="AB64" i="41"/>
  <c r="AB84" i="41" s="1"/>
  <c r="AB56" i="41"/>
  <c r="AB76" i="41" s="1"/>
  <c r="AD26" i="40"/>
  <c r="AG15" i="40"/>
  <c r="AF27" i="40"/>
  <c r="AG147" i="53"/>
  <c r="AF209" i="53"/>
  <c r="AG126" i="53"/>
  <c r="AO108" i="53"/>
  <c r="AE216" i="53"/>
  <c r="AE280" i="53" s="1"/>
  <c r="AF154" i="53"/>
  <c r="AG141" i="53"/>
  <c r="AF203" i="53"/>
  <c r="AF241" i="53"/>
  <c r="AG179" i="53"/>
  <c r="AE255" i="53"/>
  <c r="AF244" i="53"/>
  <c r="AF308" i="53" s="1"/>
  <c r="AG182" i="53"/>
  <c r="AG180" i="53"/>
  <c r="AF242" i="53"/>
  <c r="AF306" i="53" s="1"/>
  <c r="AF159" i="53"/>
  <c r="AE221" i="53"/>
  <c r="AE285" i="53" s="1"/>
  <c r="AJ87" i="53"/>
  <c r="AG173" i="53"/>
  <c r="AF235" i="53"/>
  <c r="AF299" i="53" s="1"/>
  <c r="AF142" i="53"/>
  <c r="AE204" i="53"/>
  <c r="AF160" i="53"/>
  <c r="AE222" i="53"/>
  <c r="AF166" i="53"/>
  <c r="AE228" i="53"/>
  <c r="AE292" i="53" s="1"/>
  <c r="AG135" i="53"/>
  <c r="AF197" i="53"/>
  <c r="AF157" i="53"/>
  <c r="AE219" i="53"/>
  <c r="AE283" i="53" s="1"/>
  <c r="AG170" i="53"/>
  <c r="AF232" i="53"/>
  <c r="AF296" i="53" s="1"/>
  <c r="AF133" i="53"/>
  <c r="AE195" i="53"/>
  <c r="AG146" i="53"/>
  <c r="AF208" i="53"/>
  <c r="AF272" i="53" s="1"/>
  <c r="AJ64" i="53"/>
  <c r="AI110" i="53"/>
  <c r="AF150" i="53"/>
  <c r="AE212" i="53"/>
  <c r="AH122" i="53"/>
  <c r="AI3" i="53"/>
  <c r="AF178" i="53"/>
  <c r="AE240" i="53"/>
  <c r="AE304" i="53" s="1"/>
  <c r="AF151" i="53"/>
  <c r="AE213" i="53"/>
  <c r="AE277" i="53" s="1"/>
  <c r="AE214" i="53"/>
  <c r="AE278" i="53" s="1"/>
  <c r="AF152" i="53"/>
  <c r="AK94" i="53"/>
  <c r="AK86" i="53"/>
  <c r="AG129" i="53"/>
  <c r="AF191" i="53"/>
  <c r="AI15" i="53"/>
  <c r="AJ97" i="53"/>
  <c r="AI24" i="53"/>
  <c r="AJ33" i="53"/>
  <c r="AE193" i="53"/>
  <c r="AE257" i="53" s="1"/>
  <c r="AF131" i="53"/>
  <c r="AR72" i="53"/>
  <c r="AH124" i="53"/>
  <c r="AI2" i="53"/>
  <c r="AF186" i="53"/>
  <c r="AE248" i="53"/>
  <c r="AE312" i="53" s="1"/>
  <c r="AF175" i="53"/>
  <c r="AE237" i="53"/>
  <c r="AJ44" i="53"/>
  <c r="AF220" i="53"/>
  <c r="AF284" i="53" s="1"/>
  <c r="AG158" i="53"/>
  <c r="AJ93" i="53"/>
  <c r="AH125" i="53"/>
  <c r="AI11" i="53"/>
  <c r="AE210" i="53"/>
  <c r="AE274" i="53" s="1"/>
  <c r="AF148" i="53"/>
  <c r="AI103" i="53"/>
  <c r="AI7" i="53"/>
  <c r="AI56" i="53"/>
  <c r="AF134" i="53"/>
  <c r="AE196" i="53"/>
  <c r="AF188" i="53"/>
  <c r="AE250" i="53"/>
  <c r="AE314" i="53" s="1"/>
  <c r="AG130" i="53"/>
  <c r="AF192" i="53"/>
  <c r="AF256" i="53" s="1"/>
  <c r="AI60" i="53"/>
  <c r="AG183" i="53"/>
  <c r="AF245" i="53"/>
  <c r="AI28" i="53"/>
  <c r="AG139" i="53"/>
  <c r="AF201" i="53"/>
  <c r="AG174" i="53"/>
  <c r="AF236" i="53"/>
  <c r="AG163" i="53"/>
  <c r="AF225" i="53"/>
  <c r="AF289" i="53" s="1"/>
  <c r="AF176" i="53"/>
  <c r="AE238" i="53"/>
  <c r="AE302" i="53" s="1"/>
  <c r="AI83" i="53"/>
  <c r="AI109" i="53"/>
  <c r="AI90" i="53"/>
  <c r="AJ34" i="53"/>
  <c r="AO66" i="53"/>
  <c r="AG169" i="53"/>
  <c r="AF231" i="53"/>
  <c r="AF172" i="53"/>
  <c r="AE234" i="53"/>
  <c r="AE298" i="53" s="1"/>
  <c r="AG153" i="53"/>
  <c r="AF215" i="53"/>
  <c r="AF279" i="53" s="1"/>
  <c r="AG132" i="53"/>
  <c r="AF194" i="53"/>
  <c r="AF258" i="53" s="1"/>
  <c r="AI8" i="53"/>
  <c r="AF161" i="53"/>
  <c r="AE223" i="53"/>
  <c r="AE287" i="53" s="1"/>
  <c r="AF143" i="53"/>
  <c r="AE205" i="53"/>
  <c r="AE269" i="53" s="1"/>
  <c r="AF184" i="53"/>
  <c r="AE246" i="53"/>
  <c r="AE310" i="53" s="1"/>
  <c r="AN16" i="53"/>
  <c r="AO17" i="53"/>
  <c r="AI50" i="53"/>
  <c r="AF187" i="53"/>
  <c r="AE249" i="53"/>
  <c r="AG145" i="53"/>
  <c r="AF207" i="53"/>
  <c r="AF271" i="53" s="1"/>
  <c r="AF149" i="53"/>
  <c r="AE211" i="53"/>
  <c r="AE275" i="53" s="1"/>
  <c r="AG136" i="53"/>
  <c r="AF198" i="53"/>
  <c r="AG164" i="53"/>
  <c r="AF226" i="53"/>
  <c r="AF290" i="53" s="1"/>
  <c r="AG162" i="53"/>
  <c r="AF224" i="53"/>
  <c r="AF288" i="53" s="1"/>
  <c r="AI89" i="53"/>
  <c r="AK119" i="53"/>
  <c r="AM20" i="53"/>
  <c r="AO73" i="53"/>
  <c r="AG165" i="53"/>
  <c r="AF227" i="53"/>
  <c r="AF291" i="53" s="1"/>
  <c r="AG140" i="53"/>
  <c r="AF202" i="53"/>
  <c r="AF171" i="53"/>
  <c r="AE233" i="53"/>
  <c r="AE297" i="53" s="1"/>
  <c r="AF138" i="53"/>
  <c r="AE200" i="53"/>
  <c r="AG185" i="53"/>
  <c r="AF247" i="53"/>
  <c r="AG167" i="53"/>
  <c r="AF229" i="53"/>
  <c r="AF293" i="53" s="1"/>
  <c r="AJ54" i="53"/>
  <c r="AI98" i="53"/>
  <c r="AJ65" i="53"/>
  <c r="AK59" i="53"/>
  <c r="AI10" i="53"/>
  <c r="AF181" i="53"/>
  <c r="AE243" i="53"/>
  <c r="AG137" i="53"/>
  <c r="AF199" i="53"/>
  <c r="AQ63" i="53"/>
  <c r="AE206" i="53"/>
  <c r="AE270" i="53" s="1"/>
  <c r="AF144" i="53"/>
  <c r="AI111" i="53"/>
  <c r="AJ22" i="53"/>
  <c r="AG168" i="53"/>
  <c r="AF230" i="53"/>
  <c r="AI84" i="53"/>
  <c r="AF218" i="53"/>
  <c r="AG156" i="53"/>
  <c r="AI40" i="53"/>
  <c r="AI112" i="53"/>
  <c r="AJ79" i="53"/>
  <c r="AD251" i="53"/>
  <c r="AF177" i="53"/>
  <c r="AE239" i="53"/>
  <c r="AE303" i="53" s="1"/>
  <c r="AG155" i="53"/>
  <c r="AF217" i="53"/>
  <c r="AF281" i="53" s="1"/>
  <c r="AJ23" i="53"/>
  <c r="AM118" i="53"/>
  <c r="AI12" i="53"/>
  <c r="AI95" i="53"/>
  <c r="K4" i="35"/>
  <c r="AG17" i="51"/>
  <c r="AF22" i="51"/>
  <c r="AI12" i="51"/>
  <c r="AJ3" i="51"/>
  <c r="AH11" i="51"/>
  <c r="AH14" i="51" s="1"/>
  <c r="AI2" i="51"/>
  <c r="AE28" i="51"/>
  <c r="AE30" i="51" s="1"/>
  <c r="L4" i="35" s="1"/>
  <c r="AE24" i="51"/>
  <c r="AG18" i="51"/>
  <c r="AF23" i="51"/>
  <c r="AF29" i="51" s="1"/>
  <c r="AH14" i="49"/>
  <c r="AI5" i="49"/>
  <c r="AK9" i="49"/>
  <c r="AF38" i="49"/>
  <c r="AF34" i="49"/>
  <c r="AG20" i="49"/>
  <c r="AF29" i="49"/>
  <c r="AH19" i="49"/>
  <c r="AG28" i="49"/>
  <c r="AH21" i="49"/>
  <c r="AG30" i="49"/>
  <c r="AI12" i="49"/>
  <c r="AJ2" i="49"/>
  <c r="AH23" i="49"/>
  <c r="AG32" i="49"/>
  <c r="AG42" i="49" s="1"/>
  <c r="AP8" i="49"/>
  <c r="AE34" i="49"/>
  <c r="AL6" i="49"/>
  <c r="AG22" i="49"/>
  <c r="AF31" i="49"/>
  <c r="AF41" i="49" s="1"/>
  <c r="AP13" i="49"/>
  <c r="AQ7" i="49"/>
  <c r="AH24" i="49"/>
  <c r="AG33" i="49"/>
  <c r="AH16" i="49"/>
  <c r="AI21" i="48"/>
  <c r="AH31" i="48"/>
  <c r="AF40" i="48"/>
  <c r="AE51" i="48"/>
  <c r="AE63" i="48" s="1"/>
  <c r="AM7" i="48"/>
  <c r="AL3" i="48"/>
  <c r="AL34" i="48" s="1"/>
  <c r="AF44" i="48"/>
  <c r="AE55" i="48"/>
  <c r="AF41" i="48"/>
  <c r="AE52" i="48"/>
  <c r="AE64" i="48" s="1"/>
  <c r="AD61" i="48"/>
  <c r="AD57" i="48"/>
  <c r="AF42" i="48"/>
  <c r="AE53" i="48"/>
  <c r="AE65" i="48" s="1"/>
  <c r="AF38" i="48"/>
  <c r="AE49" i="48"/>
  <c r="AK22" i="48"/>
  <c r="AJ32" i="48"/>
  <c r="AI28" i="48"/>
  <c r="AI33" i="48" s="1"/>
  <c r="AE56" i="48"/>
  <c r="AF45" i="48"/>
  <c r="AE50" i="48"/>
  <c r="AE62" i="48" s="1"/>
  <c r="AF39" i="48"/>
  <c r="AE54" i="48"/>
  <c r="AE66" i="48" s="1"/>
  <c r="AF43" i="48"/>
  <c r="AI22" i="47"/>
  <c r="AJ3" i="47"/>
  <c r="AG28" i="47"/>
  <c r="AF36" i="47"/>
  <c r="AF45" i="47" s="1"/>
  <c r="AG29" i="47"/>
  <c r="AF37" i="47"/>
  <c r="AF46" i="47" s="1"/>
  <c r="AE43" i="47"/>
  <c r="AE39" i="47"/>
  <c r="AH21" i="47"/>
  <c r="AI17" i="47"/>
  <c r="AG23" i="47"/>
  <c r="AG27" i="47"/>
  <c r="AF35" i="47"/>
  <c r="AF44" i="47" s="1"/>
  <c r="AI9" i="47"/>
  <c r="AG26" i="47"/>
  <c r="AF34" i="47"/>
  <c r="AI2" i="47"/>
  <c r="AH20" i="47"/>
  <c r="AG30" i="47"/>
  <c r="AF38" i="47"/>
  <c r="AG3" i="22"/>
  <c r="AF22" i="22"/>
  <c r="AH26" i="45"/>
  <c r="AI19" i="45"/>
  <c r="AI22" i="45"/>
  <c r="AD33" i="45"/>
  <c r="AD34" i="45" s="1"/>
  <c r="AD45" i="45" s="1"/>
  <c r="AD57" i="45" s="1"/>
  <c r="AC44" i="45"/>
  <c r="AE38" i="45"/>
  <c r="AD49" i="45"/>
  <c r="AE37" i="45"/>
  <c r="AD48" i="45"/>
  <c r="AD60" i="45" s="1"/>
  <c r="AI28" i="45"/>
  <c r="AI11" i="45"/>
  <c r="AE32" i="45"/>
  <c r="AD43" i="45"/>
  <c r="AM2" i="45"/>
  <c r="AE39" i="45"/>
  <c r="AD50" i="45"/>
  <c r="AD62" i="45" s="1"/>
  <c r="AF27" i="45"/>
  <c r="AF29" i="45" s="1"/>
  <c r="AG23" i="45"/>
  <c r="AC34" i="45"/>
  <c r="AC45" i="45" s="1"/>
  <c r="AC57" i="45" s="1"/>
  <c r="AE35" i="45"/>
  <c r="AD46" i="45"/>
  <c r="AU10" i="13"/>
  <c r="AV10" i="13" s="1"/>
  <c r="AC50" i="41"/>
  <c r="AH28" i="42"/>
  <c r="AG46" i="42"/>
  <c r="AF45" i="42"/>
  <c r="AF50" i="42" s="1"/>
  <c r="AF49" i="42"/>
  <c r="AE83" i="42"/>
  <c r="AE104" i="42" s="1"/>
  <c r="AF63" i="42"/>
  <c r="AE86" i="42"/>
  <c r="AE107" i="42" s="1"/>
  <c r="AF66" i="42"/>
  <c r="AD81" i="42"/>
  <c r="AD102" i="42" s="1"/>
  <c r="AE61" i="42"/>
  <c r="AF57" i="42"/>
  <c r="AE77" i="42"/>
  <c r="AE98" i="42" s="1"/>
  <c r="AD79" i="42"/>
  <c r="AD100" i="42" s="1"/>
  <c r="AE59" i="42"/>
  <c r="AE64" i="42"/>
  <c r="AD84" i="42"/>
  <c r="AD105" i="42" s="1"/>
  <c r="AE65" i="42"/>
  <c r="AD85" i="42"/>
  <c r="AE89" i="42"/>
  <c r="AE110" i="42" s="1"/>
  <c r="AF69" i="42"/>
  <c r="AF53" i="42"/>
  <c r="AE73" i="42"/>
  <c r="AE94" i="42" s="1"/>
  <c r="AD75" i="42"/>
  <c r="AD96" i="42" s="1"/>
  <c r="AE55" i="42"/>
  <c r="AF58" i="42"/>
  <c r="AE78" i="42"/>
  <c r="AE99" i="42" s="1"/>
  <c r="AD76" i="42"/>
  <c r="AD97" i="42" s="1"/>
  <c r="AE56" i="42"/>
  <c r="AD87" i="42"/>
  <c r="AD108" i="42" s="1"/>
  <c r="AE67" i="42"/>
  <c r="AE68" i="42"/>
  <c r="AD88" i="42"/>
  <c r="AD109" i="42" s="1"/>
  <c r="AE80" i="42"/>
  <c r="AE101" i="42" s="1"/>
  <c r="AF60" i="42"/>
  <c r="AH19" i="42"/>
  <c r="AH47" i="42" s="1"/>
  <c r="AC90" i="42"/>
  <c r="AD82" i="42"/>
  <c r="AD103" i="42" s="1"/>
  <c r="AE62" i="42"/>
  <c r="AB65" i="41"/>
  <c r="AB85" i="41" s="1"/>
  <c r="AB66" i="41"/>
  <c r="AB86" i="41" s="1"/>
  <c r="AB107" i="41" s="1"/>
  <c r="AB59" i="41"/>
  <c r="AB79" i="41" s="1"/>
  <c r="AB100" i="41" s="1"/>
  <c r="AB63" i="41"/>
  <c r="AB83" i="41" s="1"/>
  <c r="AA78" i="41"/>
  <c r="AA89" i="41"/>
  <c r="AB57" i="41"/>
  <c r="AB77" i="41" s="1"/>
  <c r="AB68" i="41"/>
  <c r="AB88" i="41" s="1"/>
  <c r="AA88" i="41"/>
  <c r="AA80" i="41"/>
  <c r="AA101" i="41" s="1"/>
  <c r="AB62" i="41"/>
  <c r="AB82" i="41" s="1"/>
  <c r="AA87" i="41"/>
  <c r="AA108" i="41" s="1"/>
  <c r="AB53" i="41"/>
  <c r="AB73" i="41" s="1"/>
  <c r="AA73" i="41"/>
  <c r="AB60" i="41"/>
  <c r="AB58" i="41"/>
  <c r="AB67" i="41"/>
  <c r="AB69" i="41"/>
  <c r="Z90" i="41"/>
  <c r="AD18" i="41"/>
  <c r="AD45" i="41" s="1"/>
  <c r="AC49" i="41"/>
  <c r="AG11" i="41"/>
  <c r="AE2" i="41"/>
  <c r="AM4" i="41"/>
  <c r="AE22" i="41"/>
  <c r="AD48" i="41"/>
  <c r="AE28" i="41"/>
  <c r="AE46" i="41" s="1"/>
  <c r="AG34" i="41"/>
  <c r="AE39" i="41"/>
  <c r="AC55" i="41"/>
  <c r="AC75" i="41" s="1"/>
  <c r="AC96" i="41" s="1"/>
  <c r="AI26" i="41"/>
  <c r="AE30" i="41"/>
  <c r="AG37" i="41"/>
  <c r="AD58" i="40"/>
  <c r="AE22" i="40"/>
  <c r="AD25" i="40"/>
  <c r="AF16" i="40"/>
  <c r="AC51" i="40"/>
  <c r="AD34" i="40"/>
  <c r="AA63" i="40"/>
  <c r="AA59" i="40"/>
  <c r="AC54" i="40"/>
  <c r="AC69" i="40" s="1"/>
  <c r="AD37" i="40"/>
  <c r="AC33" i="40"/>
  <c r="AB50" i="40"/>
  <c r="AB65" i="40" s="1"/>
  <c r="AD36" i="40"/>
  <c r="AC53" i="40"/>
  <c r="AC68" i="40" s="1"/>
  <c r="AC41" i="40"/>
  <c r="AB57" i="40"/>
  <c r="AD40" i="40"/>
  <c r="AC56" i="40"/>
  <c r="AC31" i="40"/>
  <c r="AB48" i="40"/>
  <c r="AE21" i="40"/>
  <c r="AC49" i="40"/>
  <c r="AD32" i="40"/>
  <c r="AD39" i="40"/>
  <c r="AC55" i="40"/>
  <c r="AC70" i="40" s="1"/>
  <c r="AF12" i="40"/>
  <c r="AC28" i="40"/>
  <c r="AO14" i="40"/>
  <c r="AL11" i="40"/>
  <c r="AH2" i="40"/>
  <c r="AB52" i="40"/>
  <c r="AB67" i="40" s="1"/>
  <c r="AC35" i="40"/>
  <c r="AD38" i="40"/>
  <c r="AJ15" i="39"/>
  <c r="AI27" i="39"/>
  <c r="AB40" i="39"/>
  <c r="AA57" i="39"/>
  <c r="AA73" i="39" s="1"/>
  <c r="AA41" i="39"/>
  <c r="Z58" i="39"/>
  <c r="Z74" i="39" s="1"/>
  <c r="AA36" i="39"/>
  <c r="Z53" i="39"/>
  <c r="AA42" i="39"/>
  <c r="Z59" i="39"/>
  <c r="AA44" i="39"/>
  <c r="AB44" i="39" s="1"/>
  <c r="AC44" i="39" s="1"/>
  <c r="AD44" i="39" s="1"/>
  <c r="AE44" i="39" s="1"/>
  <c r="AF44" i="39" s="1"/>
  <c r="AG44" i="39" s="1"/>
  <c r="AH44" i="39" s="1"/>
  <c r="AI44" i="39" s="1"/>
  <c r="AJ44" i="39" s="1"/>
  <c r="AK44" i="39" s="1"/>
  <c r="AL44" i="39" s="1"/>
  <c r="AM44" i="39" s="1"/>
  <c r="AN44" i="39" s="1"/>
  <c r="AO44" i="39" s="1"/>
  <c r="AP44" i="39" s="1"/>
  <c r="AQ44" i="39" s="1"/>
  <c r="AR44" i="39" s="1"/>
  <c r="AS44" i="39" s="1"/>
  <c r="AT44" i="39" s="1"/>
  <c r="AU44" i="39" s="1"/>
  <c r="AV44" i="39" s="1"/>
  <c r="AW44" i="39" s="1"/>
  <c r="AX44" i="39" s="1"/>
  <c r="AY44" i="39" s="1"/>
  <c r="AZ44" i="39" s="1"/>
  <c r="Z61" i="39"/>
  <c r="AA34" i="39"/>
  <c r="AB34" i="39" s="1"/>
  <c r="AC34" i="39" s="1"/>
  <c r="AD34" i="39" s="1"/>
  <c r="AE34" i="39" s="1"/>
  <c r="AF34" i="39" s="1"/>
  <c r="AG34" i="39" s="1"/>
  <c r="AH34" i="39" s="1"/>
  <c r="AI34" i="39" s="1"/>
  <c r="AJ34" i="39" s="1"/>
  <c r="AK34" i="39" s="1"/>
  <c r="AL34" i="39" s="1"/>
  <c r="AM34" i="39" s="1"/>
  <c r="AN34" i="39" s="1"/>
  <c r="AO34" i="39" s="1"/>
  <c r="AP34" i="39" s="1"/>
  <c r="AQ34" i="39" s="1"/>
  <c r="AR34" i="39" s="1"/>
  <c r="AS34" i="39" s="1"/>
  <c r="AT34" i="39" s="1"/>
  <c r="AU34" i="39" s="1"/>
  <c r="AV34" i="39" s="1"/>
  <c r="AW34" i="39" s="1"/>
  <c r="AX34" i="39" s="1"/>
  <c r="AY34" i="39" s="1"/>
  <c r="AZ34" i="39" s="1"/>
  <c r="Z51" i="39"/>
  <c r="Z54" i="39"/>
  <c r="Z70" i="39" s="1"/>
  <c r="AD11" i="39"/>
  <c r="Z56" i="39"/>
  <c r="Z72" i="39" s="1"/>
  <c r="AE26" i="39"/>
  <c r="Z55" i="39"/>
  <c r="Z71" i="39" s="1"/>
  <c r="AA35" i="39"/>
  <c r="AB35" i="39" s="1"/>
  <c r="AC35" i="39" s="1"/>
  <c r="AD35" i="39" s="1"/>
  <c r="AE35" i="39" s="1"/>
  <c r="AF35" i="39" s="1"/>
  <c r="AG35" i="39" s="1"/>
  <c r="AH35" i="39" s="1"/>
  <c r="AI35" i="39" s="1"/>
  <c r="AJ35" i="39" s="1"/>
  <c r="AK35" i="39" s="1"/>
  <c r="AL35" i="39" s="1"/>
  <c r="AM35" i="39" s="1"/>
  <c r="AN35" i="39" s="1"/>
  <c r="AO35" i="39" s="1"/>
  <c r="AP35" i="39" s="1"/>
  <c r="AQ35" i="39" s="1"/>
  <c r="AR35" i="39" s="1"/>
  <c r="AS35" i="39" s="1"/>
  <c r="AT35" i="39" s="1"/>
  <c r="AU35" i="39" s="1"/>
  <c r="AV35" i="39" s="1"/>
  <c r="AW35" i="39" s="1"/>
  <c r="AX35" i="39" s="1"/>
  <c r="AY35" i="39" s="1"/>
  <c r="AZ35" i="39" s="1"/>
  <c r="Z52" i="39"/>
  <c r="Z68" i="39" s="1"/>
  <c r="AA43" i="39"/>
  <c r="AB43" i="39" s="1"/>
  <c r="AC43" i="39" s="1"/>
  <c r="AD43" i="39" s="1"/>
  <c r="AE43" i="39" s="1"/>
  <c r="AF43" i="39" s="1"/>
  <c r="AG43" i="39" s="1"/>
  <c r="AH43" i="39" s="1"/>
  <c r="AI43" i="39" s="1"/>
  <c r="AJ43" i="39" s="1"/>
  <c r="AK43" i="39" s="1"/>
  <c r="AL43" i="39" s="1"/>
  <c r="AM43" i="39" s="1"/>
  <c r="AN43" i="39" s="1"/>
  <c r="AO43" i="39" s="1"/>
  <c r="AP43" i="39" s="1"/>
  <c r="AQ43" i="39" s="1"/>
  <c r="AR43" i="39" s="1"/>
  <c r="AS43" i="39" s="1"/>
  <c r="AT43" i="39" s="1"/>
  <c r="AU43" i="39" s="1"/>
  <c r="AV43" i="39" s="1"/>
  <c r="AW43" i="39" s="1"/>
  <c r="AX43" i="39" s="1"/>
  <c r="AY43" i="39" s="1"/>
  <c r="AZ43" i="39" s="1"/>
  <c r="Z60" i="39"/>
  <c r="AG2" i="39"/>
  <c r="AA33" i="39"/>
  <c r="AB33" i="39" s="1"/>
  <c r="AC33" i="39" s="1"/>
  <c r="AD33" i="39" s="1"/>
  <c r="AE33" i="39" s="1"/>
  <c r="AF33" i="39" s="1"/>
  <c r="AG33" i="39" s="1"/>
  <c r="AH33" i="39" s="1"/>
  <c r="AI33" i="39" s="1"/>
  <c r="AJ33" i="39" s="1"/>
  <c r="AK33" i="39" s="1"/>
  <c r="AL33" i="39" s="1"/>
  <c r="AM33" i="39" s="1"/>
  <c r="AN33" i="39" s="1"/>
  <c r="AO33" i="39" s="1"/>
  <c r="AP33" i="39" s="1"/>
  <c r="AQ33" i="39" s="1"/>
  <c r="AR33" i="39" s="1"/>
  <c r="AS33" i="39" s="1"/>
  <c r="AT33" i="39" s="1"/>
  <c r="AU33" i="39" s="1"/>
  <c r="AV33" i="39" s="1"/>
  <c r="AW33" i="39" s="1"/>
  <c r="AX33" i="39" s="1"/>
  <c r="AY33" i="39" s="1"/>
  <c r="AZ33" i="39" s="1"/>
  <c r="AD12" i="39"/>
  <c r="AF8" i="39"/>
  <c r="AD7" i="39"/>
  <c r="Y62" i="39"/>
  <c r="AB30" i="39"/>
  <c r="AC64" i="14"/>
  <c r="AL71" i="14"/>
  <c r="AC63" i="14"/>
  <c r="AJ62" i="14"/>
  <c r="AB58" i="36"/>
  <c r="AB64" i="36" s="1"/>
  <c r="AA78" i="36"/>
  <c r="Z109" i="36"/>
  <c r="Z141" i="36" s="1"/>
  <c r="Z92" i="36"/>
  <c r="Z123" i="36" s="1"/>
  <c r="Z155" i="36" s="1"/>
  <c r="Z86" i="36"/>
  <c r="Z117" i="36" s="1"/>
  <c r="Y121" i="36"/>
  <c r="Y153" i="36" s="1"/>
  <c r="Z81" i="36"/>
  <c r="AA81" i="36" s="1"/>
  <c r="Z93" i="36"/>
  <c r="AA93" i="36" s="1"/>
  <c r="Y99" i="36"/>
  <c r="Z82" i="36"/>
  <c r="AA82" i="36" s="1"/>
  <c r="Y120" i="36"/>
  <c r="Y152" i="36" s="1"/>
  <c r="Z88" i="36"/>
  <c r="Z119" i="36" s="1"/>
  <c r="Y122" i="36"/>
  <c r="Y154" i="36" s="1"/>
  <c r="Y110" i="36"/>
  <c r="Z67" i="36"/>
  <c r="Z98" i="36" s="1"/>
  <c r="Z111" i="36"/>
  <c r="Y108" i="36"/>
  <c r="Z87" i="36"/>
  <c r="Z118" i="36" s="1"/>
  <c r="Z84" i="36"/>
  <c r="Z115" i="36" s="1"/>
  <c r="AA111" i="36"/>
  <c r="Y107" i="36"/>
  <c r="Z83" i="36"/>
  <c r="Z114" i="36" s="1"/>
  <c r="Z146" i="36" s="1"/>
  <c r="Z102" i="36"/>
  <c r="Y125" i="36"/>
  <c r="Z94" i="36"/>
  <c r="AC42" i="36"/>
  <c r="AC60" i="36" s="1"/>
  <c r="AF33" i="36"/>
  <c r="Z110" i="36"/>
  <c r="Z120" i="36"/>
  <c r="Z152" i="36" s="1"/>
  <c r="AA89" i="36"/>
  <c r="Z99" i="36"/>
  <c r="AA68" i="36"/>
  <c r="Z121" i="36"/>
  <c r="Z153" i="36" s="1"/>
  <c r="AA90" i="36"/>
  <c r="Z100" i="36"/>
  <c r="Z122" i="36"/>
  <c r="Z154" i="36" s="1"/>
  <c r="AA91" i="36"/>
  <c r="Z101" i="36"/>
  <c r="Z116" i="36"/>
  <c r="AA85" i="36"/>
  <c r="Z103" i="36"/>
  <c r="AC35" i="36"/>
  <c r="AC58" i="36" s="1"/>
  <c r="AB63" i="36"/>
  <c r="AC59" i="36"/>
  <c r="AD2" i="36"/>
  <c r="AD62" i="36" s="1"/>
  <c r="Z104" i="36"/>
  <c r="AD44" i="18"/>
  <c r="AC57" i="18"/>
  <c r="AD3" i="19"/>
  <c r="AC12" i="19"/>
  <c r="AF7" i="15"/>
  <c r="AE3" i="15"/>
  <c r="W39" i="18"/>
  <c r="X39" i="18" s="1"/>
  <c r="Y39" i="18" s="1"/>
  <c r="Z39" i="18" s="1"/>
  <c r="AA39" i="18" s="1"/>
  <c r="AB39" i="18" s="1"/>
  <c r="AC39" i="18" s="1"/>
  <c r="AD39" i="18" s="1"/>
  <c r="AE39" i="18" s="1"/>
  <c r="AF39" i="18" s="1"/>
  <c r="AG39" i="18" s="1"/>
  <c r="AH39" i="18" s="1"/>
  <c r="AI39" i="18" s="1"/>
  <c r="AJ39" i="18" s="1"/>
  <c r="AK39" i="18" s="1"/>
  <c r="AL39" i="18" s="1"/>
  <c r="AM39" i="18" s="1"/>
  <c r="AN39" i="18" s="1"/>
  <c r="AO39" i="18" s="1"/>
  <c r="AP39" i="18" s="1"/>
  <c r="AQ39" i="18" s="1"/>
  <c r="AR39" i="18" s="1"/>
  <c r="AS39" i="18" s="1"/>
  <c r="AT39" i="18" s="1"/>
  <c r="AU39" i="18" s="1"/>
  <c r="AV39" i="18" s="1"/>
  <c r="AW39" i="18" s="1"/>
  <c r="AX39" i="18" s="1"/>
  <c r="AY39" i="18" s="1"/>
  <c r="AZ39" i="18" s="1"/>
  <c r="W38" i="18"/>
  <c r="X38" i="18" s="1"/>
  <c r="Y38" i="18" s="1"/>
  <c r="Z38" i="18" s="1"/>
  <c r="AA38" i="18" s="1"/>
  <c r="AB38" i="18" s="1"/>
  <c r="AC38" i="18" s="1"/>
  <c r="AD38" i="18" s="1"/>
  <c r="AE38" i="18" s="1"/>
  <c r="AF38" i="18" s="1"/>
  <c r="AG38" i="18" s="1"/>
  <c r="AH38" i="18" s="1"/>
  <c r="AI38" i="18" s="1"/>
  <c r="AJ38" i="18" s="1"/>
  <c r="AK38" i="18" s="1"/>
  <c r="AL38" i="18" s="1"/>
  <c r="AM38" i="18" s="1"/>
  <c r="AN38" i="18" s="1"/>
  <c r="AO38" i="18" s="1"/>
  <c r="AP38" i="18" s="1"/>
  <c r="AQ38" i="18" s="1"/>
  <c r="AR38" i="18" s="1"/>
  <c r="AS38" i="18" s="1"/>
  <c r="AT38" i="18" s="1"/>
  <c r="AU38" i="18" s="1"/>
  <c r="AV38" i="18" s="1"/>
  <c r="AW38" i="18" s="1"/>
  <c r="AX38" i="18" s="1"/>
  <c r="AY38" i="18" s="1"/>
  <c r="AZ38" i="18" s="1"/>
  <c r="V36" i="18"/>
  <c r="W36" i="18" s="1"/>
  <c r="X36" i="18" s="1"/>
  <c r="Y36" i="18" s="1"/>
  <c r="Z36" i="18" s="1"/>
  <c r="AA36" i="18" s="1"/>
  <c r="AB36" i="18" s="1"/>
  <c r="AC36" i="18" s="1"/>
  <c r="AD36" i="18" s="1"/>
  <c r="AE36" i="18" s="1"/>
  <c r="AF36" i="18" s="1"/>
  <c r="AG36" i="18" s="1"/>
  <c r="AH36" i="18" s="1"/>
  <c r="AI36" i="18" s="1"/>
  <c r="AJ36" i="18" s="1"/>
  <c r="AK36" i="18" s="1"/>
  <c r="AL36" i="18" s="1"/>
  <c r="AM36" i="18" s="1"/>
  <c r="AN36" i="18" s="1"/>
  <c r="AO36" i="18" s="1"/>
  <c r="AP36" i="18" s="1"/>
  <c r="AQ36" i="18" s="1"/>
  <c r="AR36" i="18" s="1"/>
  <c r="AS36" i="18" s="1"/>
  <c r="AT36" i="18" s="1"/>
  <c r="AU36" i="18" s="1"/>
  <c r="AV36" i="18" s="1"/>
  <c r="AW36" i="18" s="1"/>
  <c r="AX36" i="18" s="1"/>
  <c r="AY36" i="18" s="1"/>
  <c r="AZ36" i="18" s="1"/>
  <c r="V34" i="18"/>
  <c r="W34" i="18" s="1"/>
  <c r="X34" i="18" s="1"/>
  <c r="Y34" i="18" s="1"/>
  <c r="Z34" i="18" s="1"/>
  <c r="AA34" i="18" s="1"/>
  <c r="AB34" i="18" s="1"/>
  <c r="AC34" i="18" s="1"/>
  <c r="AD34" i="18" s="1"/>
  <c r="AE34" i="18" s="1"/>
  <c r="AF34" i="18" s="1"/>
  <c r="AG34" i="18" s="1"/>
  <c r="AH34" i="18" s="1"/>
  <c r="AI34" i="18" s="1"/>
  <c r="AJ34" i="18" s="1"/>
  <c r="AK34" i="18" s="1"/>
  <c r="AL34" i="18" s="1"/>
  <c r="AM34" i="18" s="1"/>
  <c r="AN34" i="18" s="1"/>
  <c r="AO34" i="18" s="1"/>
  <c r="AP34" i="18" s="1"/>
  <c r="AQ34" i="18" s="1"/>
  <c r="AR34" i="18" s="1"/>
  <c r="AS34" i="18" s="1"/>
  <c r="AT34" i="18" s="1"/>
  <c r="AU34" i="18" s="1"/>
  <c r="AV34" i="18" s="1"/>
  <c r="AW34" i="18" s="1"/>
  <c r="AX34" i="18" s="1"/>
  <c r="AY34" i="18" s="1"/>
  <c r="AZ34" i="18" s="1"/>
  <c r="V30" i="18"/>
  <c r="X30" i="18" s="1"/>
  <c r="Y30" i="18" s="1"/>
  <c r="Z30" i="18" s="1"/>
  <c r="AA30" i="18" s="1"/>
  <c r="AB30" i="18" s="1"/>
  <c r="AC30" i="18" s="1"/>
  <c r="AD30" i="18" s="1"/>
  <c r="AE30" i="18" s="1"/>
  <c r="AF30" i="18" s="1"/>
  <c r="AG30" i="18" s="1"/>
  <c r="AH30" i="18" s="1"/>
  <c r="AI30" i="18" s="1"/>
  <c r="AJ30" i="18" s="1"/>
  <c r="AK30" i="18" s="1"/>
  <c r="AL30" i="18" s="1"/>
  <c r="AM30" i="18" s="1"/>
  <c r="AN30" i="18" s="1"/>
  <c r="AO30" i="18" s="1"/>
  <c r="AP30" i="18" s="1"/>
  <c r="AQ30" i="18" s="1"/>
  <c r="AR30" i="18" s="1"/>
  <c r="AS30" i="18" s="1"/>
  <c r="AT30" i="18" s="1"/>
  <c r="AU30" i="18" s="1"/>
  <c r="AV30" i="18" s="1"/>
  <c r="AW30" i="18" s="1"/>
  <c r="AX30" i="18" s="1"/>
  <c r="AY30" i="18" s="1"/>
  <c r="AZ30" i="18" s="1"/>
  <c r="V28" i="18"/>
  <c r="W28" i="18" s="1"/>
  <c r="X28" i="18" s="1"/>
  <c r="Y28" i="18" s="1"/>
  <c r="Z28" i="18" s="1"/>
  <c r="AA28" i="18" s="1"/>
  <c r="AB28" i="18" s="1"/>
  <c r="AC28" i="18" s="1"/>
  <c r="AD28" i="18" s="1"/>
  <c r="AE28" i="18" s="1"/>
  <c r="AF28" i="18" s="1"/>
  <c r="AG28" i="18" s="1"/>
  <c r="AH28" i="18" s="1"/>
  <c r="AI28" i="18" s="1"/>
  <c r="AJ28" i="18" s="1"/>
  <c r="AK28" i="18" s="1"/>
  <c r="AL28" i="18" s="1"/>
  <c r="AM28" i="18" s="1"/>
  <c r="AN28" i="18" s="1"/>
  <c r="AO28" i="18" s="1"/>
  <c r="AP28" i="18" s="1"/>
  <c r="AQ28" i="18" s="1"/>
  <c r="AR28" i="18" s="1"/>
  <c r="AS28" i="18" s="1"/>
  <c r="AT28" i="18" s="1"/>
  <c r="AU28" i="18" s="1"/>
  <c r="AV28" i="18" s="1"/>
  <c r="AW28" i="18" s="1"/>
  <c r="AX28" i="18" s="1"/>
  <c r="AY28" i="18" s="1"/>
  <c r="AZ28" i="18" s="1"/>
  <c r="V25" i="18"/>
  <c r="V24" i="18"/>
  <c r="W24" i="18" s="1"/>
  <c r="X24" i="18" s="1"/>
  <c r="Y24" i="18" s="1"/>
  <c r="Z24" i="18" s="1"/>
  <c r="AA24" i="18" s="1"/>
  <c r="AB24" i="18" s="1"/>
  <c r="AC24" i="18" s="1"/>
  <c r="AD24" i="18" s="1"/>
  <c r="AE24" i="18" s="1"/>
  <c r="AF24" i="18" s="1"/>
  <c r="AG24" i="18" s="1"/>
  <c r="AH24" i="18" s="1"/>
  <c r="AI24" i="18" s="1"/>
  <c r="AJ24" i="18" s="1"/>
  <c r="AK24" i="18" s="1"/>
  <c r="AL24" i="18" s="1"/>
  <c r="AM24" i="18" s="1"/>
  <c r="AN24" i="18" s="1"/>
  <c r="AO24" i="18" s="1"/>
  <c r="AP24" i="18" s="1"/>
  <c r="AQ24" i="18" s="1"/>
  <c r="AR24" i="18" s="1"/>
  <c r="AS24" i="18" s="1"/>
  <c r="AT24" i="18" s="1"/>
  <c r="AU24" i="18" s="1"/>
  <c r="AV24" i="18" s="1"/>
  <c r="AW24" i="18" s="1"/>
  <c r="AX24" i="18" s="1"/>
  <c r="AY24" i="18" s="1"/>
  <c r="AZ24" i="18" s="1"/>
  <c r="V20" i="18"/>
  <c r="W20" i="18" s="1"/>
  <c r="V19" i="18"/>
  <c r="W19" i="18" s="1"/>
  <c r="V17" i="18"/>
  <c r="W17" i="18" s="1"/>
  <c r="X17" i="18" s="1"/>
  <c r="Y17" i="18" s="1"/>
  <c r="Z17" i="18" s="1"/>
  <c r="AA17" i="18" s="1"/>
  <c r="AB17" i="18" s="1"/>
  <c r="AC17" i="18" s="1"/>
  <c r="AD17" i="18" s="1"/>
  <c r="AE17" i="18" s="1"/>
  <c r="AF17" i="18" s="1"/>
  <c r="AG17" i="18" s="1"/>
  <c r="AH17" i="18" s="1"/>
  <c r="AI17" i="18" s="1"/>
  <c r="AJ17" i="18" s="1"/>
  <c r="AK17" i="18" s="1"/>
  <c r="AL17" i="18" s="1"/>
  <c r="AM17" i="18" s="1"/>
  <c r="AN17" i="18" s="1"/>
  <c r="AO17" i="18" s="1"/>
  <c r="AP17" i="18" s="1"/>
  <c r="AQ17" i="18" s="1"/>
  <c r="AR17" i="18" s="1"/>
  <c r="AS17" i="18" s="1"/>
  <c r="AT17" i="18" s="1"/>
  <c r="AU17" i="18" s="1"/>
  <c r="AV17" i="18" s="1"/>
  <c r="AW17" i="18" s="1"/>
  <c r="AX17" i="18" s="1"/>
  <c r="AY17" i="18" s="1"/>
  <c r="AZ17" i="18" s="1"/>
  <c r="V13" i="18"/>
  <c r="W13" i="18" s="1"/>
  <c r="X13" i="18" s="1"/>
  <c r="Y13" i="18" s="1"/>
  <c r="Z13" i="18" s="1"/>
  <c r="AA13" i="18" s="1"/>
  <c r="AB13" i="18" s="1"/>
  <c r="AC13" i="18" s="1"/>
  <c r="AD13" i="18" s="1"/>
  <c r="AE13" i="18" s="1"/>
  <c r="AF13" i="18" s="1"/>
  <c r="AG13" i="18" s="1"/>
  <c r="AH13" i="18" s="1"/>
  <c r="AI13" i="18" s="1"/>
  <c r="AJ13" i="18" s="1"/>
  <c r="AK13" i="18" s="1"/>
  <c r="AL13" i="18" s="1"/>
  <c r="AM13" i="18" s="1"/>
  <c r="AN13" i="18" s="1"/>
  <c r="AO13" i="18" s="1"/>
  <c r="AP13" i="18" s="1"/>
  <c r="AQ13" i="18" s="1"/>
  <c r="AR13" i="18" s="1"/>
  <c r="AS13" i="18" s="1"/>
  <c r="AT13" i="18" s="1"/>
  <c r="AU13" i="18" s="1"/>
  <c r="AV13" i="18" s="1"/>
  <c r="AW13" i="18" s="1"/>
  <c r="AX13" i="18" s="1"/>
  <c r="AY13" i="18" s="1"/>
  <c r="AZ13" i="18" s="1"/>
  <c r="V12" i="18"/>
  <c r="W12" i="18" s="1"/>
  <c r="X12" i="18" s="1"/>
  <c r="Y12" i="18" s="1"/>
  <c r="Z12" i="18" s="1"/>
  <c r="AA12" i="18" s="1"/>
  <c r="AB12" i="18" s="1"/>
  <c r="AC12" i="18" s="1"/>
  <c r="AD12" i="18" s="1"/>
  <c r="AE12" i="18" s="1"/>
  <c r="AF12" i="18" s="1"/>
  <c r="AG12" i="18" s="1"/>
  <c r="AH12" i="18" s="1"/>
  <c r="AI12" i="18" s="1"/>
  <c r="AJ12" i="18" s="1"/>
  <c r="AK12" i="18" s="1"/>
  <c r="AL12" i="18" s="1"/>
  <c r="AM12" i="18" s="1"/>
  <c r="AN12" i="18" s="1"/>
  <c r="AO12" i="18" s="1"/>
  <c r="AP12" i="18" s="1"/>
  <c r="AQ12" i="18" s="1"/>
  <c r="AR12" i="18" s="1"/>
  <c r="AS12" i="18" s="1"/>
  <c r="AT12" i="18" s="1"/>
  <c r="AU12" i="18" s="1"/>
  <c r="AV12" i="18" s="1"/>
  <c r="AW12" i="18" s="1"/>
  <c r="AX12" i="18" s="1"/>
  <c r="AY12" i="18" s="1"/>
  <c r="AZ12" i="18" s="1"/>
  <c r="V10" i="18"/>
  <c r="W10" i="18" s="1"/>
  <c r="X10" i="18" s="1"/>
  <c r="Y10" i="18" s="1"/>
  <c r="Z10" i="18" s="1"/>
  <c r="V9" i="18"/>
  <c r="W9" i="18" s="1"/>
  <c r="X9" i="18" s="1"/>
  <c r="Y9" i="18" s="1"/>
  <c r="Z9" i="18" s="1"/>
  <c r="J42" i="18"/>
  <c r="V42" i="18" s="1"/>
  <c r="W42" i="18" s="1"/>
  <c r="X42" i="18" s="1"/>
  <c r="Y42" i="18" s="1"/>
  <c r="Z42" i="18" s="1"/>
  <c r="AA42" i="18" s="1"/>
  <c r="AB42" i="18" s="1"/>
  <c r="AC42" i="18" s="1"/>
  <c r="AD42" i="18" s="1"/>
  <c r="AE42" i="18" s="1"/>
  <c r="AF42" i="18" s="1"/>
  <c r="AG42" i="18" s="1"/>
  <c r="AH42" i="18" s="1"/>
  <c r="AI42" i="18" s="1"/>
  <c r="AJ42" i="18" s="1"/>
  <c r="AK42" i="18" s="1"/>
  <c r="AL42" i="18" s="1"/>
  <c r="AM42" i="18" s="1"/>
  <c r="AN42" i="18" s="1"/>
  <c r="AO42" i="18" s="1"/>
  <c r="AP42" i="18" s="1"/>
  <c r="AQ42" i="18" s="1"/>
  <c r="AR42" i="18" s="1"/>
  <c r="AS42" i="18" s="1"/>
  <c r="AT42" i="18" s="1"/>
  <c r="AU42" i="18" s="1"/>
  <c r="AV42" i="18" s="1"/>
  <c r="AW42" i="18" s="1"/>
  <c r="AX42" i="18" s="1"/>
  <c r="AY42" i="18" s="1"/>
  <c r="AZ42" i="18" s="1"/>
  <c r="J41" i="18"/>
  <c r="V41" i="18" s="1"/>
  <c r="W41" i="18" s="1"/>
  <c r="X41" i="18" s="1"/>
  <c r="Y41" i="18" s="1"/>
  <c r="Z41" i="18" s="1"/>
  <c r="AA41" i="18" s="1"/>
  <c r="AB41" i="18" s="1"/>
  <c r="AC41" i="18" s="1"/>
  <c r="AD41" i="18" s="1"/>
  <c r="AE41" i="18" s="1"/>
  <c r="AF41" i="18" s="1"/>
  <c r="AG41" i="18" s="1"/>
  <c r="AH41" i="18" s="1"/>
  <c r="AI41" i="18" s="1"/>
  <c r="AJ41" i="18" s="1"/>
  <c r="AK41" i="18" s="1"/>
  <c r="AL41" i="18" s="1"/>
  <c r="AM41" i="18" s="1"/>
  <c r="AN41" i="18" s="1"/>
  <c r="AO41" i="18" s="1"/>
  <c r="AP41" i="18" s="1"/>
  <c r="AQ41" i="18" s="1"/>
  <c r="AR41" i="18" s="1"/>
  <c r="AS41" i="18" s="1"/>
  <c r="AT41" i="18" s="1"/>
  <c r="AU41" i="18" s="1"/>
  <c r="AV41" i="18" s="1"/>
  <c r="AW41" i="18" s="1"/>
  <c r="AX41" i="18" s="1"/>
  <c r="AY41" i="18" s="1"/>
  <c r="AZ41" i="18" s="1"/>
  <c r="J40" i="18"/>
  <c r="V40" i="18" s="1"/>
  <c r="J37" i="18"/>
  <c r="W37" i="18" s="1"/>
  <c r="X37" i="18" s="1"/>
  <c r="Y37" i="18" s="1"/>
  <c r="Z37" i="18" s="1"/>
  <c r="AA37" i="18" s="1"/>
  <c r="AB37" i="18" s="1"/>
  <c r="AC37" i="18" s="1"/>
  <c r="AD37" i="18" s="1"/>
  <c r="AE37" i="18" s="1"/>
  <c r="AF37" i="18" s="1"/>
  <c r="AG37" i="18" s="1"/>
  <c r="AH37" i="18" s="1"/>
  <c r="AI37" i="18" s="1"/>
  <c r="AJ37" i="18" s="1"/>
  <c r="AK37" i="18" s="1"/>
  <c r="AL37" i="18" s="1"/>
  <c r="AM37" i="18" s="1"/>
  <c r="AN37" i="18" s="1"/>
  <c r="AO37" i="18" s="1"/>
  <c r="AP37" i="18" s="1"/>
  <c r="AQ37" i="18" s="1"/>
  <c r="AR37" i="18" s="1"/>
  <c r="AS37" i="18" s="1"/>
  <c r="AT37" i="18" s="1"/>
  <c r="AU37" i="18" s="1"/>
  <c r="AV37" i="18" s="1"/>
  <c r="AW37" i="18" s="1"/>
  <c r="AX37" i="18" s="1"/>
  <c r="AY37" i="18" s="1"/>
  <c r="AZ37" i="18" s="1"/>
  <c r="J33" i="18"/>
  <c r="V33" i="18" s="1"/>
  <c r="J22" i="18"/>
  <c r="AA22" i="18" s="1"/>
  <c r="J32" i="18"/>
  <c r="X32" i="18" s="1"/>
  <c r="Y32" i="18" s="1"/>
  <c r="J31" i="18"/>
  <c r="X31" i="18" s="1"/>
  <c r="J29" i="18"/>
  <c r="V29" i="18" s="1"/>
  <c r="X29" i="18" s="1"/>
  <c r="Y29" i="18" s="1"/>
  <c r="Z29" i="18" s="1"/>
  <c r="AA29" i="18" s="1"/>
  <c r="AB29" i="18" s="1"/>
  <c r="AC29" i="18" s="1"/>
  <c r="AD29" i="18" s="1"/>
  <c r="AE29" i="18" s="1"/>
  <c r="AF29" i="18" s="1"/>
  <c r="AG29" i="18" s="1"/>
  <c r="AH29" i="18" s="1"/>
  <c r="AI29" i="18" s="1"/>
  <c r="AJ29" i="18" s="1"/>
  <c r="AK29" i="18" s="1"/>
  <c r="AL29" i="18" s="1"/>
  <c r="AM29" i="18" s="1"/>
  <c r="AN29" i="18" s="1"/>
  <c r="AO29" i="18" s="1"/>
  <c r="AP29" i="18" s="1"/>
  <c r="AQ29" i="18" s="1"/>
  <c r="AR29" i="18" s="1"/>
  <c r="AS29" i="18" s="1"/>
  <c r="AT29" i="18" s="1"/>
  <c r="AU29" i="18" s="1"/>
  <c r="AV29" i="18" s="1"/>
  <c r="AW29" i="18" s="1"/>
  <c r="AX29" i="18" s="1"/>
  <c r="AY29" i="18" s="1"/>
  <c r="AZ29" i="18" s="1"/>
  <c r="N26" i="18"/>
  <c r="J26" i="18"/>
  <c r="W26" i="18" s="1"/>
  <c r="X26" i="18" s="1"/>
  <c r="Y26" i="18" s="1"/>
  <c r="Z26" i="18" s="1"/>
  <c r="AA26" i="18" s="1"/>
  <c r="AB26" i="18" s="1"/>
  <c r="AC26" i="18" s="1"/>
  <c r="AD26" i="18" s="1"/>
  <c r="AE26" i="18" s="1"/>
  <c r="AF26" i="18" s="1"/>
  <c r="AG26" i="18" s="1"/>
  <c r="AH26" i="18" s="1"/>
  <c r="AI26" i="18" s="1"/>
  <c r="AJ26" i="18" s="1"/>
  <c r="AK26" i="18" s="1"/>
  <c r="AL26" i="18" s="1"/>
  <c r="AM26" i="18" s="1"/>
  <c r="AN26" i="18" s="1"/>
  <c r="AO26" i="18" s="1"/>
  <c r="AP26" i="18" s="1"/>
  <c r="AQ26" i="18" s="1"/>
  <c r="AR26" i="18" s="1"/>
  <c r="AS26" i="18" s="1"/>
  <c r="AT26" i="18" s="1"/>
  <c r="AU26" i="18" s="1"/>
  <c r="AV26" i="18" s="1"/>
  <c r="AW26" i="18" s="1"/>
  <c r="AX26" i="18" s="1"/>
  <c r="AY26" i="18" s="1"/>
  <c r="AZ26" i="18" s="1"/>
  <c r="J21" i="18"/>
  <c r="V21" i="18" s="1"/>
  <c r="W21" i="18" s="1"/>
  <c r="X21" i="18" s="1"/>
  <c r="Y21" i="18" s="1"/>
  <c r="Z21" i="18" s="1"/>
  <c r="AA21" i="18" s="1"/>
  <c r="AB21" i="18" s="1"/>
  <c r="AC21" i="18" s="1"/>
  <c r="AD21" i="18" s="1"/>
  <c r="AE21" i="18" s="1"/>
  <c r="AF21" i="18" s="1"/>
  <c r="AG21" i="18" s="1"/>
  <c r="AH21" i="18" s="1"/>
  <c r="AI21" i="18" s="1"/>
  <c r="AJ21" i="18" s="1"/>
  <c r="AK21" i="18" s="1"/>
  <c r="AL21" i="18" s="1"/>
  <c r="AM21" i="18" s="1"/>
  <c r="AN21" i="18" s="1"/>
  <c r="AO21" i="18" s="1"/>
  <c r="AP21" i="18" s="1"/>
  <c r="AQ21" i="18" s="1"/>
  <c r="AR21" i="18" s="1"/>
  <c r="AS21" i="18" s="1"/>
  <c r="AT21" i="18" s="1"/>
  <c r="AU21" i="18" s="1"/>
  <c r="AV21" i="18" s="1"/>
  <c r="AW21" i="18" s="1"/>
  <c r="AX21" i="18" s="1"/>
  <c r="AY21" i="18" s="1"/>
  <c r="AZ21" i="18" s="1"/>
  <c r="K23" i="18"/>
  <c r="J23" i="18"/>
  <c r="V23" i="18" s="1"/>
  <c r="W23" i="18" s="1"/>
  <c r="X23" i="18" s="1"/>
  <c r="Y23" i="18" s="1"/>
  <c r="Z23" i="18" s="1"/>
  <c r="AA23" i="18" s="1"/>
  <c r="AB23" i="18" s="1"/>
  <c r="AC23" i="18" s="1"/>
  <c r="AD23" i="18" s="1"/>
  <c r="AE23" i="18" s="1"/>
  <c r="AF23" i="18" s="1"/>
  <c r="AG23" i="18" s="1"/>
  <c r="AH23" i="18" s="1"/>
  <c r="AI23" i="18" s="1"/>
  <c r="AJ23" i="18" s="1"/>
  <c r="AK23" i="18" s="1"/>
  <c r="AL23" i="18" s="1"/>
  <c r="AM23" i="18" s="1"/>
  <c r="AN23" i="18" s="1"/>
  <c r="AO23" i="18" s="1"/>
  <c r="AP23" i="18" s="1"/>
  <c r="AQ23" i="18" s="1"/>
  <c r="AR23" i="18" s="1"/>
  <c r="AS23" i="18" s="1"/>
  <c r="AT23" i="18" s="1"/>
  <c r="AU23" i="18" s="1"/>
  <c r="AV23" i="18" s="1"/>
  <c r="AW23" i="18" s="1"/>
  <c r="AX23" i="18" s="1"/>
  <c r="AY23" i="18" s="1"/>
  <c r="AZ23" i="18" s="1"/>
  <c r="J18" i="18"/>
  <c r="V18" i="18" s="1"/>
  <c r="W18" i="18" s="1"/>
  <c r="V16" i="18"/>
  <c r="W16" i="18" s="1"/>
  <c r="N14" i="18"/>
  <c r="J14" i="18"/>
  <c r="W14" i="18" s="1"/>
  <c r="X14" i="18" s="1"/>
  <c r="Y14" i="18" s="1"/>
  <c r="Z14" i="18" s="1"/>
  <c r="AA14" i="18" s="1"/>
  <c r="AB14" i="18" s="1"/>
  <c r="AC14" i="18" s="1"/>
  <c r="AD14" i="18" s="1"/>
  <c r="AE14" i="18" s="1"/>
  <c r="AF14" i="18" s="1"/>
  <c r="AG14" i="18" s="1"/>
  <c r="AH14" i="18" s="1"/>
  <c r="AI14" i="18" s="1"/>
  <c r="AJ14" i="18" s="1"/>
  <c r="AK14" i="18" s="1"/>
  <c r="AL14" i="18" s="1"/>
  <c r="AM14" i="18" s="1"/>
  <c r="AN14" i="18" s="1"/>
  <c r="AO14" i="18" s="1"/>
  <c r="AP14" i="18" s="1"/>
  <c r="AQ14" i="18" s="1"/>
  <c r="AR14" i="18" s="1"/>
  <c r="AS14" i="18" s="1"/>
  <c r="AT14" i="18" s="1"/>
  <c r="AU14" i="18" s="1"/>
  <c r="AV14" i="18" s="1"/>
  <c r="AW14" i="18" s="1"/>
  <c r="AX14" i="18" s="1"/>
  <c r="AY14" i="18" s="1"/>
  <c r="AZ14" i="18" s="1"/>
  <c r="K11" i="18"/>
  <c r="J11" i="18"/>
  <c r="V11" i="18" s="1"/>
  <c r="W11" i="18" s="1"/>
  <c r="X11" i="18" s="1"/>
  <c r="Y11" i="18" s="1"/>
  <c r="Z11" i="18" s="1"/>
  <c r="AA11" i="18" s="1"/>
  <c r="AB11" i="18" s="1"/>
  <c r="AC11" i="18" s="1"/>
  <c r="AD11" i="18" s="1"/>
  <c r="AE11" i="18" s="1"/>
  <c r="AF11" i="18" s="1"/>
  <c r="AG11" i="18" s="1"/>
  <c r="AH11" i="18" s="1"/>
  <c r="AI11" i="18" s="1"/>
  <c r="AJ11" i="18" s="1"/>
  <c r="AK11" i="18" s="1"/>
  <c r="AL11" i="18" s="1"/>
  <c r="AM11" i="18" s="1"/>
  <c r="AN11" i="18" s="1"/>
  <c r="AO11" i="18" s="1"/>
  <c r="AP11" i="18" s="1"/>
  <c r="AQ11" i="18" s="1"/>
  <c r="AR11" i="18" s="1"/>
  <c r="AS11" i="18" s="1"/>
  <c r="AT11" i="18" s="1"/>
  <c r="AU11" i="18" s="1"/>
  <c r="AV11" i="18" s="1"/>
  <c r="AW11" i="18" s="1"/>
  <c r="AX11" i="18" s="1"/>
  <c r="AY11" i="18" s="1"/>
  <c r="AZ11" i="18" s="1"/>
  <c r="J8" i="18"/>
  <c r="V8" i="18" s="1"/>
  <c r="W8" i="18" s="1"/>
  <c r="X8" i="18" s="1"/>
  <c r="Y8" i="18" s="1"/>
  <c r="Z8" i="18" s="1"/>
  <c r="AA8" i="18" s="1"/>
  <c r="K7" i="18"/>
  <c r="K6" i="18"/>
  <c r="K5" i="18"/>
  <c r="J5" i="18"/>
  <c r="V5" i="18" s="1"/>
  <c r="W5" i="18" s="1"/>
  <c r="X5" i="18" s="1"/>
  <c r="Y5" i="18" s="1"/>
  <c r="Z5" i="18" s="1"/>
  <c r="AA5" i="18" s="1"/>
  <c r="AB5" i="18" s="1"/>
  <c r="AC5" i="18" s="1"/>
  <c r="AD5" i="18" s="1"/>
  <c r="AE5" i="18" s="1"/>
  <c r="AF5" i="18" s="1"/>
  <c r="AG5" i="18" s="1"/>
  <c r="AH5" i="18" s="1"/>
  <c r="AI5" i="18" s="1"/>
  <c r="AJ5" i="18" s="1"/>
  <c r="AK5" i="18" s="1"/>
  <c r="AL5" i="18" s="1"/>
  <c r="AM5" i="18" s="1"/>
  <c r="AN5" i="18" s="1"/>
  <c r="AO5" i="18" s="1"/>
  <c r="AP5" i="18" s="1"/>
  <c r="AQ5" i="18" s="1"/>
  <c r="AR5" i="18" s="1"/>
  <c r="AS5" i="18" s="1"/>
  <c r="AT5" i="18" s="1"/>
  <c r="AU5" i="18" s="1"/>
  <c r="AV5" i="18" s="1"/>
  <c r="AW5" i="18" s="1"/>
  <c r="AX5" i="18" s="1"/>
  <c r="AY5" i="18" s="1"/>
  <c r="AZ5" i="18" s="1"/>
  <c r="K4" i="18"/>
  <c r="K3" i="18"/>
  <c r="K2" i="18"/>
  <c r="J2" i="18"/>
  <c r="V2" i="18" s="1"/>
  <c r="AP4" i="42" l="1"/>
  <c r="AD28" i="40"/>
  <c r="AU3" i="13"/>
  <c r="I3" i="18"/>
  <c r="J3" i="18" s="1"/>
  <c r="V3" i="18" s="1"/>
  <c r="W3" i="18" s="1"/>
  <c r="X3" i="18" s="1"/>
  <c r="Y3" i="18" s="1"/>
  <c r="Z3" i="18" s="1"/>
  <c r="AA3" i="18" s="1"/>
  <c r="AB3" i="18" s="1"/>
  <c r="I6" i="18"/>
  <c r="J6" i="18" s="1"/>
  <c r="V6" i="18" s="1"/>
  <c r="W6" i="18" s="1"/>
  <c r="X6" i="18" s="1"/>
  <c r="Y6" i="18" s="1"/>
  <c r="Z6" i="18" s="1"/>
  <c r="AA6" i="18" s="1"/>
  <c r="AB6" i="18" s="1"/>
  <c r="AC6" i="18" s="1"/>
  <c r="AD6" i="18" s="1"/>
  <c r="AE6" i="18" s="1"/>
  <c r="AF6" i="18" s="1"/>
  <c r="AG6" i="18" s="1"/>
  <c r="AH6" i="18" s="1"/>
  <c r="AI6" i="18" s="1"/>
  <c r="AJ6" i="18" s="1"/>
  <c r="AK6" i="18" s="1"/>
  <c r="AL6" i="18" s="1"/>
  <c r="AM6" i="18" s="1"/>
  <c r="AN6" i="18" s="1"/>
  <c r="AO6" i="18" s="1"/>
  <c r="AP6" i="18" s="1"/>
  <c r="AQ6" i="18" s="1"/>
  <c r="AR6" i="18" s="1"/>
  <c r="AS6" i="18" s="1"/>
  <c r="AT6" i="18" s="1"/>
  <c r="AU6" i="18" s="1"/>
  <c r="AV6" i="18" s="1"/>
  <c r="AW6" i="18" s="1"/>
  <c r="AX6" i="18" s="1"/>
  <c r="AY6" i="18" s="1"/>
  <c r="AZ6" i="18" s="1"/>
  <c r="I4" i="18"/>
  <c r="J4" i="18" s="1"/>
  <c r="V4" i="18" s="1"/>
  <c r="W4" i="18" s="1"/>
  <c r="X4" i="18" s="1"/>
  <c r="Y4" i="18" s="1"/>
  <c r="Z4" i="18" s="1"/>
  <c r="AA4" i="18" s="1"/>
  <c r="AB4" i="18" s="1"/>
  <c r="AC4" i="18" s="1"/>
  <c r="AD4" i="18" s="1"/>
  <c r="AE4" i="18" s="1"/>
  <c r="AF4" i="18" s="1"/>
  <c r="AG4" i="18" s="1"/>
  <c r="AH4" i="18" s="1"/>
  <c r="AI4" i="18" s="1"/>
  <c r="AJ4" i="18" s="1"/>
  <c r="AK4" i="18" s="1"/>
  <c r="AL4" i="18" s="1"/>
  <c r="AM4" i="18" s="1"/>
  <c r="AN4" i="18" s="1"/>
  <c r="AO4" i="18" s="1"/>
  <c r="AP4" i="18" s="1"/>
  <c r="AQ4" i="18" s="1"/>
  <c r="AR4" i="18" s="1"/>
  <c r="AS4" i="18" s="1"/>
  <c r="AT4" i="18" s="1"/>
  <c r="AU4" i="18" s="1"/>
  <c r="AV4" i="18" s="1"/>
  <c r="AW4" i="18" s="1"/>
  <c r="AX4" i="18" s="1"/>
  <c r="AY4" i="18" s="1"/>
  <c r="AZ4" i="18" s="1"/>
  <c r="I7" i="18"/>
  <c r="J7" i="18" s="1"/>
  <c r="V7" i="18" s="1"/>
  <c r="W7" i="18" s="1"/>
  <c r="X7" i="18" s="1"/>
  <c r="Y7" i="18" s="1"/>
  <c r="Z7" i="18" s="1"/>
  <c r="AA7" i="18" s="1"/>
  <c r="AB7" i="18" s="1"/>
  <c r="AC7" i="18" s="1"/>
  <c r="AD7" i="18" s="1"/>
  <c r="AE7" i="18" s="1"/>
  <c r="AF7" i="18" s="1"/>
  <c r="AG7" i="18" s="1"/>
  <c r="AH7" i="18" s="1"/>
  <c r="AI7" i="18" s="1"/>
  <c r="AJ7" i="18" s="1"/>
  <c r="AK7" i="18" s="1"/>
  <c r="AL7" i="18" s="1"/>
  <c r="AM7" i="18" s="1"/>
  <c r="AN7" i="18" s="1"/>
  <c r="AO7" i="18" s="1"/>
  <c r="AP7" i="18" s="1"/>
  <c r="AQ7" i="18" s="1"/>
  <c r="AR7" i="18" s="1"/>
  <c r="AS7" i="18" s="1"/>
  <c r="AT7" i="18" s="1"/>
  <c r="AU7" i="18" s="1"/>
  <c r="AV7" i="18" s="1"/>
  <c r="AW7" i="18" s="1"/>
  <c r="AX7" i="18" s="1"/>
  <c r="AY7" i="18" s="1"/>
  <c r="AZ7" i="18" s="1"/>
  <c r="AC61" i="41"/>
  <c r="AC81" i="41" s="1"/>
  <c r="AC40" i="45"/>
  <c r="L3" i="33"/>
  <c r="AC64" i="41"/>
  <c r="AC84" i="41" s="1"/>
  <c r="AC51" i="45"/>
  <c r="AI123" i="53"/>
  <c r="AG3" i="41"/>
  <c r="AF47" i="41"/>
  <c r="AD54" i="41"/>
  <c r="AC74" i="41"/>
  <c r="AC95" i="41" s="1"/>
  <c r="AE23" i="39"/>
  <c r="AD28" i="39"/>
  <c r="AC22" i="15"/>
  <c r="AB32" i="15"/>
  <c r="AH35" i="56"/>
  <c r="AH43" i="56" s="1"/>
  <c r="AI28" i="56"/>
  <c r="AI33" i="56"/>
  <c r="AI41" i="56" s="1"/>
  <c r="AJ26" i="56"/>
  <c r="AG40" i="56"/>
  <c r="AG44" i="56" s="1"/>
  <c r="N4" i="33" s="1"/>
  <c r="AG36" i="56"/>
  <c r="AI27" i="56"/>
  <c r="AH34" i="56"/>
  <c r="AH42" i="56" s="1"/>
  <c r="AM8" i="56"/>
  <c r="AL19" i="56"/>
  <c r="AJ18" i="56"/>
  <c r="AJ22" i="56" s="1"/>
  <c r="AK2" i="56"/>
  <c r="AI25" i="56"/>
  <c r="AH32" i="56"/>
  <c r="AH33" i="55"/>
  <c r="AI26" i="55"/>
  <c r="AJ32" i="55"/>
  <c r="AJ18" i="55"/>
  <c r="AJ22" i="55" s="1"/>
  <c r="AK2" i="55"/>
  <c r="AM8" i="55"/>
  <c r="AL19" i="55"/>
  <c r="AI40" i="55"/>
  <c r="AI27" i="55"/>
  <c r="AH34" i="55"/>
  <c r="AH42" i="55" s="1"/>
  <c r="AH35" i="55"/>
  <c r="AH43" i="55" s="1"/>
  <c r="AI28" i="55"/>
  <c r="AG41" i="55"/>
  <c r="AG44" i="55" s="1"/>
  <c r="N3" i="33" s="1"/>
  <c r="AG36" i="55"/>
  <c r="AF44" i="55"/>
  <c r="M3" i="33" s="1"/>
  <c r="AG54" i="42"/>
  <c r="AF74" i="42"/>
  <c r="AF95" i="42" s="1"/>
  <c r="AH48" i="42"/>
  <c r="AI22" i="42"/>
  <c r="AC56" i="41"/>
  <c r="AC76" i="41" s="1"/>
  <c r="AC65" i="41"/>
  <c r="AC85" i="41" s="1"/>
  <c r="AE26" i="40"/>
  <c r="AH15" i="40"/>
  <c r="AG27" i="40"/>
  <c r="AH147" i="53"/>
  <c r="AG209" i="53"/>
  <c r="AP108" i="53"/>
  <c r="AH126" i="53"/>
  <c r="AH129" i="53"/>
  <c r="AG191" i="53"/>
  <c r="AG151" i="53"/>
  <c r="AF213" i="53"/>
  <c r="AF277" i="53" s="1"/>
  <c r="AJ110" i="53"/>
  <c r="AJ95" i="53"/>
  <c r="AN118" i="53"/>
  <c r="AJ111" i="53"/>
  <c r="AR63" i="53"/>
  <c r="AL59" i="53"/>
  <c r="AJ98" i="53"/>
  <c r="AP73" i="53"/>
  <c r="AL119" i="53"/>
  <c r="AP17" i="53"/>
  <c r="AO16" i="53"/>
  <c r="AJ8" i="53"/>
  <c r="AH132" i="53"/>
  <c r="AG194" i="53"/>
  <c r="AG258" i="53" s="1"/>
  <c r="AG172" i="53"/>
  <c r="AF234" i="53"/>
  <c r="AF298" i="53" s="1"/>
  <c r="AH163" i="53"/>
  <c r="AG225" i="53"/>
  <c r="AG289" i="53" s="1"/>
  <c r="AH139" i="53"/>
  <c r="AG201" i="53"/>
  <c r="AH183" i="53"/>
  <c r="AG245" i="53"/>
  <c r="AH130" i="53"/>
  <c r="AG192" i="53"/>
  <c r="AG256" i="53" s="1"/>
  <c r="AG134" i="53"/>
  <c r="AF196" i="53"/>
  <c r="AK93" i="53"/>
  <c r="AK44" i="53"/>
  <c r="AF193" i="53"/>
  <c r="AF257" i="53" s="1"/>
  <c r="AG131" i="53"/>
  <c r="AJ24" i="53"/>
  <c r="AJ15" i="53"/>
  <c r="AL86" i="53"/>
  <c r="AF214" i="53"/>
  <c r="AF278" i="53" s="1"/>
  <c r="AG152" i="53"/>
  <c r="AH146" i="53"/>
  <c r="AG208" i="53"/>
  <c r="AG272" i="53" s="1"/>
  <c r="AH170" i="53"/>
  <c r="AG232" i="53"/>
  <c r="AG296" i="53" s="1"/>
  <c r="AH135" i="53"/>
  <c r="AG197" i="53"/>
  <c r="AG160" i="53"/>
  <c r="AF222" i="53"/>
  <c r="AH173" i="53"/>
  <c r="AG235" i="53"/>
  <c r="AG299" i="53" s="1"/>
  <c r="AH180" i="53"/>
  <c r="AG242" i="53"/>
  <c r="AG306" i="53" s="1"/>
  <c r="AE251" i="53"/>
  <c r="AH141" i="53"/>
  <c r="AG203" i="53"/>
  <c r="AG177" i="53"/>
  <c r="AF239" i="53"/>
  <c r="AF303" i="53" s="1"/>
  <c r="AJ112" i="53"/>
  <c r="AG218" i="53"/>
  <c r="AH156" i="53"/>
  <c r="AH137" i="53"/>
  <c r="AG199" i="53"/>
  <c r="AH185" i="53"/>
  <c r="AG247" i="53"/>
  <c r="AG171" i="53"/>
  <c r="AF233" i="53"/>
  <c r="AF297" i="53" s="1"/>
  <c r="AH165" i="53"/>
  <c r="AG227" i="53"/>
  <c r="AG291" i="53" s="1"/>
  <c r="AH164" i="53"/>
  <c r="AG226" i="53"/>
  <c r="AG290" i="53" s="1"/>
  <c r="AH136" i="53"/>
  <c r="AG198" i="53"/>
  <c r="AH145" i="53"/>
  <c r="AG207" i="53"/>
  <c r="AG271" i="53" s="1"/>
  <c r="AG184" i="53"/>
  <c r="AF246" i="53"/>
  <c r="AF310" i="53" s="1"/>
  <c r="AG161" i="53"/>
  <c r="AF223" i="53"/>
  <c r="AF287" i="53" s="1"/>
  <c r="AP66" i="53"/>
  <c r="AJ90" i="53"/>
  <c r="AJ83" i="53"/>
  <c r="AJ7" i="53"/>
  <c r="AF210" i="53"/>
  <c r="AF274" i="53" s="1"/>
  <c r="AG148" i="53"/>
  <c r="AG175" i="53"/>
  <c r="AF237" i="53"/>
  <c r="AI124" i="53"/>
  <c r="AJ2" i="53"/>
  <c r="AH155" i="53"/>
  <c r="AG217" i="53"/>
  <c r="AG281" i="53" s="1"/>
  <c r="AK79" i="53"/>
  <c r="AJ40" i="53"/>
  <c r="AJ84" i="53"/>
  <c r="AH168" i="53"/>
  <c r="AG230" i="53"/>
  <c r="AG181" i="53"/>
  <c r="AF243" i="53"/>
  <c r="AH167" i="53"/>
  <c r="AG229" i="53"/>
  <c r="AG293" i="53" s="1"/>
  <c r="AG138" i="53"/>
  <c r="AF200" i="53"/>
  <c r="AH140" i="53"/>
  <c r="AG202" i="53"/>
  <c r="AH162" i="53"/>
  <c r="AG224" i="53"/>
  <c r="AG288" i="53" s="1"/>
  <c r="AG149" i="53"/>
  <c r="AF211" i="53"/>
  <c r="AF275" i="53" s="1"/>
  <c r="AG187" i="53"/>
  <c r="AF249" i="53"/>
  <c r="AG143" i="53"/>
  <c r="AF205" i="53"/>
  <c r="AF269" i="53" s="1"/>
  <c r="AK34" i="53"/>
  <c r="AJ109" i="53"/>
  <c r="AJ28" i="53"/>
  <c r="AJ60" i="53"/>
  <c r="AJ56" i="53"/>
  <c r="AJ103" i="53"/>
  <c r="AJ11" i="53"/>
  <c r="AI125" i="53"/>
  <c r="AG186" i="53"/>
  <c r="AF248" i="53"/>
  <c r="AF312" i="53" s="1"/>
  <c r="AG178" i="53"/>
  <c r="AF240" i="53"/>
  <c r="AF304" i="53" s="1"/>
  <c r="AK64" i="53"/>
  <c r="AK87" i="53"/>
  <c r="AH182" i="53"/>
  <c r="AG244" i="53"/>
  <c r="AG308" i="53" s="1"/>
  <c r="AG241" i="53"/>
  <c r="AH179" i="53"/>
  <c r="AF216" i="53"/>
  <c r="AF280" i="53" s="1"/>
  <c r="AG154" i="53"/>
  <c r="AJ12" i="53"/>
  <c r="AK23" i="53"/>
  <c r="AK22" i="53"/>
  <c r="AF206" i="53"/>
  <c r="AF270" i="53" s="1"/>
  <c r="AG144" i="53"/>
  <c r="AJ10" i="53"/>
  <c r="AK65" i="53"/>
  <c r="AK54" i="53"/>
  <c r="AN20" i="53"/>
  <c r="AJ89" i="53"/>
  <c r="AJ50" i="53"/>
  <c r="AH153" i="53"/>
  <c r="AG215" i="53"/>
  <c r="AG279" i="53" s="1"/>
  <c r="AH169" i="53"/>
  <c r="AG231" i="53"/>
  <c r="AG176" i="53"/>
  <c r="AF238" i="53"/>
  <c r="AF302" i="53" s="1"/>
  <c r="AH174" i="53"/>
  <c r="AG236" i="53"/>
  <c r="AG188" i="53"/>
  <c r="AF250" i="53"/>
  <c r="AF314" i="53" s="1"/>
  <c r="AG220" i="53"/>
  <c r="AG284" i="53" s="1"/>
  <c r="AH158" i="53"/>
  <c r="AS72" i="53"/>
  <c r="AK33" i="53"/>
  <c r="AK97" i="53"/>
  <c r="AF255" i="53"/>
  <c r="AL94" i="53"/>
  <c r="AI122" i="53"/>
  <c r="AJ3" i="53"/>
  <c r="AF212" i="53"/>
  <c r="AG150" i="53"/>
  <c r="AG133" i="53"/>
  <c r="AF195" i="53"/>
  <c r="AG157" i="53"/>
  <c r="AF219" i="53"/>
  <c r="AF283" i="53" s="1"/>
  <c r="AG166" i="53"/>
  <c r="AF228" i="53"/>
  <c r="AF292" i="53" s="1"/>
  <c r="AG142" i="53"/>
  <c r="AF204" i="53"/>
  <c r="AG159" i="53"/>
  <c r="AF221" i="53"/>
  <c r="AF285" i="53" s="1"/>
  <c r="AI11" i="51"/>
  <c r="AI14" i="51" s="1"/>
  <c r="AJ2" i="51"/>
  <c r="AH18" i="51"/>
  <c r="AG23" i="51"/>
  <c r="AG29" i="51" s="1"/>
  <c r="AF24" i="51"/>
  <c r="AF28" i="51"/>
  <c r="AF30" i="51" s="1"/>
  <c r="M4" i="35" s="1"/>
  <c r="AJ12" i="51"/>
  <c r="AK3" i="51"/>
  <c r="AH17" i="51"/>
  <c r="AG22" i="51"/>
  <c r="AR7" i="49"/>
  <c r="AQ13" i="49"/>
  <c r="AM6" i="49"/>
  <c r="AJ12" i="49"/>
  <c r="AK2" i="49"/>
  <c r="AI24" i="49"/>
  <c r="AH33" i="49"/>
  <c r="AI23" i="49"/>
  <c r="AH32" i="49"/>
  <c r="AH42" i="49" s="1"/>
  <c r="AL9" i="49"/>
  <c r="AJ5" i="49"/>
  <c r="AI14" i="49"/>
  <c r="AI16" i="49" s="1"/>
  <c r="AG38" i="49"/>
  <c r="AI19" i="49"/>
  <c r="AH28" i="49"/>
  <c r="AH22" i="49"/>
  <c r="AG31" i="49"/>
  <c r="AG41" i="49" s="1"/>
  <c r="AQ8" i="49"/>
  <c r="AI21" i="49"/>
  <c r="AH30" i="49"/>
  <c r="AH20" i="49"/>
  <c r="AG29" i="49"/>
  <c r="AJ28" i="48"/>
  <c r="AJ33" i="48" s="1"/>
  <c r="AE61" i="48"/>
  <c r="AE57" i="48"/>
  <c r="AF54" i="48"/>
  <c r="AF66" i="48" s="1"/>
  <c r="AG43" i="48"/>
  <c r="AG40" i="48"/>
  <c r="AF51" i="48"/>
  <c r="AF63" i="48" s="1"/>
  <c r="AF56" i="48"/>
  <c r="AG45" i="48"/>
  <c r="AH35" i="48"/>
  <c r="AG39" i="48"/>
  <c r="AF50" i="48"/>
  <c r="AF62" i="48" s="1"/>
  <c r="AF49" i="48"/>
  <c r="AG38" i="48"/>
  <c r="AF55" i="48"/>
  <c r="AG44" i="48"/>
  <c r="AK32" i="48"/>
  <c r="AL22" i="48"/>
  <c r="AF53" i="48"/>
  <c r="AF65" i="48" s="1"/>
  <c r="AG42" i="48"/>
  <c r="AF52" i="48"/>
  <c r="AF64" i="48" s="1"/>
  <c r="AG41" i="48"/>
  <c r="AN7" i="48"/>
  <c r="AM3" i="48"/>
  <c r="AM34" i="48" s="1"/>
  <c r="AI31" i="48"/>
  <c r="AI35" i="48" s="1"/>
  <c r="AJ21" i="48"/>
  <c r="AJ22" i="47"/>
  <c r="AH30" i="47"/>
  <c r="AG38" i="47"/>
  <c r="AF43" i="47"/>
  <c r="AF39" i="47"/>
  <c r="AH23" i="47"/>
  <c r="AH26" i="47"/>
  <c r="AG34" i="47"/>
  <c r="AH27" i="47"/>
  <c r="AG35" i="47"/>
  <c r="AG44" i="47" s="1"/>
  <c r="AJ17" i="47"/>
  <c r="AI21" i="47"/>
  <c r="AG37" i="47"/>
  <c r="AG46" i="47" s="1"/>
  <c r="AH29" i="47"/>
  <c r="AJ2" i="47"/>
  <c r="AI20" i="47"/>
  <c r="AI23" i="47" s="1"/>
  <c r="AJ9" i="47"/>
  <c r="AH28" i="47"/>
  <c r="AG36" i="47"/>
  <c r="AG45" i="47" s="1"/>
  <c r="AG22" i="22"/>
  <c r="AH3" i="22"/>
  <c r="AJ28" i="45"/>
  <c r="AF32" i="45"/>
  <c r="AE43" i="45"/>
  <c r="AI26" i="45"/>
  <c r="AJ19" i="45"/>
  <c r="AF35" i="45"/>
  <c r="AE46" i="45"/>
  <c r="AF37" i="45"/>
  <c r="AE48" i="45"/>
  <c r="AE60" i="45" s="1"/>
  <c r="AG27" i="45"/>
  <c r="AG29" i="45" s="1"/>
  <c r="AH23" i="45"/>
  <c r="AF39" i="45"/>
  <c r="AE50" i="45"/>
  <c r="AE62" i="45" s="1"/>
  <c r="AD36" i="45"/>
  <c r="AD40" i="45" s="1"/>
  <c r="AF38" i="45"/>
  <c r="AE49" i="45"/>
  <c r="AE33" i="45"/>
  <c r="AD44" i="45"/>
  <c r="AN2" i="45"/>
  <c r="AJ11" i="45"/>
  <c r="AJ22" i="45"/>
  <c r="AD50" i="41"/>
  <c r="AG60" i="42"/>
  <c r="AF80" i="42"/>
  <c r="AF101" i="42" s="1"/>
  <c r="AF73" i="42"/>
  <c r="AF94" i="42" s="1"/>
  <c r="AG53" i="42"/>
  <c r="AE85" i="42"/>
  <c r="AF65" i="42"/>
  <c r="AE84" i="42"/>
  <c r="AE105" i="42" s="1"/>
  <c r="AF64" i="42"/>
  <c r="AF77" i="42"/>
  <c r="AF98" i="42" s="1"/>
  <c r="AG57" i="42"/>
  <c r="AG49" i="42"/>
  <c r="AG45" i="42"/>
  <c r="AG50" i="42" s="1"/>
  <c r="AE87" i="42"/>
  <c r="AE108" i="42" s="1"/>
  <c r="AF67" i="42"/>
  <c r="AF59" i="42"/>
  <c r="AE79" i="42"/>
  <c r="AE100" i="42" s="1"/>
  <c r="AE81" i="42"/>
  <c r="AE102" i="42" s="1"/>
  <c r="AF61" i="42"/>
  <c r="AG63" i="42"/>
  <c r="AF83" i="42"/>
  <c r="AF104" i="42" s="1"/>
  <c r="AG58" i="42"/>
  <c r="AF78" i="42"/>
  <c r="AF99" i="42" s="1"/>
  <c r="AD90" i="42"/>
  <c r="AE82" i="42"/>
  <c r="AE103" i="42" s="1"/>
  <c r="AF62" i="42"/>
  <c r="AI19" i="42"/>
  <c r="AI47" i="42" s="1"/>
  <c r="AE88" i="42"/>
  <c r="AE109" i="42" s="1"/>
  <c r="AF68" i="42"/>
  <c r="AF56" i="42"/>
  <c r="AE76" i="42"/>
  <c r="AE97" i="42" s="1"/>
  <c r="AF55" i="42"/>
  <c r="AE75" i="42"/>
  <c r="AE96" i="42" s="1"/>
  <c r="AF89" i="42"/>
  <c r="AF110" i="42" s="1"/>
  <c r="AG69" i="42"/>
  <c r="AG66" i="42"/>
  <c r="AF86" i="42"/>
  <c r="AF107" i="42" s="1"/>
  <c r="AH46" i="42"/>
  <c r="AI28" i="42"/>
  <c r="AC59" i="41"/>
  <c r="AC79" i="41" s="1"/>
  <c r="AC100" i="41" s="1"/>
  <c r="AC66" i="41"/>
  <c r="AC86" i="41" s="1"/>
  <c r="AC107" i="41" s="1"/>
  <c r="AC57" i="41"/>
  <c r="AC77" i="41" s="1"/>
  <c r="AC62" i="41"/>
  <c r="AC82" i="41" s="1"/>
  <c r="AC68" i="41"/>
  <c r="AC88" i="41" s="1"/>
  <c r="AC63" i="41"/>
  <c r="AC83" i="41" s="1"/>
  <c r="AC53" i="41"/>
  <c r="AC73" i="41" s="1"/>
  <c r="AC60" i="41"/>
  <c r="AC80" i="41" s="1"/>
  <c r="AC101" i="41" s="1"/>
  <c r="AB80" i="41"/>
  <c r="AB101" i="41" s="1"/>
  <c r="AB89" i="41"/>
  <c r="AB87" i="41"/>
  <c r="AB108" i="41" s="1"/>
  <c r="AB78" i="41"/>
  <c r="AC58" i="41"/>
  <c r="AC69" i="41"/>
  <c r="AC67" i="41"/>
  <c r="AA90" i="41"/>
  <c r="AH11" i="41"/>
  <c r="AE18" i="41"/>
  <c r="AD49" i="41"/>
  <c r="AN4" i="41"/>
  <c r="AF22" i="41"/>
  <c r="AE48" i="41"/>
  <c r="AF28" i="41"/>
  <c r="AF46" i="41" s="1"/>
  <c r="AF2" i="41"/>
  <c r="AH34" i="41"/>
  <c r="AD55" i="41"/>
  <c r="AD75" i="41" s="1"/>
  <c r="AD96" i="41" s="1"/>
  <c r="AF39" i="41"/>
  <c r="AD56" i="41"/>
  <c r="AD76" i="41" s="1"/>
  <c r="AH37" i="41"/>
  <c r="AF30" i="41"/>
  <c r="AJ26" i="41"/>
  <c r="AD55" i="40"/>
  <c r="AD70" i="40" s="1"/>
  <c r="AE39" i="40"/>
  <c r="AG16" i="40"/>
  <c r="AI2" i="40"/>
  <c r="AM11" i="40"/>
  <c r="AG12" i="40"/>
  <c r="AD49" i="40"/>
  <c r="AE32" i="40"/>
  <c r="AB63" i="40"/>
  <c r="AB59" i="40"/>
  <c r="AD41" i="40"/>
  <c r="AC57" i="40"/>
  <c r="AD33" i="40"/>
  <c r="AC50" i="40"/>
  <c r="AC65" i="40" s="1"/>
  <c r="AE58" i="40"/>
  <c r="AF22" i="40"/>
  <c r="AE38" i="40"/>
  <c r="AP14" i="40"/>
  <c r="AD31" i="40"/>
  <c r="AC48" i="40"/>
  <c r="AE37" i="40"/>
  <c r="AD54" i="40"/>
  <c r="AD69" i="40" s="1"/>
  <c r="AD51" i="40"/>
  <c r="AE34" i="40"/>
  <c r="AD35" i="40"/>
  <c r="AC52" i="40"/>
  <c r="AC67" i="40" s="1"/>
  <c r="AF21" i="40"/>
  <c r="AE40" i="40"/>
  <c r="AD56" i="40"/>
  <c r="AE36" i="40"/>
  <c r="AD53" i="40"/>
  <c r="AD68" i="40" s="1"/>
  <c r="AF8" i="40"/>
  <c r="AE25" i="40"/>
  <c r="AK15" i="39"/>
  <c r="AJ27" i="39"/>
  <c r="AC40" i="39"/>
  <c r="AB57" i="39"/>
  <c r="AB73" i="39" s="1"/>
  <c r="AB36" i="39"/>
  <c r="AA53" i="39"/>
  <c r="AB42" i="39"/>
  <c r="AA59" i="39"/>
  <c r="AB41" i="39"/>
  <c r="AA58" i="39"/>
  <c r="AA74" i="39" s="1"/>
  <c r="AA50" i="39"/>
  <c r="AA66" i="39" s="1"/>
  <c r="AA52" i="39"/>
  <c r="AA68" i="39" s="1"/>
  <c r="AF26" i="39"/>
  <c r="AA54" i="39"/>
  <c r="AA70" i="39" s="1"/>
  <c r="AA60" i="39"/>
  <c r="AA55" i="39"/>
  <c r="AA71" i="39" s="1"/>
  <c r="AA56" i="39"/>
  <c r="AA72" i="39" s="1"/>
  <c r="AA61" i="39"/>
  <c r="AE11" i="39"/>
  <c r="AA51" i="39"/>
  <c r="Z62" i="39"/>
  <c r="AG8" i="39"/>
  <c r="AE12" i="39"/>
  <c r="AE7" i="39"/>
  <c r="AC30" i="39"/>
  <c r="AH2" i="39"/>
  <c r="AK62" i="14"/>
  <c r="AM71" i="14"/>
  <c r="AD63" i="14"/>
  <c r="AD64" i="14"/>
  <c r="V56" i="18"/>
  <c r="AB78" i="36"/>
  <c r="AA109" i="36"/>
  <c r="AA141" i="36" s="1"/>
  <c r="AA92" i="36"/>
  <c r="AB92" i="36" s="1"/>
  <c r="AA86" i="36"/>
  <c r="AB86" i="36" s="1"/>
  <c r="Z113" i="36"/>
  <c r="Z145" i="36" s="1"/>
  <c r="Z124" i="36"/>
  <c r="Z156" i="36" s="1"/>
  <c r="Z112" i="36"/>
  <c r="AA88" i="36"/>
  <c r="AB88" i="36" s="1"/>
  <c r="AA67" i="36"/>
  <c r="AB67" i="36" s="1"/>
  <c r="AA83" i="36"/>
  <c r="AA114" i="36" s="1"/>
  <c r="AA146" i="36" s="1"/>
  <c r="Z106" i="36"/>
  <c r="AA102" i="36"/>
  <c r="AA84" i="36"/>
  <c r="AA115" i="36" s="1"/>
  <c r="AA87" i="36"/>
  <c r="AA118" i="36" s="1"/>
  <c r="Z108" i="36"/>
  <c r="Z105" i="36"/>
  <c r="Z107" i="36"/>
  <c r="Y126" i="36"/>
  <c r="AA94" i="36"/>
  <c r="Z125" i="36"/>
  <c r="AA124" i="36"/>
  <c r="AA156" i="36" s="1"/>
  <c r="AB93" i="36"/>
  <c r="AD35" i="36"/>
  <c r="AD58" i="36" s="1"/>
  <c r="AC63" i="36"/>
  <c r="AA106" i="36"/>
  <c r="AG33" i="36"/>
  <c r="AA116" i="36"/>
  <c r="AB85" i="36"/>
  <c r="AA113" i="36"/>
  <c r="AA145" i="36" s="1"/>
  <c r="AB82" i="36"/>
  <c r="AG22" i="36"/>
  <c r="AE2" i="36"/>
  <c r="AD59" i="36"/>
  <c r="AA103" i="36"/>
  <c r="AA101" i="36"/>
  <c r="AA105" i="36"/>
  <c r="AA112" i="36"/>
  <c r="AB81" i="36"/>
  <c r="AA104" i="36"/>
  <c r="AC64" i="36"/>
  <c r="AA122" i="36"/>
  <c r="AA154" i="36" s="1"/>
  <c r="AB91" i="36"/>
  <c r="AA100" i="36"/>
  <c r="AA121" i="36"/>
  <c r="AA153" i="36" s="1"/>
  <c r="AB90" i="36"/>
  <c r="AA99" i="36"/>
  <c r="AB68" i="36"/>
  <c r="AA120" i="36"/>
  <c r="AA152" i="36" s="1"/>
  <c r="AB89" i="36"/>
  <c r="AA110" i="36"/>
  <c r="AD42" i="36"/>
  <c r="AD60" i="36" s="1"/>
  <c r="V61" i="18"/>
  <c r="V60" i="18"/>
  <c r="AC10" i="18"/>
  <c r="AD10" i="18" s="1"/>
  <c r="AE10" i="18" s="1"/>
  <c r="AF10" i="18" s="1"/>
  <c r="AG10" i="18" s="1"/>
  <c r="AH10" i="18" s="1"/>
  <c r="AI10" i="18" s="1"/>
  <c r="AJ10" i="18" s="1"/>
  <c r="AK10" i="18" s="1"/>
  <c r="AL10" i="18" s="1"/>
  <c r="AM10" i="18" s="1"/>
  <c r="AN10" i="18" s="1"/>
  <c r="AO10" i="18" s="1"/>
  <c r="AP10" i="18" s="1"/>
  <c r="AQ10" i="18" s="1"/>
  <c r="AR10" i="18" s="1"/>
  <c r="AS10" i="18" s="1"/>
  <c r="AT10" i="18" s="1"/>
  <c r="AU10" i="18" s="1"/>
  <c r="AV10" i="18" s="1"/>
  <c r="AW10" i="18" s="1"/>
  <c r="AX10" i="18" s="1"/>
  <c r="AY10" i="18" s="1"/>
  <c r="AZ10" i="18" s="1"/>
  <c r="AA10" i="18"/>
  <c r="AA9" i="18" s="1"/>
  <c r="AB9" i="18" s="1"/>
  <c r="AC9" i="18" s="1"/>
  <c r="AD9" i="18" s="1"/>
  <c r="AE9" i="18" s="1"/>
  <c r="AF9" i="18" s="1"/>
  <c r="AG9" i="18" s="1"/>
  <c r="AH9" i="18" s="1"/>
  <c r="AI9" i="18" s="1"/>
  <c r="AJ9" i="18" s="1"/>
  <c r="AK9" i="18" s="1"/>
  <c r="AL9" i="18" s="1"/>
  <c r="AM9" i="18" s="1"/>
  <c r="AN9" i="18" s="1"/>
  <c r="AO9" i="18" s="1"/>
  <c r="AP9" i="18" s="1"/>
  <c r="AQ9" i="18" s="1"/>
  <c r="AR9" i="18" s="1"/>
  <c r="AS9" i="18" s="1"/>
  <c r="AT9" i="18" s="1"/>
  <c r="AU9" i="18" s="1"/>
  <c r="AV9" i="18" s="1"/>
  <c r="AW9" i="18" s="1"/>
  <c r="AX9" i="18" s="1"/>
  <c r="AY9" i="18" s="1"/>
  <c r="AZ9" i="18" s="1"/>
  <c r="AB8" i="18"/>
  <c r="AC8" i="18" s="1"/>
  <c r="AD8" i="18" s="1"/>
  <c r="AE8" i="18" s="1"/>
  <c r="AF8" i="18" s="1"/>
  <c r="AG8" i="18" s="1"/>
  <c r="AH8" i="18" s="1"/>
  <c r="AI8" i="18" s="1"/>
  <c r="AJ8" i="18" s="1"/>
  <c r="AK8" i="18" s="1"/>
  <c r="AL8" i="18" s="1"/>
  <c r="AM8" i="18" s="1"/>
  <c r="AN8" i="18" s="1"/>
  <c r="AO8" i="18" s="1"/>
  <c r="AP8" i="18" s="1"/>
  <c r="AQ8" i="18" s="1"/>
  <c r="AR8" i="18" s="1"/>
  <c r="AS8" i="18" s="1"/>
  <c r="AT8" i="18" s="1"/>
  <c r="AU8" i="18" s="1"/>
  <c r="AV8" i="18" s="1"/>
  <c r="AW8" i="18" s="1"/>
  <c r="AX8" i="18" s="1"/>
  <c r="AY8" i="18" s="1"/>
  <c r="AZ8" i="18" s="1"/>
  <c r="W40" i="18"/>
  <c r="V58" i="18"/>
  <c r="Y31" i="18"/>
  <c r="AE44" i="18"/>
  <c r="AD57" i="18"/>
  <c r="V35" i="18"/>
  <c r="W35" i="18" s="1"/>
  <c r="X35" i="18" s="1"/>
  <c r="Y35" i="18" s="1"/>
  <c r="Z35" i="18" s="1"/>
  <c r="AA35" i="18" s="1"/>
  <c r="AB35" i="18" s="1"/>
  <c r="AC35" i="18" s="1"/>
  <c r="AD35" i="18" s="1"/>
  <c r="AE35" i="18" s="1"/>
  <c r="AF35" i="18" s="1"/>
  <c r="AG35" i="18" s="1"/>
  <c r="AH35" i="18" s="1"/>
  <c r="AI35" i="18" s="1"/>
  <c r="AJ35" i="18" s="1"/>
  <c r="AK35" i="18" s="1"/>
  <c r="AL35" i="18" s="1"/>
  <c r="AM35" i="18" s="1"/>
  <c r="AN35" i="18" s="1"/>
  <c r="AO35" i="18" s="1"/>
  <c r="AP35" i="18" s="1"/>
  <c r="AQ35" i="18" s="1"/>
  <c r="AR35" i="18" s="1"/>
  <c r="AS35" i="18" s="1"/>
  <c r="AT35" i="18" s="1"/>
  <c r="AU35" i="18" s="1"/>
  <c r="AV35" i="18" s="1"/>
  <c r="AW35" i="18" s="1"/>
  <c r="AX35" i="18" s="1"/>
  <c r="AY35" i="18" s="1"/>
  <c r="AZ35" i="18" s="1"/>
  <c r="AE3" i="19"/>
  <c r="AD12" i="19"/>
  <c r="AG7" i="15"/>
  <c r="AF3" i="15"/>
  <c r="AW10" i="13"/>
  <c r="AV3" i="13"/>
  <c r="AB22" i="18"/>
  <c r="Z32" i="18"/>
  <c r="AA32" i="18" s="1"/>
  <c r="AB32" i="18" s="1"/>
  <c r="AC32" i="18" s="1"/>
  <c r="AD32" i="18" s="1"/>
  <c r="AE32" i="18" s="1"/>
  <c r="AF32" i="18" s="1"/>
  <c r="AG32" i="18" s="1"/>
  <c r="AH32" i="18" s="1"/>
  <c r="AI32" i="18" s="1"/>
  <c r="AJ32" i="18" s="1"/>
  <c r="AK32" i="18" s="1"/>
  <c r="AL32" i="18" s="1"/>
  <c r="AM32" i="18" s="1"/>
  <c r="AN32" i="18" s="1"/>
  <c r="AO32" i="18" s="1"/>
  <c r="AP32" i="18" s="1"/>
  <c r="AQ32" i="18" s="1"/>
  <c r="AR32" i="18" s="1"/>
  <c r="AS32" i="18" s="1"/>
  <c r="AT32" i="18" s="1"/>
  <c r="AU32" i="18" s="1"/>
  <c r="AV32" i="18" s="1"/>
  <c r="AW32" i="18" s="1"/>
  <c r="AX32" i="18" s="1"/>
  <c r="AY32" i="18" s="1"/>
  <c r="AZ32" i="18" s="1"/>
  <c r="W33" i="18"/>
  <c r="W2" i="18"/>
  <c r="J28" i="19"/>
  <c r="J22" i="19"/>
  <c r="J17" i="19"/>
  <c r="V7" i="19"/>
  <c r="W7" i="19" s="1"/>
  <c r="X7" i="19" s="1"/>
  <c r="Y7" i="19" s="1"/>
  <c r="Z7" i="19" s="1"/>
  <c r="AA7" i="19" s="1"/>
  <c r="AB7" i="19" s="1"/>
  <c r="AC7" i="19" s="1"/>
  <c r="AD7" i="19" s="1"/>
  <c r="AE7" i="19" s="1"/>
  <c r="AF7" i="19" s="1"/>
  <c r="AG7" i="19" s="1"/>
  <c r="AH7" i="19" s="1"/>
  <c r="AI7" i="19" s="1"/>
  <c r="AJ7" i="19" s="1"/>
  <c r="AK7" i="19" s="1"/>
  <c r="AL7" i="19" s="1"/>
  <c r="AM7" i="19" s="1"/>
  <c r="AN7" i="19" s="1"/>
  <c r="AO7" i="19" s="1"/>
  <c r="AP7" i="19" s="1"/>
  <c r="AQ7" i="19" s="1"/>
  <c r="AR7" i="19" s="1"/>
  <c r="AS7" i="19" s="1"/>
  <c r="AT7" i="19" s="1"/>
  <c r="AU7" i="19" s="1"/>
  <c r="AV7" i="19" s="1"/>
  <c r="AW7" i="19" s="1"/>
  <c r="AX7" i="19" s="1"/>
  <c r="AY7" i="19" s="1"/>
  <c r="AZ7" i="19" s="1"/>
  <c r="V8" i="19"/>
  <c r="W8" i="19" s="1"/>
  <c r="X8" i="19" s="1"/>
  <c r="Y8" i="19" s="1"/>
  <c r="Z8" i="19" s="1"/>
  <c r="AA8" i="19" s="1"/>
  <c r="AB8" i="19" s="1"/>
  <c r="AC8" i="19" s="1"/>
  <c r="AD8" i="19" s="1"/>
  <c r="AE8" i="19" s="1"/>
  <c r="AF8" i="19" s="1"/>
  <c r="AG8" i="19" s="1"/>
  <c r="AH8" i="19" s="1"/>
  <c r="AI8" i="19" s="1"/>
  <c r="AJ8" i="19" s="1"/>
  <c r="AK8" i="19" s="1"/>
  <c r="AL8" i="19" s="1"/>
  <c r="AM8" i="19" s="1"/>
  <c r="AN8" i="19" s="1"/>
  <c r="AO8" i="19" s="1"/>
  <c r="AP8" i="19" s="1"/>
  <c r="AQ8" i="19" s="1"/>
  <c r="AR8" i="19" s="1"/>
  <c r="AS8" i="19" s="1"/>
  <c r="AT8" i="19" s="1"/>
  <c r="AU8" i="19" s="1"/>
  <c r="AV8" i="19" s="1"/>
  <c r="AW8" i="19" s="1"/>
  <c r="AX8" i="19" s="1"/>
  <c r="AY8" i="19" s="1"/>
  <c r="AZ8" i="19" s="1"/>
  <c r="V6" i="19"/>
  <c r="W6" i="19" s="1"/>
  <c r="X6" i="19" s="1"/>
  <c r="Y6" i="19" s="1"/>
  <c r="Z6" i="19" s="1"/>
  <c r="AA6" i="19" s="1"/>
  <c r="AB6" i="19" s="1"/>
  <c r="AC6" i="19" s="1"/>
  <c r="AD6" i="19" s="1"/>
  <c r="AE6" i="19" s="1"/>
  <c r="AF6" i="19" s="1"/>
  <c r="AG6" i="19" s="1"/>
  <c r="AH6" i="19" s="1"/>
  <c r="AI6" i="19" s="1"/>
  <c r="AJ6" i="19" s="1"/>
  <c r="AK6" i="19" s="1"/>
  <c r="AL6" i="19" s="1"/>
  <c r="AM6" i="19" s="1"/>
  <c r="AN6" i="19" s="1"/>
  <c r="AO6" i="19" s="1"/>
  <c r="AP6" i="19" s="1"/>
  <c r="AQ6" i="19" s="1"/>
  <c r="AR6" i="19" s="1"/>
  <c r="AS6" i="19" s="1"/>
  <c r="AT6" i="19" s="1"/>
  <c r="AU6" i="19" s="1"/>
  <c r="AV6" i="19" s="1"/>
  <c r="AW6" i="19" s="1"/>
  <c r="AX6" i="19" s="1"/>
  <c r="AY6" i="19" s="1"/>
  <c r="AZ6" i="19" s="1"/>
  <c r="V5" i="19"/>
  <c r="V4" i="19"/>
  <c r="W4" i="19" s="1"/>
  <c r="X4" i="19" s="1"/>
  <c r="J8" i="19"/>
  <c r="J7" i="19"/>
  <c r="J6" i="19"/>
  <c r="J5" i="19"/>
  <c r="J4" i="19"/>
  <c r="J2" i="19"/>
  <c r="L2" i="19" s="1"/>
  <c r="AQ4" i="42" l="1"/>
  <c r="AD61" i="41"/>
  <c r="AD81" i="41" s="1"/>
  <c r="V2" i="19"/>
  <c r="V11" i="19" s="1"/>
  <c r="AD65" i="41"/>
  <c r="AD85" i="41" s="1"/>
  <c r="AD64" i="41"/>
  <c r="AD84" i="41" s="1"/>
  <c r="AJ123" i="53"/>
  <c r="AE54" i="41"/>
  <c r="AD74" i="41"/>
  <c r="AD95" i="41" s="1"/>
  <c r="AH3" i="41"/>
  <c r="AG47" i="41"/>
  <c r="AF23" i="39"/>
  <c r="AE28" i="39"/>
  <c r="AD22" i="15"/>
  <c r="AC32" i="15"/>
  <c r="AK18" i="56"/>
  <c r="AK22" i="56" s="1"/>
  <c r="AL2" i="56"/>
  <c r="AN8" i="56"/>
  <c r="AM19" i="56"/>
  <c r="AJ33" i="56"/>
  <c r="AJ41" i="56" s="1"/>
  <c r="AK26" i="56"/>
  <c r="AI35" i="56"/>
  <c r="AI43" i="56" s="1"/>
  <c r="AJ28" i="56"/>
  <c r="AJ25" i="56"/>
  <c r="AI32" i="56"/>
  <c r="AH36" i="56"/>
  <c r="AH40" i="56"/>
  <c r="AH44" i="56" s="1"/>
  <c r="O4" i="33" s="1"/>
  <c r="AI34" i="56"/>
  <c r="AI42" i="56" s="1"/>
  <c r="AJ27" i="56"/>
  <c r="AI34" i="55"/>
  <c r="AI42" i="55" s="1"/>
  <c r="AJ27" i="55"/>
  <c r="AN8" i="55"/>
  <c r="AM19" i="55"/>
  <c r="AJ40" i="55"/>
  <c r="AI35" i="55"/>
  <c r="AI43" i="55" s="1"/>
  <c r="AJ28" i="55"/>
  <c r="AI33" i="55"/>
  <c r="AJ26" i="55"/>
  <c r="AK32" i="55"/>
  <c r="AK18" i="55"/>
  <c r="AK22" i="55" s="1"/>
  <c r="AL2" i="55"/>
  <c r="AH41" i="55"/>
  <c r="AH44" i="55" s="1"/>
  <c r="O3" i="33" s="1"/>
  <c r="AH36" i="55"/>
  <c r="AG74" i="42"/>
  <c r="AG95" i="42" s="1"/>
  <c r="AH54" i="42"/>
  <c r="AI48" i="42"/>
  <c r="AJ22" i="42"/>
  <c r="AI15" i="40"/>
  <c r="AH27" i="40"/>
  <c r="AF26" i="40"/>
  <c r="AF2" i="36"/>
  <c r="AE62" i="36"/>
  <c r="AI147" i="53"/>
  <c r="AH209" i="53"/>
  <c r="AQ108" i="53"/>
  <c r="AG212" i="53"/>
  <c r="AH150" i="53"/>
  <c r="AI169" i="53"/>
  <c r="AH231" i="53"/>
  <c r="AK103" i="53"/>
  <c r="AK60" i="53"/>
  <c r="AK109" i="53"/>
  <c r="AH187" i="53"/>
  <c r="AG249" i="53"/>
  <c r="AI162" i="53"/>
  <c r="AH224" i="53"/>
  <c r="AH288" i="53" s="1"/>
  <c r="AH138" i="53"/>
  <c r="AG200" i="53"/>
  <c r="AH181" i="53"/>
  <c r="AG243" i="53"/>
  <c r="AI156" i="53"/>
  <c r="AH218" i="53"/>
  <c r="AI139" i="53"/>
  <c r="AH201" i="53"/>
  <c r="AH172" i="53"/>
  <c r="AG234" i="53"/>
  <c r="AG298" i="53" s="1"/>
  <c r="AH142" i="53"/>
  <c r="AG204" i="53"/>
  <c r="AH157" i="53"/>
  <c r="AG219" i="53"/>
  <c r="AG283" i="53" s="1"/>
  <c r="AM94" i="53"/>
  <c r="AL97" i="53"/>
  <c r="AT72" i="53"/>
  <c r="AK89" i="53"/>
  <c r="AL22" i="53"/>
  <c r="AH184" i="53"/>
  <c r="AG246" i="53"/>
  <c r="AG310" i="53" s="1"/>
  <c r="AK24" i="53"/>
  <c r="AH151" i="53"/>
  <c r="AG213" i="53"/>
  <c r="AG277" i="53" s="1"/>
  <c r="AJ122" i="53"/>
  <c r="AK3" i="53"/>
  <c r="AH188" i="53"/>
  <c r="AG250" i="53"/>
  <c r="AG314" i="53" s="1"/>
  <c r="AH176" i="53"/>
  <c r="AG238" i="53"/>
  <c r="AG302" i="53" s="1"/>
  <c r="AI153" i="53"/>
  <c r="AH215" i="53"/>
  <c r="AH279" i="53" s="1"/>
  <c r="AH178" i="53"/>
  <c r="AG240" i="53"/>
  <c r="AG304" i="53" s="1"/>
  <c r="AJ125" i="53"/>
  <c r="AK11" i="53"/>
  <c r="AK56" i="53"/>
  <c r="AK28" i="53"/>
  <c r="AL34" i="53"/>
  <c r="AH149" i="53"/>
  <c r="AG211" i="53"/>
  <c r="AG275" i="53" s="1"/>
  <c r="AI140" i="53"/>
  <c r="AH202" i="53"/>
  <c r="AI167" i="53"/>
  <c r="AH229" i="53"/>
  <c r="AH293" i="53" s="1"/>
  <c r="AI168" i="53"/>
  <c r="AH230" i="53"/>
  <c r="AI155" i="53"/>
  <c r="AH217" i="53"/>
  <c r="AH281" i="53" s="1"/>
  <c r="AK7" i="53"/>
  <c r="AK90" i="53"/>
  <c r="AK112" i="53"/>
  <c r="AI180" i="53"/>
  <c r="AH242" i="53"/>
  <c r="AH306" i="53" s="1"/>
  <c r="AI173" i="53"/>
  <c r="AH235" i="53"/>
  <c r="AH299" i="53" s="1"/>
  <c r="AI135" i="53"/>
  <c r="AH197" i="53"/>
  <c r="AI146" i="53"/>
  <c r="AH208" i="53"/>
  <c r="AH272" i="53" s="1"/>
  <c r="AH134" i="53"/>
  <c r="AG196" i="53"/>
  <c r="AI183" i="53"/>
  <c r="AH245" i="53"/>
  <c r="AI163" i="53"/>
  <c r="AH225" i="53"/>
  <c r="AH289" i="53" s="1"/>
  <c r="AI132" i="53"/>
  <c r="AH194" i="53"/>
  <c r="AH258" i="53" s="1"/>
  <c r="AQ73" i="53"/>
  <c r="AM59" i="53"/>
  <c r="AK111" i="53"/>
  <c r="AK95" i="53"/>
  <c r="AK110" i="53"/>
  <c r="AG255" i="53"/>
  <c r="AI174" i="53"/>
  <c r="AH236" i="53"/>
  <c r="AH244" i="53"/>
  <c r="AH308" i="53" s="1"/>
  <c r="AI182" i="53"/>
  <c r="AH186" i="53"/>
  <c r="AG248" i="53"/>
  <c r="AG312" i="53" s="1"/>
  <c r="AG210" i="53"/>
  <c r="AG274" i="53" s="1"/>
  <c r="AH148" i="53"/>
  <c r="AK83" i="53"/>
  <c r="AQ66" i="53"/>
  <c r="AH160" i="53"/>
  <c r="AG222" i="53"/>
  <c r="AI170" i="53"/>
  <c r="AH232" i="53"/>
  <c r="AH296" i="53" s="1"/>
  <c r="AI130" i="53"/>
  <c r="AH192" i="53"/>
  <c r="AH256" i="53" s="1"/>
  <c r="AM119" i="53"/>
  <c r="AK98" i="53"/>
  <c r="AS63" i="53"/>
  <c r="AO118" i="53"/>
  <c r="AL54" i="53"/>
  <c r="AK10" i="53"/>
  <c r="AK12" i="53"/>
  <c r="AH241" i="53"/>
  <c r="AI179" i="53"/>
  <c r="AL87" i="53"/>
  <c r="AH143" i="53"/>
  <c r="AG205" i="53"/>
  <c r="AG269" i="53" s="1"/>
  <c r="AK40" i="53"/>
  <c r="AI136" i="53"/>
  <c r="AH198" i="53"/>
  <c r="AI165" i="53"/>
  <c r="AH227" i="53"/>
  <c r="AH291" i="53" s="1"/>
  <c r="AI185" i="53"/>
  <c r="AH247" i="53"/>
  <c r="AH177" i="53"/>
  <c r="AG239" i="53"/>
  <c r="AG303" i="53" s="1"/>
  <c r="AM86" i="53"/>
  <c r="AL44" i="53"/>
  <c r="AH159" i="53"/>
  <c r="AG221" i="53"/>
  <c r="AG285" i="53" s="1"/>
  <c r="AH166" i="53"/>
  <c r="AG228" i="53"/>
  <c r="AG292" i="53" s="1"/>
  <c r="AH133" i="53"/>
  <c r="AG195" i="53"/>
  <c r="AI126" i="53"/>
  <c r="AF251" i="53"/>
  <c r="AL33" i="53"/>
  <c r="AH220" i="53"/>
  <c r="AH284" i="53" s="1"/>
  <c r="AI158" i="53"/>
  <c r="AK50" i="53"/>
  <c r="AO20" i="53"/>
  <c r="AL65" i="53"/>
  <c r="AH144" i="53"/>
  <c r="AG206" i="53"/>
  <c r="AG270" i="53" s="1"/>
  <c r="AL23" i="53"/>
  <c r="AG216" i="53"/>
  <c r="AG280" i="53" s="1"/>
  <c r="AH154" i="53"/>
  <c r="AL64" i="53"/>
  <c r="AK84" i="53"/>
  <c r="AL79" i="53"/>
  <c r="AJ124" i="53"/>
  <c r="AK2" i="53"/>
  <c r="AH175" i="53"/>
  <c r="AG237" i="53"/>
  <c r="AH161" i="53"/>
  <c r="AG223" i="53"/>
  <c r="AG287" i="53" s="1"/>
  <c r="AI145" i="53"/>
  <c r="AH207" i="53"/>
  <c r="AH271" i="53" s="1"/>
  <c r="AI164" i="53"/>
  <c r="AH226" i="53"/>
  <c r="AH290" i="53" s="1"/>
  <c r="AH171" i="53"/>
  <c r="AG233" i="53"/>
  <c r="AG297" i="53" s="1"/>
  <c r="AI137" i="53"/>
  <c r="AH199" i="53"/>
  <c r="AI141" i="53"/>
  <c r="AH203" i="53"/>
  <c r="AG214" i="53"/>
  <c r="AG278" i="53" s="1"/>
  <c r="AH152" i="53"/>
  <c r="AK15" i="53"/>
  <c r="AG193" i="53"/>
  <c r="AG257" i="53" s="1"/>
  <c r="AH131" i="53"/>
  <c r="AL93" i="53"/>
  <c r="AK8" i="53"/>
  <c r="AP16" i="53"/>
  <c r="AQ17" i="53"/>
  <c r="AI129" i="53"/>
  <c r="AH191" i="53"/>
  <c r="V62" i="18"/>
  <c r="V65" i="18" s="1"/>
  <c r="AI17" i="51"/>
  <c r="AH22" i="51"/>
  <c r="AI18" i="51"/>
  <c r="AH23" i="51"/>
  <c r="AH29" i="51" s="1"/>
  <c r="AL3" i="51"/>
  <c r="AK12" i="51"/>
  <c r="AJ11" i="51"/>
  <c r="AJ14" i="51" s="1"/>
  <c r="AK2" i="51"/>
  <c r="AG24" i="51"/>
  <c r="AG28" i="51"/>
  <c r="AG30" i="51" s="1"/>
  <c r="AR8" i="49"/>
  <c r="AG34" i="49"/>
  <c r="AI20" i="49"/>
  <c r="AH29" i="49"/>
  <c r="AJ19" i="49"/>
  <c r="AI28" i="49"/>
  <c r="AJ24" i="49"/>
  <c r="AI33" i="49"/>
  <c r="AJ14" i="49"/>
  <c r="AJ16" i="49" s="1"/>
  <c r="AK5" i="49"/>
  <c r="AR13" i="49"/>
  <c r="AS7" i="49"/>
  <c r="AH38" i="49"/>
  <c r="AM9" i="49"/>
  <c r="AK12" i="49"/>
  <c r="AL2" i="49"/>
  <c r="AJ21" i="49"/>
  <c r="AI30" i="49"/>
  <c r="AI22" i="49"/>
  <c r="AH31" i="49"/>
  <c r="AH41" i="49" s="1"/>
  <c r="AJ23" i="49"/>
  <c r="AI32" i="49"/>
  <c r="AI42" i="49" s="1"/>
  <c r="AN6" i="49"/>
  <c r="AK21" i="48"/>
  <c r="AJ31" i="48"/>
  <c r="AL32" i="48"/>
  <c r="AM22" i="48"/>
  <c r="AG49" i="48"/>
  <c r="AH38" i="48"/>
  <c r="AG53" i="48"/>
  <c r="AG65" i="48" s="1"/>
  <c r="AH42" i="48"/>
  <c r="AG55" i="48"/>
  <c r="AH44" i="48"/>
  <c r="AG54" i="48"/>
  <c r="AG66" i="48" s="1"/>
  <c r="AH43" i="48"/>
  <c r="AK28" i="48"/>
  <c r="AK33" i="48" s="1"/>
  <c r="AG52" i="48"/>
  <c r="AG64" i="48" s="1"/>
  <c r="AH41" i="48"/>
  <c r="AG51" i="48"/>
  <c r="AG63" i="48" s="1"/>
  <c r="AH40" i="48"/>
  <c r="AF61" i="48"/>
  <c r="AF57" i="48"/>
  <c r="AG56" i="48"/>
  <c r="AH45" i="48"/>
  <c r="AO7" i="48"/>
  <c r="AN3" i="48"/>
  <c r="AN34" i="48" s="1"/>
  <c r="AG50" i="48"/>
  <c r="AG62" i="48" s="1"/>
  <c r="AH39" i="48"/>
  <c r="AK2" i="47"/>
  <c r="AK22" i="47"/>
  <c r="AG39" i="47"/>
  <c r="AG43" i="47"/>
  <c r="AJ20" i="47"/>
  <c r="AK17" i="47"/>
  <c r="AJ21" i="47"/>
  <c r="AI26" i="47"/>
  <c r="AH34" i="47"/>
  <c r="AI27" i="47"/>
  <c r="AH35" i="47"/>
  <c r="AH44" i="47" s="1"/>
  <c r="AI28" i="47"/>
  <c r="AH36" i="47"/>
  <c r="AH45" i="47" s="1"/>
  <c r="AK9" i="47"/>
  <c r="AH37" i="47"/>
  <c r="AH46" i="47" s="1"/>
  <c r="AI29" i="47"/>
  <c r="AI30" i="47"/>
  <c r="AH38" i="47"/>
  <c r="AH22" i="22"/>
  <c r="AI3" i="22"/>
  <c r="AG38" i="45"/>
  <c r="AF49" i="45"/>
  <c r="AI23" i="45"/>
  <c r="AH27" i="45"/>
  <c r="AH29" i="45" s="1"/>
  <c r="AG37" i="45"/>
  <c r="AF48" i="45"/>
  <c r="AF60" i="45" s="1"/>
  <c r="AG32" i="45"/>
  <c r="AF43" i="45"/>
  <c r="AE36" i="45"/>
  <c r="AD47" i="45"/>
  <c r="AD59" i="45" s="1"/>
  <c r="AG35" i="45"/>
  <c r="AF46" i="45"/>
  <c r="AK28" i="45"/>
  <c r="AG39" i="45"/>
  <c r="AF50" i="45"/>
  <c r="AF62" i="45" s="1"/>
  <c r="AK22" i="45"/>
  <c r="AK11" i="45"/>
  <c r="AO2" i="45"/>
  <c r="AF33" i="45"/>
  <c r="AF34" i="45" s="1"/>
  <c r="AF45" i="45" s="1"/>
  <c r="AF57" i="45" s="1"/>
  <c r="AE44" i="45"/>
  <c r="AJ26" i="45"/>
  <c r="AK19" i="45"/>
  <c r="AE34" i="45"/>
  <c r="AE45" i="45" s="1"/>
  <c r="AE57" i="45" s="1"/>
  <c r="AG55" i="42"/>
  <c r="AF75" i="42"/>
  <c r="AF96" i="42" s="1"/>
  <c r="AG61" i="42"/>
  <c r="AF81" i="42"/>
  <c r="AF102" i="42" s="1"/>
  <c r="AG73" i="42"/>
  <c r="AG94" i="42" s="1"/>
  <c r="AH53" i="42"/>
  <c r="AE90" i="42"/>
  <c r="AG78" i="42"/>
  <c r="AG99" i="42" s="1"/>
  <c r="AH58" i="42"/>
  <c r="AG86" i="42"/>
  <c r="AG107" i="42" s="1"/>
  <c r="AH66" i="42"/>
  <c r="AF76" i="42"/>
  <c r="AF97" i="42" s="1"/>
  <c r="AG56" i="42"/>
  <c r="AJ19" i="42"/>
  <c r="AJ47" i="42" s="1"/>
  <c r="AG77" i="42"/>
  <c r="AG98" i="42" s="1"/>
  <c r="AH57" i="42"/>
  <c r="AG65" i="42"/>
  <c r="AF85" i="42"/>
  <c r="AG64" i="42"/>
  <c r="AF84" i="42"/>
  <c r="AF105" i="42" s="1"/>
  <c r="AF87" i="42"/>
  <c r="AF108" i="42" s="1"/>
  <c r="AG67" i="42"/>
  <c r="AI46" i="42"/>
  <c r="AJ28" i="42"/>
  <c r="AH69" i="42"/>
  <c r="AG89" i="42"/>
  <c r="AG110" i="42" s="1"/>
  <c r="AF88" i="42"/>
  <c r="AF109" i="42" s="1"/>
  <c r="AG68" i="42"/>
  <c r="AG62" i="42"/>
  <c r="AF82" i="42"/>
  <c r="AF103" i="42" s="1"/>
  <c r="AG83" i="42"/>
  <c r="AG104" i="42" s="1"/>
  <c r="AH63" i="42"/>
  <c r="AG59" i="42"/>
  <c r="AF79" i="42"/>
  <c r="AF100" i="42" s="1"/>
  <c r="AH49" i="42"/>
  <c r="AH45" i="42"/>
  <c r="AH50" i="42" s="1"/>
  <c r="AH60" i="42"/>
  <c r="AG80" i="42"/>
  <c r="AG101" i="42" s="1"/>
  <c r="AD62" i="41"/>
  <c r="AD82" i="41" s="1"/>
  <c r="AD66" i="41"/>
  <c r="AD86" i="41" s="1"/>
  <c r="AD107" i="41" s="1"/>
  <c r="AD57" i="41"/>
  <c r="AD77" i="41" s="1"/>
  <c r="AD59" i="41"/>
  <c r="AD79" i="41" s="1"/>
  <c r="AD100" i="41" s="1"/>
  <c r="AD68" i="41"/>
  <c r="AD88" i="41" s="1"/>
  <c r="AD63" i="41"/>
  <c r="AD83" i="41" s="1"/>
  <c r="AD60" i="41"/>
  <c r="AD80" i="41" s="1"/>
  <c r="AD101" i="41" s="1"/>
  <c r="AB90" i="41"/>
  <c r="AD53" i="41"/>
  <c r="AD73" i="41" s="1"/>
  <c r="AD69" i="41"/>
  <c r="AD89" i="41" s="1"/>
  <c r="AC89" i="41"/>
  <c r="AD67" i="41"/>
  <c r="AD87" i="41" s="1"/>
  <c r="AD108" i="41" s="1"/>
  <c r="AC87" i="41"/>
  <c r="AC108" i="41" s="1"/>
  <c r="AD58" i="41"/>
  <c r="AD78" i="41" s="1"/>
  <c r="AC78" i="41"/>
  <c r="AF18" i="41"/>
  <c r="AF45" i="41" s="1"/>
  <c r="AE49" i="41"/>
  <c r="AE45" i="41"/>
  <c r="AE50" i="41" s="1"/>
  <c r="AI11" i="41"/>
  <c r="AG22" i="41"/>
  <c r="AF48" i="41"/>
  <c r="AG28" i="41"/>
  <c r="AG46" i="41" s="1"/>
  <c r="AG2" i="41"/>
  <c r="AO4" i="41"/>
  <c r="AI34" i="41"/>
  <c r="AK26" i="41"/>
  <c r="AI37" i="41"/>
  <c r="AE65" i="41"/>
  <c r="AE85" i="41" s="1"/>
  <c r="AE56" i="41"/>
  <c r="AE76" i="41" s="1"/>
  <c r="AE61" i="41"/>
  <c r="AE81" i="41" s="1"/>
  <c r="AG30" i="41"/>
  <c r="AG39" i="41"/>
  <c r="AE55" i="41"/>
  <c r="AE75" i="41" s="1"/>
  <c r="AE96" i="41" s="1"/>
  <c r="AE28" i="40"/>
  <c r="AF38" i="40"/>
  <c r="AE41" i="40"/>
  <c r="AD57" i="40"/>
  <c r="AH16" i="40"/>
  <c r="AF36" i="40"/>
  <c r="AE53" i="40"/>
  <c r="AE68" i="40" s="1"/>
  <c r="AJ2" i="40"/>
  <c r="AG8" i="40"/>
  <c r="AF25" i="40"/>
  <c r="AE35" i="40"/>
  <c r="AD52" i="40"/>
  <c r="AD67" i="40" s="1"/>
  <c r="AF37" i="40"/>
  <c r="AE54" i="40"/>
  <c r="AE69" i="40" s="1"/>
  <c r="AE33" i="40"/>
  <c r="AD50" i="40"/>
  <c r="AD65" i="40" s="1"/>
  <c r="AE55" i="40"/>
  <c r="AE70" i="40" s="1"/>
  <c r="AF39" i="40"/>
  <c r="AE31" i="40"/>
  <c r="AD48" i="40"/>
  <c r="AQ14" i="40"/>
  <c r="AF58" i="40"/>
  <c r="AG22" i="40"/>
  <c r="AH12" i="40"/>
  <c r="AF40" i="40"/>
  <c r="AE56" i="40"/>
  <c r="AG21" i="40"/>
  <c r="AE51" i="40"/>
  <c r="AF34" i="40"/>
  <c r="AC63" i="40"/>
  <c r="AC59" i="40"/>
  <c r="AE49" i="40"/>
  <c r="AF32" i="40"/>
  <c r="AN11" i="40"/>
  <c r="AL15" i="39"/>
  <c r="AK27" i="39"/>
  <c r="AC57" i="39"/>
  <c r="AC73" i="39" s="1"/>
  <c r="AD40" i="39"/>
  <c r="AC42" i="39"/>
  <c r="AB59" i="39"/>
  <c r="AC41" i="39"/>
  <c r="AB58" i="39"/>
  <c r="AB74" i="39" s="1"/>
  <c r="AC36" i="39"/>
  <c r="AB53" i="39"/>
  <c r="AB51" i="39"/>
  <c r="AB56" i="39"/>
  <c r="AB72" i="39" s="1"/>
  <c r="AB60" i="39"/>
  <c r="AB52" i="39"/>
  <c r="AB68" i="39" s="1"/>
  <c r="AG26" i="39"/>
  <c r="AF11" i="39"/>
  <c r="AB61" i="39"/>
  <c r="AB55" i="39"/>
  <c r="AB71" i="39" s="1"/>
  <c r="AB54" i="39"/>
  <c r="AB70" i="39" s="1"/>
  <c r="AB50" i="39"/>
  <c r="AB66" i="39" s="1"/>
  <c r="AD30" i="39"/>
  <c r="AF7" i="39"/>
  <c r="AH8" i="39"/>
  <c r="AF12" i="39"/>
  <c r="AI2" i="39"/>
  <c r="AA62" i="39"/>
  <c r="AE64" i="14"/>
  <c r="AN71" i="14"/>
  <c r="AE63" i="14"/>
  <c r="AL62" i="14"/>
  <c r="W60" i="18"/>
  <c r="W56" i="18"/>
  <c r="AA137" i="36"/>
  <c r="AA123" i="36"/>
  <c r="AA155" i="36" s="1"/>
  <c r="AD64" i="36"/>
  <c r="AB109" i="36"/>
  <c r="AB141" i="36" s="1"/>
  <c r="AC78" i="36"/>
  <c r="AA117" i="36"/>
  <c r="AA119" i="36"/>
  <c r="AA98" i="36"/>
  <c r="AB111" i="36"/>
  <c r="AB83" i="36"/>
  <c r="AB114" i="36" s="1"/>
  <c r="AB146" i="36" s="1"/>
  <c r="AB87" i="36"/>
  <c r="AB118" i="36" s="1"/>
  <c r="AB84" i="36"/>
  <c r="AB115" i="36" s="1"/>
  <c r="AB102" i="36"/>
  <c r="AA108" i="36"/>
  <c r="AA107" i="36"/>
  <c r="Z126" i="36"/>
  <c r="AA125" i="36"/>
  <c r="AB94" i="36"/>
  <c r="AB121" i="36"/>
  <c r="AB153" i="36" s="1"/>
  <c r="AC90" i="36"/>
  <c r="AC91" i="36"/>
  <c r="AB122" i="36"/>
  <c r="AB154" i="36" s="1"/>
  <c r="AE59" i="36"/>
  <c r="AB117" i="36"/>
  <c r="AC86" i="36"/>
  <c r="AH22" i="36"/>
  <c r="AB113" i="36"/>
  <c r="AB145" i="36" s="1"/>
  <c r="AC82" i="36"/>
  <c r="AB106" i="36"/>
  <c r="AB110" i="36"/>
  <c r="AB99" i="36"/>
  <c r="AC68" i="36"/>
  <c r="AC111" i="36"/>
  <c r="AB104" i="36"/>
  <c r="AC81" i="36"/>
  <c r="AB112" i="36"/>
  <c r="AB105" i="36"/>
  <c r="AB103" i="36"/>
  <c r="AE42" i="36"/>
  <c r="AE60" i="36" s="1"/>
  <c r="AB123" i="36"/>
  <c r="AB155" i="36" s="1"/>
  <c r="AC92" i="36"/>
  <c r="AB119" i="36"/>
  <c r="AC88" i="36"/>
  <c r="AB116" i="36"/>
  <c r="AC85" i="36"/>
  <c r="AB124" i="36"/>
  <c r="AB156" i="36" s="1"/>
  <c r="AC93" i="36"/>
  <c r="AB120" i="36"/>
  <c r="AB152" i="36" s="1"/>
  <c r="AC89" i="36"/>
  <c r="AB100" i="36"/>
  <c r="AB98" i="36"/>
  <c r="AC67" i="36"/>
  <c r="AB101" i="36"/>
  <c r="AH33" i="36"/>
  <c r="AE35" i="36"/>
  <c r="AE58" i="36" s="1"/>
  <c r="AD63" i="36"/>
  <c r="X33" i="18"/>
  <c r="W61" i="18"/>
  <c r="Z31" i="18"/>
  <c r="AF44" i="18"/>
  <c r="AE57" i="18"/>
  <c r="X2" i="18"/>
  <c r="AC22" i="18"/>
  <c r="X40" i="18"/>
  <c r="W58" i="18"/>
  <c r="AF3" i="19"/>
  <c r="AG3" i="19" s="1"/>
  <c r="AE12" i="19"/>
  <c r="AG3" i="15"/>
  <c r="AH7" i="15"/>
  <c r="AX10" i="13"/>
  <c r="AW3" i="13"/>
  <c r="AC3" i="18"/>
  <c r="AD3" i="18" s="1"/>
  <c r="AE3" i="18" s="1"/>
  <c r="AF3" i="18" s="1"/>
  <c r="W5" i="19"/>
  <c r="X5" i="19" s="1"/>
  <c r="Y4" i="19"/>
  <c r="Z4" i="19" s="1"/>
  <c r="W2" i="19"/>
  <c r="Z137" i="36"/>
  <c r="AF67" i="48"/>
  <c r="AA135" i="36"/>
  <c r="AD56" i="45"/>
  <c r="AF268" i="53"/>
  <c r="AG262" i="53"/>
  <c r="AG311" i="53"/>
  <c r="AR4" i="42" l="1"/>
  <c r="AE64" i="41"/>
  <c r="AE84" i="41" s="1"/>
  <c r="AE40" i="45"/>
  <c r="AF50" i="41"/>
  <c r="AK123" i="53"/>
  <c r="AI3" i="41"/>
  <c r="AH47" i="41"/>
  <c r="AF54" i="41"/>
  <c r="AE74" i="41"/>
  <c r="AE95" i="41" s="1"/>
  <c r="AG23" i="39"/>
  <c r="AF28" i="39"/>
  <c r="V84" i="18"/>
  <c r="W62" i="18"/>
  <c r="AE22" i="15"/>
  <c r="AD32" i="15"/>
  <c r="AI36" i="56"/>
  <c r="AI40" i="56"/>
  <c r="AI44" i="56" s="1"/>
  <c r="P4" i="33" s="1"/>
  <c r="AK33" i="56"/>
  <c r="AK41" i="56" s="1"/>
  <c r="AL26" i="56"/>
  <c r="AK28" i="56"/>
  <c r="AJ35" i="56"/>
  <c r="AJ43" i="56" s="1"/>
  <c r="AJ34" i="56"/>
  <c r="AJ42" i="56" s="1"/>
  <c r="AK27" i="56"/>
  <c r="AN19" i="56"/>
  <c r="AO8" i="56"/>
  <c r="AK25" i="56"/>
  <c r="AJ32" i="56"/>
  <c r="AL18" i="56"/>
  <c r="AL22" i="56" s="1"/>
  <c r="AM2" i="56"/>
  <c r="AN19" i="55"/>
  <c r="AO8" i="55"/>
  <c r="AK40" i="55"/>
  <c r="AK28" i="55"/>
  <c r="AJ35" i="55"/>
  <c r="AJ43" i="55" s="1"/>
  <c r="AJ34" i="55"/>
  <c r="AJ42" i="55" s="1"/>
  <c r="AK27" i="55"/>
  <c r="AJ33" i="55"/>
  <c r="AK26" i="55"/>
  <c r="AL32" i="55"/>
  <c r="AL18" i="55"/>
  <c r="AL22" i="55" s="1"/>
  <c r="AM2" i="55"/>
  <c r="AI41" i="55"/>
  <c r="AI44" i="55" s="1"/>
  <c r="P3" i="33" s="1"/>
  <c r="AI36" i="55"/>
  <c r="AG260" i="53"/>
  <c r="AH261" i="53"/>
  <c r="AG294" i="53"/>
  <c r="AH263" i="53"/>
  <c r="AH311" i="53"/>
  <c r="AH262" i="53"/>
  <c r="AA150" i="36"/>
  <c r="AG295" i="53"/>
  <c r="AF259" i="53"/>
  <c r="AB151" i="36"/>
  <c r="AA149" i="36"/>
  <c r="AF106" i="42"/>
  <c r="AG309" i="53"/>
  <c r="V313" i="53"/>
  <c r="W313" i="53"/>
  <c r="X313" i="53"/>
  <c r="Y313" i="53"/>
  <c r="Z313" i="53"/>
  <c r="W157" i="36"/>
  <c r="AA313" i="53"/>
  <c r="X157" i="36"/>
  <c r="AB313" i="53"/>
  <c r="AC313" i="53"/>
  <c r="AD313" i="53"/>
  <c r="Y157" i="36"/>
  <c r="AE313" i="53"/>
  <c r="Z157" i="36"/>
  <c r="V273" i="53"/>
  <c r="W273" i="53"/>
  <c r="V307" i="53"/>
  <c r="X273" i="53"/>
  <c r="V294" i="53"/>
  <c r="W300" i="53"/>
  <c r="W294" i="53"/>
  <c r="V259" i="53"/>
  <c r="V311" i="53"/>
  <c r="W282" i="53"/>
  <c r="W286" i="53"/>
  <c r="V286" i="53"/>
  <c r="W301" i="53"/>
  <c r="V300" i="53"/>
  <c r="W276" i="53"/>
  <c r="W295" i="53"/>
  <c r="V309" i="53"/>
  <c r="W259" i="53"/>
  <c r="W307" i="53"/>
  <c r="V276" i="53"/>
  <c r="V301" i="53"/>
  <c r="V282" i="53"/>
  <c r="W311" i="53"/>
  <c r="W309" i="53"/>
  <c r="V295" i="53"/>
  <c r="X276" i="53"/>
  <c r="Y273" i="53"/>
  <c r="X286" i="53"/>
  <c r="X301" i="53"/>
  <c r="X311" i="53"/>
  <c r="X259" i="53"/>
  <c r="X295" i="53"/>
  <c r="X282" i="53"/>
  <c r="Y300" i="53"/>
  <c r="Y259" i="53"/>
  <c r="X294" i="53"/>
  <c r="Y309" i="53"/>
  <c r="X307" i="53"/>
  <c r="Y276" i="53"/>
  <c r="X300" i="53"/>
  <c r="Y301" i="53"/>
  <c r="Y311" i="53"/>
  <c r="X309" i="53"/>
  <c r="Y294" i="53"/>
  <c r="Y282" i="53"/>
  <c r="Y307" i="53"/>
  <c r="Y295" i="53"/>
  <c r="Z309" i="53"/>
  <c r="Z273" i="53"/>
  <c r="Z311" i="53"/>
  <c r="Y286" i="53"/>
  <c r="Z294" i="53"/>
  <c r="Z300" i="53"/>
  <c r="Z286" i="53"/>
  <c r="Z259" i="53"/>
  <c r="Z307" i="53"/>
  <c r="AA309" i="53"/>
  <c r="AA282" i="53"/>
  <c r="Z282" i="53"/>
  <c r="Z301" i="53"/>
  <c r="AA295" i="53"/>
  <c r="Z276" i="53"/>
  <c r="Z295" i="53"/>
  <c r="AA300" i="53"/>
  <c r="AA273" i="53"/>
  <c r="W149" i="36"/>
  <c r="AA311" i="53"/>
  <c r="AB311" i="53"/>
  <c r="AB309" i="53"/>
  <c r="W151" i="36"/>
  <c r="AB294" i="53"/>
  <c r="AB273" i="53"/>
  <c r="AA301" i="53"/>
  <c r="AA307" i="53"/>
  <c r="AA259" i="53"/>
  <c r="AA294" i="53"/>
  <c r="AA276" i="53"/>
  <c r="W150" i="36"/>
  <c r="AB295" i="53"/>
  <c r="AB282" i="53"/>
  <c r="AA286" i="53"/>
  <c r="AC295" i="53"/>
  <c r="X150" i="36"/>
  <c r="AB301" i="53"/>
  <c r="AB259" i="53"/>
  <c r="AC273" i="53"/>
  <c r="X151" i="36"/>
  <c r="AC309" i="53"/>
  <c r="X149" i="36"/>
  <c r="AC294" i="53"/>
  <c r="AC282" i="53"/>
  <c r="AC300" i="53"/>
  <c r="AB286" i="53"/>
  <c r="AB307" i="53"/>
  <c r="AB276" i="53"/>
  <c r="AC311" i="53"/>
  <c r="AB300" i="53"/>
  <c r="AD300" i="53"/>
  <c r="AD273" i="53"/>
  <c r="AC259" i="53"/>
  <c r="AD295" i="53"/>
  <c r="AD309" i="53"/>
  <c r="AC286" i="53"/>
  <c r="AD311" i="53"/>
  <c r="AC276" i="53"/>
  <c r="AC307" i="53"/>
  <c r="AC301" i="53"/>
  <c r="AD294" i="53"/>
  <c r="AD282" i="53"/>
  <c r="AE294" i="53"/>
  <c r="AE273" i="53"/>
  <c r="AE311" i="53"/>
  <c r="AD276" i="53"/>
  <c r="AD307" i="53"/>
  <c r="Y151" i="36"/>
  <c r="AD259" i="53"/>
  <c r="AD286" i="53"/>
  <c r="AE309" i="53"/>
  <c r="AD301" i="53"/>
  <c r="Y150" i="36"/>
  <c r="AE300" i="53"/>
  <c r="Y149" i="36"/>
  <c r="AE295" i="53"/>
  <c r="AE282" i="53"/>
  <c r="AF294" i="53"/>
  <c r="Z149" i="36"/>
  <c r="AF311" i="53"/>
  <c r="AE301" i="53"/>
  <c r="AF273" i="53"/>
  <c r="AF282" i="53"/>
  <c r="AE276" i="53"/>
  <c r="AE259" i="53"/>
  <c r="AF300" i="53"/>
  <c r="AF309" i="53"/>
  <c r="AE286" i="53"/>
  <c r="Z151" i="36"/>
  <c r="AE307" i="53"/>
  <c r="Z150" i="36"/>
  <c r="AF295" i="53"/>
  <c r="AC143" i="36"/>
  <c r="AA157" i="36"/>
  <c r="AB143" i="36"/>
  <c r="AG39" i="49"/>
  <c r="AH300" i="53"/>
  <c r="AH282" i="53"/>
  <c r="AG264" i="53"/>
  <c r="AG313" i="53"/>
  <c r="AG276" i="53"/>
  <c r="AG261" i="53"/>
  <c r="AG300" i="53"/>
  <c r="AF264" i="53"/>
  <c r="AF260" i="53"/>
  <c r="AG266" i="53"/>
  <c r="W305" i="53"/>
  <c r="V305" i="53"/>
  <c r="X305" i="53"/>
  <c r="Y305" i="53"/>
  <c r="Z305" i="53"/>
  <c r="AA305" i="53"/>
  <c r="AB305" i="53"/>
  <c r="AC305" i="53"/>
  <c r="AD305" i="53"/>
  <c r="AE305" i="53"/>
  <c r="AF305" i="53"/>
  <c r="W135" i="36"/>
  <c r="W130" i="36"/>
  <c r="W143" i="36"/>
  <c r="X130" i="36"/>
  <c r="V135" i="36"/>
  <c r="X135" i="36"/>
  <c r="X143" i="36"/>
  <c r="V143" i="36"/>
  <c r="Y135" i="36"/>
  <c r="Y143" i="36"/>
  <c r="Y130" i="36"/>
  <c r="Z135" i="36"/>
  <c r="Z130" i="36"/>
  <c r="Z143" i="36"/>
  <c r="AA143" i="36"/>
  <c r="AB135" i="36"/>
  <c r="AI43" i="49"/>
  <c r="AH39" i="49"/>
  <c r="AH40" i="49"/>
  <c r="V267" i="53"/>
  <c r="V260" i="53"/>
  <c r="V266" i="53"/>
  <c r="V262" i="53"/>
  <c r="W262" i="53"/>
  <c r="W266" i="53"/>
  <c r="W260" i="53"/>
  <c r="W267" i="53"/>
  <c r="X266" i="53"/>
  <c r="X262" i="53"/>
  <c r="X267" i="53"/>
  <c r="Y266" i="53"/>
  <c r="Y260" i="53"/>
  <c r="Y267" i="53"/>
  <c r="X260" i="53"/>
  <c r="Y262" i="53"/>
  <c r="Z262" i="53"/>
  <c r="Z267" i="53"/>
  <c r="Z266" i="53"/>
  <c r="AA262" i="53"/>
  <c r="Z260" i="53"/>
  <c r="AA266" i="53"/>
  <c r="AA267" i="53"/>
  <c r="AA260" i="53"/>
  <c r="AB262" i="53"/>
  <c r="AB267" i="53"/>
  <c r="AB266" i="53"/>
  <c r="AC267" i="53"/>
  <c r="AB260" i="53"/>
  <c r="AC262" i="53"/>
  <c r="AC266" i="53"/>
  <c r="AD267" i="53"/>
  <c r="AD266" i="53"/>
  <c r="AC260" i="53"/>
  <c r="AD262" i="53"/>
  <c r="AD260" i="53"/>
  <c r="AE267" i="53"/>
  <c r="AE262" i="53"/>
  <c r="AE266" i="53"/>
  <c r="AE260" i="53"/>
  <c r="AF262" i="53"/>
  <c r="AF267" i="53"/>
  <c r="AF266" i="53"/>
  <c r="AB148" i="36"/>
  <c r="AB149" i="36"/>
  <c r="AB147" i="36"/>
  <c r="AA130" i="36"/>
  <c r="AH267" i="53"/>
  <c r="AG301" i="53"/>
  <c r="AG259" i="53"/>
  <c r="AH309" i="53"/>
  <c r="AG268" i="53"/>
  <c r="AH295" i="53"/>
  <c r="AG263" i="53"/>
  <c r="AF276" i="53"/>
  <c r="AF313" i="53"/>
  <c r="AG267" i="53"/>
  <c r="AG273" i="53"/>
  <c r="AG305" i="53"/>
  <c r="W106" i="42"/>
  <c r="V106" i="42"/>
  <c r="X106" i="42"/>
  <c r="Y106" i="42"/>
  <c r="Z106" i="42"/>
  <c r="AA106" i="42"/>
  <c r="AB106" i="42"/>
  <c r="AC106" i="42"/>
  <c r="AD106" i="42"/>
  <c r="V261" i="53"/>
  <c r="W263" i="53"/>
  <c r="V268" i="53"/>
  <c r="V264" i="53"/>
  <c r="W268" i="53"/>
  <c r="V263" i="53"/>
  <c r="W264" i="53"/>
  <c r="V265" i="53"/>
  <c r="W261" i="53"/>
  <c r="W265" i="53"/>
  <c r="X265" i="53"/>
  <c r="Y268" i="53"/>
  <c r="X264" i="53"/>
  <c r="X261" i="53"/>
  <c r="X263" i="53"/>
  <c r="Y261" i="53"/>
  <c r="Y265" i="53"/>
  <c r="Y263" i="53"/>
  <c r="Y264" i="53"/>
  <c r="X268" i="53"/>
  <c r="Z265" i="53"/>
  <c r="Z261" i="53"/>
  <c r="Z263" i="53"/>
  <c r="Z268" i="53"/>
  <c r="Z264" i="53"/>
  <c r="AA265" i="53"/>
  <c r="AB265" i="53"/>
  <c r="AA263" i="53"/>
  <c r="AB261" i="53"/>
  <c r="W147" i="36"/>
  <c r="AA264" i="53"/>
  <c r="AA268" i="53"/>
  <c r="AB263" i="53"/>
  <c r="AA261" i="53"/>
  <c r="W148" i="36"/>
  <c r="X147" i="36"/>
  <c r="AB268" i="53"/>
  <c r="X148" i="36"/>
  <c r="AB264" i="53"/>
  <c r="AC265" i="53"/>
  <c r="AC263" i="53"/>
  <c r="AC261" i="53"/>
  <c r="AD265" i="53"/>
  <c r="AC268" i="53"/>
  <c r="AD261" i="53"/>
  <c r="AC264" i="53"/>
  <c r="AD263" i="53"/>
  <c r="AD264" i="53"/>
  <c r="AE261" i="53"/>
  <c r="Y148" i="36"/>
  <c r="AD268" i="53"/>
  <c r="Y147" i="36"/>
  <c r="AE265" i="53"/>
  <c r="AE263" i="53"/>
  <c r="AF263" i="53"/>
  <c r="Z147" i="36"/>
  <c r="AE264" i="53"/>
  <c r="AF265" i="53"/>
  <c r="AE268" i="53"/>
  <c r="AF261" i="53"/>
  <c r="Z148" i="36"/>
  <c r="AB130" i="36"/>
  <c r="AB150" i="36"/>
  <c r="AA151" i="36"/>
  <c r="AH305" i="53"/>
  <c r="AG286" i="53"/>
  <c r="AH294" i="53"/>
  <c r="AH266" i="53"/>
  <c r="AH265" i="53"/>
  <c r="AG307" i="53"/>
  <c r="AH273" i="53"/>
  <c r="AF301" i="53"/>
  <c r="AE106" i="42"/>
  <c r="AA148" i="36"/>
  <c r="AG282" i="53"/>
  <c r="AA147" i="36"/>
  <c r="AF307" i="53"/>
  <c r="AF286" i="53"/>
  <c r="AG265" i="53"/>
  <c r="AH74" i="42"/>
  <c r="AH95" i="42" s="1"/>
  <c r="AI54" i="42"/>
  <c r="AJ48" i="42"/>
  <c r="AK22" i="42"/>
  <c r="AE62" i="41"/>
  <c r="AE82" i="41" s="1"/>
  <c r="AE103" i="41" s="1"/>
  <c r="AE63" i="41"/>
  <c r="AE83" i="41" s="1"/>
  <c r="AE104" i="41" s="1"/>
  <c r="AG26" i="40"/>
  <c r="AJ15" i="40"/>
  <c r="AI27" i="40"/>
  <c r="AG2" i="36"/>
  <c r="AF62" i="36"/>
  <c r="AJ147" i="53"/>
  <c r="AI209" i="53"/>
  <c r="AI273" i="53" s="1"/>
  <c r="AR108" i="53"/>
  <c r="AL8" i="53"/>
  <c r="AI166" i="53"/>
  <c r="AH228" i="53"/>
  <c r="AH292" i="53" s="1"/>
  <c r="AJ165" i="53"/>
  <c r="AI227" i="53"/>
  <c r="AI291" i="53" s="1"/>
  <c r="AL95" i="53"/>
  <c r="AJ135" i="53"/>
  <c r="AI197" i="53"/>
  <c r="AI261" i="53" s="1"/>
  <c r="AL60" i="53"/>
  <c r="AJ129" i="53"/>
  <c r="AI191" i="53"/>
  <c r="AH193" i="53"/>
  <c r="AH257" i="53" s="1"/>
  <c r="AI131" i="53"/>
  <c r="AH214" i="53"/>
  <c r="AH278" i="53" s="1"/>
  <c r="AI152" i="53"/>
  <c r="AJ141" i="53"/>
  <c r="AI203" i="53"/>
  <c r="AI267" i="53" s="1"/>
  <c r="AI171" i="53"/>
  <c r="AH233" i="53"/>
  <c r="AH297" i="53" s="1"/>
  <c r="AJ145" i="53"/>
  <c r="AI207" i="53"/>
  <c r="AI271" i="53" s="1"/>
  <c r="AI175" i="53"/>
  <c r="AH237" i="53"/>
  <c r="AH301" i="53" s="1"/>
  <c r="AM79" i="53"/>
  <c r="AM64" i="53"/>
  <c r="AM23" i="53"/>
  <c r="AM65" i="53"/>
  <c r="AL50" i="53"/>
  <c r="AM33" i="53"/>
  <c r="AN86" i="53"/>
  <c r="AI241" i="53"/>
  <c r="AI305" i="53" s="1"/>
  <c r="AJ179" i="53"/>
  <c r="AL10" i="53"/>
  <c r="AP118" i="53"/>
  <c r="AL98" i="53"/>
  <c r="AL83" i="53"/>
  <c r="AG251" i="53"/>
  <c r="AL112" i="53"/>
  <c r="AL7" i="53"/>
  <c r="AM34" i="53"/>
  <c r="AL56" i="53"/>
  <c r="AJ153" i="53"/>
  <c r="AI215" i="53"/>
  <c r="AI279" i="53" s="1"/>
  <c r="AI188" i="53"/>
  <c r="AH250" i="53"/>
  <c r="AH314" i="53" s="1"/>
  <c r="AL89" i="53"/>
  <c r="AM97" i="53"/>
  <c r="AJ139" i="53"/>
  <c r="AI201" i="53"/>
  <c r="AI265" i="53" s="1"/>
  <c r="AI218" i="53"/>
  <c r="AI282" i="53" s="1"/>
  <c r="AJ156" i="53"/>
  <c r="AI138" i="53"/>
  <c r="AH200" i="53"/>
  <c r="AH264" i="53" s="1"/>
  <c r="AI187" i="53"/>
  <c r="AH249" i="53"/>
  <c r="AH313" i="53" s="1"/>
  <c r="AJ169" i="53"/>
  <c r="AI231" i="53"/>
  <c r="AI295" i="53" s="1"/>
  <c r="AH206" i="53"/>
  <c r="AH270" i="53" s="1"/>
  <c r="AI144" i="53"/>
  <c r="AI177" i="53"/>
  <c r="AH239" i="53"/>
  <c r="AH303" i="53" s="1"/>
  <c r="AN59" i="53"/>
  <c r="AJ163" i="53"/>
  <c r="AI225" i="53"/>
  <c r="AI289" i="53" s="1"/>
  <c r="AJ180" i="53"/>
  <c r="AI242" i="53"/>
  <c r="AI306" i="53" s="1"/>
  <c r="AJ155" i="53"/>
  <c r="AI217" i="53"/>
  <c r="AI281" i="53" s="1"/>
  <c r="AI149" i="53"/>
  <c r="AH211" i="53"/>
  <c r="AH275" i="53" s="1"/>
  <c r="AI142" i="53"/>
  <c r="AH204" i="53"/>
  <c r="AH268" i="53" s="1"/>
  <c r="AQ16" i="53"/>
  <c r="AR17" i="53"/>
  <c r="AK124" i="53"/>
  <c r="AL2" i="53"/>
  <c r="AI133" i="53"/>
  <c r="AH195" i="53"/>
  <c r="AH259" i="53" s="1"/>
  <c r="AI159" i="53"/>
  <c r="AH221" i="53"/>
  <c r="AH285" i="53" s="1"/>
  <c r="AJ185" i="53"/>
  <c r="AI247" i="53"/>
  <c r="AI311" i="53" s="1"/>
  <c r="AJ136" i="53"/>
  <c r="AI198" i="53"/>
  <c r="AI262" i="53" s="1"/>
  <c r="AI143" i="53"/>
  <c r="AH205" i="53"/>
  <c r="AH269" i="53" s="1"/>
  <c r="AJ130" i="53"/>
  <c r="AI192" i="53"/>
  <c r="AI256" i="53" s="1"/>
  <c r="AI160" i="53"/>
  <c r="AH222" i="53"/>
  <c r="AH286" i="53" s="1"/>
  <c r="AI186" i="53"/>
  <c r="AH248" i="53"/>
  <c r="AH312" i="53" s="1"/>
  <c r="AJ174" i="53"/>
  <c r="AI236" i="53"/>
  <c r="AI300" i="53" s="1"/>
  <c r="AL110" i="53"/>
  <c r="AL111" i="53"/>
  <c r="AR73" i="53"/>
  <c r="AJ132" i="53"/>
  <c r="AI194" i="53"/>
  <c r="AI258" i="53" s="1"/>
  <c r="AJ183" i="53"/>
  <c r="AI245" i="53"/>
  <c r="AI309" i="53" s="1"/>
  <c r="AJ146" i="53"/>
  <c r="AI208" i="53"/>
  <c r="AI272" i="53" s="1"/>
  <c r="AJ173" i="53"/>
  <c r="AI235" i="53"/>
  <c r="AI299" i="53" s="1"/>
  <c r="AJ168" i="53"/>
  <c r="AI230" i="53"/>
  <c r="AI294" i="53" s="1"/>
  <c r="AJ140" i="53"/>
  <c r="AI202" i="53"/>
  <c r="AI266" i="53" s="1"/>
  <c r="AK122" i="53"/>
  <c r="AL3" i="53"/>
  <c r="AI151" i="53"/>
  <c r="AH213" i="53"/>
  <c r="AH277" i="53" s="1"/>
  <c r="AI184" i="53"/>
  <c r="AH246" i="53"/>
  <c r="AH310" i="53" s="1"/>
  <c r="AI157" i="53"/>
  <c r="AH219" i="53"/>
  <c r="AH283" i="53" s="1"/>
  <c r="AL109" i="53"/>
  <c r="AL103" i="53"/>
  <c r="AH212" i="53"/>
  <c r="AH276" i="53" s="1"/>
  <c r="AI150" i="53"/>
  <c r="AH255" i="53"/>
  <c r="AJ170" i="53"/>
  <c r="AI232" i="53"/>
  <c r="AI296" i="53" s="1"/>
  <c r="AI134" i="53"/>
  <c r="AH196" i="53"/>
  <c r="AH260" i="53" s="1"/>
  <c r="AJ167" i="53"/>
  <c r="AI229" i="53"/>
  <c r="AI293" i="53" s="1"/>
  <c r="AM93" i="53"/>
  <c r="AL15" i="53"/>
  <c r="AJ137" i="53"/>
  <c r="AI199" i="53"/>
  <c r="AI263" i="53" s="1"/>
  <c r="AJ164" i="53"/>
  <c r="AI226" i="53"/>
  <c r="AI290" i="53" s="1"/>
  <c r="AI161" i="53"/>
  <c r="AH223" i="53"/>
  <c r="AH287" i="53" s="1"/>
  <c r="AL84" i="53"/>
  <c r="AH216" i="53"/>
  <c r="AH280" i="53" s="1"/>
  <c r="AI154" i="53"/>
  <c r="AP20" i="53"/>
  <c r="AI220" i="53"/>
  <c r="AI284" i="53" s="1"/>
  <c r="AJ158" i="53"/>
  <c r="AM44" i="53"/>
  <c r="AL40" i="53"/>
  <c r="AM87" i="53"/>
  <c r="AL12" i="53"/>
  <c r="AM54" i="53"/>
  <c r="AT63" i="53"/>
  <c r="AN119" i="53"/>
  <c r="AR66" i="53"/>
  <c r="AI148" i="53"/>
  <c r="AH210" i="53"/>
  <c r="AH274" i="53" s="1"/>
  <c r="AI244" i="53"/>
  <c r="AI308" i="53" s="1"/>
  <c r="AJ182" i="53"/>
  <c r="AL90" i="53"/>
  <c r="AL28" i="53"/>
  <c r="AK125" i="53"/>
  <c r="AL11" i="53"/>
  <c r="AI178" i="53"/>
  <c r="AH240" i="53"/>
  <c r="AH304" i="53" s="1"/>
  <c r="AI176" i="53"/>
  <c r="AH238" i="53"/>
  <c r="AH302" i="53" s="1"/>
  <c r="AJ126" i="53"/>
  <c r="AL24" i="53"/>
  <c r="AM22" i="53"/>
  <c r="AU72" i="53"/>
  <c r="AN94" i="53"/>
  <c r="AI172" i="53"/>
  <c r="AH234" i="53"/>
  <c r="AH298" i="53" s="1"/>
  <c r="AI181" i="53"/>
  <c r="AH243" i="53"/>
  <c r="AH307" i="53" s="1"/>
  <c r="AJ162" i="53"/>
  <c r="AI224" i="53"/>
  <c r="AI288" i="53" s="1"/>
  <c r="N4" i="35"/>
  <c r="AA67" i="39"/>
  <c r="V47" i="47"/>
  <c r="V48" i="47" s="1"/>
  <c r="Y47" i="47"/>
  <c r="Y48" i="47" s="1"/>
  <c r="W47" i="47"/>
  <c r="W48" i="47" s="1"/>
  <c r="X47" i="47"/>
  <c r="X48" i="47" s="1"/>
  <c r="Z47" i="47"/>
  <c r="Z48" i="47" s="1"/>
  <c r="AA47" i="47"/>
  <c r="AA48" i="47" s="1"/>
  <c r="AB47" i="47"/>
  <c r="AB48" i="47" s="1"/>
  <c r="AC47" i="47"/>
  <c r="AC48" i="47" s="1"/>
  <c r="AD47" i="47"/>
  <c r="AD48" i="47" s="1"/>
  <c r="AE47" i="47"/>
  <c r="AE48" i="47" s="1"/>
  <c r="AF47" i="47"/>
  <c r="AF48" i="47" s="1"/>
  <c r="AE73" i="40"/>
  <c r="W40" i="49"/>
  <c r="V40" i="49"/>
  <c r="V43" i="49"/>
  <c r="V39" i="49"/>
  <c r="X39" i="49"/>
  <c r="X43" i="49"/>
  <c r="Y40" i="49"/>
  <c r="W43" i="49"/>
  <c r="W39" i="49"/>
  <c r="Y39" i="49"/>
  <c r="Y43" i="49"/>
  <c r="X40" i="49"/>
  <c r="Z40" i="49"/>
  <c r="Z43" i="49"/>
  <c r="AA40" i="49"/>
  <c r="Z39" i="49"/>
  <c r="AA43" i="49"/>
  <c r="AB40" i="49"/>
  <c r="AB43" i="49"/>
  <c r="AA39" i="49"/>
  <c r="AC40" i="49"/>
  <c r="AB39" i="49"/>
  <c r="AC43" i="49"/>
  <c r="AC39" i="49"/>
  <c r="AD40" i="49"/>
  <c r="AD43" i="49"/>
  <c r="AE40" i="49"/>
  <c r="AE43" i="49"/>
  <c r="AD39" i="49"/>
  <c r="AF40" i="49"/>
  <c r="AE39" i="49"/>
  <c r="AF43" i="49"/>
  <c r="AF39" i="49"/>
  <c r="AG40" i="49"/>
  <c r="AG43" i="49"/>
  <c r="Z140" i="36"/>
  <c r="AG67" i="48"/>
  <c r="AI40" i="49"/>
  <c r="AG47" i="47"/>
  <c r="AG48" i="47" s="1"/>
  <c r="N4" i="27" s="1"/>
  <c r="X67" i="48"/>
  <c r="X68" i="48"/>
  <c r="W67" i="48"/>
  <c r="W68" i="48"/>
  <c r="V67" i="48"/>
  <c r="V68" i="48"/>
  <c r="Y68" i="48"/>
  <c r="Y67" i="48"/>
  <c r="Z68" i="48"/>
  <c r="Z67" i="48"/>
  <c r="AA67" i="48"/>
  <c r="AA68" i="48"/>
  <c r="AB67" i="48"/>
  <c r="AB68" i="48"/>
  <c r="AC68" i="48"/>
  <c r="AC67" i="48"/>
  <c r="AD67" i="48"/>
  <c r="AD68" i="48"/>
  <c r="AE68" i="48"/>
  <c r="AE67" i="48"/>
  <c r="AA131" i="36"/>
  <c r="AH47" i="47"/>
  <c r="AG68" i="48"/>
  <c r="AH43" i="49"/>
  <c r="AF68" i="48"/>
  <c r="AF69" i="48" s="1"/>
  <c r="AK11" i="51"/>
  <c r="AK14" i="51" s="1"/>
  <c r="AL2" i="51"/>
  <c r="AJ18" i="51"/>
  <c r="AI23" i="51"/>
  <c r="AI29" i="51" s="1"/>
  <c r="AL12" i="51"/>
  <c r="AM3" i="51"/>
  <c r="AH28" i="51"/>
  <c r="AH30" i="51" s="1"/>
  <c r="O4" i="35" s="1"/>
  <c r="AH24" i="51"/>
  <c r="AJ17" i="51"/>
  <c r="AI22" i="51"/>
  <c r="AH3" i="19"/>
  <c r="AG12" i="19"/>
  <c r="AK21" i="49"/>
  <c r="AJ30" i="49"/>
  <c r="AJ40" i="49" s="1"/>
  <c r="AN9" i="49"/>
  <c r="AS13" i="49"/>
  <c r="AT7" i="49"/>
  <c r="AK14" i="49"/>
  <c r="AL5" i="49"/>
  <c r="AJ20" i="49"/>
  <c r="AI29" i="49"/>
  <c r="AI39" i="49" s="1"/>
  <c r="AL12" i="49"/>
  <c r="AM2" i="49"/>
  <c r="AJ22" i="49"/>
  <c r="AI31" i="49"/>
  <c r="AI41" i="49" s="1"/>
  <c r="AK16" i="49"/>
  <c r="AH34" i="49"/>
  <c r="AK19" i="49"/>
  <c r="AJ28" i="49"/>
  <c r="AS8" i="49"/>
  <c r="AO6" i="49"/>
  <c r="AK24" i="49"/>
  <c r="AJ33" i="49"/>
  <c r="AJ43" i="49" s="1"/>
  <c r="AI38" i="49"/>
  <c r="AK23" i="49"/>
  <c r="AJ32" i="49"/>
  <c r="AJ42" i="49" s="1"/>
  <c r="AO3" i="48"/>
  <c r="AO34" i="48" s="1"/>
  <c r="AP7" i="48"/>
  <c r="AH56" i="48"/>
  <c r="AH68" i="48" s="1"/>
  <c r="AI45" i="48"/>
  <c r="AL28" i="48"/>
  <c r="AL33" i="48" s="1"/>
  <c r="AH55" i="48"/>
  <c r="AH67" i="48" s="1"/>
  <c r="AI44" i="48"/>
  <c r="AI38" i="48"/>
  <c r="AH49" i="48"/>
  <c r="AJ35" i="48"/>
  <c r="AM32" i="48"/>
  <c r="AN22" i="48"/>
  <c r="AH50" i="48"/>
  <c r="AH62" i="48" s="1"/>
  <c r="AI39" i="48"/>
  <c r="AH51" i="48"/>
  <c r="AH63" i="48" s="1"/>
  <c r="AI40" i="48"/>
  <c r="AH52" i="48"/>
  <c r="AH64" i="48" s="1"/>
  <c r="AI41" i="48"/>
  <c r="AI43" i="48"/>
  <c r="AH54" i="48"/>
  <c r="AH66" i="48" s="1"/>
  <c r="AH53" i="48"/>
  <c r="AH65" i="48" s="1"/>
  <c r="AI42" i="48"/>
  <c r="AG57" i="48"/>
  <c r="AG61" i="48"/>
  <c r="AK31" i="48"/>
  <c r="AK35" i="48" s="1"/>
  <c r="AL21" i="48"/>
  <c r="AL3" i="47"/>
  <c r="AM3" i="47" s="1"/>
  <c r="AL22" i="47"/>
  <c r="AJ30" i="47"/>
  <c r="AI38" i="47"/>
  <c r="AI47" i="47" s="1"/>
  <c r="AK21" i="47"/>
  <c r="AL17" i="47"/>
  <c r="AJ27" i="47"/>
  <c r="AI35" i="47"/>
  <c r="AI44" i="47" s="1"/>
  <c r="AH43" i="47"/>
  <c r="AH39" i="47"/>
  <c r="AJ28" i="47"/>
  <c r="AI36" i="47"/>
  <c r="AI45" i="47" s="1"/>
  <c r="AI37" i="47"/>
  <c r="AI46" i="47" s="1"/>
  <c r="AJ29" i="47"/>
  <c r="AJ23" i="47"/>
  <c r="AL9" i="47"/>
  <c r="AJ26" i="47"/>
  <c r="AI34" i="47"/>
  <c r="AK20" i="47"/>
  <c r="AL2" i="47"/>
  <c r="AF58" i="45"/>
  <c r="V55" i="45"/>
  <c r="W58" i="45"/>
  <c r="W55" i="45"/>
  <c r="V58" i="45"/>
  <c r="X58" i="45"/>
  <c r="X55" i="45"/>
  <c r="Y58" i="45"/>
  <c r="Y55" i="45"/>
  <c r="Z58" i="45"/>
  <c r="Z55" i="45"/>
  <c r="AA55" i="45"/>
  <c r="AA58" i="45"/>
  <c r="AB58" i="45"/>
  <c r="AB55" i="45"/>
  <c r="AC55" i="45"/>
  <c r="AC58" i="45"/>
  <c r="AD58" i="45"/>
  <c r="AD55" i="45"/>
  <c r="X56" i="45"/>
  <c r="Y56" i="45"/>
  <c r="V56" i="45"/>
  <c r="Z56" i="45"/>
  <c r="W56" i="45"/>
  <c r="AA56" i="45"/>
  <c r="AB56" i="45"/>
  <c r="AC56" i="45"/>
  <c r="W61" i="45"/>
  <c r="V61" i="45"/>
  <c r="X61" i="45"/>
  <c r="Y61" i="45"/>
  <c r="Z61" i="45"/>
  <c r="AA61" i="45"/>
  <c r="AB61" i="45"/>
  <c r="AC61" i="45"/>
  <c r="AD61" i="45"/>
  <c r="AE58" i="45"/>
  <c r="AE56" i="45"/>
  <c r="AE55" i="45"/>
  <c r="AF61" i="45"/>
  <c r="AE61" i="45"/>
  <c r="AI22" i="22"/>
  <c r="AJ3" i="22"/>
  <c r="AG33" i="45"/>
  <c r="AF44" i="45"/>
  <c r="AF56" i="45" s="1"/>
  <c r="AH35" i="45"/>
  <c r="AG46" i="45"/>
  <c r="AG58" i="45" s="1"/>
  <c r="AL11" i="45"/>
  <c r="AL28" i="45"/>
  <c r="AI27" i="45"/>
  <c r="AI29" i="45" s="1"/>
  <c r="AJ23" i="45"/>
  <c r="AK26" i="45"/>
  <c r="AL19" i="45"/>
  <c r="AP2" i="45"/>
  <c r="AL22" i="45"/>
  <c r="AH39" i="45"/>
  <c r="AG50" i="45"/>
  <c r="AG62" i="45" s="1"/>
  <c r="AD51" i="45"/>
  <c r="AF55" i="45"/>
  <c r="AH37" i="45"/>
  <c r="AG48" i="45"/>
  <c r="AG60" i="45" s="1"/>
  <c r="AE47" i="45"/>
  <c r="AE59" i="45" s="1"/>
  <c r="AF36" i="45"/>
  <c r="AF40" i="45" s="1"/>
  <c r="AH32" i="45"/>
  <c r="AG43" i="45"/>
  <c r="AH38" i="45"/>
  <c r="AG49" i="45"/>
  <c r="AG61" i="45" s="1"/>
  <c r="Z106" i="41"/>
  <c r="AD106" i="41"/>
  <c r="Y106" i="41"/>
  <c r="W106" i="41"/>
  <c r="AA106" i="41"/>
  <c r="AE106" i="41"/>
  <c r="AC106" i="41"/>
  <c r="X106" i="41"/>
  <c r="AB106" i="41"/>
  <c r="V106" i="41"/>
  <c r="Z103" i="41"/>
  <c r="AD103" i="41"/>
  <c r="X104" i="41"/>
  <c r="AB104" i="41"/>
  <c r="W103" i="41"/>
  <c r="AA103" i="41"/>
  <c r="Y104" i="41"/>
  <c r="AC104" i="41"/>
  <c r="X103" i="41"/>
  <c r="AB103" i="41"/>
  <c r="Z104" i="41"/>
  <c r="AD104" i="41"/>
  <c r="W104" i="41"/>
  <c r="Y103" i="41"/>
  <c r="AA104" i="41"/>
  <c r="V104" i="41"/>
  <c r="AC103" i="41"/>
  <c r="V103" i="41"/>
  <c r="AB133" i="36"/>
  <c r="AB132" i="36"/>
  <c r="AB69" i="39"/>
  <c r="AB75" i="39"/>
  <c r="AE64" i="40"/>
  <c r="AE66" i="40"/>
  <c r="AD64" i="40"/>
  <c r="Z105" i="41"/>
  <c r="AD105" i="41"/>
  <c r="W105" i="41"/>
  <c r="AA105" i="41"/>
  <c r="AE105" i="41"/>
  <c r="X105" i="41"/>
  <c r="AB105" i="41"/>
  <c r="Y105" i="41"/>
  <c r="V105" i="41"/>
  <c r="AC105" i="41"/>
  <c r="Y94" i="41"/>
  <c r="AC94" i="41"/>
  <c r="Z94" i="41"/>
  <c r="AD94" i="41"/>
  <c r="Z97" i="41"/>
  <c r="AD97" i="41"/>
  <c r="W94" i="41"/>
  <c r="AA94" i="41"/>
  <c r="W97" i="41"/>
  <c r="AA97" i="41"/>
  <c r="AE97" i="41"/>
  <c r="AB97" i="41"/>
  <c r="X98" i="41"/>
  <c r="AB98" i="41"/>
  <c r="Z99" i="41"/>
  <c r="AD99" i="41"/>
  <c r="X102" i="41"/>
  <c r="AB102" i="41"/>
  <c r="AC97" i="41"/>
  <c r="Y98" i="41"/>
  <c r="AC98" i="41"/>
  <c r="W99" i="41"/>
  <c r="AA99" i="41"/>
  <c r="Y102" i="41"/>
  <c r="AC102" i="41"/>
  <c r="X94" i="41"/>
  <c r="X97" i="41"/>
  <c r="Z98" i="41"/>
  <c r="AD98" i="41"/>
  <c r="X99" i="41"/>
  <c r="AB99" i="41"/>
  <c r="Z102" i="41"/>
  <c r="AD102" i="41"/>
  <c r="AA98" i="41"/>
  <c r="AC99" i="41"/>
  <c r="V98" i="41"/>
  <c r="W98" i="41"/>
  <c r="V99" i="41"/>
  <c r="Y97" i="41"/>
  <c r="W102" i="41"/>
  <c r="V97" i="41"/>
  <c r="AB94" i="41"/>
  <c r="V102" i="41"/>
  <c r="AA102" i="41"/>
  <c r="Y99" i="41"/>
  <c r="AE102" i="41"/>
  <c r="AA144" i="36"/>
  <c r="AB77" i="39"/>
  <c r="AB76" i="39"/>
  <c r="AC72" i="40"/>
  <c r="AA75" i="39"/>
  <c r="AE71" i="40"/>
  <c r="AF73" i="40"/>
  <c r="AA69" i="39"/>
  <c r="AD66" i="40"/>
  <c r="W66" i="40"/>
  <c r="W71" i="40"/>
  <c r="V71" i="40"/>
  <c r="V64" i="40"/>
  <c r="V66" i="40"/>
  <c r="W64" i="40"/>
  <c r="V69" i="39"/>
  <c r="V75" i="39"/>
  <c r="X71" i="40"/>
  <c r="V67" i="39"/>
  <c r="Y71" i="40"/>
  <c r="Y64" i="40"/>
  <c r="X66" i="40"/>
  <c r="W69" i="39"/>
  <c r="X64" i="40"/>
  <c r="W67" i="39"/>
  <c r="Y66" i="40"/>
  <c r="W75" i="39"/>
  <c r="X69" i="39"/>
  <c r="Z71" i="40"/>
  <c r="X75" i="39"/>
  <c r="X67" i="39"/>
  <c r="Z64" i="40"/>
  <c r="AA64" i="40"/>
  <c r="Y69" i="39"/>
  <c r="Z66" i="40"/>
  <c r="AA66" i="40"/>
  <c r="AA71" i="40"/>
  <c r="Y67" i="39"/>
  <c r="Y75" i="39"/>
  <c r="AB71" i="40"/>
  <c r="AB64" i="40"/>
  <c r="AB66" i="40"/>
  <c r="Z67" i="39"/>
  <c r="Z69" i="39"/>
  <c r="Z75" i="39"/>
  <c r="AC66" i="40"/>
  <c r="AC64" i="40"/>
  <c r="AC71" i="40"/>
  <c r="W73" i="40"/>
  <c r="W72" i="40"/>
  <c r="V72" i="40"/>
  <c r="V73" i="40"/>
  <c r="V77" i="39"/>
  <c r="V76" i="39"/>
  <c r="W76" i="39"/>
  <c r="W77" i="39"/>
  <c r="Y73" i="40"/>
  <c r="X73" i="40"/>
  <c r="Y72" i="40"/>
  <c r="X72" i="40"/>
  <c r="X76" i="39"/>
  <c r="Z73" i="40"/>
  <c r="AA73" i="40"/>
  <c r="X77" i="39"/>
  <c r="AB73" i="40"/>
  <c r="Z72" i="40"/>
  <c r="AC73" i="40"/>
  <c r="AA72" i="40"/>
  <c r="Y76" i="39"/>
  <c r="Y77" i="39"/>
  <c r="Z76" i="39"/>
  <c r="Z77" i="39"/>
  <c r="AD73" i="40"/>
  <c r="AB72" i="40"/>
  <c r="AB131" i="36"/>
  <c r="AB67" i="39"/>
  <c r="AD72" i="40"/>
  <c r="AA77" i="39"/>
  <c r="AA76" i="39"/>
  <c r="AD71" i="40"/>
  <c r="AH80" i="42"/>
  <c r="AH101" i="42" s="1"/>
  <c r="AI60" i="42"/>
  <c r="AI63" i="42"/>
  <c r="AH83" i="42"/>
  <c r="AH104" i="42" s="1"/>
  <c r="AH68" i="42"/>
  <c r="AG88" i="42"/>
  <c r="AG109" i="42" s="1"/>
  <c r="AK28" i="42"/>
  <c r="AJ46" i="42"/>
  <c r="AG84" i="42"/>
  <c r="AG105" i="42" s="1"/>
  <c r="AH64" i="42"/>
  <c r="AH67" i="42"/>
  <c r="AG87" i="42"/>
  <c r="AG108" i="42" s="1"/>
  <c r="AI53" i="42"/>
  <c r="AH73" i="42"/>
  <c r="AH94" i="42" s="1"/>
  <c r="AH77" i="42"/>
  <c r="AH98" i="42" s="1"/>
  <c r="AI57" i="42"/>
  <c r="AG76" i="42"/>
  <c r="AG97" i="42" s="1"/>
  <c r="AH56" i="42"/>
  <c r="AI49" i="42"/>
  <c r="AI45" i="42"/>
  <c r="AI50" i="42" s="1"/>
  <c r="AF90" i="42"/>
  <c r="AH61" i="42"/>
  <c r="AG81" i="42"/>
  <c r="AG102" i="42" s="1"/>
  <c r="AG79" i="42"/>
  <c r="AG100" i="42" s="1"/>
  <c r="AH59" i="42"/>
  <c r="AG82" i="42"/>
  <c r="AG103" i="42" s="1"/>
  <c r="AH62" i="42"/>
  <c r="AH89" i="42"/>
  <c r="AH110" i="42" s="1"/>
  <c r="AI69" i="42"/>
  <c r="AG85" i="42"/>
  <c r="AG106" i="42" s="1"/>
  <c r="AH65" i="42"/>
  <c r="AK19" i="42"/>
  <c r="AK47" i="42" s="1"/>
  <c r="AH86" i="42"/>
  <c r="AH107" i="42" s="1"/>
  <c r="AI66" i="42"/>
  <c r="AH78" i="42"/>
  <c r="AH99" i="42" s="1"/>
  <c r="AI58" i="42"/>
  <c r="AG75" i="42"/>
  <c r="AG96" i="42" s="1"/>
  <c r="AH55" i="42"/>
  <c r="AE57" i="41"/>
  <c r="AE77" i="41" s="1"/>
  <c r="AE98" i="41" s="1"/>
  <c r="AE66" i="41"/>
  <c r="AE86" i="41" s="1"/>
  <c r="AE107" i="41" s="1"/>
  <c r="AE68" i="41"/>
  <c r="AE88" i="41" s="1"/>
  <c r="AE59" i="41"/>
  <c r="AE79" i="41" s="1"/>
  <c r="AE100" i="41" s="1"/>
  <c r="AE60" i="41"/>
  <c r="AE80" i="41" s="1"/>
  <c r="AE101" i="41" s="1"/>
  <c r="AE69" i="41"/>
  <c r="AE89" i="41" s="1"/>
  <c r="AE58" i="41"/>
  <c r="AE78" i="41" s="1"/>
  <c r="AE99" i="41" s="1"/>
  <c r="AE53" i="41"/>
  <c r="AE73" i="41" s="1"/>
  <c r="AE94" i="41" s="1"/>
  <c r="AE67" i="41"/>
  <c r="AE87" i="41" s="1"/>
  <c r="AE108" i="41" s="1"/>
  <c r="AC90" i="41"/>
  <c r="AG18" i="41"/>
  <c r="AG45" i="41" s="1"/>
  <c r="AF49" i="41"/>
  <c r="AJ11" i="41"/>
  <c r="AP4" i="41"/>
  <c r="AH28" i="41"/>
  <c r="AH46" i="41" s="1"/>
  <c r="AH2" i="41"/>
  <c r="AH22" i="41"/>
  <c r="AG48" i="41"/>
  <c r="AJ34" i="41"/>
  <c r="AF55" i="41"/>
  <c r="AF75" i="41" s="1"/>
  <c r="AF96" i="41" s="1"/>
  <c r="AF65" i="41"/>
  <c r="AF85" i="41" s="1"/>
  <c r="AF106" i="41" s="1"/>
  <c r="AJ37" i="41"/>
  <c r="AH39" i="41"/>
  <c r="AL26" i="41"/>
  <c r="AH30" i="41"/>
  <c r="AF61" i="41"/>
  <c r="AF81" i="41" s="1"/>
  <c r="AF56" i="41"/>
  <c r="AF76" i="41" s="1"/>
  <c r="AF97" i="41" s="1"/>
  <c r="AF64" i="41"/>
  <c r="AF84" i="41" s="1"/>
  <c r="AF105" i="41" s="1"/>
  <c r="AD90" i="41"/>
  <c r="AG40" i="40"/>
  <c r="AF56" i="40"/>
  <c r="AF71" i="40" s="1"/>
  <c r="AO11" i="40"/>
  <c r="AF55" i="40"/>
  <c r="AF70" i="40" s="1"/>
  <c r="AG39" i="40"/>
  <c r="AF35" i="40"/>
  <c r="AE52" i="40"/>
  <c r="AE67" i="40" s="1"/>
  <c r="AK2" i="40"/>
  <c r="AG36" i="40"/>
  <c r="AF53" i="40"/>
  <c r="AF68" i="40" s="1"/>
  <c r="AF28" i="40"/>
  <c r="AI16" i="40"/>
  <c r="AD59" i="40"/>
  <c r="AD63" i="40"/>
  <c r="AH21" i="40"/>
  <c r="AI12" i="40"/>
  <c r="AF31" i="40"/>
  <c r="AE48" i="40"/>
  <c r="AF33" i="40"/>
  <c r="AE50" i="40"/>
  <c r="AE65" i="40" s="1"/>
  <c r="AF41" i="40"/>
  <c r="AE57" i="40"/>
  <c r="AE72" i="40" s="1"/>
  <c r="AF49" i="40"/>
  <c r="AF64" i="40" s="1"/>
  <c r="AG32" i="40"/>
  <c r="AF51" i="40"/>
  <c r="AF66" i="40" s="1"/>
  <c r="AG34" i="40"/>
  <c r="AH22" i="40"/>
  <c r="AH26" i="40" s="1"/>
  <c r="AG58" i="40"/>
  <c r="AG73" i="40" s="1"/>
  <c r="AR14" i="40"/>
  <c r="AG37" i="40"/>
  <c r="AF54" i="40"/>
  <c r="AF69" i="40" s="1"/>
  <c r="AH8" i="40"/>
  <c r="AG25" i="40"/>
  <c r="AG38" i="40"/>
  <c r="AM15" i="39"/>
  <c r="AL27" i="39"/>
  <c r="AE40" i="39"/>
  <c r="AD57" i="39"/>
  <c r="AD73" i="39" s="1"/>
  <c r="AD41" i="39"/>
  <c r="AC58" i="39"/>
  <c r="AC74" i="39" s="1"/>
  <c r="AD36" i="39"/>
  <c r="AC53" i="39"/>
  <c r="AC69" i="39" s="1"/>
  <c r="AD42" i="39"/>
  <c r="AC59" i="39"/>
  <c r="AC75" i="39" s="1"/>
  <c r="AH26" i="39"/>
  <c r="AC50" i="39"/>
  <c r="AC66" i="39" s="1"/>
  <c r="AC55" i="39"/>
  <c r="AC71" i="39" s="1"/>
  <c r="AG11" i="39"/>
  <c r="AC56" i="39"/>
  <c r="AC72" i="39" s="1"/>
  <c r="AC54" i="39"/>
  <c r="AC70" i="39" s="1"/>
  <c r="AC61" i="39"/>
  <c r="AC77" i="39" s="1"/>
  <c r="AC52" i="39"/>
  <c r="AC68" i="39" s="1"/>
  <c r="AC60" i="39"/>
  <c r="AC76" i="39" s="1"/>
  <c r="AC51" i="39"/>
  <c r="AC67" i="39" s="1"/>
  <c r="AE30" i="39"/>
  <c r="AG7" i="39"/>
  <c r="AB62" i="39"/>
  <c r="AJ2" i="39"/>
  <c r="AG12" i="39"/>
  <c r="AI8" i="39"/>
  <c r="AM62" i="14"/>
  <c r="AO71" i="14"/>
  <c r="AF63" i="14"/>
  <c r="AF64" i="14"/>
  <c r="X60" i="18"/>
  <c r="X56" i="18"/>
  <c r="V113" i="18"/>
  <c r="V143" i="18" s="1"/>
  <c r="V148" i="36"/>
  <c r="V147" i="36"/>
  <c r="AB136" i="36"/>
  <c r="AB142" i="36"/>
  <c r="AA139" i="36"/>
  <c r="AB134" i="36"/>
  <c r="AA136" i="36"/>
  <c r="AA142" i="36"/>
  <c r="Z139" i="36"/>
  <c r="AA133" i="36"/>
  <c r="V156" i="36"/>
  <c r="V149" i="36"/>
  <c r="V151" i="36"/>
  <c r="V150" i="36"/>
  <c r="AB137" i="36"/>
  <c r="AB138" i="36"/>
  <c r="AA140" i="36"/>
  <c r="AA134" i="36"/>
  <c r="AA132" i="36"/>
  <c r="Z144" i="36"/>
  <c r="V157" i="36"/>
  <c r="W138" i="36"/>
  <c r="W140" i="36"/>
  <c r="V140" i="36"/>
  <c r="X140" i="36"/>
  <c r="X138" i="36"/>
  <c r="V138" i="36"/>
  <c r="Y138" i="36"/>
  <c r="Y140" i="36"/>
  <c r="W131" i="36"/>
  <c r="W134" i="36"/>
  <c r="W132" i="36"/>
  <c r="W136" i="36"/>
  <c r="W144" i="36"/>
  <c r="V132" i="36"/>
  <c r="W133" i="36"/>
  <c r="W142" i="36"/>
  <c r="W139" i="36"/>
  <c r="V139" i="36"/>
  <c r="V130" i="36"/>
  <c r="X131" i="36"/>
  <c r="X132" i="36"/>
  <c r="V136" i="36"/>
  <c r="V134" i="36"/>
  <c r="V131" i="36"/>
  <c r="X139" i="36"/>
  <c r="X134" i="36"/>
  <c r="V144" i="36"/>
  <c r="X136" i="36"/>
  <c r="V142" i="36"/>
  <c r="X144" i="36"/>
  <c r="X142" i="36"/>
  <c r="X133" i="36"/>
  <c r="V133" i="36"/>
  <c r="Y144" i="36"/>
  <c r="Y134" i="36"/>
  <c r="Y136" i="36"/>
  <c r="Y132" i="36"/>
  <c r="Y133" i="36"/>
  <c r="Z136" i="36"/>
  <c r="Z131" i="36"/>
  <c r="Y131" i="36"/>
  <c r="Y139" i="36"/>
  <c r="Z133" i="36"/>
  <c r="Y142" i="36"/>
  <c r="Z134" i="36"/>
  <c r="Z142" i="36"/>
  <c r="Z132" i="36"/>
  <c r="W137" i="36"/>
  <c r="V137" i="36"/>
  <c r="X137" i="36"/>
  <c r="Y137" i="36"/>
  <c r="AB144" i="36"/>
  <c r="Z138" i="36"/>
  <c r="AA138" i="36"/>
  <c r="AD78" i="36"/>
  <c r="AC109" i="36"/>
  <c r="AC141" i="36" s="1"/>
  <c r="AE64" i="36"/>
  <c r="AC83" i="36"/>
  <c r="AC114" i="36" s="1"/>
  <c r="AC146" i="36" s="1"/>
  <c r="AC84" i="36"/>
  <c r="AD84" i="36" s="1"/>
  <c r="AC87" i="36"/>
  <c r="AC118" i="36" s="1"/>
  <c r="AC150" i="36" s="1"/>
  <c r="AA126" i="36"/>
  <c r="AB108" i="36"/>
  <c r="AB140" i="36" s="1"/>
  <c r="AB107" i="36"/>
  <c r="AB139" i="36" s="1"/>
  <c r="AB125" i="36"/>
  <c r="AB157" i="36" s="1"/>
  <c r="AC94" i="36"/>
  <c r="AC101" i="36"/>
  <c r="AC133" i="36" s="1"/>
  <c r="AC98" i="36"/>
  <c r="AC130" i="36" s="1"/>
  <c r="AD67" i="36"/>
  <c r="AC120" i="36"/>
  <c r="AC152" i="36" s="1"/>
  <c r="AD89" i="36"/>
  <c r="AD85" i="36"/>
  <c r="AC116" i="36"/>
  <c r="AC148" i="36" s="1"/>
  <c r="AF42" i="36"/>
  <c r="AF60" i="36" s="1"/>
  <c r="AC103" i="36"/>
  <c r="AC135" i="36" s="1"/>
  <c r="AD111" i="36"/>
  <c r="AD143" i="36" s="1"/>
  <c r="AC106" i="36"/>
  <c r="AC138" i="36" s="1"/>
  <c r="AI22" i="36"/>
  <c r="AF59" i="36"/>
  <c r="AI33" i="36"/>
  <c r="AC102" i="36"/>
  <c r="AC134" i="36" s="1"/>
  <c r="AC112" i="36"/>
  <c r="AC144" i="36" s="1"/>
  <c r="AD81" i="36"/>
  <c r="AC110" i="36"/>
  <c r="AC142" i="36" s="1"/>
  <c r="AC122" i="36"/>
  <c r="AC154" i="36" s="1"/>
  <c r="AD91" i="36"/>
  <c r="AC100" i="36"/>
  <c r="AC132" i="36" s="1"/>
  <c r="AD93" i="36"/>
  <c r="AC124" i="36"/>
  <c r="AC156" i="36" s="1"/>
  <c r="AD88" i="36"/>
  <c r="AC119" i="36"/>
  <c r="AC151" i="36" s="1"/>
  <c r="AC105" i="36"/>
  <c r="AC137" i="36" s="1"/>
  <c r="AC104" i="36"/>
  <c r="AC136" i="36" s="1"/>
  <c r="AC99" i="36"/>
  <c r="AC131" i="36" s="1"/>
  <c r="AD68" i="36"/>
  <c r="AC113" i="36"/>
  <c r="AC145" i="36" s="1"/>
  <c r="AD82" i="36"/>
  <c r="AD86" i="36"/>
  <c r="AC117" i="36"/>
  <c r="AC149" i="36" s="1"/>
  <c r="AC121" i="36"/>
  <c r="AC153" i="36" s="1"/>
  <c r="AD90" i="36"/>
  <c r="AF35" i="36"/>
  <c r="AF58" i="36" s="1"/>
  <c r="AE63" i="36"/>
  <c r="AD92" i="36"/>
  <c r="AC123" i="36"/>
  <c r="AC155" i="36" s="1"/>
  <c r="AA31" i="18"/>
  <c r="AB31" i="18" s="1"/>
  <c r="Y33" i="18"/>
  <c r="X61" i="18"/>
  <c r="V82" i="18"/>
  <c r="V86" i="18"/>
  <c r="V73" i="18"/>
  <c r="V66" i="18"/>
  <c r="V67" i="18"/>
  <c r="V75" i="18"/>
  <c r="V87" i="18"/>
  <c r="V70" i="18"/>
  <c r="V90" i="18"/>
  <c r="V79" i="18"/>
  <c r="V85" i="18"/>
  <c r="V83" i="18"/>
  <c r="V74" i="18"/>
  <c r="V103" i="18" s="1"/>
  <c r="V89" i="18"/>
  <c r="V77" i="18"/>
  <c r="V71" i="18"/>
  <c r="V78" i="18"/>
  <c r="V81" i="18"/>
  <c r="V69" i="18"/>
  <c r="V68" i="18"/>
  <c r="V88" i="18"/>
  <c r="V80" i="18"/>
  <c r="V76" i="18"/>
  <c r="V72" i="18"/>
  <c r="AD22" i="18"/>
  <c r="Y40" i="18"/>
  <c r="X58" i="18"/>
  <c r="X62" i="18" s="1"/>
  <c r="Y2" i="18"/>
  <c r="AG44" i="18"/>
  <c r="AF57" i="18"/>
  <c r="AG3" i="18"/>
  <c r="AH3" i="18" s="1"/>
  <c r="AI3" i="18" s="1"/>
  <c r="AJ3" i="18" s="1"/>
  <c r="AK3" i="18" s="1"/>
  <c r="AL3" i="18" s="1"/>
  <c r="AM3" i="18" s="1"/>
  <c r="AN3" i="18" s="1"/>
  <c r="AO3" i="18" s="1"/>
  <c r="AP3" i="18" s="1"/>
  <c r="AQ3" i="18" s="1"/>
  <c r="AR3" i="18" s="1"/>
  <c r="AS3" i="18" s="1"/>
  <c r="AT3" i="18" s="1"/>
  <c r="AU3" i="18" s="1"/>
  <c r="AV3" i="18" s="1"/>
  <c r="AW3" i="18" s="1"/>
  <c r="AX3" i="18" s="1"/>
  <c r="AY3" i="18" s="1"/>
  <c r="AZ3" i="18" s="1"/>
  <c r="AF12" i="19"/>
  <c r="W40" i="16"/>
  <c r="AH3" i="15"/>
  <c r="AI7" i="15"/>
  <c r="AG34" i="15"/>
  <c r="AX3" i="13"/>
  <c r="AY10" i="13"/>
  <c r="Y5" i="19"/>
  <c r="X2" i="19"/>
  <c r="W11" i="19"/>
  <c r="W14" i="19" s="1"/>
  <c r="W18" i="19" s="1"/>
  <c r="W23" i="19" s="1"/>
  <c r="W29" i="19" s="1"/>
  <c r="AA4" i="19"/>
  <c r="V14" i="19"/>
  <c r="V18" i="19" s="1"/>
  <c r="V30" i="16"/>
  <c r="V40" i="16" s="1"/>
  <c r="J43" i="16"/>
  <c r="J41" i="16"/>
  <c r="J40" i="16"/>
  <c r="J39" i="16"/>
  <c r="J38" i="16"/>
  <c r="J33" i="16"/>
  <c r="J31" i="16"/>
  <c r="J30" i="16"/>
  <c r="J29" i="16"/>
  <c r="J28" i="16"/>
  <c r="J24" i="16"/>
  <c r="J22" i="16"/>
  <c r="J21" i="16"/>
  <c r="J20" i="16"/>
  <c r="J19" i="16"/>
  <c r="V3" i="16"/>
  <c r="J9" i="16"/>
  <c r="W9" i="16" s="1"/>
  <c r="J7" i="16"/>
  <c r="V7" i="16" s="1"/>
  <c r="W7" i="16" s="1"/>
  <c r="J6" i="16"/>
  <c r="X6" i="16" s="1"/>
  <c r="J5" i="16"/>
  <c r="V5" i="16" s="1"/>
  <c r="V14" i="16" s="1"/>
  <c r="J4" i="16"/>
  <c r="J3" i="16"/>
  <c r="J2" i="16"/>
  <c r="V2" i="16" s="1"/>
  <c r="V12" i="16" s="1"/>
  <c r="J45" i="15"/>
  <c r="J28" i="15"/>
  <c r="V28" i="15" s="1"/>
  <c r="K42" i="15"/>
  <c r="J42" i="15"/>
  <c r="J41" i="15"/>
  <c r="J40" i="15"/>
  <c r="J38" i="15"/>
  <c r="AS4" i="42" l="1"/>
  <c r="AL123" i="53"/>
  <c r="AG54" i="41"/>
  <c r="AF74" i="41"/>
  <c r="AF95" i="41" s="1"/>
  <c r="AF62" i="41"/>
  <c r="AF82" i="41" s="1"/>
  <c r="AF103" i="41" s="1"/>
  <c r="AF66" i="41"/>
  <c r="AF86" i="41" s="1"/>
  <c r="AF107" i="41" s="1"/>
  <c r="AF63" i="41"/>
  <c r="AF83" i="41" s="1"/>
  <c r="AF104" i="41" s="1"/>
  <c r="AJ3" i="41"/>
  <c r="AI47" i="41"/>
  <c r="AH23" i="39"/>
  <c r="AG28" i="39"/>
  <c r="W28" i="15"/>
  <c r="V33" i="15"/>
  <c r="AF22" i="15"/>
  <c r="AE32" i="15"/>
  <c r="AJ40" i="56"/>
  <c r="AJ44" i="56" s="1"/>
  <c r="Q4" i="33" s="1"/>
  <c r="AJ36" i="56"/>
  <c r="AM26" i="56"/>
  <c r="AL33" i="56"/>
  <c r="AL41" i="56" s="1"/>
  <c r="AM18" i="56"/>
  <c r="AM22" i="56" s="1"/>
  <c r="AN2" i="56"/>
  <c r="AO19" i="56"/>
  <c r="AP8" i="56"/>
  <c r="AK34" i="56"/>
  <c r="AK42" i="56" s="1"/>
  <c r="AL27" i="56"/>
  <c r="AL25" i="56"/>
  <c r="AK32" i="56"/>
  <c r="AK35" i="56"/>
  <c r="AK43" i="56" s="1"/>
  <c r="AL28" i="56"/>
  <c r="AL40" i="55"/>
  <c r="AK34" i="55"/>
  <c r="AK42" i="55" s="1"/>
  <c r="AL27" i="55"/>
  <c r="AM32" i="55"/>
  <c r="AM18" i="55"/>
  <c r="AM22" i="55" s="1"/>
  <c r="AN2" i="55"/>
  <c r="AL26" i="55"/>
  <c r="AK33" i="55"/>
  <c r="AO19" i="55"/>
  <c r="AP8" i="55"/>
  <c r="AJ41" i="55"/>
  <c r="AJ44" i="55" s="1"/>
  <c r="Q3" i="33" s="1"/>
  <c r="AJ36" i="55"/>
  <c r="AK35" i="55"/>
  <c r="AK43" i="55" s="1"/>
  <c r="AL28" i="55"/>
  <c r="M4" i="29"/>
  <c r="AG315" i="53"/>
  <c r="AH44" i="49"/>
  <c r="O4" i="31" s="1"/>
  <c r="AE44" i="49"/>
  <c r="L4" i="31" s="1"/>
  <c r="AF315" i="53"/>
  <c r="AD69" i="48"/>
  <c r="AB69" i="48"/>
  <c r="V69" i="48"/>
  <c r="C4" i="29" s="1"/>
  <c r="X69" i="48"/>
  <c r="AG44" i="49"/>
  <c r="AE315" i="53"/>
  <c r="AD315" i="53"/>
  <c r="AC315" i="53"/>
  <c r="V315" i="53"/>
  <c r="AB315" i="53"/>
  <c r="AE69" i="48"/>
  <c r="L4" i="29" s="1"/>
  <c r="AC69" i="48"/>
  <c r="Y69" i="48"/>
  <c r="AA315" i="53"/>
  <c r="Z315" i="53"/>
  <c r="Y315" i="53"/>
  <c r="X315" i="53"/>
  <c r="AH48" i="47"/>
  <c r="O4" i="27" s="1"/>
  <c r="W315" i="53"/>
  <c r="AI74" i="42"/>
  <c r="AI95" i="42" s="1"/>
  <c r="AJ54" i="42"/>
  <c r="AL22" i="42"/>
  <c r="AK48" i="42"/>
  <c r="AG50" i="41"/>
  <c r="AF102" i="41"/>
  <c r="AF57" i="41"/>
  <c r="AF77" i="41" s="1"/>
  <c r="AF98" i="41" s="1"/>
  <c r="AK15" i="40"/>
  <c r="AJ27" i="40"/>
  <c r="AH2" i="36"/>
  <c r="AG62" i="36"/>
  <c r="AK147" i="53"/>
  <c r="AJ209" i="53"/>
  <c r="AJ273" i="53" s="1"/>
  <c r="AS108" i="53"/>
  <c r="AM12" i="53"/>
  <c r="AI216" i="53"/>
  <c r="AI280" i="53" s="1"/>
  <c r="AJ154" i="53"/>
  <c r="AK180" i="53"/>
  <c r="AJ242" i="53"/>
  <c r="AJ306" i="53" s="1"/>
  <c r="AI206" i="53"/>
  <c r="AI270" i="53" s="1"/>
  <c r="AJ144" i="53"/>
  <c r="AN97" i="53"/>
  <c r="AK162" i="53"/>
  <c r="AJ224" i="53"/>
  <c r="AJ288" i="53" s="1"/>
  <c r="AV72" i="53"/>
  <c r="AM24" i="53"/>
  <c r="AJ176" i="53"/>
  <c r="AI238" i="53"/>
  <c r="AI302" i="53" s="1"/>
  <c r="AM90" i="53"/>
  <c r="AJ161" i="53"/>
  <c r="AI223" i="53"/>
  <c r="AI287" i="53" s="1"/>
  <c r="AK137" i="53"/>
  <c r="AJ199" i="53"/>
  <c r="AJ263" i="53" s="1"/>
  <c r="AH315" i="53"/>
  <c r="AM103" i="53"/>
  <c r="AL122" i="53"/>
  <c r="AM3" i="53"/>
  <c r="AK140" i="53"/>
  <c r="AJ202" i="53"/>
  <c r="AJ266" i="53" s="1"/>
  <c r="AK173" i="53"/>
  <c r="AJ235" i="53"/>
  <c r="AJ299" i="53" s="1"/>
  <c r="AK183" i="53"/>
  <c r="AJ245" i="53"/>
  <c r="AJ309" i="53" s="1"/>
  <c r="AJ186" i="53"/>
  <c r="AI248" i="53"/>
  <c r="AI312" i="53" s="1"/>
  <c r="AK130" i="53"/>
  <c r="AJ192" i="53"/>
  <c r="AJ256" i="53" s="1"/>
  <c r="AK136" i="53"/>
  <c r="AJ198" i="53"/>
  <c r="AJ262" i="53" s="1"/>
  <c r="AJ159" i="53"/>
  <c r="AI221" i="53"/>
  <c r="AI285" i="53" s="1"/>
  <c r="AJ187" i="53"/>
  <c r="AI249" i="53"/>
  <c r="AI313" i="53" s="1"/>
  <c r="AJ188" i="53"/>
  <c r="AI250" i="53"/>
  <c r="AI314" i="53" s="1"/>
  <c r="AM83" i="53"/>
  <c r="AQ118" i="53"/>
  <c r="AJ241" i="53"/>
  <c r="AJ305" i="53" s="1"/>
  <c r="AK179" i="53"/>
  <c r="AN33" i="53"/>
  <c r="AN65" i="53"/>
  <c r="AN64" i="53"/>
  <c r="AI214" i="53"/>
  <c r="AI278" i="53" s="1"/>
  <c r="AJ152" i="53"/>
  <c r="AI255" i="53"/>
  <c r="AM8" i="53"/>
  <c r="AL125" i="53"/>
  <c r="AM11" i="53"/>
  <c r="AS66" i="53"/>
  <c r="AM40" i="53"/>
  <c r="AN93" i="53"/>
  <c r="AK170" i="53"/>
  <c r="AJ232" i="53"/>
  <c r="AJ296" i="53" s="1"/>
  <c r="AJ157" i="53"/>
  <c r="AI219" i="53"/>
  <c r="AI283" i="53" s="1"/>
  <c r="AJ151" i="53"/>
  <c r="AI213" i="53"/>
  <c r="AI277" i="53" s="1"/>
  <c r="AS73" i="53"/>
  <c r="AM110" i="53"/>
  <c r="AL124" i="53"/>
  <c r="AM2" i="53"/>
  <c r="AJ149" i="53"/>
  <c r="AI211" i="53"/>
  <c r="AI275" i="53" s="1"/>
  <c r="AJ218" i="53"/>
  <c r="AJ282" i="53" s="1"/>
  <c r="AK156" i="53"/>
  <c r="AM56" i="53"/>
  <c r="AM7" i="53"/>
  <c r="AJ166" i="53"/>
  <c r="AI228" i="53"/>
  <c r="AI292" i="53" s="1"/>
  <c r="AJ172" i="53"/>
  <c r="AI234" i="53"/>
  <c r="AI298" i="53" s="1"/>
  <c r="AO119" i="53"/>
  <c r="AN54" i="53"/>
  <c r="AN87" i="53"/>
  <c r="AN44" i="53"/>
  <c r="AQ20" i="53"/>
  <c r="AM84" i="53"/>
  <c r="AM15" i="53"/>
  <c r="AJ134" i="53"/>
  <c r="AI196" i="53"/>
  <c r="AI260" i="53" s="1"/>
  <c r="AH251" i="53"/>
  <c r="AJ184" i="53"/>
  <c r="AI246" i="53"/>
  <c r="AI310" i="53" s="1"/>
  <c r="AK126" i="53"/>
  <c r="AM111" i="53"/>
  <c r="AJ142" i="53"/>
  <c r="AI204" i="53"/>
  <c r="AI268" i="53" s="1"/>
  <c r="AK155" i="53"/>
  <c r="AJ217" i="53"/>
  <c r="AJ281" i="53" s="1"/>
  <c r="AK163" i="53"/>
  <c r="AJ225" i="53"/>
  <c r="AJ289" i="53" s="1"/>
  <c r="AM89" i="53"/>
  <c r="AN34" i="53"/>
  <c r="AM112" i="53"/>
  <c r="AJ175" i="53"/>
  <c r="AI237" i="53"/>
  <c r="AI301" i="53" s="1"/>
  <c r="AJ171" i="53"/>
  <c r="AI233" i="53"/>
  <c r="AI297" i="53" s="1"/>
  <c r="AK129" i="53"/>
  <c r="AJ191" i="53"/>
  <c r="AK135" i="53"/>
  <c r="AJ197" i="53"/>
  <c r="AJ261" i="53" s="1"/>
  <c r="AK165" i="53"/>
  <c r="AJ227" i="53"/>
  <c r="AJ291" i="53" s="1"/>
  <c r="AJ244" i="53"/>
  <c r="AJ308" i="53" s="1"/>
  <c r="AK182" i="53"/>
  <c r="AU63" i="53"/>
  <c r="AJ220" i="53"/>
  <c r="AJ284" i="53" s="1"/>
  <c r="AK158" i="53"/>
  <c r="AK167" i="53"/>
  <c r="AJ229" i="53"/>
  <c r="AJ293" i="53" s="1"/>
  <c r="AK145" i="53"/>
  <c r="AJ207" i="53"/>
  <c r="AJ271" i="53" s="1"/>
  <c r="AK141" i="53"/>
  <c r="AJ203" i="53"/>
  <c r="AJ267" i="53" s="1"/>
  <c r="AJ181" i="53"/>
  <c r="AI243" i="53"/>
  <c r="AI307" i="53" s="1"/>
  <c r="AO94" i="53"/>
  <c r="AN22" i="53"/>
  <c r="AJ178" i="53"/>
  <c r="AI240" i="53"/>
  <c r="AI304" i="53" s="1"/>
  <c r="AM28" i="53"/>
  <c r="AI210" i="53"/>
  <c r="AI274" i="53" s="1"/>
  <c r="AJ148" i="53"/>
  <c r="AK164" i="53"/>
  <c r="AJ226" i="53"/>
  <c r="AJ290" i="53" s="1"/>
  <c r="AI212" i="53"/>
  <c r="AI276" i="53" s="1"/>
  <c r="AJ150" i="53"/>
  <c r="AM109" i="53"/>
  <c r="AK168" i="53"/>
  <c r="AJ230" i="53"/>
  <c r="AJ294" i="53" s="1"/>
  <c r="AK146" i="53"/>
  <c r="AJ208" i="53"/>
  <c r="AJ272" i="53" s="1"/>
  <c r="AK132" i="53"/>
  <c r="AJ194" i="53"/>
  <c r="AJ258" i="53" s="1"/>
  <c r="AK174" i="53"/>
  <c r="AJ236" i="53"/>
  <c r="AJ300" i="53" s="1"/>
  <c r="AJ160" i="53"/>
  <c r="AI222" i="53"/>
  <c r="AI286" i="53" s="1"/>
  <c r="AJ143" i="53"/>
  <c r="AI205" i="53"/>
  <c r="AI269" i="53" s="1"/>
  <c r="AK185" i="53"/>
  <c r="AJ247" i="53"/>
  <c r="AJ311" i="53" s="1"/>
  <c r="AJ133" i="53"/>
  <c r="AI195" i="53"/>
  <c r="AI259" i="53" s="1"/>
  <c r="AR16" i="53"/>
  <c r="AS17" i="53"/>
  <c r="AO59" i="53"/>
  <c r="AJ177" i="53"/>
  <c r="AI239" i="53"/>
  <c r="AI303" i="53" s="1"/>
  <c r="AK169" i="53"/>
  <c r="AJ231" i="53"/>
  <c r="AJ295" i="53" s="1"/>
  <c r="AJ138" i="53"/>
  <c r="AI200" i="53"/>
  <c r="AI264" i="53" s="1"/>
  <c r="AK139" i="53"/>
  <c r="AJ201" i="53"/>
  <c r="AJ265" i="53" s="1"/>
  <c r="AK153" i="53"/>
  <c r="AJ215" i="53"/>
  <c r="AJ279" i="53" s="1"/>
  <c r="AM98" i="53"/>
  <c r="AM10" i="53"/>
  <c r="AO86" i="53"/>
  <c r="AM50" i="53"/>
  <c r="AN23" i="53"/>
  <c r="AN79" i="53"/>
  <c r="AI193" i="53"/>
  <c r="AI257" i="53" s="1"/>
  <c r="AJ131" i="53"/>
  <c r="AM60" i="53"/>
  <c r="AM95" i="53"/>
  <c r="N4" i="31"/>
  <c r="C4" i="27"/>
  <c r="V51" i="47"/>
  <c r="V50" i="47"/>
  <c r="Z69" i="48"/>
  <c r="AF44" i="49"/>
  <c r="AD44" i="49"/>
  <c r="W44" i="49"/>
  <c r="X44" i="49"/>
  <c r="M4" i="27"/>
  <c r="V53" i="47"/>
  <c r="AF51" i="47"/>
  <c r="I4" i="27"/>
  <c r="AB51" i="47"/>
  <c r="D4" i="27"/>
  <c r="W51" i="47"/>
  <c r="W50" i="47"/>
  <c r="K4" i="27"/>
  <c r="AD51" i="47"/>
  <c r="G4" i="27"/>
  <c r="Z51" i="47"/>
  <c r="AA69" i="48"/>
  <c r="W69" i="48"/>
  <c r="AB44" i="49"/>
  <c r="Y44" i="49"/>
  <c r="J4" i="27"/>
  <c r="AC51" i="47"/>
  <c r="E4" i="27"/>
  <c r="X50" i="47"/>
  <c r="X51" i="47"/>
  <c r="AG51" i="47"/>
  <c r="AG69" i="48"/>
  <c r="AC44" i="49"/>
  <c r="AA44" i="49"/>
  <c r="Z44" i="49"/>
  <c r="V44" i="49"/>
  <c r="L4" i="27"/>
  <c r="AE51" i="47"/>
  <c r="H4" i="27"/>
  <c r="AA51" i="47"/>
  <c r="F4" i="27"/>
  <c r="Y51" i="47"/>
  <c r="AI28" i="51"/>
  <c r="AI30" i="51" s="1"/>
  <c r="P4" i="35" s="1"/>
  <c r="AI24" i="51"/>
  <c r="AM12" i="51"/>
  <c r="AN3" i="51"/>
  <c r="AK18" i="51"/>
  <c r="AJ23" i="51"/>
  <c r="AJ29" i="51" s="1"/>
  <c r="AK17" i="51"/>
  <c r="AJ22" i="51"/>
  <c r="AM2" i="51"/>
  <c r="AL11" i="51"/>
  <c r="AL14" i="51" s="1"/>
  <c r="V23" i="19"/>
  <c r="V29" i="19" s="1"/>
  <c r="AI3" i="19"/>
  <c r="AH12" i="19"/>
  <c r="AI44" i="49"/>
  <c r="AL19" i="49"/>
  <c r="AK28" i="49"/>
  <c r="AK22" i="49"/>
  <c r="AJ31" i="49"/>
  <c r="AJ41" i="49" s="1"/>
  <c r="AO9" i="49"/>
  <c r="AT8" i="49"/>
  <c r="AM12" i="49"/>
  <c r="AN2" i="49"/>
  <c r="AK20" i="49"/>
  <c r="AJ29" i="49"/>
  <c r="AJ39" i="49" s="1"/>
  <c r="AL23" i="49"/>
  <c r="AK32" i="49"/>
  <c r="AK42" i="49" s="1"/>
  <c r="AL24" i="49"/>
  <c r="AK33" i="49"/>
  <c r="AK43" i="49" s="1"/>
  <c r="AL14" i="49"/>
  <c r="AL16" i="49" s="1"/>
  <c r="AM5" i="49"/>
  <c r="AT13" i="49"/>
  <c r="AU7" i="49"/>
  <c r="AI34" i="49"/>
  <c r="AP6" i="49"/>
  <c r="AJ38" i="49"/>
  <c r="AL21" i="49"/>
  <c r="AK30" i="49"/>
  <c r="AK40" i="49" s="1"/>
  <c r="AI51" i="48"/>
  <c r="AI63" i="48" s="1"/>
  <c r="AJ40" i="48"/>
  <c r="AN32" i="48"/>
  <c r="AO22" i="48"/>
  <c r="AI54" i="48"/>
  <c r="AI66" i="48" s="1"/>
  <c r="AJ43" i="48"/>
  <c r="AH61" i="48"/>
  <c r="AH69" i="48" s="1"/>
  <c r="AH57" i="48"/>
  <c r="AM28" i="48"/>
  <c r="AM33" i="48" s="1"/>
  <c r="AQ7" i="48"/>
  <c r="AP3" i="48"/>
  <c r="AP34" i="48" s="1"/>
  <c r="AJ44" i="48"/>
  <c r="AI55" i="48"/>
  <c r="AI67" i="48" s="1"/>
  <c r="AJ45" i="48"/>
  <c r="AI56" i="48"/>
  <c r="AI68" i="48" s="1"/>
  <c r="AM21" i="48"/>
  <c r="AL31" i="48"/>
  <c r="AL35" i="48" s="1"/>
  <c r="AI53" i="48"/>
  <c r="AI65" i="48" s="1"/>
  <c r="AJ42" i="48"/>
  <c r="AI52" i="48"/>
  <c r="AI64" i="48" s="1"/>
  <c r="AJ41" i="48"/>
  <c r="AJ39" i="48"/>
  <c r="AI50" i="48"/>
  <c r="AI62" i="48" s="1"/>
  <c r="AJ38" i="48"/>
  <c r="AI49" i="48"/>
  <c r="AM22" i="47"/>
  <c r="AN3" i="47"/>
  <c r="AK23" i="47"/>
  <c r="AK28" i="47"/>
  <c r="AJ36" i="47"/>
  <c r="AJ45" i="47" s="1"/>
  <c r="AK27" i="47"/>
  <c r="AJ35" i="47"/>
  <c r="AJ44" i="47" s="1"/>
  <c r="AM2" i="47"/>
  <c r="AL20" i="47"/>
  <c r="AL23" i="47" s="1"/>
  <c r="AK26" i="47"/>
  <c r="AJ34" i="47"/>
  <c r="AM9" i="47"/>
  <c r="AI43" i="47"/>
  <c r="AI48" i="47" s="1"/>
  <c r="P4" i="27" s="1"/>
  <c r="AI39" i="47"/>
  <c r="AK29" i="47"/>
  <c r="AJ37" i="47"/>
  <c r="AJ46" i="47" s="1"/>
  <c r="AL21" i="47"/>
  <c r="AM17" i="47"/>
  <c r="AK30" i="47"/>
  <c r="AJ38" i="47"/>
  <c r="AJ47" i="47" s="1"/>
  <c r="W63" i="45"/>
  <c r="AB63" i="45"/>
  <c r="Z63" i="45"/>
  <c r="X63" i="45"/>
  <c r="AC63" i="45"/>
  <c r="V63" i="45"/>
  <c r="AA63" i="45"/>
  <c r="Y63" i="45"/>
  <c r="AJ22" i="22"/>
  <c r="AK3" i="22"/>
  <c r="AI38" i="45"/>
  <c r="AH49" i="45"/>
  <c r="AH61" i="45" s="1"/>
  <c r="AG36" i="45"/>
  <c r="AF47" i="45"/>
  <c r="AF59" i="45" s="1"/>
  <c r="AH33" i="45"/>
  <c r="AG44" i="45"/>
  <c r="AG56" i="45" s="1"/>
  <c r="AG55" i="45"/>
  <c r="AI39" i="45"/>
  <c r="AH50" i="45"/>
  <c r="AH62" i="45" s="1"/>
  <c r="AJ27" i="45"/>
  <c r="AJ29" i="45" s="1"/>
  <c r="AK23" i="45"/>
  <c r="AQ2" i="45"/>
  <c r="AI32" i="45"/>
  <c r="AH43" i="45"/>
  <c r="AE63" i="45"/>
  <c r="L3" i="24" s="1"/>
  <c r="AI37" i="45"/>
  <c r="AH48" i="45"/>
  <c r="AH60" i="45" s="1"/>
  <c r="AD63" i="45"/>
  <c r="AL26" i="45"/>
  <c r="AM19" i="45"/>
  <c r="AM28" i="45"/>
  <c r="AI35" i="45"/>
  <c r="AH46" i="45"/>
  <c r="AH58" i="45" s="1"/>
  <c r="AG34" i="45"/>
  <c r="AG45" i="45" s="1"/>
  <c r="AG57" i="45" s="1"/>
  <c r="AE51" i="45"/>
  <c r="AM22" i="45"/>
  <c r="AM11" i="45"/>
  <c r="AL19" i="42"/>
  <c r="AL47" i="42" s="1"/>
  <c r="AI65" i="42"/>
  <c r="AH85" i="42"/>
  <c r="AH106" i="42" s="1"/>
  <c r="AJ57" i="42"/>
  <c r="AI77" i="42"/>
  <c r="AI98" i="42" s="1"/>
  <c r="AH87" i="42"/>
  <c r="AH108" i="42" s="1"/>
  <c r="AI67" i="42"/>
  <c r="AI83" i="42"/>
  <c r="AI104" i="42" s="1"/>
  <c r="AJ63" i="42"/>
  <c r="AG90" i="42"/>
  <c r="AH81" i="42"/>
  <c r="AH102" i="42" s="1"/>
  <c r="AI61" i="42"/>
  <c r="AI73" i="42"/>
  <c r="AI94" i="42" s="1"/>
  <c r="AJ53" i="42"/>
  <c r="AI64" i="42"/>
  <c r="AH84" i="42"/>
  <c r="AH105" i="42" s="1"/>
  <c r="AI80" i="42"/>
  <c r="AI101" i="42" s="1"/>
  <c r="AJ60" i="42"/>
  <c r="AI86" i="42"/>
  <c r="AI107" i="42" s="1"/>
  <c r="AJ66" i="42"/>
  <c r="AH82" i="42"/>
  <c r="AH103" i="42" s="1"/>
  <c r="AI62" i="42"/>
  <c r="AJ49" i="42"/>
  <c r="AJ45" i="42"/>
  <c r="AJ50" i="42" s="1"/>
  <c r="AL28" i="42"/>
  <c r="AK46" i="42"/>
  <c r="AH75" i="42"/>
  <c r="AH96" i="42" s="1"/>
  <c r="AI55" i="42"/>
  <c r="AJ58" i="42"/>
  <c r="AI78" i="42"/>
  <c r="AI99" i="42" s="1"/>
  <c r="AI89" i="42"/>
  <c r="AI110" i="42" s="1"/>
  <c r="AJ69" i="42"/>
  <c r="AH79" i="42"/>
  <c r="AH100" i="42" s="1"/>
  <c r="AI59" i="42"/>
  <c r="AH76" i="42"/>
  <c r="AH97" i="42" s="1"/>
  <c r="AI56" i="42"/>
  <c r="AH88" i="42"/>
  <c r="AH109" i="42" s="1"/>
  <c r="AI68" i="42"/>
  <c r="AF68" i="41"/>
  <c r="AF88" i="41" s="1"/>
  <c r="AF58" i="41"/>
  <c r="AF78" i="41" s="1"/>
  <c r="AF99" i="41" s="1"/>
  <c r="AF69" i="41"/>
  <c r="AF89" i="41" s="1"/>
  <c r="AF60" i="41"/>
  <c r="AF80" i="41" s="1"/>
  <c r="AF101" i="41" s="1"/>
  <c r="AF59" i="41"/>
  <c r="AF79" i="41" s="1"/>
  <c r="AF100" i="41" s="1"/>
  <c r="AF53" i="41"/>
  <c r="AF73" i="41" s="1"/>
  <c r="AF94" i="41" s="1"/>
  <c r="AF67" i="41"/>
  <c r="AF87" i="41" s="1"/>
  <c r="AF108" i="41" s="1"/>
  <c r="AK11" i="41"/>
  <c r="AH18" i="41"/>
  <c r="AG49" i="41"/>
  <c r="AI28" i="41"/>
  <c r="AI46" i="41" s="1"/>
  <c r="AI22" i="41"/>
  <c r="AH48" i="41"/>
  <c r="AI2" i="41"/>
  <c r="AQ4" i="41"/>
  <c r="AK34" i="41"/>
  <c r="AG63" i="41"/>
  <c r="AG83" i="41" s="1"/>
  <c r="AG104" i="41" s="1"/>
  <c r="AG64" i="41"/>
  <c r="AG84" i="41" s="1"/>
  <c r="AG105" i="41" s="1"/>
  <c r="AE90" i="41"/>
  <c r="AI39" i="41"/>
  <c r="AG56" i="41"/>
  <c r="AG76" i="41" s="1"/>
  <c r="AG97" i="41" s="1"/>
  <c r="AI30" i="41"/>
  <c r="AK37" i="41"/>
  <c r="AG65" i="41"/>
  <c r="AG85" i="41" s="1"/>
  <c r="AG106" i="41" s="1"/>
  <c r="AG55" i="41"/>
  <c r="AG75" i="41" s="1"/>
  <c r="AG96" i="41" s="1"/>
  <c r="AG61" i="41"/>
  <c r="AG81" i="41" s="1"/>
  <c r="AM26" i="41"/>
  <c r="AG28" i="40"/>
  <c r="AG51" i="40"/>
  <c r="AG66" i="40" s="1"/>
  <c r="AH34" i="40"/>
  <c r="AG31" i="40"/>
  <c r="AF48" i="40"/>
  <c r="AH37" i="40"/>
  <c r="AG54" i="40"/>
  <c r="AG69" i="40" s="1"/>
  <c r="AH58" i="40"/>
  <c r="AH73" i="40" s="1"/>
  <c r="AI22" i="40"/>
  <c r="AG49" i="40"/>
  <c r="AG64" i="40" s="1"/>
  <c r="AH32" i="40"/>
  <c r="AJ12" i="40"/>
  <c r="AG55" i="40"/>
  <c r="AG70" i="40" s="1"/>
  <c r="AH39" i="40"/>
  <c r="AE59" i="40"/>
  <c r="AE63" i="40"/>
  <c r="AI21" i="40"/>
  <c r="AJ16" i="40"/>
  <c r="AH36" i="40"/>
  <c r="AG53" i="40"/>
  <c r="AG68" i="40" s="1"/>
  <c r="AP11" i="40"/>
  <c r="AH38" i="40"/>
  <c r="AG41" i="40"/>
  <c r="AF57" i="40"/>
  <c r="AF72" i="40" s="1"/>
  <c r="AL2" i="40"/>
  <c r="AG35" i="40"/>
  <c r="AF52" i="40"/>
  <c r="AF67" i="40" s="1"/>
  <c r="AI8" i="40"/>
  <c r="AH25" i="40"/>
  <c r="AS14" i="40"/>
  <c r="AG33" i="40"/>
  <c r="AF50" i="40"/>
  <c r="AF65" i="40" s="1"/>
  <c r="AH40" i="40"/>
  <c r="AG56" i="40"/>
  <c r="AG71" i="40" s="1"/>
  <c r="AN15" i="39"/>
  <c r="AM27" i="39"/>
  <c r="AF40" i="39"/>
  <c r="AE57" i="39"/>
  <c r="AE73" i="39" s="1"/>
  <c r="AE36" i="39"/>
  <c r="AD53" i="39"/>
  <c r="AD69" i="39" s="1"/>
  <c r="AE42" i="39"/>
  <c r="AD59" i="39"/>
  <c r="AD75" i="39" s="1"/>
  <c r="AE41" i="39"/>
  <c r="AD58" i="39"/>
  <c r="AD74" i="39" s="1"/>
  <c r="AD56" i="39"/>
  <c r="AD72" i="39" s="1"/>
  <c r="AH11" i="39"/>
  <c r="AD50" i="39"/>
  <c r="AD66" i="39" s="1"/>
  <c r="AD51" i="39"/>
  <c r="AD67" i="39" s="1"/>
  <c r="AD52" i="39"/>
  <c r="AD68" i="39" s="1"/>
  <c r="AD54" i="39"/>
  <c r="AD70" i="39" s="1"/>
  <c r="AI26" i="39"/>
  <c r="AD55" i="39"/>
  <c r="AD71" i="39" s="1"/>
  <c r="AD60" i="39"/>
  <c r="AD76" i="39" s="1"/>
  <c r="AD61" i="39"/>
  <c r="AD77" i="39" s="1"/>
  <c r="AJ8" i="39"/>
  <c r="AF30" i="39"/>
  <c r="AC62" i="39"/>
  <c r="AK2" i="39"/>
  <c r="AH12" i="39"/>
  <c r="AH7" i="39"/>
  <c r="AG64" i="14"/>
  <c r="AP71" i="14"/>
  <c r="AG63" i="14"/>
  <c r="AN62" i="14"/>
  <c r="Y60" i="18"/>
  <c r="Y56" i="18"/>
  <c r="V101" i="18"/>
  <c r="V131" i="18" s="1"/>
  <c r="V97" i="18"/>
  <c r="V127" i="18" s="1"/>
  <c r="V100" i="18"/>
  <c r="V130" i="18" s="1"/>
  <c r="V133" i="18"/>
  <c r="V119" i="18"/>
  <c r="V149" i="18" s="1"/>
  <c r="V96" i="18"/>
  <c r="V126" i="18" s="1"/>
  <c r="V111" i="18"/>
  <c r="V141" i="18" s="1"/>
  <c r="V105" i="18"/>
  <c r="V135" i="18" s="1"/>
  <c r="V98" i="18"/>
  <c r="V128" i="18" s="1"/>
  <c r="V106" i="18"/>
  <c r="V136" i="18" s="1"/>
  <c r="V112" i="18"/>
  <c r="V142" i="18" s="1"/>
  <c r="V99" i="18"/>
  <c r="V129" i="18" s="1"/>
  <c r="V95" i="18"/>
  <c r="V125" i="18" s="1"/>
  <c r="V109" i="18"/>
  <c r="V139" i="18" s="1"/>
  <c r="V110" i="18"/>
  <c r="V140" i="18" s="1"/>
  <c r="V118" i="18"/>
  <c r="V148" i="18" s="1"/>
  <c r="V114" i="18"/>
  <c r="V144" i="18" s="1"/>
  <c r="V116" i="18"/>
  <c r="V146" i="18" s="1"/>
  <c r="V102" i="18"/>
  <c r="V132" i="18" s="1"/>
  <c r="V117" i="18"/>
  <c r="V147" i="18" s="1"/>
  <c r="V107" i="18"/>
  <c r="V94" i="18"/>
  <c r="V124" i="18" s="1"/>
  <c r="V108" i="18"/>
  <c r="V104" i="18"/>
  <c r="V134" i="18" s="1"/>
  <c r="V115" i="18"/>
  <c r="V145" i="18" s="1"/>
  <c r="AF64" i="36"/>
  <c r="AD109" i="36"/>
  <c r="AD141" i="36" s="1"/>
  <c r="AE78" i="36"/>
  <c r="AD83" i="36"/>
  <c r="AE83" i="36" s="1"/>
  <c r="AC115" i="36"/>
  <c r="AC147" i="36" s="1"/>
  <c r="AD87" i="36"/>
  <c r="AD118" i="36" s="1"/>
  <c r="AD150" i="36" s="1"/>
  <c r="AB126" i="36"/>
  <c r="AC108" i="36"/>
  <c r="AC140" i="36" s="1"/>
  <c r="AC107" i="36"/>
  <c r="AC139" i="36" s="1"/>
  <c r="AC125" i="36"/>
  <c r="AC157" i="36" s="1"/>
  <c r="AD94" i="36"/>
  <c r="AG59" i="36"/>
  <c r="AD98" i="36"/>
  <c r="AD130" i="36" s="1"/>
  <c r="AE67" i="36"/>
  <c r="AD105" i="36"/>
  <c r="AD137" i="36" s="1"/>
  <c r="AE111" i="36"/>
  <c r="AE143" i="36" s="1"/>
  <c r="AD116" i="36"/>
  <c r="AD148" i="36" s="1"/>
  <c r="AE85" i="36"/>
  <c r="AD100" i="36"/>
  <c r="AD132" i="36" s="1"/>
  <c r="AD122" i="36"/>
  <c r="AD154" i="36" s="1"/>
  <c r="AE91" i="36"/>
  <c r="AD112" i="36"/>
  <c r="AD144" i="36" s="1"/>
  <c r="AE81" i="36"/>
  <c r="AE68" i="36"/>
  <c r="AD99" i="36"/>
  <c r="AD131" i="36" s="1"/>
  <c r="AD119" i="36"/>
  <c r="AD151" i="36" s="1"/>
  <c r="AE88" i="36"/>
  <c r="AG42" i="36"/>
  <c r="AG60" i="36" s="1"/>
  <c r="AD123" i="36"/>
  <c r="AD155" i="36" s="1"/>
  <c r="AE92" i="36"/>
  <c r="AG35" i="36"/>
  <c r="AG58" i="36" s="1"/>
  <c r="AF63" i="36"/>
  <c r="AD117" i="36"/>
  <c r="AD149" i="36" s="1"/>
  <c r="AE86" i="36"/>
  <c r="AD115" i="36"/>
  <c r="AD147" i="36" s="1"/>
  <c r="AE84" i="36"/>
  <c r="AD110" i="36"/>
  <c r="AD142" i="36" s="1"/>
  <c r="AJ33" i="36"/>
  <c r="AD106" i="36"/>
  <c r="AD138" i="36" s="1"/>
  <c r="AD103" i="36"/>
  <c r="AD135" i="36" s="1"/>
  <c r="AD120" i="36"/>
  <c r="AD152" i="36" s="1"/>
  <c r="AE89" i="36"/>
  <c r="AD101" i="36"/>
  <c r="AD133" i="36" s="1"/>
  <c r="AD121" i="36"/>
  <c r="AD153" i="36" s="1"/>
  <c r="AE90" i="36"/>
  <c r="AD113" i="36"/>
  <c r="AD145" i="36" s="1"/>
  <c r="AE82" i="36"/>
  <c r="AD104" i="36"/>
  <c r="AD136" i="36" s="1"/>
  <c r="AD124" i="36"/>
  <c r="AD156" i="36" s="1"/>
  <c r="AE93" i="36"/>
  <c r="AD102" i="36"/>
  <c r="AD134" i="36" s="1"/>
  <c r="AJ22" i="36"/>
  <c r="Z33" i="18"/>
  <c r="Y61" i="18"/>
  <c r="W66" i="18"/>
  <c r="W95" i="18" s="1"/>
  <c r="W125" i="18" s="1"/>
  <c r="W70" i="18"/>
  <c r="W99" i="18" s="1"/>
  <c r="W129" i="18" s="1"/>
  <c r="W74" i="18"/>
  <c r="W103" i="18" s="1"/>
  <c r="W133" i="18" s="1"/>
  <c r="W78" i="18"/>
  <c r="W107" i="18" s="1"/>
  <c r="W137" i="18" s="1"/>
  <c r="W82" i="18"/>
  <c r="W111" i="18" s="1"/>
  <c r="W141" i="18" s="1"/>
  <c r="W86" i="18"/>
  <c r="W115" i="18" s="1"/>
  <c r="W145" i="18" s="1"/>
  <c r="W90" i="18"/>
  <c r="W119" i="18" s="1"/>
  <c r="W149" i="18" s="1"/>
  <c r="W68" i="18"/>
  <c r="W97" i="18" s="1"/>
  <c r="W127" i="18" s="1"/>
  <c r="W76" i="18"/>
  <c r="W105" i="18" s="1"/>
  <c r="W135" i="18" s="1"/>
  <c r="W67" i="18"/>
  <c r="W96" i="18" s="1"/>
  <c r="W126" i="18" s="1"/>
  <c r="W71" i="18"/>
  <c r="W100" i="18" s="1"/>
  <c r="W130" i="18" s="1"/>
  <c r="W75" i="18"/>
  <c r="W104" i="18" s="1"/>
  <c r="W134" i="18" s="1"/>
  <c r="W79" i="18"/>
  <c r="W108" i="18" s="1"/>
  <c r="W138" i="18" s="1"/>
  <c r="W83" i="18"/>
  <c r="W112" i="18" s="1"/>
  <c r="W142" i="18" s="1"/>
  <c r="W87" i="18"/>
  <c r="W116" i="18" s="1"/>
  <c r="W146" i="18" s="1"/>
  <c r="W65" i="18"/>
  <c r="W69" i="18"/>
  <c r="W98" i="18" s="1"/>
  <c r="W128" i="18" s="1"/>
  <c r="W80" i="18"/>
  <c r="W109" i="18" s="1"/>
  <c r="W139" i="18" s="1"/>
  <c r="W88" i="18"/>
  <c r="W117" i="18" s="1"/>
  <c r="W147" i="18" s="1"/>
  <c r="W72" i="18"/>
  <c r="W101" i="18" s="1"/>
  <c r="W131" i="18" s="1"/>
  <c r="W81" i="18"/>
  <c r="W110" i="18" s="1"/>
  <c r="W140" i="18" s="1"/>
  <c r="W89" i="18"/>
  <c r="W118" i="18" s="1"/>
  <c r="W148" i="18" s="1"/>
  <c r="W73" i="18"/>
  <c r="W102" i="18" s="1"/>
  <c r="W132" i="18" s="1"/>
  <c r="W84" i="18"/>
  <c r="W77" i="18"/>
  <c r="W106" i="18" s="1"/>
  <c r="W136" i="18" s="1"/>
  <c r="W85" i="18"/>
  <c r="W114" i="18" s="1"/>
  <c r="W144" i="18" s="1"/>
  <c r="Z40" i="18"/>
  <c r="Y58" i="18"/>
  <c r="AC31" i="18"/>
  <c r="AH44" i="18"/>
  <c r="AG57" i="18"/>
  <c r="Z2" i="18"/>
  <c r="AE22" i="18"/>
  <c r="X7" i="16"/>
  <c r="X13" i="16" s="1"/>
  <c r="X9" i="16"/>
  <c r="AJ7" i="15"/>
  <c r="AI3" i="15"/>
  <c r="AH34" i="15"/>
  <c r="AZ10" i="13"/>
  <c r="AZ3" i="13" s="1"/>
  <c r="AY3" i="13"/>
  <c r="Y2" i="19"/>
  <c r="X11" i="19"/>
  <c r="X14" i="19" s="1"/>
  <c r="Z5" i="19"/>
  <c r="AB4" i="19"/>
  <c r="W17" i="19"/>
  <c r="W22" i="19" s="1"/>
  <c r="W28" i="19" s="1"/>
  <c r="V17" i="19"/>
  <c r="V13" i="16"/>
  <c r="V16" i="16" s="1"/>
  <c r="V23" i="16" s="1"/>
  <c r="W13" i="16"/>
  <c r="Y6" i="16"/>
  <c r="W5" i="16"/>
  <c r="W2" i="16"/>
  <c r="W4" i="16"/>
  <c r="W3" i="16"/>
  <c r="W34" i="15"/>
  <c r="V27" i="15"/>
  <c r="W27" i="15" s="1"/>
  <c r="X27" i="15" s="1"/>
  <c r="Y27" i="15" s="1"/>
  <c r="Z27" i="15" s="1"/>
  <c r="AA27" i="15" s="1"/>
  <c r="AB27" i="15" s="1"/>
  <c r="AC27" i="15" s="1"/>
  <c r="AD27" i="15" s="1"/>
  <c r="AE27" i="15" s="1"/>
  <c r="AF27" i="15" s="1"/>
  <c r="AG27" i="15" s="1"/>
  <c r="AH27" i="15" s="1"/>
  <c r="AI27" i="15" s="1"/>
  <c r="AJ27" i="15" s="1"/>
  <c r="AK27" i="15" s="1"/>
  <c r="AL27" i="15" s="1"/>
  <c r="AM27" i="15" s="1"/>
  <c r="AN27" i="15" s="1"/>
  <c r="AO27" i="15" s="1"/>
  <c r="AP27" i="15" s="1"/>
  <c r="AQ27" i="15" s="1"/>
  <c r="AR27" i="15" s="1"/>
  <c r="AS27" i="15" s="1"/>
  <c r="AT27" i="15" s="1"/>
  <c r="AU27" i="15" s="1"/>
  <c r="AV27" i="15" s="1"/>
  <c r="AW27" i="15" s="1"/>
  <c r="AX27" i="15" s="1"/>
  <c r="AY27" i="15" s="1"/>
  <c r="AZ27" i="15" s="1"/>
  <c r="V26" i="15"/>
  <c r="W26" i="15" s="1"/>
  <c r="X26" i="15" s="1"/>
  <c r="Y26" i="15" s="1"/>
  <c r="Z26" i="15" s="1"/>
  <c r="AA26" i="15" s="1"/>
  <c r="AB26" i="15" s="1"/>
  <c r="AC26" i="15" s="1"/>
  <c r="AD26" i="15" s="1"/>
  <c r="AE26" i="15" s="1"/>
  <c r="AF26" i="15" s="1"/>
  <c r="AG26" i="15" s="1"/>
  <c r="AH26" i="15" s="1"/>
  <c r="AI26" i="15" s="1"/>
  <c r="AJ26" i="15" s="1"/>
  <c r="AK26" i="15" s="1"/>
  <c r="AL26" i="15" s="1"/>
  <c r="AM26" i="15" s="1"/>
  <c r="AN26" i="15" s="1"/>
  <c r="AO26" i="15" s="1"/>
  <c r="AP26" i="15" s="1"/>
  <c r="AQ26" i="15" s="1"/>
  <c r="AR26" i="15" s="1"/>
  <c r="AS26" i="15" s="1"/>
  <c r="AT26" i="15" s="1"/>
  <c r="AU26" i="15" s="1"/>
  <c r="AV26" i="15" s="1"/>
  <c r="AW26" i="15" s="1"/>
  <c r="AX26" i="15" s="1"/>
  <c r="AY26" i="15" s="1"/>
  <c r="AZ26" i="15" s="1"/>
  <c r="V25" i="15"/>
  <c r="W25" i="15" s="1"/>
  <c r="X25" i="15" s="1"/>
  <c r="Y25" i="15" s="1"/>
  <c r="Z25" i="15" s="1"/>
  <c r="AA25" i="15" s="1"/>
  <c r="AB25" i="15" s="1"/>
  <c r="AC25" i="15" s="1"/>
  <c r="AD25" i="15" s="1"/>
  <c r="AE25" i="15" s="1"/>
  <c r="AF25" i="15" s="1"/>
  <c r="AG25" i="15" s="1"/>
  <c r="AH25" i="15" s="1"/>
  <c r="AI25" i="15" s="1"/>
  <c r="AJ25" i="15" s="1"/>
  <c r="AK25" i="15" s="1"/>
  <c r="AL25" i="15" s="1"/>
  <c r="AM25" i="15" s="1"/>
  <c r="AN25" i="15" s="1"/>
  <c r="AO25" i="15" s="1"/>
  <c r="AP25" i="15" s="1"/>
  <c r="AQ25" i="15" s="1"/>
  <c r="AR25" i="15" s="1"/>
  <c r="AS25" i="15" s="1"/>
  <c r="AT25" i="15" s="1"/>
  <c r="AU25" i="15" s="1"/>
  <c r="AV25" i="15" s="1"/>
  <c r="AW25" i="15" s="1"/>
  <c r="AX25" i="15" s="1"/>
  <c r="AY25" i="15" s="1"/>
  <c r="AZ25" i="15" s="1"/>
  <c r="V24" i="15"/>
  <c r="W24" i="15" s="1"/>
  <c r="X24" i="15" s="1"/>
  <c r="Y24" i="15" s="1"/>
  <c r="Z24" i="15" s="1"/>
  <c r="AA24" i="15" s="1"/>
  <c r="AB24" i="15" s="1"/>
  <c r="AC24" i="15" s="1"/>
  <c r="AD24" i="15" s="1"/>
  <c r="AE24" i="15" s="1"/>
  <c r="AF24" i="15" s="1"/>
  <c r="AG24" i="15" s="1"/>
  <c r="AH24" i="15" s="1"/>
  <c r="AI24" i="15" s="1"/>
  <c r="AJ24" i="15" s="1"/>
  <c r="AK24" i="15" s="1"/>
  <c r="AL24" i="15" s="1"/>
  <c r="AM24" i="15" s="1"/>
  <c r="AN24" i="15" s="1"/>
  <c r="AO24" i="15" s="1"/>
  <c r="AP24" i="15" s="1"/>
  <c r="AQ24" i="15" s="1"/>
  <c r="AR24" i="15" s="1"/>
  <c r="AS24" i="15" s="1"/>
  <c r="AT24" i="15" s="1"/>
  <c r="AU24" i="15" s="1"/>
  <c r="AV24" i="15" s="1"/>
  <c r="AW24" i="15" s="1"/>
  <c r="AX24" i="15" s="1"/>
  <c r="AY24" i="15" s="1"/>
  <c r="AZ24" i="15" s="1"/>
  <c r="V10" i="15"/>
  <c r="W10" i="15" s="1"/>
  <c r="X10" i="15" s="1"/>
  <c r="Y10" i="15" s="1"/>
  <c r="AA10" i="15" s="1"/>
  <c r="AB10" i="15" s="1"/>
  <c r="AC10" i="15" s="1"/>
  <c r="AD10" i="15" s="1"/>
  <c r="AE10" i="15" s="1"/>
  <c r="AF10" i="15" s="1"/>
  <c r="AG10" i="15" s="1"/>
  <c r="AH10" i="15" s="1"/>
  <c r="AI10" i="15" s="1"/>
  <c r="AJ10" i="15" s="1"/>
  <c r="AK10" i="15" s="1"/>
  <c r="AL10" i="15" s="1"/>
  <c r="AM10" i="15" s="1"/>
  <c r="AN10" i="15" s="1"/>
  <c r="AO10" i="15" s="1"/>
  <c r="AP10" i="15" s="1"/>
  <c r="AQ10" i="15" s="1"/>
  <c r="AR10" i="15" s="1"/>
  <c r="AS10" i="15" s="1"/>
  <c r="AT10" i="15" s="1"/>
  <c r="AU10" i="15" s="1"/>
  <c r="AV10" i="15" s="1"/>
  <c r="AW10" i="15" s="1"/>
  <c r="AX10" i="15" s="1"/>
  <c r="AY10" i="15" s="1"/>
  <c r="AZ10" i="15" s="1"/>
  <c r="V11" i="15"/>
  <c r="W11" i="15" s="1"/>
  <c r="X11" i="15" s="1"/>
  <c r="Y11" i="15" s="1"/>
  <c r="AA11" i="15" s="1"/>
  <c r="AB11" i="15" s="1"/>
  <c r="AC11" i="15" s="1"/>
  <c r="AD11" i="15" s="1"/>
  <c r="AE11" i="15" s="1"/>
  <c r="AF11" i="15" s="1"/>
  <c r="AG11" i="15" s="1"/>
  <c r="AH11" i="15" s="1"/>
  <c r="AI11" i="15" s="1"/>
  <c r="AJ11" i="15" s="1"/>
  <c r="AK11" i="15" s="1"/>
  <c r="AL11" i="15" s="1"/>
  <c r="AM11" i="15" s="1"/>
  <c r="AN11" i="15" s="1"/>
  <c r="AO11" i="15" s="1"/>
  <c r="AP11" i="15" s="1"/>
  <c r="AQ11" i="15" s="1"/>
  <c r="AR11" i="15" s="1"/>
  <c r="AS11" i="15" s="1"/>
  <c r="AT11" i="15" s="1"/>
  <c r="AU11" i="15" s="1"/>
  <c r="AV11" i="15" s="1"/>
  <c r="AW11" i="15" s="1"/>
  <c r="AX11" i="15" s="1"/>
  <c r="AY11" i="15" s="1"/>
  <c r="AZ11" i="15" s="1"/>
  <c r="V12" i="15"/>
  <c r="W12" i="15" s="1"/>
  <c r="X12" i="15" s="1"/>
  <c r="Y12" i="15" s="1"/>
  <c r="Z12" i="15" s="1"/>
  <c r="AA12" i="15" s="1"/>
  <c r="AB12" i="15" s="1"/>
  <c r="AC12" i="15" s="1"/>
  <c r="AD12" i="15" s="1"/>
  <c r="AE12" i="15" s="1"/>
  <c r="AF12" i="15" s="1"/>
  <c r="AG12" i="15" s="1"/>
  <c r="AH12" i="15" s="1"/>
  <c r="AI12" i="15" s="1"/>
  <c r="AJ12" i="15" s="1"/>
  <c r="AK12" i="15" s="1"/>
  <c r="AL12" i="15" s="1"/>
  <c r="AM12" i="15" s="1"/>
  <c r="AN12" i="15" s="1"/>
  <c r="AO12" i="15" s="1"/>
  <c r="AP12" i="15" s="1"/>
  <c r="AQ12" i="15" s="1"/>
  <c r="AR12" i="15" s="1"/>
  <c r="AS12" i="15" s="1"/>
  <c r="AT12" i="15" s="1"/>
  <c r="AU12" i="15" s="1"/>
  <c r="AV12" i="15" s="1"/>
  <c r="AW12" i="15" s="1"/>
  <c r="AX12" i="15" s="1"/>
  <c r="AY12" i="15" s="1"/>
  <c r="AZ12" i="15" s="1"/>
  <c r="V13" i="15"/>
  <c r="W13" i="15" s="1"/>
  <c r="X13" i="15" s="1"/>
  <c r="Y13" i="15" s="1"/>
  <c r="Z13" i="15" s="1"/>
  <c r="AA13" i="15" s="1"/>
  <c r="AB13" i="15" s="1"/>
  <c r="AC13" i="15" s="1"/>
  <c r="AD13" i="15" s="1"/>
  <c r="AE13" i="15" s="1"/>
  <c r="AF13" i="15" s="1"/>
  <c r="AG13" i="15" s="1"/>
  <c r="AH13" i="15" s="1"/>
  <c r="AI13" i="15" s="1"/>
  <c r="AJ13" i="15" s="1"/>
  <c r="AK13" i="15" s="1"/>
  <c r="AL13" i="15" s="1"/>
  <c r="AM13" i="15" s="1"/>
  <c r="AN13" i="15" s="1"/>
  <c r="AO13" i="15" s="1"/>
  <c r="AP13" i="15" s="1"/>
  <c r="AQ13" i="15" s="1"/>
  <c r="AR13" i="15" s="1"/>
  <c r="AS13" i="15" s="1"/>
  <c r="AT13" i="15" s="1"/>
  <c r="AU13" i="15" s="1"/>
  <c r="AV13" i="15" s="1"/>
  <c r="AW13" i="15" s="1"/>
  <c r="AX13" i="15" s="1"/>
  <c r="AY13" i="15" s="1"/>
  <c r="AZ13" i="15" s="1"/>
  <c r="J27" i="15"/>
  <c r="J26" i="15"/>
  <c r="J25" i="15"/>
  <c r="J24" i="15"/>
  <c r="K21" i="15"/>
  <c r="J21" i="15"/>
  <c r="K20" i="15"/>
  <c r="K19" i="15"/>
  <c r="K18" i="15"/>
  <c r="J17" i="15"/>
  <c r="V17" i="15" s="1"/>
  <c r="J16" i="15"/>
  <c r="J15" i="15"/>
  <c r="J13" i="15"/>
  <c r="J12" i="15"/>
  <c r="J11" i="15"/>
  <c r="J10" i="15"/>
  <c r="J9" i="15"/>
  <c r="J8" i="15"/>
  <c r="V8" i="15" s="1"/>
  <c r="J6" i="15"/>
  <c r="X6" i="15" s="1"/>
  <c r="Y6" i="15" s="1"/>
  <c r="J5" i="15"/>
  <c r="V5" i="15" s="1"/>
  <c r="W5" i="15" s="1"/>
  <c r="X5" i="15" s="1"/>
  <c r="Y5" i="15" s="1"/>
  <c r="Z5" i="15" s="1"/>
  <c r="AA5" i="15" s="1"/>
  <c r="AB5" i="15" s="1"/>
  <c r="AC5" i="15" s="1"/>
  <c r="AD5" i="15" s="1"/>
  <c r="AE5" i="15" s="1"/>
  <c r="AF5" i="15" s="1"/>
  <c r="AG5" i="15" s="1"/>
  <c r="AH5" i="15" s="1"/>
  <c r="AI5" i="15" s="1"/>
  <c r="AJ5" i="15" s="1"/>
  <c r="AK5" i="15" s="1"/>
  <c r="AL5" i="15" s="1"/>
  <c r="AM5" i="15" s="1"/>
  <c r="AN5" i="15" s="1"/>
  <c r="AO5" i="15" s="1"/>
  <c r="AP5" i="15" s="1"/>
  <c r="AQ5" i="15" s="1"/>
  <c r="AR5" i="15" s="1"/>
  <c r="AS5" i="15" s="1"/>
  <c r="AT5" i="15" s="1"/>
  <c r="AU5" i="15" s="1"/>
  <c r="AV5" i="15" s="1"/>
  <c r="AW5" i="15" s="1"/>
  <c r="AX5" i="15" s="1"/>
  <c r="AY5" i="15" s="1"/>
  <c r="AZ5" i="15" s="1"/>
  <c r="J4" i="15"/>
  <c r="V4" i="15" s="1"/>
  <c r="W4" i="15" s="1"/>
  <c r="X4" i="15" s="1"/>
  <c r="Y4" i="15" s="1"/>
  <c r="J2" i="15"/>
  <c r="V9" i="15"/>
  <c r="W9" i="15" s="1"/>
  <c r="X9" i="15" s="1"/>
  <c r="Y9" i="15" s="1"/>
  <c r="Z9" i="15" s="1"/>
  <c r="AA9" i="15" s="1"/>
  <c r="AB9" i="15" s="1"/>
  <c r="AC9" i="15" s="1"/>
  <c r="AD9" i="15" s="1"/>
  <c r="AE9" i="15" s="1"/>
  <c r="AF9" i="15" s="1"/>
  <c r="AG9" i="15" s="1"/>
  <c r="AH9" i="15" s="1"/>
  <c r="AI9" i="15" s="1"/>
  <c r="AJ9" i="15" s="1"/>
  <c r="AK9" i="15" s="1"/>
  <c r="AL9" i="15" s="1"/>
  <c r="AM9" i="15" s="1"/>
  <c r="AN9" i="15" s="1"/>
  <c r="AO9" i="15" s="1"/>
  <c r="AP9" i="15" s="1"/>
  <c r="AQ9" i="15" s="1"/>
  <c r="AR9" i="15" s="1"/>
  <c r="AS9" i="15" s="1"/>
  <c r="AT9" i="15" s="1"/>
  <c r="AU9" i="15" s="1"/>
  <c r="AV9" i="15" s="1"/>
  <c r="AW9" i="15" s="1"/>
  <c r="AX9" i="15" s="1"/>
  <c r="AY9" i="15" s="1"/>
  <c r="AZ9" i="15" s="1"/>
  <c r="J47" i="22"/>
  <c r="J45" i="22"/>
  <c r="J43" i="22"/>
  <c r="J38" i="22"/>
  <c r="J36" i="22"/>
  <c r="J34" i="22"/>
  <c r="J30" i="22"/>
  <c r="J28" i="22"/>
  <c r="J9" i="22"/>
  <c r="V9" i="22" s="1"/>
  <c r="J26" i="22"/>
  <c r="V6" i="22"/>
  <c r="W6" i="22" s="1"/>
  <c r="X6" i="22" s="1"/>
  <c r="Y6" i="22" s="1"/>
  <c r="Z6" i="22" s="1"/>
  <c r="AA6" i="22" s="1"/>
  <c r="AB6" i="22" s="1"/>
  <c r="AC6" i="22" s="1"/>
  <c r="AD6" i="22" s="1"/>
  <c r="AE6" i="22" s="1"/>
  <c r="AF6" i="22" s="1"/>
  <c r="AG6" i="22" s="1"/>
  <c r="AH6" i="22" s="1"/>
  <c r="AI6" i="22" s="1"/>
  <c r="AJ6" i="22" s="1"/>
  <c r="AK6" i="22" s="1"/>
  <c r="AL6" i="22" s="1"/>
  <c r="AM6" i="22" s="1"/>
  <c r="AN6" i="22" s="1"/>
  <c r="AO6" i="22" s="1"/>
  <c r="AP6" i="22" s="1"/>
  <c r="AQ6" i="22" s="1"/>
  <c r="AR6" i="22" s="1"/>
  <c r="AS6" i="22" s="1"/>
  <c r="AT6" i="22" s="1"/>
  <c r="AU6" i="22" s="1"/>
  <c r="AV6" i="22" s="1"/>
  <c r="AW6" i="22" s="1"/>
  <c r="AX6" i="22" s="1"/>
  <c r="AY6" i="22" s="1"/>
  <c r="AZ6" i="22" s="1"/>
  <c r="V7" i="22"/>
  <c r="W7" i="22" s="1"/>
  <c r="X7" i="22" s="1"/>
  <c r="Y7" i="22" s="1"/>
  <c r="Z7" i="22" s="1"/>
  <c r="AA7" i="22" s="1"/>
  <c r="AB7" i="22" s="1"/>
  <c r="AC7" i="22" s="1"/>
  <c r="V8" i="22"/>
  <c r="W8" i="22" s="1"/>
  <c r="X8" i="22" s="1"/>
  <c r="Y8" i="22" s="1"/>
  <c r="Z8" i="22" s="1"/>
  <c r="AA8" i="22" s="1"/>
  <c r="AB8" i="22" s="1"/>
  <c r="AD8" i="22" s="1"/>
  <c r="AE8" i="22" s="1"/>
  <c r="AF8" i="22" s="1"/>
  <c r="AG8" i="22" s="1"/>
  <c r="AH8" i="22" s="1"/>
  <c r="AI8" i="22" s="1"/>
  <c r="AJ8" i="22" s="1"/>
  <c r="AK8" i="22" s="1"/>
  <c r="AL8" i="22" s="1"/>
  <c r="AM8" i="22" s="1"/>
  <c r="AN8" i="22" s="1"/>
  <c r="AO8" i="22" s="1"/>
  <c r="AP8" i="22" s="1"/>
  <c r="AQ8" i="22" s="1"/>
  <c r="AR8" i="22" s="1"/>
  <c r="AS8" i="22" s="1"/>
  <c r="AT8" i="22" s="1"/>
  <c r="AU8" i="22" s="1"/>
  <c r="AV8" i="22" s="1"/>
  <c r="AW8" i="22" s="1"/>
  <c r="AX8" i="22" s="1"/>
  <c r="AY8" i="22" s="1"/>
  <c r="AZ8" i="22" s="1"/>
  <c r="V5" i="22"/>
  <c r="W5" i="22" s="1"/>
  <c r="X5" i="22" s="1"/>
  <c r="Y5" i="22" s="1"/>
  <c r="Z5" i="22" s="1"/>
  <c r="AA5" i="22" s="1"/>
  <c r="AB5" i="22" s="1"/>
  <c r="AC5" i="22" s="1"/>
  <c r="J17" i="22"/>
  <c r="V17" i="22" s="1"/>
  <c r="V21" i="22" s="1"/>
  <c r="J16" i="22"/>
  <c r="J15" i="22"/>
  <c r="J14" i="22"/>
  <c r="J13" i="22"/>
  <c r="J12" i="22"/>
  <c r="V12" i="22" s="1"/>
  <c r="W12" i="22" s="1"/>
  <c r="X12" i="22" s="1"/>
  <c r="Y12" i="22" s="1"/>
  <c r="Z12" i="22" s="1"/>
  <c r="AA12" i="22" s="1"/>
  <c r="AB12" i="22" s="1"/>
  <c r="AC12" i="22" s="1"/>
  <c r="AD12" i="22" s="1"/>
  <c r="AE12" i="22" s="1"/>
  <c r="AF12" i="22" s="1"/>
  <c r="AG12" i="22" s="1"/>
  <c r="AH12" i="22" s="1"/>
  <c r="AI12" i="22" s="1"/>
  <c r="AJ12" i="22" s="1"/>
  <c r="AK12" i="22" s="1"/>
  <c r="AL12" i="22" s="1"/>
  <c r="AM12" i="22" s="1"/>
  <c r="AN12" i="22" s="1"/>
  <c r="AO12" i="22" s="1"/>
  <c r="AP12" i="22" s="1"/>
  <c r="AQ12" i="22" s="1"/>
  <c r="AR12" i="22" s="1"/>
  <c r="AS12" i="22" s="1"/>
  <c r="AT12" i="22" s="1"/>
  <c r="AU12" i="22" s="1"/>
  <c r="AV12" i="22" s="1"/>
  <c r="AW12" i="22" s="1"/>
  <c r="AX12" i="22" s="1"/>
  <c r="AY12" i="22" s="1"/>
  <c r="AZ12" i="22" s="1"/>
  <c r="J11" i="22"/>
  <c r="V11" i="22" s="1"/>
  <c r="W11" i="22" s="1"/>
  <c r="X11" i="22" s="1"/>
  <c r="Y11" i="22" s="1"/>
  <c r="Z11" i="22" s="1"/>
  <c r="AA11" i="22" s="1"/>
  <c r="AB11" i="22" s="1"/>
  <c r="AC11" i="22" s="1"/>
  <c r="AD11" i="22" s="1"/>
  <c r="AE11" i="22" s="1"/>
  <c r="AF11" i="22" s="1"/>
  <c r="AG11" i="22" s="1"/>
  <c r="AH11" i="22" s="1"/>
  <c r="AI11" i="22" s="1"/>
  <c r="AJ11" i="22" s="1"/>
  <c r="AK11" i="22" s="1"/>
  <c r="AL11" i="22" s="1"/>
  <c r="AM11" i="22" s="1"/>
  <c r="AN11" i="22" s="1"/>
  <c r="AO11" i="22" s="1"/>
  <c r="AP11" i="22" s="1"/>
  <c r="AQ11" i="22" s="1"/>
  <c r="AR11" i="22" s="1"/>
  <c r="AS11" i="22" s="1"/>
  <c r="AT11" i="22" s="1"/>
  <c r="AU11" i="22" s="1"/>
  <c r="AV11" i="22" s="1"/>
  <c r="AW11" i="22" s="1"/>
  <c r="AX11" i="22" s="1"/>
  <c r="AY11" i="22" s="1"/>
  <c r="AZ11" i="22" s="1"/>
  <c r="J8" i="22"/>
  <c r="J7" i="22"/>
  <c r="J6" i="22"/>
  <c r="J5" i="22"/>
  <c r="J2" i="22"/>
  <c r="V2" i="22" s="1"/>
  <c r="W9" i="14"/>
  <c r="X9" i="14" s="1"/>
  <c r="Y9" i="14" s="1"/>
  <c r="Z9" i="14" s="1"/>
  <c r="AA9" i="14" s="1"/>
  <c r="AB9" i="14" s="1"/>
  <c r="AC9" i="14" s="1"/>
  <c r="AD9" i="14" s="1"/>
  <c r="AE9" i="14" s="1"/>
  <c r="AF9" i="14" s="1"/>
  <c r="AG9" i="14" s="1"/>
  <c r="AH9" i="14" s="1"/>
  <c r="AI9" i="14" s="1"/>
  <c r="AJ9" i="14" s="1"/>
  <c r="AK9" i="14" s="1"/>
  <c r="AL9" i="14" s="1"/>
  <c r="AM9" i="14" s="1"/>
  <c r="AN9" i="14" s="1"/>
  <c r="AO9" i="14" s="1"/>
  <c r="AP9" i="14" s="1"/>
  <c r="AQ9" i="14" s="1"/>
  <c r="AR9" i="14" s="1"/>
  <c r="AS9" i="14" s="1"/>
  <c r="AT9" i="14" s="1"/>
  <c r="AU9" i="14" s="1"/>
  <c r="AV9" i="14" s="1"/>
  <c r="AW9" i="14" s="1"/>
  <c r="AX9" i="14" s="1"/>
  <c r="AY9" i="14" s="1"/>
  <c r="AZ9" i="14" s="1"/>
  <c r="W116" i="14"/>
  <c r="X116" i="14" s="1"/>
  <c r="Y116" i="14" s="1"/>
  <c r="Z116" i="14" s="1"/>
  <c r="AA116" i="14" s="1"/>
  <c r="AB116" i="14" s="1"/>
  <c r="AC116" i="14" s="1"/>
  <c r="AD116" i="14" s="1"/>
  <c r="AE116" i="14" s="1"/>
  <c r="AF116" i="14" s="1"/>
  <c r="AG116" i="14" s="1"/>
  <c r="AH116" i="14" s="1"/>
  <c r="AI116" i="14" s="1"/>
  <c r="AJ116" i="14" s="1"/>
  <c r="AK116" i="14" s="1"/>
  <c r="AL116" i="14" s="1"/>
  <c r="AM116" i="14" s="1"/>
  <c r="AN116" i="14" s="1"/>
  <c r="AO116" i="14" s="1"/>
  <c r="AP116" i="14" s="1"/>
  <c r="AQ116" i="14" s="1"/>
  <c r="AR116" i="14" s="1"/>
  <c r="AS116" i="14" s="1"/>
  <c r="AT116" i="14" s="1"/>
  <c r="AU116" i="14" s="1"/>
  <c r="AV116" i="14" s="1"/>
  <c r="AW116" i="14" s="1"/>
  <c r="AX116" i="14" s="1"/>
  <c r="AY116" i="14" s="1"/>
  <c r="AZ116" i="14" s="1"/>
  <c r="W114" i="14"/>
  <c r="X114" i="14" s="1"/>
  <c r="Y114" i="14" s="1"/>
  <c r="Z114" i="14" s="1"/>
  <c r="AA114" i="14" s="1"/>
  <c r="AB114" i="14" s="1"/>
  <c r="AC114" i="14" s="1"/>
  <c r="AD114" i="14" s="1"/>
  <c r="AE114" i="14" s="1"/>
  <c r="AF114" i="14" s="1"/>
  <c r="AG114" i="14" s="1"/>
  <c r="AH114" i="14" s="1"/>
  <c r="AI114" i="14" s="1"/>
  <c r="AJ114" i="14" s="1"/>
  <c r="AK114" i="14" s="1"/>
  <c r="AL114" i="14" s="1"/>
  <c r="AM114" i="14" s="1"/>
  <c r="AN114" i="14" s="1"/>
  <c r="AO114" i="14" s="1"/>
  <c r="AP114" i="14" s="1"/>
  <c r="AQ114" i="14" s="1"/>
  <c r="AR114" i="14" s="1"/>
  <c r="AS114" i="14" s="1"/>
  <c r="AT114" i="14" s="1"/>
  <c r="AU114" i="14" s="1"/>
  <c r="AV114" i="14" s="1"/>
  <c r="AW114" i="14" s="1"/>
  <c r="AX114" i="14" s="1"/>
  <c r="AY114" i="14" s="1"/>
  <c r="AZ114" i="14" s="1"/>
  <c r="W113" i="14"/>
  <c r="X113" i="14" s="1"/>
  <c r="Y113" i="14" s="1"/>
  <c r="Z113" i="14" s="1"/>
  <c r="AA113" i="14" s="1"/>
  <c r="AB113" i="14" s="1"/>
  <c r="AC113" i="14" s="1"/>
  <c r="AD113" i="14" s="1"/>
  <c r="AE113" i="14" s="1"/>
  <c r="AF113" i="14" s="1"/>
  <c r="AG113" i="14" s="1"/>
  <c r="AH113" i="14" s="1"/>
  <c r="AI113" i="14" s="1"/>
  <c r="AJ113" i="14" s="1"/>
  <c r="AK113" i="14" s="1"/>
  <c r="AL113" i="14" s="1"/>
  <c r="AM113" i="14" s="1"/>
  <c r="AN113" i="14" s="1"/>
  <c r="AO113" i="14" s="1"/>
  <c r="AP113" i="14" s="1"/>
  <c r="AQ113" i="14" s="1"/>
  <c r="AR113" i="14" s="1"/>
  <c r="AS113" i="14" s="1"/>
  <c r="AT113" i="14" s="1"/>
  <c r="AU113" i="14" s="1"/>
  <c r="AV113" i="14" s="1"/>
  <c r="AW113" i="14" s="1"/>
  <c r="AX113" i="14" s="1"/>
  <c r="AY113" i="14" s="1"/>
  <c r="AZ113" i="14" s="1"/>
  <c r="W105" i="14"/>
  <c r="X105" i="14" s="1"/>
  <c r="Y105" i="14" s="1"/>
  <c r="Z105" i="14" s="1"/>
  <c r="AA105" i="14" s="1"/>
  <c r="AB105" i="14" s="1"/>
  <c r="AC105" i="14" s="1"/>
  <c r="AD105" i="14" s="1"/>
  <c r="AE105" i="14" s="1"/>
  <c r="AF105" i="14" s="1"/>
  <c r="AG105" i="14" s="1"/>
  <c r="AH105" i="14" s="1"/>
  <c r="AI105" i="14" s="1"/>
  <c r="AJ105" i="14" s="1"/>
  <c r="AK105" i="14" s="1"/>
  <c r="AL105" i="14" s="1"/>
  <c r="AM105" i="14" s="1"/>
  <c r="AN105" i="14" s="1"/>
  <c r="AO105" i="14" s="1"/>
  <c r="AP105" i="14" s="1"/>
  <c r="AQ105" i="14" s="1"/>
  <c r="AR105" i="14" s="1"/>
  <c r="AS105" i="14" s="1"/>
  <c r="AT105" i="14" s="1"/>
  <c r="AU105" i="14" s="1"/>
  <c r="AV105" i="14" s="1"/>
  <c r="AW105" i="14" s="1"/>
  <c r="AX105" i="14" s="1"/>
  <c r="AY105" i="14" s="1"/>
  <c r="AZ105" i="14" s="1"/>
  <c r="W100" i="14"/>
  <c r="X100" i="14" s="1"/>
  <c r="Y100" i="14" s="1"/>
  <c r="Z100" i="14" s="1"/>
  <c r="AA100" i="14" s="1"/>
  <c r="AB100" i="14" s="1"/>
  <c r="AC100" i="14" s="1"/>
  <c r="AD100" i="14" s="1"/>
  <c r="AE100" i="14" s="1"/>
  <c r="AF100" i="14" s="1"/>
  <c r="AG100" i="14" s="1"/>
  <c r="AH100" i="14" s="1"/>
  <c r="AI100" i="14" s="1"/>
  <c r="AJ100" i="14" s="1"/>
  <c r="AK100" i="14" s="1"/>
  <c r="AL100" i="14" s="1"/>
  <c r="AM100" i="14" s="1"/>
  <c r="AN100" i="14" s="1"/>
  <c r="AO100" i="14" s="1"/>
  <c r="AP100" i="14" s="1"/>
  <c r="AQ100" i="14" s="1"/>
  <c r="AR100" i="14" s="1"/>
  <c r="AS100" i="14" s="1"/>
  <c r="AT100" i="14" s="1"/>
  <c r="AU100" i="14" s="1"/>
  <c r="AV100" i="14" s="1"/>
  <c r="AW100" i="14" s="1"/>
  <c r="AX100" i="14" s="1"/>
  <c r="AY100" i="14" s="1"/>
  <c r="AZ100" i="14" s="1"/>
  <c r="W99" i="14"/>
  <c r="X99" i="14" s="1"/>
  <c r="Y99" i="14" s="1"/>
  <c r="Z99" i="14" s="1"/>
  <c r="AA99" i="14" s="1"/>
  <c r="AB99" i="14" s="1"/>
  <c r="AC99" i="14" s="1"/>
  <c r="AD99" i="14" s="1"/>
  <c r="AE99" i="14" s="1"/>
  <c r="AF99" i="14" s="1"/>
  <c r="AG99" i="14" s="1"/>
  <c r="AH99" i="14" s="1"/>
  <c r="AI99" i="14" s="1"/>
  <c r="AJ99" i="14" s="1"/>
  <c r="AK99" i="14" s="1"/>
  <c r="AL99" i="14" s="1"/>
  <c r="AM99" i="14" s="1"/>
  <c r="AN99" i="14" s="1"/>
  <c r="AO99" i="14" s="1"/>
  <c r="AP99" i="14" s="1"/>
  <c r="AQ99" i="14" s="1"/>
  <c r="AR99" i="14" s="1"/>
  <c r="AS99" i="14" s="1"/>
  <c r="AT99" i="14" s="1"/>
  <c r="AU99" i="14" s="1"/>
  <c r="AV99" i="14" s="1"/>
  <c r="AW99" i="14" s="1"/>
  <c r="AX99" i="14" s="1"/>
  <c r="AY99" i="14" s="1"/>
  <c r="AZ99" i="14" s="1"/>
  <c r="W91" i="14"/>
  <c r="X91" i="14" s="1"/>
  <c r="Y91" i="14" s="1"/>
  <c r="Z91" i="14" s="1"/>
  <c r="AA91" i="14" s="1"/>
  <c r="AB91" i="14" s="1"/>
  <c r="AC91" i="14" s="1"/>
  <c r="AD91" i="14" s="1"/>
  <c r="AE91" i="14" s="1"/>
  <c r="AF91" i="14" s="1"/>
  <c r="AG91" i="14" s="1"/>
  <c r="AH91" i="14" s="1"/>
  <c r="AI91" i="14" s="1"/>
  <c r="AJ91" i="14" s="1"/>
  <c r="AK91" i="14" s="1"/>
  <c r="AL91" i="14" s="1"/>
  <c r="AM91" i="14" s="1"/>
  <c r="AN91" i="14" s="1"/>
  <c r="AO91" i="14" s="1"/>
  <c r="AP91" i="14" s="1"/>
  <c r="AQ91" i="14" s="1"/>
  <c r="AR91" i="14" s="1"/>
  <c r="AS91" i="14" s="1"/>
  <c r="AT91" i="14" s="1"/>
  <c r="AU91" i="14" s="1"/>
  <c r="AV91" i="14" s="1"/>
  <c r="AW91" i="14" s="1"/>
  <c r="AX91" i="14" s="1"/>
  <c r="AY91" i="14" s="1"/>
  <c r="AZ91" i="14" s="1"/>
  <c r="W90" i="14"/>
  <c r="X90" i="14" s="1"/>
  <c r="Y90" i="14" s="1"/>
  <c r="Z90" i="14" s="1"/>
  <c r="AA90" i="14" s="1"/>
  <c r="AB90" i="14" s="1"/>
  <c r="AC90" i="14" s="1"/>
  <c r="AD90" i="14" s="1"/>
  <c r="AE90" i="14" s="1"/>
  <c r="AF90" i="14" s="1"/>
  <c r="AG90" i="14" s="1"/>
  <c r="AH90" i="14" s="1"/>
  <c r="AI90" i="14" s="1"/>
  <c r="AJ90" i="14" s="1"/>
  <c r="AK90" i="14" s="1"/>
  <c r="AL90" i="14" s="1"/>
  <c r="AM90" i="14" s="1"/>
  <c r="AN90" i="14" s="1"/>
  <c r="AO90" i="14" s="1"/>
  <c r="AP90" i="14" s="1"/>
  <c r="AQ90" i="14" s="1"/>
  <c r="AR90" i="14" s="1"/>
  <c r="AS90" i="14" s="1"/>
  <c r="AT90" i="14" s="1"/>
  <c r="AU90" i="14" s="1"/>
  <c r="AV90" i="14" s="1"/>
  <c r="AW90" i="14" s="1"/>
  <c r="AX90" i="14" s="1"/>
  <c r="AY90" i="14" s="1"/>
  <c r="AZ90" i="14" s="1"/>
  <c r="W81" i="14"/>
  <c r="X81" i="14" s="1"/>
  <c r="Y81" i="14" s="1"/>
  <c r="Z81" i="14" s="1"/>
  <c r="AA81" i="14" s="1"/>
  <c r="AB81" i="14" s="1"/>
  <c r="AC81" i="14" s="1"/>
  <c r="AD81" i="14" s="1"/>
  <c r="AE81" i="14" s="1"/>
  <c r="AF81" i="14" s="1"/>
  <c r="AG81" i="14" s="1"/>
  <c r="AH81" i="14" s="1"/>
  <c r="AI81" i="14" s="1"/>
  <c r="AJ81" i="14" s="1"/>
  <c r="AK81" i="14" s="1"/>
  <c r="AL81" i="14" s="1"/>
  <c r="AM81" i="14" s="1"/>
  <c r="AN81" i="14" s="1"/>
  <c r="AO81" i="14" s="1"/>
  <c r="AP81" i="14" s="1"/>
  <c r="AQ81" i="14" s="1"/>
  <c r="AR81" i="14" s="1"/>
  <c r="AS81" i="14" s="1"/>
  <c r="AT81" i="14" s="1"/>
  <c r="AU81" i="14" s="1"/>
  <c r="AV81" i="14" s="1"/>
  <c r="AW81" i="14" s="1"/>
  <c r="AX81" i="14" s="1"/>
  <c r="AY81" i="14" s="1"/>
  <c r="AZ81" i="14" s="1"/>
  <c r="W80" i="14"/>
  <c r="X80" i="14" s="1"/>
  <c r="Y80" i="14" s="1"/>
  <c r="Z80" i="14" s="1"/>
  <c r="AA80" i="14" s="1"/>
  <c r="AB80" i="14" s="1"/>
  <c r="AC80" i="14" s="1"/>
  <c r="AD80" i="14" s="1"/>
  <c r="AE80" i="14" s="1"/>
  <c r="AF80" i="14" s="1"/>
  <c r="AG80" i="14" s="1"/>
  <c r="AH80" i="14" s="1"/>
  <c r="AI80" i="14" s="1"/>
  <c r="AJ80" i="14" s="1"/>
  <c r="AK80" i="14" s="1"/>
  <c r="AL80" i="14" s="1"/>
  <c r="AM80" i="14" s="1"/>
  <c r="AN80" i="14" s="1"/>
  <c r="AO80" i="14" s="1"/>
  <c r="AP80" i="14" s="1"/>
  <c r="AQ80" i="14" s="1"/>
  <c r="AR80" i="14" s="1"/>
  <c r="AS80" i="14" s="1"/>
  <c r="AT80" i="14" s="1"/>
  <c r="AU80" i="14" s="1"/>
  <c r="AV80" i="14" s="1"/>
  <c r="AW80" i="14" s="1"/>
  <c r="AX80" i="14" s="1"/>
  <c r="AY80" i="14" s="1"/>
  <c r="AZ80" i="14" s="1"/>
  <c r="W79" i="14"/>
  <c r="X79" i="14" s="1"/>
  <c r="Y79" i="14" s="1"/>
  <c r="Z79" i="14" s="1"/>
  <c r="AA79" i="14" s="1"/>
  <c r="AB79" i="14" s="1"/>
  <c r="AC79" i="14" s="1"/>
  <c r="AD79" i="14" s="1"/>
  <c r="AE79" i="14" s="1"/>
  <c r="AF79" i="14" s="1"/>
  <c r="AG79" i="14" s="1"/>
  <c r="AH79" i="14" s="1"/>
  <c r="AI79" i="14" s="1"/>
  <c r="AJ79" i="14" s="1"/>
  <c r="AK79" i="14" s="1"/>
  <c r="AL79" i="14" s="1"/>
  <c r="AM79" i="14" s="1"/>
  <c r="AN79" i="14" s="1"/>
  <c r="AO79" i="14" s="1"/>
  <c r="AP79" i="14" s="1"/>
  <c r="AQ79" i="14" s="1"/>
  <c r="AR79" i="14" s="1"/>
  <c r="AS79" i="14" s="1"/>
  <c r="AT79" i="14" s="1"/>
  <c r="AU79" i="14" s="1"/>
  <c r="AV79" i="14" s="1"/>
  <c r="AW79" i="14" s="1"/>
  <c r="AX79" i="14" s="1"/>
  <c r="AY79" i="14" s="1"/>
  <c r="AZ79" i="14" s="1"/>
  <c r="W76" i="14"/>
  <c r="X76" i="14" s="1"/>
  <c r="Y76" i="14" s="1"/>
  <c r="AA76" i="14" s="1"/>
  <c r="AB76" i="14" s="1"/>
  <c r="AC76" i="14" s="1"/>
  <c r="AD76" i="14" s="1"/>
  <c r="AE76" i="14" s="1"/>
  <c r="AF76" i="14" s="1"/>
  <c r="AG76" i="14" s="1"/>
  <c r="AH76" i="14" s="1"/>
  <c r="AI76" i="14" s="1"/>
  <c r="AJ76" i="14" s="1"/>
  <c r="AK76" i="14" s="1"/>
  <c r="AL76" i="14" s="1"/>
  <c r="AM76" i="14" s="1"/>
  <c r="AN76" i="14" s="1"/>
  <c r="AO76" i="14" s="1"/>
  <c r="AP76" i="14" s="1"/>
  <c r="AQ76" i="14" s="1"/>
  <c r="AR76" i="14" s="1"/>
  <c r="AS76" i="14" s="1"/>
  <c r="AT76" i="14" s="1"/>
  <c r="AU76" i="14" s="1"/>
  <c r="AV76" i="14" s="1"/>
  <c r="AW76" i="14" s="1"/>
  <c r="AX76" i="14" s="1"/>
  <c r="AY76" i="14" s="1"/>
  <c r="AZ76" i="14" s="1"/>
  <c r="W75" i="14"/>
  <c r="X75" i="14" s="1"/>
  <c r="Y75" i="14" s="1"/>
  <c r="AA75" i="14" s="1"/>
  <c r="AB75" i="14" s="1"/>
  <c r="AC75" i="14" s="1"/>
  <c r="AD75" i="14" s="1"/>
  <c r="AE75" i="14" s="1"/>
  <c r="AF75" i="14" s="1"/>
  <c r="AG75" i="14" s="1"/>
  <c r="AH75" i="14" s="1"/>
  <c r="AI75" i="14" s="1"/>
  <c r="AJ75" i="14" s="1"/>
  <c r="AK75" i="14" s="1"/>
  <c r="AL75" i="14" s="1"/>
  <c r="AM75" i="14" s="1"/>
  <c r="AN75" i="14" s="1"/>
  <c r="AO75" i="14" s="1"/>
  <c r="AP75" i="14" s="1"/>
  <c r="AQ75" i="14" s="1"/>
  <c r="AR75" i="14" s="1"/>
  <c r="AS75" i="14" s="1"/>
  <c r="AT75" i="14" s="1"/>
  <c r="AU75" i="14" s="1"/>
  <c r="AV75" i="14" s="1"/>
  <c r="AW75" i="14" s="1"/>
  <c r="AX75" i="14" s="1"/>
  <c r="AY75" i="14" s="1"/>
  <c r="AZ75" i="14" s="1"/>
  <c r="W74" i="14"/>
  <c r="X74" i="14" s="1"/>
  <c r="Y74" i="14" s="1"/>
  <c r="AA74" i="14" s="1"/>
  <c r="AB74" i="14" s="1"/>
  <c r="AC74" i="14" s="1"/>
  <c r="AD74" i="14" s="1"/>
  <c r="AE74" i="14" s="1"/>
  <c r="AF74" i="14" s="1"/>
  <c r="AG74" i="14" s="1"/>
  <c r="AH74" i="14" s="1"/>
  <c r="AI74" i="14" s="1"/>
  <c r="AJ74" i="14" s="1"/>
  <c r="AK74" i="14" s="1"/>
  <c r="AL74" i="14" s="1"/>
  <c r="AM74" i="14" s="1"/>
  <c r="AN74" i="14" s="1"/>
  <c r="AO74" i="14" s="1"/>
  <c r="AP74" i="14" s="1"/>
  <c r="AQ74" i="14" s="1"/>
  <c r="AR74" i="14" s="1"/>
  <c r="AS74" i="14" s="1"/>
  <c r="AT74" i="14" s="1"/>
  <c r="AU74" i="14" s="1"/>
  <c r="AV74" i="14" s="1"/>
  <c r="AW74" i="14" s="1"/>
  <c r="AX74" i="14" s="1"/>
  <c r="AY74" i="14" s="1"/>
  <c r="AZ74" i="14" s="1"/>
  <c r="W73" i="14"/>
  <c r="X73" i="14" s="1"/>
  <c r="Y73" i="14" s="1"/>
  <c r="AA73" i="14" s="1"/>
  <c r="AB73" i="14" s="1"/>
  <c r="AC73" i="14" s="1"/>
  <c r="AD73" i="14" s="1"/>
  <c r="AE73" i="14" s="1"/>
  <c r="AF73" i="14" s="1"/>
  <c r="AG73" i="14" s="1"/>
  <c r="AH73" i="14" s="1"/>
  <c r="AI73" i="14" s="1"/>
  <c r="AJ73" i="14" s="1"/>
  <c r="AK73" i="14" s="1"/>
  <c r="AL73" i="14" s="1"/>
  <c r="AM73" i="14" s="1"/>
  <c r="AN73" i="14" s="1"/>
  <c r="AO73" i="14" s="1"/>
  <c r="AP73" i="14" s="1"/>
  <c r="AQ73" i="14" s="1"/>
  <c r="AR73" i="14" s="1"/>
  <c r="AS73" i="14" s="1"/>
  <c r="AT73" i="14" s="1"/>
  <c r="AU73" i="14" s="1"/>
  <c r="AV73" i="14" s="1"/>
  <c r="AW73" i="14" s="1"/>
  <c r="AX73" i="14" s="1"/>
  <c r="AY73" i="14" s="1"/>
  <c r="AZ73" i="14" s="1"/>
  <c r="W57" i="14"/>
  <c r="X57" i="14" s="1"/>
  <c r="Y57" i="14" s="1"/>
  <c r="Z57" i="14" s="1"/>
  <c r="AA57" i="14" s="1"/>
  <c r="AB57" i="14" s="1"/>
  <c r="AC57" i="14" s="1"/>
  <c r="AD57" i="14" s="1"/>
  <c r="AE57" i="14" s="1"/>
  <c r="AF57" i="14" s="1"/>
  <c r="AG57" i="14" s="1"/>
  <c r="AH57" i="14" s="1"/>
  <c r="AI57" i="14" s="1"/>
  <c r="AJ57" i="14" s="1"/>
  <c r="AK57" i="14" s="1"/>
  <c r="AL57" i="14" s="1"/>
  <c r="AM57" i="14" s="1"/>
  <c r="AN57" i="14" s="1"/>
  <c r="AO57" i="14" s="1"/>
  <c r="AP57" i="14" s="1"/>
  <c r="AQ57" i="14" s="1"/>
  <c r="AR57" i="14" s="1"/>
  <c r="AS57" i="14" s="1"/>
  <c r="AT57" i="14" s="1"/>
  <c r="AU57" i="14" s="1"/>
  <c r="AV57" i="14" s="1"/>
  <c r="AW57" i="14" s="1"/>
  <c r="AX57" i="14" s="1"/>
  <c r="AY57" i="14" s="1"/>
  <c r="AZ57" i="14" s="1"/>
  <c r="W52" i="14"/>
  <c r="X52" i="14" s="1"/>
  <c r="Y52" i="14" s="1"/>
  <c r="Z52" i="14" s="1"/>
  <c r="AA52" i="14" s="1"/>
  <c r="AB52" i="14" s="1"/>
  <c r="AC52" i="14" s="1"/>
  <c r="AD52" i="14" s="1"/>
  <c r="AE52" i="14" s="1"/>
  <c r="AF52" i="14" s="1"/>
  <c r="AG52" i="14" s="1"/>
  <c r="AH52" i="14" s="1"/>
  <c r="AI52" i="14" s="1"/>
  <c r="AJ52" i="14" s="1"/>
  <c r="AK52" i="14" s="1"/>
  <c r="AL52" i="14" s="1"/>
  <c r="AM52" i="14" s="1"/>
  <c r="AN52" i="14" s="1"/>
  <c r="AO52" i="14" s="1"/>
  <c r="AP52" i="14" s="1"/>
  <c r="AQ52" i="14" s="1"/>
  <c r="AR52" i="14" s="1"/>
  <c r="AS52" i="14" s="1"/>
  <c r="AT52" i="14" s="1"/>
  <c r="AU52" i="14" s="1"/>
  <c r="AV52" i="14" s="1"/>
  <c r="AW52" i="14" s="1"/>
  <c r="AX52" i="14" s="1"/>
  <c r="AY52" i="14" s="1"/>
  <c r="AZ52" i="14" s="1"/>
  <c r="W51" i="14"/>
  <c r="X51" i="14" s="1"/>
  <c r="Y51" i="14" s="1"/>
  <c r="Z51" i="14" s="1"/>
  <c r="AA51" i="14" s="1"/>
  <c r="AB51" i="14" s="1"/>
  <c r="AC51" i="14" s="1"/>
  <c r="AD51" i="14" s="1"/>
  <c r="AE51" i="14" s="1"/>
  <c r="AF51" i="14" s="1"/>
  <c r="AG51" i="14" s="1"/>
  <c r="AH51" i="14" s="1"/>
  <c r="AI51" i="14" s="1"/>
  <c r="AJ51" i="14" s="1"/>
  <c r="AK51" i="14" s="1"/>
  <c r="AL51" i="14" s="1"/>
  <c r="AM51" i="14" s="1"/>
  <c r="AN51" i="14" s="1"/>
  <c r="AO51" i="14" s="1"/>
  <c r="AP51" i="14" s="1"/>
  <c r="AQ51" i="14" s="1"/>
  <c r="AR51" i="14" s="1"/>
  <c r="AS51" i="14" s="1"/>
  <c r="AT51" i="14" s="1"/>
  <c r="AU51" i="14" s="1"/>
  <c r="AV51" i="14" s="1"/>
  <c r="AW51" i="14" s="1"/>
  <c r="AX51" i="14" s="1"/>
  <c r="AY51" i="14" s="1"/>
  <c r="AZ51" i="14" s="1"/>
  <c r="W47" i="14"/>
  <c r="X47" i="14" s="1"/>
  <c r="Y47" i="14" s="1"/>
  <c r="Z47" i="14" s="1"/>
  <c r="AA47" i="14" s="1"/>
  <c r="AB47" i="14" s="1"/>
  <c r="AC47" i="14" s="1"/>
  <c r="AD47" i="14" s="1"/>
  <c r="AE47" i="14" s="1"/>
  <c r="AF47" i="14" s="1"/>
  <c r="AG47" i="14" s="1"/>
  <c r="AH47" i="14" s="1"/>
  <c r="AI47" i="14" s="1"/>
  <c r="AJ47" i="14" s="1"/>
  <c r="AK47" i="14" s="1"/>
  <c r="AL47" i="14" s="1"/>
  <c r="AM47" i="14" s="1"/>
  <c r="AN47" i="14" s="1"/>
  <c r="AO47" i="14" s="1"/>
  <c r="AP47" i="14" s="1"/>
  <c r="AQ47" i="14" s="1"/>
  <c r="AR47" i="14" s="1"/>
  <c r="AS47" i="14" s="1"/>
  <c r="AT47" i="14" s="1"/>
  <c r="AU47" i="14" s="1"/>
  <c r="AV47" i="14" s="1"/>
  <c r="AW47" i="14" s="1"/>
  <c r="AX47" i="14" s="1"/>
  <c r="AY47" i="14" s="1"/>
  <c r="AZ47" i="14" s="1"/>
  <c r="W46" i="14"/>
  <c r="X46" i="14" s="1"/>
  <c r="Y46" i="14" s="1"/>
  <c r="Z46" i="14" s="1"/>
  <c r="AA46" i="14" s="1"/>
  <c r="AB46" i="14" s="1"/>
  <c r="AC46" i="14" s="1"/>
  <c r="AD46" i="14" s="1"/>
  <c r="AE46" i="14" s="1"/>
  <c r="AF46" i="14" s="1"/>
  <c r="AG46" i="14" s="1"/>
  <c r="AH46" i="14" s="1"/>
  <c r="AI46" i="14" s="1"/>
  <c r="AJ46" i="14" s="1"/>
  <c r="AK46" i="14" s="1"/>
  <c r="AL46" i="14" s="1"/>
  <c r="AM46" i="14" s="1"/>
  <c r="AN46" i="14" s="1"/>
  <c r="AO46" i="14" s="1"/>
  <c r="AP46" i="14" s="1"/>
  <c r="AQ46" i="14" s="1"/>
  <c r="AR46" i="14" s="1"/>
  <c r="AS46" i="14" s="1"/>
  <c r="AT46" i="14" s="1"/>
  <c r="AU46" i="14" s="1"/>
  <c r="AV46" i="14" s="1"/>
  <c r="AW46" i="14" s="1"/>
  <c r="AX46" i="14" s="1"/>
  <c r="AY46" i="14" s="1"/>
  <c r="AZ46" i="14" s="1"/>
  <c r="W45" i="14"/>
  <c r="X45" i="14" s="1"/>
  <c r="Y45" i="14" s="1"/>
  <c r="Z45" i="14" s="1"/>
  <c r="AA45" i="14" s="1"/>
  <c r="AB45" i="14" s="1"/>
  <c r="AC45" i="14" s="1"/>
  <c r="AD45" i="14" s="1"/>
  <c r="AE45" i="14" s="1"/>
  <c r="AF45" i="14" s="1"/>
  <c r="AG45" i="14" s="1"/>
  <c r="AH45" i="14" s="1"/>
  <c r="AI45" i="14" s="1"/>
  <c r="AJ45" i="14" s="1"/>
  <c r="AK45" i="14" s="1"/>
  <c r="AL45" i="14" s="1"/>
  <c r="AM45" i="14" s="1"/>
  <c r="AN45" i="14" s="1"/>
  <c r="AO45" i="14" s="1"/>
  <c r="AP45" i="14" s="1"/>
  <c r="AQ45" i="14" s="1"/>
  <c r="AR45" i="14" s="1"/>
  <c r="AS45" i="14" s="1"/>
  <c r="AT45" i="14" s="1"/>
  <c r="AU45" i="14" s="1"/>
  <c r="AV45" i="14" s="1"/>
  <c r="AW45" i="14" s="1"/>
  <c r="AX45" i="14" s="1"/>
  <c r="AY45" i="14" s="1"/>
  <c r="AZ45" i="14" s="1"/>
  <c r="W42" i="14"/>
  <c r="X42" i="14" s="1"/>
  <c r="Y42" i="14" s="1"/>
  <c r="Z42" i="14" s="1"/>
  <c r="AA42" i="14" s="1"/>
  <c r="AB42" i="14" s="1"/>
  <c r="AC42" i="14" s="1"/>
  <c r="AD42" i="14" s="1"/>
  <c r="AE42" i="14" s="1"/>
  <c r="AF42" i="14" s="1"/>
  <c r="AG42" i="14" s="1"/>
  <c r="AH42" i="14" s="1"/>
  <c r="AI42" i="14" s="1"/>
  <c r="AJ42" i="14" s="1"/>
  <c r="AK42" i="14" s="1"/>
  <c r="AL42" i="14" s="1"/>
  <c r="AM42" i="14" s="1"/>
  <c r="AN42" i="14" s="1"/>
  <c r="AO42" i="14" s="1"/>
  <c r="AP42" i="14" s="1"/>
  <c r="AQ42" i="14" s="1"/>
  <c r="AR42" i="14" s="1"/>
  <c r="AS42" i="14" s="1"/>
  <c r="AT42" i="14" s="1"/>
  <c r="AU42" i="14" s="1"/>
  <c r="AV42" i="14" s="1"/>
  <c r="AW42" i="14" s="1"/>
  <c r="AX42" i="14" s="1"/>
  <c r="AY42" i="14" s="1"/>
  <c r="AZ42" i="14" s="1"/>
  <c r="W41" i="14"/>
  <c r="X41" i="14" s="1"/>
  <c r="Y41" i="14" s="1"/>
  <c r="Z41" i="14" s="1"/>
  <c r="AA41" i="14" s="1"/>
  <c r="AB41" i="14" s="1"/>
  <c r="AC41" i="14" s="1"/>
  <c r="AD41" i="14" s="1"/>
  <c r="AE41" i="14" s="1"/>
  <c r="AF41" i="14" s="1"/>
  <c r="AG41" i="14" s="1"/>
  <c r="AH41" i="14" s="1"/>
  <c r="AI41" i="14" s="1"/>
  <c r="AJ41" i="14" s="1"/>
  <c r="AK41" i="14" s="1"/>
  <c r="AL41" i="14" s="1"/>
  <c r="AM41" i="14" s="1"/>
  <c r="AN41" i="14" s="1"/>
  <c r="AO41" i="14" s="1"/>
  <c r="AP41" i="14" s="1"/>
  <c r="AQ41" i="14" s="1"/>
  <c r="AR41" i="14" s="1"/>
  <c r="AS41" i="14" s="1"/>
  <c r="AT41" i="14" s="1"/>
  <c r="AU41" i="14" s="1"/>
  <c r="AV41" i="14" s="1"/>
  <c r="AW41" i="14" s="1"/>
  <c r="AX41" i="14" s="1"/>
  <c r="AY41" i="14" s="1"/>
  <c r="AZ41" i="14" s="1"/>
  <c r="W38" i="14"/>
  <c r="X38" i="14" s="1"/>
  <c r="Y38" i="14" s="1"/>
  <c r="Z38" i="14" s="1"/>
  <c r="AA38" i="14" s="1"/>
  <c r="AB38" i="14" s="1"/>
  <c r="AC38" i="14" s="1"/>
  <c r="AD38" i="14" s="1"/>
  <c r="AE38" i="14" s="1"/>
  <c r="AF38" i="14" s="1"/>
  <c r="AG38" i="14" s="1"/>
  <c r="AH38" i="14" s="1"/>
  <c r="AI38" i="14" s="1"/>
  <c r="AJ38" i="14" s="1"/>
  <c r="AK38" i="14" s="1"/>
  <c r="AL38" i="14" s="1"/>
  <c r="AM38" i="14" s="1"/>
  <c r="AN38" i="14" s="1"/>
  <c r="AO38" i="14" s="1"/>
  <c r="AP38" i="14" s="1"/>
  <c r="AQ38" i="14" s="1"/>
  <c r="AR38" i="14" s="1"/>
  <c r="AS38" i="14" s="1"/>
  <c r="AT38" i="14" s="1"/>
  <c r="AU38" i="14" s="1"/>
  <c r="AV38" i="14" s="1"/>
  <c r="AW38" i="14" s="1"/>
  <c r="AX38" i="14" s="1"/>
  <c r="AY38" i="14" s="1"/>
  <c r="AZ38" i="14" s="1"/>
  <c r="W37" i="14"/>
  <c r="X37" i="14" s="1"/>
  <c r="Y37" i="14" s="1"/>
  <c r="Z37" i="14" s="1"/>
  <c r="AA37" i="14" s="1"/>
  <c r="AB37" i="14" s="1"/>
  <c r="AC37" i="14" s="1"/>
  <c r="AD37" i="14" s="1"/>
  <c r="AE37" i="14" s="1"/>
  <c r="AF37" i="14" s="1"/>
  <c r="AG37" i="14" s="1"/>
  <c r="AH37" i="14" s="1"/>
  <c r="AI37" i="14" s="1"/>
  <c r="AJ37" i="14" s="1"/>
  <c r="AK37" i="14" s="1"/>
  <c r="AL37" i="14" s="1"/>
  <c r="AM37" i="14" s="1"/>
  <c r="AN37" i="14" s="1"/>
  <c r="AO37" i="14" s="1"/>
  <c r="AP37" i="14" s="1"/>
  <c r="AQ37" i="14" s="1"/>
  <c r="AR37" i="14" s="1"/>
  <c r="AS37" i="14" s="1"/>
  <c r="AT37" i="14" s="1"/>
  <c r="AU37" i="14" s="1"/>
  <c r="AV37" i="14" s="1"/>
  <c r="AW37" i="14" s="1"/>
  <c r="AX37" i="14" s="1"/>
  <c r="AY37" i="14" s="1"/>
  <c r="AZ37" i="14" s="1"/>
  <c r="W36" i="14"/>
  <c r="X36" i="14" s="1"/>
  <c r="Y36" i="14" s="1"/>
  <c r="Z36" i="14" s="1"/>
  <c r="AA36" i="14" s="1"/>
  <c r="AB36" i="14" s="1"/>
  <c r="AC36" i="14" s="1"/>
  <c r="AD36" i="14" s="1"/>
  <c r="AE36" i="14" s="1"/>
  <c r="AF36" i="14" s="1"/>
  <c r="AG36" i="14" s="1"/>
  <c r="AH36" i="14" s="1"/>
  <c r="AI36" i="14" s="1"/>
  <c r="AJ36" i="14" s="1"/>
  <c r="AK36" i="14" s="1"/>
  <c r="AL36" i="14" s="1"/>
  <c r="AM36" i="14" s="1"/>
  <c r="AN36" i="14" s="1"/>
  <c r="AO36" i="14" s="1"/>
  <c r="AP36" i="14" s="1"/>
  <c r="AQ36" i="14" s="1"/>
  <c r="AR36" i="14" s="1"/>
  <c r="AS36" i="14" s="1"/>
  <c r="AT36" i="14" s="1"/>
  <c r="AU36" i="14" s="1"/>
  <c r="AV36" i="14" s="1"/>
  <c r="AW36" i="14" s="1"/>
  <c r="AX36" i="14" s="1"/>
  <c r="AY36" i="14" s="1"/>
  <c r="AZ36" i="14" s="1"/>
  <c r="W32" i="14"/>
  <c r="X32" i="14" s="1"/>
  <c r="Y32" i="14" s="1"/>
  <c r="Z32" i="14" s="1"/>
  <c r="AA32" i="14" s="1"/>
  <c r="AB32" i="14" s="1"/>
  <c r="AC32" i="14" s="1"/>
  <c r="AD32" i="14" s="1"/>
  <c r="AE32" i="14" s="1"/>
  <c r="AF32" i="14" s="1"/>
  <c r="AG32" i="14" s="1"/>
  <c r="AH32" i="14" s="1"/>
  <c r="AI32" i="14" s="1"/>
  <c r="AJ32" i="14" s="1"/>
  <c r="AK32" i="14" s="1"/>
  <c r="AL32" i="14" s="1"/>
  <c r="AM32" i="14" s="1"/>
  <c r="AN32" i="14" s="1"/>
  <c r="AO32" i="14" s="1"/>
  <c r="AP32" i="14" s="1"/>
  <c r="AQ32" i="14" s="1"/>
  <c r="AR32" i="14" s="1"/>
  <c r="AS32" i="14" s="1"/>
  <c r="AT32" i="14" s="1"/>
  <c r="AU32" i="14" s="1"/>
  <c r="AV32" i="14" s="1"/>
  <c r="AW32" i="14" s="1"/>
  <c r="AX32" i="14" s="1"/>
  <c r="AY32" i="14" s="1"/>
  <c r="AZ32" i="14" s="1"/>
  <c r="W31" i="14"/>
  <c r="X31" i="14" s="1"/>
  <c r="Y31" i="14" s="1"/>
  <c r="Z31" i="14" s="1"/>
  <c r="AA31" i="14" s="1"/>
  <c r="AB31" i="14" s="1"/>
  <c r="AC31" i="14" s="1"/>
  <c r="AD31" i="14" s="1"/>
  <c r="AE31" i="14" s="1"/>
  <c r="AF31" i="14" s="1"/>
  <c r="AG31" i="14" s="1"/>
  <c r="AH31" i="14" s="1"/>
  <c r="AI31" i="14" s="1"/>
  <c r="AJ31" i="14" s="1"/>
  <c r="AK31" i="14" s="1"/>
  <c r="AL31" i="14" s="1"/>
  <c r="AM31" i="14" s="1"/>
  <c r="AN31" i="14" s="1"/>
  <c r="AO31" i="14" s="1"/>
  <c r="AP31" i="14" s="1"/>
  <c r="AQ31" i="14" s="1"/>
  <c r="AR31" i="14" s="1"/>
  <c r="AS31" i="14" s="1"/>
  <c r="AT31" i="14" s="1"/>
  <c r="AU31" i="14" s="1"/>
  <c r="AV31" i="14" s="1"/>
  <c r="AW31" i="14" s="1"/>
  <c r="AX31" i="14" s="1"/>
  <c r="AY31" i="14" s="1"/>
  <c r="AZ31" i="14" s="1"/>
  <c r="W30" i="14"/>
  <c r="X30" i="14" s="1"/>
  <c r="Y30" i="14" s="1"/>
  <c r="Z30" i="14" s="1"/>
  <c r="AA30" i="14" s="1"/>
  <c r="AB30" i="14" s="1"/>
  <c r="AC30" i="14" s="1"/>
  <c r="AD30" i="14" s="1"/>
  <c r="AE30" i="14" s="1"/>
  <c r="AF30" i="14" s="1"/>
  <c r="AG30" i="14" s="1"/>
  <c r="AH30" i="14" s="1"/>
  <c r="AI30" i="14" s="1"/>
  <c r="AJ30" i="14" s="1"/>
  <c r="AK30" i="14" s="1"/>
  <c r="AL30" i="14" s="1"/>
  <c r="AM30" i="14" s="1"/>
  <c r="AN30" i="14" s="1"/>
  <c r="AO30" i="14" s="1"/>
  <c r="AP30" i="14" s="1"/>
  <c r="AQ30" i="14" s="1"/>
  <c r="AR30" i="14" s="1"/>
  <c r="AS30" i="14" s="1"/>
  <c r="AT30" i="14" s="1"/>
  <c r="AU30" i="14" s="1"/>
  <c r="AV30" i="14" s="1"/>
  <c r="AW30" i="14" s="1"/>
  <c r="AX30" i="14" s="1"/>
  <c r="AY30" i="14" s="1"/>
  <c r="AZ30" i="14" s="1"/>
  <c r="W27" i="14"/>
  <c r="X27" i="14" s="1"/>
  <c r="Y27" i="14" s="1"/>
  <c r="Z27" i="14" s="1"/>
  <c r="AA27" i="14" s="1"/>
  <c r="AB27" i="14" s="1"/>
  <c r="AC27" i="14" s="1"/>
  <c r="AD27" i="14" s="1"/>
  <c r="AE27" i="14" s="1"/>
  <c r="AF27" i="14" s="1"/>
  <c r="AG27" i="14" s="1"/>
  <c r="AH27" i="14" s="1"/>
  <c r="AI27" i="14" s="1"/>
  <c r="AJ27" i="14" s="1"/>
  <c r="AK27" i="14" s="1"/>
  <c r="AL27" i="14" s="1"/>
  <c r="AM27" i="14" s="1"/>
  <c r="AN27" i="14" s="1"/>
  <c r="AO27" i="14" s="1"/>
  <c r="AP27" i="14" s="1"/>
  <c r="AQ27" i="14" s="1"/>
  <c r="AR27" i="14" s="1"/>
  <c r="AS27" i="14" s="1"/>
  <c r="AT27" i="14" s="1"/>
  <c r="AU27" i="14" s="1"/>
  <c r="AV27" i="14" s="1"/>
  <c r="AW27" i="14" s="1"/>
  <c r="AX27" i="14" s="1"/>
  <c r="AY27" i="14" s="1"/>
  <c r="AZ27" i="14" s="1"/>
  <c r="W26" i="14"/>
  <c r="X26" i="14" s="1"/>
  <c r="Y26" i="14" s="1"/>
  <c r="Z26" i="14" s="1"/>
  <c r="AA26" i="14" s="1"/>
  <c r="AB26" i="14" s="1"/>
  <c r="AC26" i="14" s="1"/>
  <c r="AD26" i="14" s="1"/>
  <c r="AE26" i="14" s="1"/>
  <c r="AF26" i="14" s="1"/>
  <c r="AG26" i="14" s="1"/>
  <c r="AH26" i="14" s="1"/>
  <c r="AI26" i="14" s="1"/>
  <c r="AJ26" i="14" s="1"/>
  <c r="AK26" i="14" s="1"/>
  <c r="AL26" i="14" s="1"/>
  <c r="AM26" i="14" s="1"/>
  <c r="AN26" i="14" s="1"/>
  <c r="AO26" i="14" s="1"/>
  <c r="AP26" i="14" s="1"/>
  <c r="AQ26" i="14" s="1"/>
  <c r="AR26" i="14" s="1"/>
  <c r="AS26" i="14" s="1"/>
  <c r="AT26" i="14" s="1"/>
  <c r="AU26" i="14" s="1"/>
  <c r="AV26" i="14" s="1"/>
  <c r="AW26" i="14" s="1"/>
  <c r="AX26" i="14" s="1"/>
  <c r="AY26" i="14" s="1"/>
  <c r="AZ26" i="14" s="1"/>
  <c r="W25" i="14"/>
  <c r="X25" i="14" s="1"/>
  <c r="Y25" i="14" s="1"/>
  <c r="Z25" i="14" s="1"/>
  <c r="AA25" i="14" s="1"/>
  <c r="AB25" i="14" s="1"/>
  <c r="AC25" i="14" s="1"/>
  <c r="AD25" i="14" s="1"/>
  <c r="AE25" i="14" s="1"/>
  <c r="AF25" i="14" s="1"/>
  <c r="AG25" i="14" s="1"/>
  <c r="AH25" i="14" s="1"/>
  <c r="AI25" i="14" s="1"/>
  <c r="AJ25" i="14" s="1"/>
  <c r="AK25" i="14" s="1"/>
  <c r="AL25" i="14" s="1"/>
  <c r="AM25" i="14" s="1"/>
  <c r="AN25" i="14" s="1"/>
  <c r="AO25" i="14" s="1"/>
  <c r="AP25" i="14" s="1"/>
  <c r="AQ25" i="14" s="1"/>
  <c r="AR25" i="14" s="1"/>
  <c r="AS25" i="14" s="1"/>
  <c r="AT25" i="14" s="1"/>
  <c r="AU25" i="14" s="1"/>
  <c r="AV25" i="14" s="1"/>
  <c r="AW25" i="14" s="1"/>
  <c r="AX25" i="14" s="1"/>
  <c r="AY25" i="14" s="1"/>
  <c r="AZ25" i="14" s="1"/>
  <c r="W19" i="14"/>
  <c r="X19" i="14" s="1"/>
  <c r="Y19" i="14" s="1"/>
  <c r="Z19" i="14" s="1"/>
  <c r="AA19" i="14" s="1"/>
  <c r="AB19" i="14" s="1"/>
  <c r="AC19" i="14" s="1"/>
  <c r="AD19" i="14" s="1"/>
  <c r="AE19" i="14" s="1"/>
  <c r="AF19" i="14" s="1"/>
  <c r="AG19" i="14" s="1"/>
  <c r="AH19" i="14" s="1"/>
  <c r="AI19" i="14" s="1"/>
  <c r="AJ19" i="14" s="1"/>
  <c r="AK19" i="14" s="1"/>
  <c r="AL19" i="14" s="1"/>
  <c r="AM19" i="14" s="1"/>
  <c r="AN19" i="14" s="1"/>
  <c r="AO19" i="14" s="1"/>
  <c r="AP19" i="14" s="1"/>
  <c r="AQ19" i="14" s="1"/>
  <c r="AR19" i="14" s="1"/>
  <c r="AS19" i="14" s="1"/>
  <c r="AT19" i="14" s="1"/>
  <c r="AU19" i="14" s="1"/>
  <c r="AV19" i="14" s="1"/>
  <c r="AW19" i="14" s="1"/>
  <c r="AX19" i="14" s="1"/>
  <c r="AY19" i="14" s="1"/>
  <c r="AZ19" i="14" s="1"/>
  <c r="W14" i="14"/>
  <c r="X14" i="14" s="1"/>
  <c r="Y14" i="14" s="1"/>
  <c r="Z14" i="14" s="1"/>
  <c r="AA14" i="14" s="1"/>
  <c r="AB14" i="14" s="1"/>
  <c r="AC14" i="14" s="1"/>
  <c r="AD14" i="14" s="1"/>
  <c r="AE14" i="14" s="1"/>
  <c r="AF14" i="14" s="1"/>
  <c r="AG14" i="14" s="1"/>
  <c r="AH14" i="14" s="1"/>
  <c r="AI14" i="14" s="1"/>
  <c r="AJ14" i="14" s="1"/>
  <c r="AK14" i="14" s="1"/>
  <c r="AL14" i="14" s="1"/>
  <c r="AM14" i="14" s="1"/>
  <c r="AN14" i="14" s="1"/>
  <c r="AO14" i="14" s="1"/>
  <c r="AP14" i="14" s="1"/>
  <c r="AQ14" i="14" s="1"/>
  <c r="AR14" i="14" s="1"/>
  <c r="AS14" i="14" s="1"/>
  <c r="AT14" i="14" s="1"/>
  <c r="AU14" i="14" s="1"/>
  <c r="AV14" i="14" s="1"/>
  <c r="AW14" i="14" s="1"/>
  <c r="AX14" i="14" s="1"/>
  <c r="AY14" i="14" s="1"/>
  <c r="AZ14" i="14" s="1"/>
  <c r="W13" i="14"/>
  <c r="X13" i="14" s="1"/>
  <c r="Y13" i="14" s="1"/>
  <c r="Z13" i="14" s="1"/>
  <c r="AA13" i="14" s="1"/>
  <c r="AB13" i="14" s="1"/>
  <c r="AC13" i="14" s="1"/>
  <c r="AD13" i="14" s="1"/>
  <c r="AE13" i="14" s="1"/>
  <c r="AF13" i="14" s="1"/>
  <c r="AG13" i="14" s="1"/>
  <c r="AH13" i="14" s="1"/>
  <c r="AI13" i="14" s="1"/>
  <c r="AJ13" i="14" s="1"/>
  <c r="AK13" i="14" s="1"/>
  <c r="AL13" i="14" s="1"/>
  <c r="AM13" i="14" s="1"/>
  <c r="AN13" i="14" s="1"/>
  <c r="AO13" i="14" s="1"/>
  <c r="AP13" i="14" s="1"/>
  <c r="AQ13" i="14" s="1"/>
  <c r="AR13" i="14" s="1"/>
  <c r="AS13" i="14" s="1"/>
  <c r="AT13" i="14" s="1"/>
  <c r="AU13" i="14" s="1"/>
  <c r="AV13" i="14" s="1"/>
  <c r="AW13" i="14" s="1"/>
  <c r="AX13" i="14" s="1"/>
  <c r="AY13" i="14" s="1"/>
  <c r="AZ13" i="14" s="1"/>
  <c r="W6" i="14"/>
  <c r="X6" i="14" s="1"/>
  <c r="Y6" i="14" s="1"/>
  <c r="Z6" i="14" s="1"/>
  <c r="AA6" i="14" s="1"/>
  <c r="AB6" i="14" s="1"/>
  <c r="AC6" i="14" s="1"/>
  <c r="AD6" i="14" s="1"/>
  <c r="AE6" i="14" s="1"/>
  <c r="AF6" i="14" s="1"/>
  <c r="AG6" i="14" s="1"/>
  <c r="AH6" i="14" s="1"/>
  <c r="AI6" i="14" s="1"/>
  <c r="AJ6" i="14" s="1"/>
  <c r="AK6" i="14" s="1"/>
  <c r="AL6" i="14" s="1"/>
  <c r="AM6" i="14" s="1"/>
  <c r="AN6" i="14" s="1"/>
  <c r="AO6" i="14" s="1"/>
  <c r="AP6" i="14" s="1"/>
  <c r="AQ6" i="14" s="1"/>
  <c r="AR6" i="14" s="1"/>
  <c r="AS6" i="14" s="1"/>
  <c r="AT6" i="14" s="1"/>
  <c r="AU6" i="14" s="1"/>
  <c r="AV6" i="14" s="1"/>
  <c r="AW6" i="14" s="1"/>
  <c r="AX6" i="14" s="1"/>
  <c r="AY6" i="14" s="1"/>
  <c r="AZ6" i="14" s="1"/>
  <c r="W5" i="14"/>
  <c r="X5" i="14" s="1"/>
  <c r="Y5" i="14" s="1"/>
  <c r="Z5" i="14" s="1"/>
  <c r="AA5" i="14" s="1"/>
  <c r="AB5" i="14" s="1"/>
  <c r="AC5" i="14" s="1"/>
  <c r="AD5" i="14" s="1"/>
  <c r="AE5" i="14" s="1"/>
  <c r="AF5" i="14" s="1"/>
  <c r="AG5" i="14" s="1"/>
  <c r="AH5" i="14" s="1"/>
  <c r="AI5" i="14" s="1"/>
  <c r="AJ5" i="14" s="1"/>
  <c r="AK5" i="14" s="1"/>
  <c r="AL5" i="14" s="1"/>
  <c r="AM5" i="14" s="1"/>
  <c r="AN5" i="14" s="1"/>
  <c r="AO5" i="14" s="1"/>
  <c r="AP5" i="14" s="1"/>
  <c r="AQ5" i="14" s="1"/>
  <c r="AR5" i="14" s="1"/>
  <c r="AS5" i="14" s="1"/>
  <c r="AT5" i="14" s="1"/>
  <c r="AU5" i="14" s="1"/>
  <c r="AV5" i="14" s="1"/>
  <c r="AW5" i="14" s="1"/>
  <c r="AX5" i="14" s="1"/>
  <c r="AY5" i="14" s="1"/>
  <c r="AZ5" i="14" s="1"/>
  <c r="Y20" i="14"/>
  <c r="J117" i="14"/>
  <c r="Y117" i="14" s="1"/>
  <c r="J118" i="14"/>
  <c r="X118" i="14" s="1"/>
  <c r="K115" i="14"/>
  <c r="K112" i="14"/>
  <c r="J111" i="14"/>
  <c r="V111" i="14" s="1"/>
  <c r="J107" i="14"/>
  <c r="AB107" i="14" s="1"/>
  <c r="AC107" i="14" s="1"/>
  <c r="AD107" i="14" s="1"/>
  <c r="AE107" i="14" s="1"/>
  <c r="AF107" i="14" s="1"/>
  <c r="AG107" i="14" s="1"/>
  <c r="AH107" i="14" s="1"/>
  <c r="AI107" i="14" s="1"/>
  <c r="AJ107" i="14" s="1"/>
  <c r="AK107" i="14" s="1"/>
  <c r="AL107" i="14" s="1"/>
  <c r="AM107" i="14" s="1"/>
  <c r="AN107" i="14" s="1"/>
  <c r="AO107" i="14" s="1"/>
  <c r="AP107" i="14" s="1"/>
  <c r="AQ107" i="14" s="1"/>
  <c r="AR107" i="14" s="1"/>
  <c r="AS107" i="14" s="1"/>
  <c r="AT107" i="14" s="1"/>
  <c r="AU107" i="14" s="1"/>
  <c r="AV107" i="14" s="1"/>
  <c r="AW107" i="14" s="1"/>
  <c r="AX107" i="14" s="1"/>
  <c r="AY107" i="14" s="1"/>
  <c r="AZ107" i="14" s="1"/>
  <c r="K106" i="14"/>
  <c r="J102" i="14"/>
  <c r="V102" i="14" s="1"/>
  <c r="J109" i="14"/>
  <c r="V109" i="14" s="1"/>
  <c r="J108" i="14"/>
  <c r="V108" i="14" s="1"/>
  <c r="J110" i="14"/>
  <c r="V110" i="14" s="1"/>
  <c r="J96" i="14"/>
  <c r="J95" i="14"/>
  <c r="K94" i="14"/>
  <c r="J94" i="14"/>
  <c r="V94" i="14" s="1"/>
  <c r="J101" i="14"/>
  <c r="K97" i="14"/>
  <c r="J97" i="14"/>
  <c r="V97" i="14" s="1"/>
  <c r="J93" i="14"/>
  <c r="V93" i="14" s="1"/>
  <c r="J92" i="14"/>
  <c r="V92" i="14" s="1"/>
  <c r="J89" i="14"/>
  <c r="V89" i="14" s="1"/>
  <c r="J88" i="14"/>
  <c r="V88" i="14" s="1"/>
  <c r="K87" i="14"/>
  <c r="M85" i="14"/>
  <c r="K85" i="14"/>
  <c r="J85" i="14"/>
  <c r="J84" i="14"/>
  <c r="J83" i="14"/>
  <c r="V83" i="14" s="1"/>
  <c r="N82" i="14"/>
  <c r="J82" i="14"/>
  <c r="V82" i="14" s="1"/>
  <c r="J78" i="14"/>
  <c r="V78" i="14" s="1"/>
  <c r="J77" i="14"/>
  <c r="J72" i="14"/>
  <c r="V72" i="14" s="1"/>
  <c r="J58" i="14"/>
  <c r="J54" i="14"/>
  <c r="J53" i="14"/>
  <c r="V53" i="14" s="1"/>
  <c r="J48" i="14"/>
  <c r="J44" i="14"/>
  <c r="J56" i="14"/>
  <c r="J55" i="14"/>
  <c r="V55" i="14" s="1"/>
  <c r="J43" i="14"/>
  <c r="V43" i="14" s="1"/>
  <c r="J50" i="14"/>
  <c r="J49" i="14"/>
  <c r="V49" i="14" s="1"/>
  <c r="J60" i="14"/>
  <c r="J61" i="14"/>
  <c r="J40" i="14"/>
  <c r="J39" i="14"/>
  <c r="V39" i="14" s="1"/>
  <c r="N35" i="14"/>
  <c r="J35" i="14"/>
  <c r="J34" i="14"/>
  <c r="V34" i="14" s="1"/>
  <c r="N33" i="14"/>
  <c r="M33" i="14"/>
  <c r="J33" i="14"/>
  <c r="V33" i="14" s="1"/>
  <c r="K28" i="14"/>
  <c r="J28" i="14"/>
  <c r="V28" i="14" s="1"/>
  <c r="J10" i="14"/>
  <c r="V10" i="14" s="1"/>
  <c r="J23" i="14"/>
  <c r="V23" i="14" s="1"/>
  <c r="J22" i="14"/>
  <c r="V22" i="14" s="1"/>
  <c r="J11" i="14"/>
  <c r="J17" i="14"/>
  <c r="J15" i="14"/>
  <c r="V15" i="14" s="1"/>
  <c r="K21" i="14"/>
  <c r="J20" i="14"/>
  <c r="K24" i="14"/>
  <c r="J24" i="14"/>
  <c r="V24" i="14" s="1"/>
  <c r="J7" i="14"/>
  <c r="J3" i="14"/>
  <c r="V3" i="14" s="1"/>
  <c r="J2" i="14"/>
  <c r="V2" i="14" s="1"/>
  <c r="AA44" i="13"/>
  <c r="AA56" i="13" s="1"/>
  <c r="Z44" i="13"/>
  <c r="Z56" i="13" s="1"/>
  <c r="Y44" i="13"/>
  <c r="Y56" i="13" s="1"/>
  <c r="X44" i="13"/>
  <c r="X56" i="13" s="1"/>
  <c r="W44" i="13"/>
  <c r="W56" i="13" s="1"/>
  <c r="V44" i="13"/>
  <c r="V56" i="13" s="1"/>
  <c r="W23" i="13"/>
  <c r="W22" i="13"/>
  <c r="W49" i="13" s="1"/>
  <c r="W61" i="13" s="1"/>
  <c r="V22" i="13"/>
  <c r="V49" i="13" s="1"/>
  <c r="V61" i="13" s="1"/>
  <c r="W19" i="13"/>
  <c r="W48" i="13" s="1"/>
  <c r="W60" i="13" s="1"/>
  <c r="V19" i="13"/>
  <c r="W11" i="13"/>
  <c r="V11" i="13"/>
  <c r="AP3" i="13"/>
  <c r="AO3" i="13"/>
  <c r="AN3" i="13"/>
  <c r="AM3" i="13"/>
  <c r="AL3" i="13"/>
  <c r="AK3" i="13"/>
  <c r="AJ3" i="13"/>
  <c r="AI3" i="13"/>
  <c r="AH3" i="13"/>
  <c r="AG3" i="13"/>
  <c r="AF3" i="13"/>
  <c r="AE3" i="13"/>
  <c r="AD3" i="13"/>
  <c r="AC3" i="13"/>
  <c r="AB3" i="13"/>
  <c r="W2" i="13"/>
  <c r="V2" i="13"/>
  <c r="V43" i="13" s="1"/>
  <c r="V55" i="13" s="1"/>
  <c r="AT4" i="42" l="1"/>
  <c r="AG62" i="41"/>
  <c r="AG82" i="41" s="1"/>
  <c r="AG103" i="41" s="1"/>
  <c r="I20" i="15"/>
  <c r="J20" i="15" s="1"/>
  <c r="V20" i="15" s="1"/>
  <c r="W20" i="15" s="1"/>
  <c r="X20" i="15" s="1"/>
  <c r="Y20" i="15" s="1"/>
  <c r="Z20" i="15" s="1"/>
  <c r="AA20" i="15" s="1"/>
  <c r="AB20" i="15" s="1"/>
  <c r="AC20" i="15" s="1"/>
  <c r="AD20" i="15" s="1"/>
  <c r="AE20" i="15" s="1"/>
  <c r="AF20" i="15" s="1"/>
  <c r="AG20" i="15" s="1"/>
  <c r="AH20" i="15" s="1"/>
  <c r="AI20" i="15" s="1"/>
  <c r="AJ20" i="15" s="1"/>
  <c r="AK20" i="15" s="1"/>
  <c r="AL20" i="15" s="1"/>
  <c r="AM20" i="15" s="1"/>
  <c r="AN20" i="15" s="1"/>
  <c r="AO20" i="15" s="1"/>
  <c r="AP20" i="15" s="1"/>
  <c r="AQ20" i="15" s="1"/>
  <c r="AR20" i="15" s="1"/>
  <c r="AS20" i="15" s="1"/>
  <c r="AT20" i="15" s="1"/>
  <c r="AU20" i="15" s="1"/>
  <c r="AV20" i="15" s="1"/>
  <c r="AW20" i="15" s="1"/>
  <c r="AX20" i="15" s="1"/>
  <c r="AY20" i="15" s="1"/>
  <c r="AZ20" i="15" s="1"/>
  <c r="I18" i="15"/>
  <c r="J18" i="15" s="1"/>
  <c r="V18" i="15" s="1"/>
  <c r="W18" i="15" s="1"/>
  <c r="X18" i="15" s="1"/>
  <c r="Y18" i="15" s="1"/>
  <c r="Z18" i="15" s="1"/>
  <c r="AA18" i="15" s="1"/>
  <c r="AB18" i="15" s="1"/>
  <c r="AC18" i="15" s="1"/>
  <c r="AD18" i="15" s="1"/>
  <c r="AE18" i="15" s="1"/>
  <c r="AF18" i="15" s="1"/>
  <c r="AG18" i="15" s="1"/>
  <c r="AH18" i="15" s="1"/>
  <c r="AI18" i="15" s="1"/>
  <c r="AJ18" i="15" s="1"/>
  <c r="AK18" i="15" s="1"/>
  <c r="AL18" i="15" s="1"/>
  <c r="AM18" i="15" s="1"/>
  <c r="AN18" i="15" s="1"/>
  <c r="AO18" i="15" s="1"/>
  <c r="AP18" i="15" s="1"/>
  <c r="AQ18" i="15" s="1"/>
  <c r="AR18" i="15" s="1"/>
  <c r="AS18" i="15" s="1"/>
  <c r="AT18" i="15" s="1"/>
  <c r="AU18" i="15" s="1"/>
  <c r="AV18" i="15" s="1"/>
  <c r="AW18" i="15" s="1"/>
  <c r="AX18" i="15" s="1"/>
  <c r="AY18" i="15" s="1"/>
  <c r="AZ18" i="15" s="1"/>
  <c r="I19" i="15"/>
  <c r="J19" i="15" s="1"/>
  <c r="V19" i="15" s="1"/>
  <c r="W19" i="15" s="1"/>
  <c r="X19" i="15" s="1"/>
  <c r="Y19" i="15" s="1"/>
  <c r="Z19" i="15" s="1"/>
  <c r="AA19" i="15" s="1"/>
  <c r="AB19" i="15" s="1"/>
  <c r="AC19" i="15" s="1"/>
  <c r="AD19" i="15" s="1"/>
  <c r="AE19" i="15" s="1"/>
  <c r="AF19" i="15" s="1"/>
  <c r="AG19" i="15" s="1"/>
  <c r="AH19" i="15" s="1"/>
  <c r="AI19" i="15" s="1"/>
  <c r="AJ19" i="15" s="1"/>
  <c r="AK19" i="15" s="1"/>
  <c r="AL19" i="15" s="1"/>
  <c r="AM19" i="15" s="1"/>
  <c r="AN19" i="15" s="1"/>
  <c r="AO19" i="15" s="1"/>
  <c r="AP19" i="15" s="1"/>
  <c r="AQ19" i="15" s="1"/>
  <c r="AR19" i="15" s="1"/>
  <c r="AS19" i="15" s="1"/>
  <c r="AT19" i="15" s="1"/>
  <c r="AU19" i="15" s="1"/>
  <c r="AV19" i="15" s="1"/>
  <c r="AW19" i="15" s="1"/>
  <c r="AX19" i="15" s="1"/>
  <c r="AY19" i="15" s="1"/>
  <c r="AZ19" i="15" s="1"/>
  <c r="AG40" i="45"/>
  <c r="AM123" i="53"/>
  <c r="AG66" i="41"/>
  <c r="AG86" i="41" s="1"/>
  <c r="AG107" i="41" s="1"/>
  <c r="AK3" i="41"/>
  <c r="AJ47" i="41"/>
  <c r="AH54" i="41"/>
  <c r="AG74" i="41"/>
  <c r="AG95" i="41" s="1"/>
  <c r="AI23" i="39"/>
  <c r="AH28" i="39"/>
  <c r="AG22" i="15"/>
  <c r="AF32" i="15"/>
  <c r="X28" i="15"/>
  <c r="W33" i="15"/>
  <c r="AM25" i="56"/>
  <c r="AL32" i="56"/>
  <c r="AL35" i="56"/>
  <c r="AL43" i="56" s="1"/>
  <c r="AM28" i="56"/>
  <c r="AL34" i="56"/>
  <c r="AL42" i="56" s="1"/>
  <c r="AM27" i="56"/>
  <c r="AN18" i="56"/>
  <c r="AN22" i="56" s="1"/>
  <c r="AO2" i="56"/>
  <c r="AM33" i="56"/>
  <c r="AM41" i="56" s="1"/>
  <c r="AN26" i="56"/>
  <c r="AK40" i="56"/>
  <c r="AK44" i="56" s="1"/>
  <c r="R4" i="33" s="1"/>
  <c r="AK36" i="56"/>
  <c r="AQ8" i="56"/>
  <c r="AP19" i="56"/>
  <c r="AL34" i="55"/>
  <c r="AL42" i="55" s="1"/>
  <c r="AM27" i="55"/>
  <c r="AK41" i="55"/>
  <c r="AK44" i="55" s="1"/>
  <c r="R3" i="33" s="1"/>
  <c r="AK36" i="55"/>
  <c r="AM40" i="55"/>
  <c r="AM26" i="55"/>
  <c r="AL33" i="55"/>
  <c r="AL35" i="55"/>
  <c r="AL43" i="55" s="1"/>
  <c r="AM28" i="55"/>
  <c r="AQ8" i="55"/>
  <c r="AP19" i="55"/>
  <c r="AN32" i="55"/>
  <c r="AN18" i="55"/>
  <c r="AN22" i="55" s="1"/>
  <c r="AO2" i="55"/>
  <c r="K4" i="29"/>
  <c r="J4" i="29"/>
  <c r="O4" i="29"/>
  <c r="I4" i="29"/>
  <c r="M4" i="52"/>
  <c r="O4" i="52"/>
  <c r="N4" i="52"/>
  <c r="E4" i="29"/>
  <c r="F4" i="29"/>
  <c r="J4" i="52"/>
  <c r="G4" i="52"/>
  <c r="K4" i="52"/>
  <c r="F4" i="52"/>
  <c r="H4" i="52"/>
  <c r="I4" i="52"/>
  <c r="L4" i="52"/>
  <c r="AH51" i="47"/>
  <c r="D4" i="52"/>
  <c r="E4" i="52"/>
  <c r="C4" i="52"/>
  <c r="AK54" i="42"/>
  <c r="AJ74" i="42"/>
  <c r="AJ95" i="42" s="1"/>
  <c r="AL48" i="42"/>
  <c r="AM22" i="42"/>
  <c r="AG68" i="41"/>
  <c r="AG88" i="41" s="1"/>
  <c r="AG57" i="41"/>
  <c r="AG77" i="41" s="1"/>
  <c r="AG98" i="41" s="1"/>
  <c r="AI26" i="40"/>
  <c r="AL15" i="40"/>
  <c r="AK27" i="40"/>
  <c r="AI2" i="36"/>
  <c r="AH62" i="36"/>
  <c r="AL147" i="53"/>
  <c r="AK209" i="53"/>
  <c r="AK273" i="53" s="1"/>
  <c r="AT108" i="53"/>
  <c r="AJ193" i="53"/>
  <c r="AJ257" i="53" s="1"/>
  <c r="AK131" i="53"/>
  <c r="AN109" i="53"/>
  <c r="AN112" i="53"/>
  <c r="AN111" i="53"/>
  <c r="AT73" i="53"/>
  <c r="AO93" i="53"/>
  <c r="AL126" i="53"/>
  <c r="AL137" i="53"/>
  <c r="AK199" i="53"/>
  <c r="AK263" i="53" s="1"/>
  <c r="AJ216" i="53"/>
  <c r="AJ280" i="53" s="1"/>
  <c r="AK154" i="53"/>
  <c r="AL139" i="53"/>
  <c r="AK201" i="53"/>
  <c r="AK265" i="53" s="1"/>
  <c r="AL169" i="53"/>
  <c r="AK231" i="53"/>
  <c r="AK295" i="53" s="1"/>
  <c r="AK133" i="53"/>
  <c r="AJ195" i="53"/>
  <c r="AJ259" i="53" s="1"/>
  <c r="AK143" i="53"/>
  <c r="AJ205" i="53"/>
  <c r="AJ269" i="53" s="1"/>
  <c r="AL174" i="53"/>
  <c r="AK236" i="53"/>
  <c r="AK300" i="53" s="1"/>
  <c r="AL146" i="53"/>
  <c r="AK208" i="53"/>
  <c r="AK272" i="53" s="1"/>
  <c r="AL164" i="53"/>
  <c r="AK226" i="53"/>
  <c r="AK290" i="53" s="1"/>
  <c r="AK181" i="53"/>
  <c r="AJ243" i="53"/>
  <c r="AJ307" i="53" s="1"/>
  <c r="AL145" i="53"/>
  <c r="AK207" i="53"/>
  <c r="AK271" i="53" s="1"/>
  <c r="AL135" i="53"/>
  <c r="AK197" i="53"/>
  <c r="AK261" i="53" s="1"/>
  <c r="AK171" i="53"/>
  <c r="AJ233" i="53"/>
  <c r="AJ297" i="53" s="1"/>
  <c r="AL155" i="53"/>
  <c r="AK217" i="53"/>
  <c r="AK281" i="53" s="1"/>
  <c r="AN15" i="53"/>
  <c r="AR20" i="53"/>
  <c r="AO87" i="53"/>
  <c r="AP119" i="53"/>
  <c r="AN56" i="53"/>
  <c r="AK157" i="53"/>
  <c r="AJ219" i="53"/>
  <c r="AJ283" i="53" s="1"/>
  <c r="AI251" i="53"/>
  <c r="AK188" i="53"/>
  <c r="AJ250" i="53"/>
  <c r="AJ314" i="53" s="1"/>
  <c r="AW72" i="53"/>
  <c r="AO97" i="53"/>
  <c r="AO23" i="53"/>
  <c r="AN28" i="53"/>
  <c r="AO22" i="53"/>
  <c r="AK220" i="53"/>
  <c r="AK284" i="53" s="1"/>
  <c r="AL158" i="53"/>
  <c r="AK244" i="53"/>
  <c r="AK308" i="53" s="1"/>
  <c r="AL182" i="53"/>
  <c r="AK134" i="53"/>
  <c r="AJ196" i="53"/>
  <c r="AJ260" i="53" s="1"/>
  <c r="AK172" i="53"/>
  <c r="AJ234" i="53"/>
  <c r="AJ298" i="53" s="1"/>
  <c r="AT66" i="53"/>
  <c r="AO64" i="53"/>
  <c r="AL136" i="53"/>
  <c r="AK198" i="53"/>
  <c r="AK262" i="53" s="1"/>
  <c r="AK186" i="53"/>
  <c r="AJ248" i="53"/>
  <c r="AJ312" i="53" s="1"/>
  <c r="AL173" i="53"/>
  <c r="AK235" i="53"/>
  <c r="AK299" i="53" s="1"/>
  <c r="AN103" i="53"/>
  <c r="AN60" i="53"/>
  <c r="AO79" i="53"/>
  <c r="AN50" i="53"/>
  <c r="AN10" i="53"/>
  <c r="AT17" i="53"/>
  <c r="AS16" i="53"/>
  <c r="AJ212" i="53"/>
  <c r="AJ276" i="53" s="1"/>
  <c r="AK150" i="53"/>
  <c r="AJ210" i="53"/>
  <c r="AJ274" i="53" s="1"/>
  <c r="AK148" i="53"/>
  <c r="AP94" i="53"/>
  <c r="AV63" i="53"/>
  <c r="AJ255" i="53"/>
  <c r="AO34" i="53"/>
  <c r="AK166" i="53"/>
  <c r="AJ228" i="53"/>
  <c r="AJ292" i="53" s="1"/>
  <c r="AK149" i="53"/>
  <c r="AJ211" i="53"/>
  <c r="AJ275" i="53" s="1"/>
  <c r="AN110" i="53"/>
  <c r="AN40" i="53"/>
  <c r="AM125" i="53"/>
  <c r="AN11" i="53"/>
  <c r="AN8" i="53"/>
  <c r="AK152" i="53"/>
  <c r="AJ214" i="53"/>
  <c r="AJ278" i="53" s="1"/>
  <c r="AO65" i="53"/>
  <c r="AK241" i="53"/>
  <c r="AK305" i="53" s="1"/>
  <c r="AL179" i="53"/>
  <c r="AN83" i="53"/>
  <c r="AK159" i="53"/>
  <c r="AJ221" i="53"/>
  <c r="AJ285" i="53" s="1"/>
  <c r="AL130" i="53"/>
  <c r="AK192" i="53"/>
  <c r="AK256" i="53" s="1"/>
  <c r="AL183" i="53"/>
  <c r="AK245" i="53"/>
  <c r="AK309" i="53" s="1"/>
  <c r="AL140" i="53"/>
  <c r="AK202" i="53"/>
  <c r="AK266" i="53" s="1"/>
  <c r="AK161" i="53"/>
  <c r="AJ223" i="53"/>
  <c r="AJ287" i="53" s="1"/>
  <c r="AK176" i="53"/>
  <c r="AJ238" i="53"/>
  <c r="AJ302" i="53" s="1"/>
  <c r="AL180" i="53"/>
  <c r="AK242" i="53"/>
  <c r="AK306" i="53" s="1"/>
  <c r="AN12" i="53"/>
  <c r="AN95" i="53"/>
  <c r="AP86" i="53"/>
  <c r="AN98" i="53"/>
  <c r="AP59" i="53"/>
  <c r="AN89" i="53"/>
  <c r="AK184" i="53"/>
  <c r="AJ246" i="53"/>
  <c r="AJ310" i="53" s="1"/>
  <c r="AI315" i="53"/>
  <c r="AO33" i="53"/>
  <c r="AR118" i="53"/>
  <c r="AL162" i="53"/>
  <c r="AK224" i="53"/>
  <c r="AK288" i="53" s="1"/>
  <c r="AL153" i="53"/>
  <c r="AK215" i="53"/>
  <c r="AK279" i="53" s="1"/>
  <c r="AK138" i="53"/>
  <c r="AJ200" i="53"/>
  <c r="AJ264" i="53" s="1"/>
  <c r="AK177" i="53"/>
  <c r="AJ239" i="53"/>
  <c r="AJ303" i="53" s="1"/>
  <c r="AL185" i="53"/>
  <c r="AK247" i="53"/>
  <c r="AK311" i="53" s="1"/>
  <c r="AK160" i="53"/>
  <c r="AJ222" i="53"/>
  <c r="AJ286" i="53" s="1"/>
  <c r="AL132" i="53"/>
  <c r="AK194" i="53"/>
  <c r="AK258" i="53" s="1"/>
  <c r="AL168" i="53"/>
  <c r="AK230" i="53"/>
  <c r="AK294" i="53" s="1"/>
  <c r="AK178" i="53"/>
  <c r="AJ240" i="53"/>
  <c r="AJ304" i="53" s="1"/>
  <c r="AL141" i="53"/>
  <c r="AK203" i="53"/>
  <c r="AK267" i="53" s="1"/>
  <c r="AL167" i="53"/>
  <c r="AK229" i="53"/>
  <c r="AK293" i="53" s="1"/>
  <c r="AL165" i="53"/>
  <c r="AK227" i="53"/>
  <c r="AK291" i="53" s="1"/>
  <c r="AL129" i="53"/>
  <c r="AK191" i="53"/>
  <c r="AK175" i="53"/>
  <c r="AJ237" i="53"/>
  <c r="AJ301" i="53" s="1"/>
  <c r="AL163" i="53"/>
  <c r="AK225" i="53"/>
  <c r="AK289" i="53" s="1"/>
  <c r="AK142" i="53"/>
  <c r="AJ204" i="53"/>
  <c r="AJ268" i="53" s="1"/>
  <c r="AN84" i="53"/>
  <c r="AO44" i="53"/>
  <c r="AO54" i="53"/>
  <c r="AN7" i="53"/>
  <c r="AK218" i="53"/>
  <c r="AK282" i="53" s="1"/>
  <c r="AL156" i="53"/>
  <c r="AM124" i="53"/>
  <c r="AN2" i="53"/>
  <c r="AK151" i="53"/>
  <c r="AJ213" i="53"/>
  <c r="AJ277" i="53" s="1"/>
  <c r="AL170" i="53"/>
  <c r="AK232" i="53"/>
  <c r="AK296" i="53" s="1"/>
  <c r="AK187" i="53"/>
  <c r="AJ249" i="53"/>
  <c r="AJ313" i="53" s="1"/>
  <c r="AM122" i="53"/>
  <c r="AN3" i="53"/>
  <c r="AN90" i="53"/>
  <c r="AN24" i="53"/>
  <c r="AJ206" i="53"/>
  <c r="AJ270" i="53" s="1"/>
  <c r="AK144" i="53"/>
  <c r="V123" i="14"/>
  <c r="V121" i="14"/>
  <c r="C4" i="31"/>
  <c r="F4" i="31"/>
  <c r="M4" i="31"/>
  <c r="G4" i="31"/>
  <c r="E4" i="31"/>
  <c r="G4" i="29"/>
  <c r="AJ44" i="49"/>
  <c r="Q4" i="31" s="1"/>
  <c r="H4" i="31"/>
  <c r="D4" i="29"/>
  <c r="V52" i="47"/>
  <c r="D4" i="31"/>
  <c r="N4" i="29"/>
  <c r="I4" i="31"/>
  <c r="P4" i="31"/>
  <c r="J4" i="31"/>
  <c r="H4" i="29"/>
  <c r="K4" i="31"/>
  <c r="AL17" i="51"/>
  <c r="AK22" i="51"/>
  <c r="AN2" i="51"/>
  <c r="AM11" i="51"/>
  <c r="AM14" i="51" s="1"/>
  <c r="AL18" i="51"/>
  <c r="AK23" i="51"/>
  <c r="AK29" i="51" s="1"/>
  <c r="AJ24" i="51"/>
  <c r="AJ28" i="51"/>
  <c r="AJ30" i="51" s="1"/>
  <c r="Q4" i="35" s="1"/>
  <c r="AN12" i="51"/>
  <c r="AO3" i="51"/>
  <c r="X18" i="19"/>
  <c r="X17" i="19"/>
  <c r="X22" i="19" s="1"/>
  <c r="X28" i="19" s="1"/>
  <c r="AJ3" i="19"/>
  <c r="AI12" i="19"/>
  <c r="AL22" i="49"/>
  <c r="AK31" i="49"/>
  <c r="AK41" i="49" s="1"/>
  <c r="AM21" i="49"/>
  <c r="AL30" i="49"/>
  <c r="AL40" i="49" s="1"/>
  <c r="AM23" i="49"/>
  <c r="AL32" i="49"/>
  <c r="AL42" i="49" s="1"/>
  <c r="AK38" i="49"/>
  <c r="AK34" i="49"/>
  <c r="AJ34" i="49"/>
  <c r="AM19" i="49"/>
  <c r="AL28" i="49"/>
  <c r="AQ6" i="49"/>
  <c r="AN12" i="49"/>
  <c r="AO2" i="49"/>
  <c r="AP9" i="49"/>
  <c r="AU13" i="49"/>
  <c r="AV7" i="49"/>
  <c r="AN5" i="49"/>
  <c r="AM14" i="49"/>
  <c r="AM16" i="49" s="1"/>
  <c r="AM24" i="49"/>
  <c r="AL33" i="49"/>
  <c r="AL43" i="49" s="1"/>
  <c r="AL20" i="49"/>
  <c r="AK29" i="49"/>
  <c r="AK39" i="49" s="1"/>
  <c r="AU8" i="49"/>
  <c r="AJ53" i="48"/>
  <c r="AJ65" i="48" s="1"/>
  <c r="AK42" i="48"/>
  <c r="AO32" i="48"/>
  <c r="AP22" i="48"/>
  <c r="AI61" i="48"/>
  <c r="AI69" i="48" s="1"/>
  <c r="AI57" i="48"/>
  <c r="AK41" i="48"/>
  <c r="AJ52" i="48"/>
  <c r="AJ64" i="48" s="1"/>
  <c r="AJ54" i="48"/>
  <c r="AJ66" i="48" s="1"/>
  <c r="AK43" i="48"/>
  <c r="AK40" i="48"/>
  <c r="AJ51" i="48"/>
  <c r="AJ63" i="48" s="1"/>
  <c r="AK39" i="48"/>
  <c r="AJ50" i="48"/>
  <c r="AJ62" i="48" s="1"/>
  <c r="AJ56" i="48"/>
  <c r="AJ68" i="48" s="1"/>
  <c r="AK45" i="48"/>
  <c r="AR7" i="48"/>
  <c r="AQ3" i="48"/>
  <c r="AQ34" i="48" s="1"/>
  <c r="AJ49" i="48"/>
  <c r="AK38" i="48"/>
  <c r="AN21" i="48"/>
  <c r="AM31" i="48"/>
  <c r="AM35" i="48" s="1"/>
  <c r="AJ55" i="48"/>
  <c r="AJ67" i="48" s="1"/>
  <c r="AK44" i="48"/>
  <c r="AN28" i="48"/>
  <c r="AN33" i="48" s="1"/>
  <c r="AN22" i="47"/>
  <c r="AO3" i="47"/>
  <c r="AI51" i="47"/>
  <c r="AM20" i="47"/>
  <c r="AN2" i="47"/>
  <c r="AN17" i="47"/>
  <c r="AM21" i="47"/>
  <c r="AK37" i="47"/>
  <c r="AK46" i="47" s="1"/>
  <c r="AL29" i="47"/>
  <c r="AJ43" i="47"/>
  <c r="AJ48" i="47" s="1"/>
  <c r="Q4" i="27" s="1"/>
  <c r="AJ39" i="47"/>
  <c r="AL28" i="47"/>
  <c r="AK36" i="47"/>
  <c r="AK45" i="47" s="1"/>
  <c r="AN9" i="47"/>
  <c r="AL27" i="47"/>
  <c r="AK35" i="47"/>
  <c r="AK44" i="47" s="1"/>
  <c r="AL30" i="47"/>
  <c r="AK38" i="47"/>
  <c r="AK47" i="47" s="1"/>
  <c r="AL26" i="47"/>
  <c r="AK34" i="47"/>
  <c r="C3" i="24"/>
  <c r="E3" i="24"/>
  <c r="I3" i="24"/>
  <c r="J3" i="24"/>
  <c r="D3" i="24"/>
  <c r="F3" i="24"/>
  <c r="H3" i="24"/>
  <c r="G3" i="24"/>
  <c r="AK22" i="22"/>
  <c r="AL3" i="22"/>
  <c r="AD7" i="22"/>
  <c r="AE7" i="22" s="1"/>
  <c r="AF7" i="22" s="1"/>
  <c r="AG7" i="22" s="1"/>
  <c r="AH7" i="22" s="1"/>
  <c r="AI7" i="22" s="1"/>
  <c r="AJ7" i="22" s="1"/>
  <c r="AK7" i="22" s="1"/>
  <c r="AL7" i="22" s="1"/>
  <c r="AM7" i="22" s="1"/>
  <c r="AN7" i="22" s="1"/>
  <c r="AO7" i="22" s="1"/>
  <c r="AP7" i="22" s="1"/>
  <c r="AQ7" i="22" s="1"/>
  <c r="AR7" i="22" s="1"/>
  <c r="AS7" i="22" s="1"/>
  <c r="AT7" i="22" s="1"/>
  <c r="AU7" i="22" s="1"/>
  <c r="AV7" i="22" s="1"/>
  <c r="AW7" i="22" s="1"/>
  <c r="AX7" i="22" s="1"/>
  <c r="AY7" i="22" s="1"/>
  <c r="AZ7" i="22" s="1"/>
  <c r="K3" i="24"/>
  <c r="AR2" i="45"/>
  <c r="AF51" i="45"/>
  <c r="AJ35" i="45"/>
  <c r="AI46" i="45"/>
  <c r="AI58" i="45" s="1"/>
  <c r="AH55" i="45"/>
  <c r="AH36" i="45"/>
  <c r="AG47" i="45"/>
  <c r="AN22" i="45"/>
  <c r="AK27" i="45"/>
  <c r="AK29" i="45" s="1"/>
  <c r="AL23" i="45"/>
  <c r="AI33" i="45"/>
  <c r="AH44" i="45"/>
  <c r="AH56" i="45" s="1"/>
  <c r="AM26" i="45"/>
  <c r="AN19" i="45"/>
  <c r="AH34" i="45"/>
  <c r="AH45" i="45" s="1"/>
  <c r="AH57" i="45" s="1"/>
  <c r="AJ39" i="45"/>
  <c r="AI50" i="45"/>
  <c r="AI62" i="45" s="1"/>
  <c r="AN11" i="45"/>
  <c r="AN28" i="45"/>
  <c r="AJ37" i="45"/>
  <c r="AI48" i="45"/>
  <c r="AI60" i="45" s="1"/>
  <c r="AJ32" i="45"/>
  <c r="AI34" i="45"/>
  <c r="AI45" i="45" s="1"/>
  <c r="AI57" i="45" s="1"/>
  <c r="AI43" i="45"/>
  <c r="AJ38" i="45"/>
  <c r="AI49" i="45"/>
  <c r="AI61" i="45" s="1"/>
  <c r="V46" i="13"/>
  <c r="V58" i="13" s="1"/>
  <c r="AG102" i="41"/>
  <c r="AJ78" i="42"/>
  <c r="AJ99" i="42" s="1"/>
  <c r="AK58" i="42"/>
  <c r="AL46" i="42"/>
  <c r="AM28" i="42"/>
  <c r="AI82" i="42"/>
  <c r="AI103" i="42" s="1"/>
  <c r="AJ62" i="42"/>
  <c r="AK60" i="42"/>
  <c r="AJ80" i="42"/>
  <c r="AJ101" i="42" s="1"/>
  <c r="AJ73" i="42"/>
  <c r="AJ94" i="42" s="1"/>
  <c r="AK53" i="42"/>
  <c r="AJ77" i="42"/>
  <c r="AJ98" i="42" s="1"/>
  <c r="AK57" i="42"/>
  <c r="AI85" i="42"/>
  <c r="AI106" i="42" s="1"/>
  <c r="AJ65" i="42"/>
  <c r="AI88" i="42"/>
  <c r="AI109" i="42" s="1"/>
  <c r="AJ68" i="42"/>
  <c r="AJ56" i="42"/>
  <c r="AI76" i="42"/>
  <c r="AI97" i="42" s="1"/>
  <c r="AJ89" i="42"/>
  <c r="AJ110" i="42" s="1"/>
  <c r="AK69" i="42"/>
  <c r="AJ55" i="42"/>
  <c r="AI75" i="42"/>
  <c r="AI96" i="42" s="1"/>
  <c r="AK63" i="42"/>
  <c r="AJ83" i="42"/>
  <c r="AJ104" i="42" s="1"/>
  <c r="AM19" i="42"/>
  <c r="AM47" i="42" s="1"/>
  <c r="AK49" i="42"/>
  <c r="AK45" i="42"/>
  <c r="AK50" i="42" s="1"/>
  <c r="AK66" i="42"/>
  <c r="AJ86" i="42"/>
  <c r="AJ107" i="42" s="1"/>
  <c r="AI81" i="42"/>
  <c r="AI102" i="42" s="1"/>
  <c r="AJ61" i="42"/>
  <c r="AH90" i="42"/>
  <c r="AJ59" i="42"/>
  <c r="AI79" i="42"/>
  <c r="AI100" i="42" s="1"/>
  <c r="AI84" i="42"/>
  <c r="AI105" i="42" s="1"/>
  <c r="AJ64" i="42"/>
  <c r="AI87" i="42"/>
  <c r="AI108" i="42" s="1"/>
  <c r="AJ67" i="42"/>
  <c r="AG69" i="41"/>
  <c r="AG89" i="41" s="1"/>
  <c r="AG58" i="41"/>
  <c r="AG78" i="41" s="1"/>
  <c r="AG99" i="41" s="1"/>
  <c r="AG60" i="41"/>
  <c r="AG80" i="41" s="1"/>
  <c r="AG101" i="41" s="1"/>
  <c r="AG59" i="41"/>
  <c r="AG79" i="41" s="1"/>
  <c r="AG100" i="41" s="1"/>
  <c r="AG67" i="41"/>
  <c r="AG87" i="41" s="1"/>
  <c r="AG108" i="41" s="1"/>
  <c r="AG53" i="41"/>
  <c r="AG73" i="41" s="1"/>
  <c r="AG94" i="41" s="1"/>
  <c r="AI18" i="41"/>
  <c r="AI45" i="41" s="1"/>
  <c r="AH49" i="41"/>
  <c r="AH45" i="41"/>
  <c r="AH50" i="41" s="1"/>
  <c r="AL11" i="41"/>
  <c r="AR4" i="41"/>
  <c r="AJ22" i="41"/>
  <c r="AI48" i="41"/>
  <c r="AJ2" i="41"/>
  <c r="AJ28" i="41"/>
  <c r="AJ46" i="41" s="1"/>
  <c r="AL34" i="41"/>
  <c r="AH65" i="41"/>
  <c r="AH85" i="41" s="1"/>
  <c r="AH106" i="41" s="1"/>
  <c r="AJ39" i="41"/>
  <c r="AF90" i="41"/>
  <c r="AH61" i="41"/>
  <c r="AH81" i="41" s="1"/>
  <c r="AH55" i="41"/>
  <c r="AH75" i="41" s="1"/>
  <c r="AH96" i="41" s="1"/>
  <c r="AH56" i="41"/>
  <c r="AH76" i="41" s="1"/>
  <c r="AH97" i="41" s="1"/>
  <c r="AH68" i="41"/>
  <c r="AH88" i="41" s="1"/>
  <c r="AH64" i="41"/>
  <c r="AH84" i="41" s="1"/>
  <c r="AH105" i="41" s="1"/>
  <c r="AH63" i="41"/>
  <c r="AH83" i="41" s="1"/>
  <c r="AH104" i="41" s="1"/>
  <c r="AN26" i="41"/>
  <c r="AH62" i="41"/>
  <c r="AH82" i="41" s="1"/>
  <c r="AH103" i="41" s="1"/>
  <c r="AJ30" i="41"/>
  <c r="AH66" i="41"/>
  <c r="AH86" i="41" s="1"/>
  <c r="AH107" i="41" s="1"/>
  <c r="AL37" i="41"/>
  <c r="AH33" i="40"/>
  <c r="AG50" i="40"/>
  <c r="AG65" i="40" s="1"/>
  <c r="AJ8" i="40"/>
  <c r="AI25" i="40"/>
  <c r="AH41" i="40"/>
  <c r="AG57" i="40"/>
  <c r="AG72" i="40" s="1"/>
  <c r="AF63" i="40"/>
  <c r="AF59" i="40"/>
  <c r="AM2" i="40"/>
  <c r="AJ21" i="40"/>
  <c r="AI39" i="40"/>
  <c r="AH55" i="40"/>
  <c r="AH70" i="40" s="1"/>
  <c r="AI32" i="40"/>
  <c r="AH49" i="40"/>
  <c r="AH64" i="40" s="1"/>
  <c r="AH31" i="40"/>
  <c r="AG48" i="40"/>
  <c r="AI38" i="40"/>
  <c r="AI36" i="40"/>
  <c r="AH53" i="40"/>
  <c r="AH68" i="40" s="1"/>
  <c r="AI34" i="40"/>
  <c r="AH51" i="40"/>
  <c r="AH66" i="40" s="1"/>
  <c r="AT14" i="40"/>
  <c r="AI40" i="40"/>
  <c r="AH56" i="40"/>
  <c r="AH71" i="40" s="1"/>
  <c r="AH28" i="40"/>
  <c r="AH35" i="40"/>
  <c r="AG52" i="40"/>
  <c r="AG67" i="40" s="1"/>
  <c r="AQ11" i="40"/>
  <c r="AK16" i="40"/>
  <c r="AK12" i="40"/>
  <c r="AI58" i="40"/>
  <c r="AI73" i="40" s="1"/>
  <c r="AJ22" i="40"/>
  <c r="AI37" i="40"/>
  <c r="AH54" i="40"/>
  <c r="AH69" i="40" s="1"/>
  <c r="AO15" i="39"/>
  <c r="AN27" i="39"/>
  <c r="AG40" i="39"/>
  <c r="AF57" i="39"/>
  <c r="AF73" i="39" s="1"/>
  <c r="AF42" i="39"/>
  <c r="AE59" i="39"/>
  <c r="AE75" i="39" s="1"/>
  <c r="AF41" i="39"/>
  <c r="AE58" i="39"/>
  <c r="AE74" i="39" s="1"/>
  <c r="AF36" i="39"/>
  <c r="AE53" i="39"/>
  <c r="AE69" i="39" s="1"/>
  <c r="AI11" i="39"/>
  <c r="AJ26" i="39"/>
  <c r="AE61" i="39"/>
  <c r="AE77" i="39" s="1"/>
  <c r="AE55" i="39"/>
  <c r="AE71" i="39" s="1"/>
  <c r="AE52" i="39"/>
  <c r="AE68" i="39" s="1"/>
  <c r="AE50" i="39"/>
  <c r="AE66" i="39" s="1"/>
  <c r="AE56" i="39"/>
  <c r="AE72" i="39" s="1"/>
  <c r="AE60" i="39"/>
  <c r="AE76" i="39" s="1"/>
  <c r="AE54" i="39"/>
  <c r="AE70" i="39" s="1"/>
  <c r="AE51" i="39"/>
  <c r="AE67" i="39" s="1"/>
  <c r="AD62" i="39"/>
  <c r="AK8" i="39"/>
  <c r="AL2" i="39"/>
  <c r="AI7" i="39"/>
  <c r="AG30" i="39"/>
  <c r="AI12" i="39"/>
  <c r="I21" i="14"/>
  <c r="J21" i="14" s="1"/>
  <c r="Y21" i="14" s="1"/>
  <c r="Z21" i="14" s="1"/>
  <c r="AA21" i="14" s="1"/>
  <c r="AB21" i="14" s="1"/>
  <c r="AC21" i="14" s="1"/>
  <c r="AD21" i="14" s="1"/>
  <c r="AE21" i="14" s="1"/>
  <c r="AF21" i="14" s="1"/>
  <c r="AG21" i="14" s="1"/>
  <c r="AH21" i="14" s="1"/>
  <c r="AI21" i="14" s="1"/>
  <c r="AJ21" i="14" s="1"/>
  <c r="AK21" i="14" s="1"/>
  <c r="AL21" i="14" s="1"/>
  <c r="AM21" i="14" s="1"/>
  <c r="AN21" i="14" s="1"/>
  <c r="AO21" i="14" s="1"/>
  <c r="AP21" i="14" s="1"/>
  <c r="AQ21" i="14" s="1"/>
  <c r="AR21" i="14" s="1"/>
  <c r="AS21" i="14" s="1"/>
  <c r="AT21" i="14" s="1"/>
  <c r="AU21" i="14" s="1"/>
  <c r="AV21" i="14" s="1"/>
  <c r="AW21" i="14" s="1"/>
  <c r="AX21" i="14" s="1"/>
  <c r="AY21" i="14" s="1"/>
  <c r="AZ21" i="14" s="1"/>
  <c r="I87" i="14"/>
  <c r="J87" i="14" s="1"/>
  <c r="V87" i="14" s="1"/>
  <c r="W87" i="14" s="1"/>
  <c r="X87" i="14" s="1"/>
  <c r="Y87" i="14" s="1"/>
  <c r="Z87" i="14" s="1"/>
  <c r="AA87" i="14" s="1"/>
  <c r="AB87" i="14" s="1"/>
  <c r="AC87" i="14" s="1"/>
  <c r="AD87" i="14" s="1"/>
  <c r="AE87" i="14" s="1"/>
  <c r="AF87" i="14" s="1"/>
  <c r="AG87" i="14" s="1"/>
  <c r="AH87" i="14" s="1"/>
  <c r="AI87" i="14" s="1"/>
  <c r="AJ87" i="14" s="1"/>
  <c r="AK87" i="14" s="1"/>
  <c r="AL87" i="14" s="1"/>
  <c r="AM87" i="14" s="1"/>
  <c r="AN87" i="14" s="1"/>
  <c r="AO87" i="14" s="1"/>
  <c r="AP87" i="14" s="1"/>
  <c r="AQ87" i="14" s="1"/>
  <c r="AR87" i="14" s="1"/>
  <c r="AS87" i="14" s="1"/>
  <c r="AT87" i="14" s="1"/>
  <c r="AU87" i="14" s="1"/>
  <c r="AV87" i="14" s="1"/>
  <c r="AW87" i="14" s="1"/>
  <c r="AX87" i="14" s="1"/>
  <c r="AY87" i="14" s="1"/>
  <c r="AZ87" i="14" s="1"/>
  <c r="I112" i="14"/>
  <c r="J112" i="14" s="1"/>
  <c r="V112" i="14" s="1"/>
  <c r="W112" i="14" s="1"/>
  <c r="X112" i="14" s="1"/>
  <c r="Y112" i="14" s="1"/>
  <c r="Z112" i="14" s="1"/>
  <c r="AA112" i="14" s="1"/>
  <c r="AB112" i="14" s="1"/>
  <c r="AC112" i="14" s="1"/>
  <c r="AD112" i="14" s="1"/>
  <c r="AE112" i="14" s="1"/>
  <c r="AF112" i="14" s="1"/>
  <c r="AG112" i="14" s="1"/>
  <c r="AH112" i="14" s="1"/>
  <c r="AI112" i="14" s="1"/>
  <c r="AJ112" i="14" s="1"/>
  <c r="AK112" i="14" s="1"/>
  <c r="AL112" i="14" s="1"/>
  <c r="AM112" i="14" s="1"/>
  <c r="AN112" i="14" s="1"/>
  <c r="AO112" i="14" s="1"/>
  <c r="AP112" i="14" s="1"/>
  <c r="AQ112" i="14" s="1"/>
  <c r="AR112" i="14" s="1"/>
  <c r="AS112" i="14" s="1"/>
  <c r="AT112" i="14" s="1"/>
  <c r="AU112" i="14" s="1"/>
  <c r="AV112" i="14" s="1"/>
  <c r="AW112" i="14" s="1"/>
  <c r="AX112" i="14" s="1"/>
  <c r="AY112" i="14" s="1"/>
  <c r="AZ112" i="14" s="1"/>
  <c r="I115" i="14"/>
  <c r="J115" i="14" s="1"/>
  <c r="V115" i="14" s="1"/>
  <c r="W115" i="14" s="1"/>
  <c r="X115" i="14" s="1"/>
  <c r="Y115" i="14" s="1"/>
  <c r="Z115" i="14" s="1"/>
  <c r="AA115" i="14" s="1"/>
  <c r="AB115" i="14" s="1"/>
  <c r="AC115" i="14" s="1"/>
  <c r="AD115" i="14" s="1"/>
  <c r="AE115" i="14" s="1"/>
  <c r="AF115" i="14" s="1"/>
  <c r="AG115" i="14" s="1"/>
  <c r="AH115" i="14" s="1"/>
  <c r="AI115" i="14" s="1"/>
  <c r="AJ115" i="14" s="1"/>
  <c r="AK115" i="14" s="1"/>
  <c r="AL115" i="14" s="1"/>
  <c r="AM115" i="14" s="1"/>
  <c r="AN115" i="14" s="1"/>
  <c r="AO115" i="14" s="1"/>
  <c r="AP115" i="14" s="1"/>
  <c r="AQ115" i="14" s="1"/>
  <c r="AR115" i="14" s="1"/>
  <c r="AS115" i="14" s="1"/>
  <c r="AT115" i="14" s="1"/>
  <c r="AU115" i="14" s="1"/>
  <c r="AV115" i="14" s="1"/>
  <c r="AW115" i="14" s="1"/>
  <c r="AX115" i="14" s="1"/>
  <c r="AY115" i="14" s="1"/>
  <c r="AZ115" i="14" s="1"/>
  <c r="I106" i="14"/>
  <c r="J106" i="14" s="1"/>
  <c r="V106" i="14" s="1"/>
  <c r="W106" i="14" s="1"/>
  <c r="X106" i="14" s="1"/>
  <c r="Y106" i="14" s="1"/>
  <c r="Z106" i="14" s="1"/>
  <c r="AA106" i="14" s="1"/>
  <c r="AB106" i="14" s="1"/>
  <c r="AC106" i="14" s="1"/>
  <c r="AD106" i="14" s="1"/>
  <c r="AE106" i="14" s="1"/>
  <c r="AF106" i="14" s="1"/>
  <c r="AG106" i="14" s="1"/>
  <c r="AH106" i="14" s="1"/>
  <c r="AI106" i="14" s="1"/>
  <c r="AJ106" i="14" s="1"/>
  <c r="AK106" i="14" s="1"/>
  <c r="AL106" i="14" s="1"/>
  <c r="AM106" i="14" s="1"/>
  <c r="AN106" i="14" s="1"/>
  <c r="AO106" i="14" s="1"/>
  <c r="AP106" i="14" s="1"/>
  <c r="AQ106" i="14" s="1"/>
  <c r="AR106" i="14" s="1"/>
  <c r="AS106" i="14" s="1"/>
  <c r="AT106" i="14" s="1"/>
  <c r="AU106" i="14" s="1"/>
  <c r="AV106" i="14" s="1"/>
  <c r="AW106" i="14" s="1"/>
  <c r="AX106" i="14" s="1"/>
  <c r="AY106" i="14" s="1"/>
  <c r="AZ106" i="14" s="1"/>
  <c r="AB17" i="14"/>
  <c r="AC17" i="14" s="1"/>
  <c r="W83" i="14"/>
  <c r="W94" i="14"/>
  <c r="Y118" i="14"/>
  <c r="W72" i="14"/>
  <c r="W78" i="14"/>
  <c r="W82" i="14"/>
  <c r="W89" i="14"/>
  <c r="W93" i="14"/>
  <c r="W96" i="14"/>
  <c r="W108" i="14"/>
  <c r="W102" i="14"/>
  <c r="AO62" i="14"/>
  <c r="AQ71" i="14"/>
  <c r="W111" i="14"/>
  <c r="X111" i="14" s="1"/>
  <c r="Z117" i="14"/>
  <c r="W88" i="14"/>
  <c r="W92" i="14"/>
  <c r="W97" i="14"/>
  <c r="W109" i="14"/>
  <c r="Z20" i="14"/>
  <c r="AH63" i="14"/>
  <c r="AH64" i="14"/>
  <c r="W53" i="14"/>
  <c r="W58" i="14"/>
  <c r="W39" i="14"/>
  <c r="W49" i="14"/>
  <c r="W43" i="14"/>
  <c r="W55" i="14"/>
  <c r="W7" i="14"/>
  <c r="W24" i="14"/>
  <c r="W22" i="14"/>
  <c r="W15" i="14"/>
  <c r="W23" i="14"/>
  <c r="W28" i="14"/>
  <c r="W33" i="14"/>
  <c r="W34" i="14"/>
  <c r="W110" i="14"/>
  <c r="V103" i="14"/>
  <c r="V122" i="14" s="1"/>
  <c r="AE65" i="14"/>
  <c r="W2" i="14"/>
  <c r="W85" i="14"/>
  <c r="W11" i="14"/>
  <c r="W124" i="14" s="1"/>
  <c r="W10" i="14"/>
  <c r="W3" i="14"/>
  <c r="Y62" i="18"/>
  <c r="Z60" i="18"/>
  <c r="Z56" i="18"/>
  <c r="AG64" i="36"/>
  <c r="W113" i="18"/>
  <c r="W143" i="18" s="1"/>
  <c r="V120" i="18"/>
  <c r="AE87" i="36"/>
  <c r="AE118" i="36" s="1"/>
  <c r="AE150" i="36" s="1"/>
  <c r="AD114" i="36"/>
  <c r="AD146" i="36" s="1"/>
  <c r="AE109" i="36"/>
  <c r="AE141" i="36" s="1"/>
  <c r="AF78" i="36"/>
  <c r="AD108" i="36"/>
  <c r="AD140" i="36" s="1"/>
  <c r="AD107" i="36"/>
  <c r="AD139" i="36" s="1"/>
  <c r="AC126" i="36"/>
  <c r="AE94" i="36"/>
  <c r="AD125" i="36"/>
  <c r="AD157" i="36" s="1"/>
  <c r="AH35" i="36"/>
  <c r="AH58" i="36" s="1"/>
  <c r="AG63" i="36"/>
  <c r="AE105" i="36"/>
  <c r="AE137" i="36" s="1"/>
  <c r="AK22" i="36"/>
  <c r="AF90" i="36"/>
  <c r="AE121" i="36"/>
  <c r="AE153" i="36" s="1"/>
  <c r="AH42" i="36"/>
  <c r="AH60" i="36" s="1"/>
  <c r="AE122" i="36"/>
  <c r="AE154" i="36" s="1"/>
  <c r="AF91" i="36"/>
  <c r="AH59" i="36"/>
  <c r="AE103" i="36"/>
  <c r="AE135" i="36" s="1"/>
  <c r="AE117" i="36"/>
  <c r="AE149" i="36" s="1"/>
  <c r="AF86" i="36"/>
  <c r="AE123" i="36"/>
  <c r="AE155" i="36" s="1"/>
  <c r="AF92" i="36"/>
  <c r="AF111" i="36"/>
  <c r="AF143" i="36" s="1"/>
  <c r="AE98" i="36"/>
  <c r="AE130" i="36" s="1"/>
  <c r="AF67" i="36"/>
  <c r="AE104" i="36"/>
  <c r="AE136" i="36" s="1"/>
  <c r="AE101" i="36"/>
  <c r="AE133" i="36" s="1"/>
  <c r="AE106" i="36"/>
  <c r="AE138" i="36" s="1"/>
  <c r="AE110" i="36"/>
  <c r="AE142" i="36" s="1"/>
  <c r="AE99" i="36"/>
  <c r="AE131" i="36" s="1"/>
  <c r="AF68" i="36"/>
  <c r="AE102" i="36"/>
  <c r="AE134" i="36" s="1"/>
  <c r="AE124" i="36"/>
  <c r="AE156" i="36" s="1"/>
  <c r="AF93" i="36"/>
  <c r="AE113" i="36"/>
  <c r="AE145" i="36" s="1"/>
  <c r="AF82" i="36"/>
  <c r="AE120" i="36"/>
  <c r="AE152" i="36" s="1"/>
  <c r="AF89" i="36"/>
  <c r="AK33" i="36"/>
  <c r="AE115" i="36"/>
  <c r="AE147" i="36" s="1"/>
  <c r="AF84" i="36"/>
  <c r="AE119" i="36"/>
  <c r="AE151" i="36" s="1"/>
  <c r="AF88" i="36"/>
  <c r="AE112" i="36"/>
  <c r="AE144" i="36" s="1"/>
  <c r="AF81" i="36"/>
  <c r="AE100" i="36"/>
  <c r="AE132" i="36" s="1"/>
  <c r="AE116" i="36"/>
  <c r="AE148" i="36" s="1"/>
  <c r="AF85" i="36"/>
  <c r="AE114" i="36"/>
  <c r="AE146" i="36" s="1"/>
  <c r="AF83" i="36"/>
  <c r="AA33" i="18"/>
  <c r="Z61" i="18"/>
  <c r="X68" i="18"/>
  <c r="X72" i="18"/>
  <c r="X101" i="18" s="1"/>
  <c r="X131" i="18" s="1"/>
  <c r="X76" i="18"/>
  <c r="X80" i="18"/>
  <c r="X84" i="18"/>
  <c r="X88" i="18"/>
  <c r="X117" i="18" s="1"/>
  <c r="X147" i="18" s="1"/>
  <c r="X70" i="18"/>
  <c r="X82" i="18"/>
  <c r="X69" i="18"/>
  <c r="X73" i="18"/>
  <c r="X102" i="18" s="1"/>
  <c r="X132" i="18" s="1"/>
  <c r="X77" i="18"/>
  <c r="X81" i="18"/>
  <c r="X85" i="18"/>
  <c r="X89" i="18"/>
  <c r="X66" i="18"/>
  <c r="X74" i="18"/>
  <c r="X78" i="18"/>
  <c r="X86" i="18"/>
  <c r="X115" i="18" s="1"/>
  <c r="X145" i="18" s="1"/>
  <c r="X90" i="18"/>
  <c r="X79" i="18"/>
  <c r="X65" i="18"/>
  <c r="X67" i="18"/>
  <c r="X83" i="18"/>
  <c r="X71" i="18"/>
  <c r="X87" i="18"/>
  <c r="X116" i="18" s="1"/>
  <c r="X146" i="18" s="1"/>
  <c r="X75" i="18"/>
  <c r="W94" i="18"/>
  <c r="W124" i="18" s="1"/>
  <c r="AD31" i="18"/>
  <c r="AF22" i="18"/>
  <c r="AI44" i="18"/>
  <c r="AH57" i="18"/>
  <c r="AA2" i="18"/>
  <c r="AA40" i="18"/>
  <c r="Z58" i="18"/>
  <c r="X23" i="19"/>
  <c r="X29" i="19" s="1"/>
  <c r="W24" i="19"/>
  <c r="V32" i="16"/>
  <c r="V42" i="16" s="1"/>
  <c r="V24" i="16"/>
  <c r="V22" i="16"/>
  <c r="V20" i="16"/>
  <c r="Y9" i="16"/>
  <c r="Z6" i="16"/>
  <c r="Y7" i="16"/>
  <c r="V21" i="15"/>
  <c r="V2" i="15"/>
  <c r="AI34" i="15"/>
  <c r="AJ3" i="15"/>
  <c r="AK7" i="15"/>
  <c r="AA5" i="19"/>
  <c r="Z2" i="19"/>
  <c r="Y11" i="19"/>
  <c r="Y14" i="19" s="1"/>
  <c r="AC4" i="19"/>
  <c r="V22" i="19"/>
  <c r="V28" i="19" s="1"/>
  <c r="X19" i="13"/>
  <c r="X48" i="13" s="1"/>
  <c r="X60" i="13" s="1"/>
  <c r="W9" i="22"/>
  <c r="AD34" i="15"/>
  <c r="Z34" i="15"/>
  <c r="V34" i="15"/>
  <c r="AC34" i="15"/>
  <c r="Y34" i="15"/>
  <c r="AF34" i="15"/>
  <c r="AB34" i="15"/>
  <c r="X34" i="15"/>
  <c r="W8" i="15"/>
  <c r="W17" i="15"/>
  <c r="AE34" i="15"/>
  <c r="AA34" i="15"/>
  <c r="X5" i="16"/>
  <c r="W14" i="16"/>
  <c r="X4" i="16"/>
  <c r="W12" i="16"/>
  <c r="X2" i="16"/>
  <c r="X3" i="16"/>
  <c r="V19" i="16"/>
  <c r="Z6" i="15"/>
  <c r="AA6" i="15" s="1"/>
  <c r="AB6" i="15" s="1"/>
  <c r="AC6" i="15" s="1"/>
  <c r="AD6" i="15" s="1"/>
  <c r="AE6" i="15" s="1"/>
  <c r="AF6" i="15" s="1"/>
  <c r="AG6" i="15" s="1"/>
  <c r="AH6" i="15" s="1"/>
  <c r="AI6" i="15" s="1"/>
  <c r="AJ6" i="15" s="1"/>
  <c r="AK6" i="15" s="1"/>
  <c r="AL6" i="15" s="1"/>
  <c r="AM6" i="15" s="1"/>
  <c r="AN6" i="15" s="1"/>
  <c r="AO6" i="15" s="1"/>
  <c r="AP6" i="15" s="1"/>
  <c r="AQ6" i="15" s="1"/>
  <c r="AR6" i="15" s="1"/>
  <c r="AS6" i="15" s="1"/>
  <c r="AT6" i="15" s="1"/>
  <c r="AU6" i="15" s="1"/>
  <c r="AV6" i="15" s="1"/>
  <c r="AW6" i="15" s="1"/>
  <c r="AX6" i="15" s="1"/>
  <c r="AY6" i="15" s="1"/>
  <c r="AZ6" i="15" s="1"/>
  <c r="Z4" i="15"/>
  <c r="W17" i="22"/>
  <c r="AD5" i="22"/>
  <c r="AE5" i="22" s="1"/>
  <c r="AF5" i="22" s="1"/>
  <c r="AG5" i="22" s="1"/>
  <c r="AH5" i="22" s="1"/>
  <c r="AI5" i="22" s="1"/>
  <c r="AJ5" i="22" s="1"/>
  <c r="AK5" i="22" s="1"/>
  <c r="AL5" i="22" s="1"/>
  <c r="AM5" i="22" s="1"/>
  <c r="AN5" i="22" s="1"/>
  <c r="AO5" i="22" s="1"/>
  <c r="AP5" i="22" s="1"/>
  <c r="AQ5" i="22" s="1"/>
  <c r="AR5" i="22" s="1"/>
  <c r="AS5" i="22" s="1"/>
  <c r="AT5" i="22" s="1"/>
  <c r="AU5" i="22" s="1"/>
  <c r="AV5" i="22" s="1"/>
  <c r="AW5" i="22" s="1"/>
  <c r="AX5" i="22" s="1"/>
  <c r="AY5" i="22" s="1"/>
  <c r="AZ5" i="22" s="1"/>
  <c r="V20" i="22"/>
  <c r="W2" i="22"/>
  <c r="Z16" i="14"/>
  <c r="AA16" i="14"/>
  <c r="X2" i="13"/>
  <c r="W43" i="13"/>
  <c r="W55" i="13" s="1"/>
  <c r="X22" i="13"/>
  <c r="V48" i="13"/>
  <c r="V60" i="13" s="1"/>
  <c r="V26" i="13"/>
  <c r="W50" i="13"/>
  <c r="W62" i="13" s="1"/>
  <c r="X23" i="13"/>
  <c r="W27" i="13"/>
  <c r="W46" i="13"/>
  <c r="W58" i="13" s="1"/>
  <c r="X11" i="13"/>
  <c r="W26" i="13"/>
  <c r="V23" i="13"/>
  <c r="V27" i="13" s="1"/>
  <c r="AU4" i="42" l="1"/>
  <c r="AH40" i="45"/>
  <c r="Y19" i="13"/>
  <c r="AN123" i="53"/>
  <c r="AI54" i="41"/>
  <c r="AH74" i="41"/>
  <c r="AH95" i="41" s="1"/>
  <c r="AH59" i="41"/>
  <c r="AH79" i="41" s="1"/>
  <c r="AH100" i="41" s="1"/>
  <c r="AL3" i="41"/>
  <c r="AK47" i="41"/>
  <c r="AJ23" i="39"/>
  <c r="AI28" i="39"/>
  <c r="W21" i="22"/>
  <c r="AG59" i="45"/>
  <c r="AG63" i="45" s="1"/>
  <c r="N3" i="24" s="1"/>
  <c r="Y28" i="15"/>
  <c r="X33" i="15"/>
  <c r="AH22" i="15"/>
  <c r="AG32" i="15"/>
  <c r="AN33" i="56"/>
  <c r="AN41" i="56" s="1"/>
  <c r="AO26" i="56"/>
  <c r="AQ19" i="56"/>
  <c r="AR8" i="56"/>
  <c r="AN27" i="56"/>
  <c r="AM34" i="56"/>
  <c r="AM42" i="56" s="1"/>
  <c r="AL36" i="56"/>
  <c r="AL40" i="56"/>
  <c r="AL44" i="56" s="1"/>
  <c r="S4" i="33" s="1"/>
  <c r="AM35" i="56"/>
  <c r="AM43" i="56" s="1"/>
  <c r="AN28" i="56"/>
  <c r="AP2" i="56"/>
  <c r="AO18" i="56"/>
  <c r="AO22" i="56" s="1"/>
  <c r="AN25" i="56"/>
  <c r="AM32" i="56"/>
  <c r="AM35" i="55"/>
  <c r="AM43" i="55" s="1"/>
  <c r="AN28" i="55"/>
  <c r="AM33" i="55"/>
  <c r="AN26" i="55"/>
  <c r="AR8" i="55"/>
  <c r="AQ19" i="55"/>
  <c r="AN40" i="55"/>
  <c r="AN27" i="55"/>
  <c r="AM34" i="55"/>
  <c r="AM42" i="55" s="1"/>
  <c r="AP2" i="55"/>
  <c r="AO18" i="55"/>
  <c r="AO22" i="55" s="1"/>
  <c r="AO32" i="55"/>
  <c r="AL41" i="55"/>
  <c r="AL44" i="55" s="1"/>
  <c r="S3" i="33" s="1"/>
  <c r="AL36" i="55"/>
  <c r="P4" i="29"/>
  <c r="P4" i="52"/>
  <c r="AK44" i="49"/>
  <c r="R4" i="31" s="1"/>
  <c r="AK74" i="42"/>
  <c r="AK95" i="42" s="1"/>
  <c r="AL54" i="42"/>
  <c r="AM48" i="42"/>
  <c r="AN22" i="42"/>
  <c r="AH57" i="41"/>
  <c r="AH77" i="41" s="1"/>
  <c r="AH98" i="41" s="1"/>
  <c r="AH67" i="41"/>
  <c r="AH87" i="41" s="1"/>
  <c r="AH108" i="41" s="1"/>
  <c r="AH53" i="41"/>
  <c r="AH73" i="41" s="1"/>
  <c r="AH94" i="41" s="1"/>
  <c r="AI50" i="41"/>
  <c r="AH69" i="41"/>
  <c r="AH89" i="41" s="1"/>
  <c r="AH58" i="41"/>
  <c r="AH78" i="41" s="1"/>
  <c r="AH99" i="41" s="1"/>
  <c r="AJ26" i="40"/>
  <c r="AM15" i="40"/>
  <c r="AL27" i="40"/>
  <c r="AJ2" i="36"/>
  <c r="AI62" i="36"/>
  <c r="AM147" i="53"/>
  <c r="AL209" i="53"/>
  <c r="AL273" i="53" s="1"/>
  <c r="AU108" i="53"/>
  <c r="AM126" i="53"/>
  <c r="AO3" i="53"/>
  <c r="AN122" i="53"/>
  <c r="AL151" i="53"/>
  <c r="AK213" i="53"/>
  <c r="AK277" i="53" s="1"/>
  <c r="AP54" i="53"/>
  <c r="AO84" i="53"/>
  <c r="AL177" i="53"/>
  <c r="AK239" i="53"/>
  <c r="AK303" i="53" s="1"/>
  <c r="AQ59" i="53"/>
  <c r="AQ86" i="53"/>
  <c r="AO12" i="53"/>
  <c r="AL241" i="53"/>
  <c r="AL305" i="53" s="1"/>
  <c r="AM179" i="53"/>
  <c r="AO40" i="53"/>
  <c r="AP34" i="53"/>
  <c r="AL220" i="53"/>
  <c r="AL284" i="53" s="1"/>
  <c r="AM158" i="53"/>
  <c r="AO28" i="53"/>
  <c r="AL157" i="53"/>
  <c r="AK219" i="53"/>
  <c r="AK283" i="53" s="1"/>
  <c r="AM135" i="53"/>
  <c r="AL197" i="53"/>
  <c r="AL261" i="53" s="1"/>
  <c r="AO109" i="53"/>
  <c r="AN124" i="53"/>
  <c r="AO2" i="53"/>
  <c r="AM163" i="53"/>
  <c r="AL225" i="53"/>
  <c r="AL289" i="53" s="1"/>
  <c r="AM129" i="53"/>
  <c r="AL191" i="53"/>
  <c r="AM167" i="53"/>
  <c r="AL229" i="53"/>
  <c r="AL293" i="53" s="1"/>
  <c r="AL178" i="53"/>
  <c r="AK240" i="53"/>
  <c r="AK304" i="53" s="1"/>
  <c r="AM132" i="53"/>
  <c r="AL194" i="53"/>
  <c r="AL258" i="53" s="1"/>
  <c r="AM185" i="53"/>
  <c r="AL247" i="53"/>
  <c r="AL311" i="53" s="1"/>
  <c r="AP33" i="53"/>
  <c r="AL184" i="53"/>
  <c r="AK246" i="53"/>
  <c r="AK310" i="53" s="1"/>
  <c r="AL176" i="53"/>
  <c r="AK238" i="53"/>
  <c r="AK302" i="53" s="1"/>
  <c r="AM183" i="53"/>
  <c r="AL245" i="53"/>
  <c r="AL309" i="53" s="1"/>
  <c r="AL159" i="53"/>
  <c r="AK221" i="53"/>
  <c r="AK285" i="53" s="1"/>
  <c r="AK214" i="53"/>
  <c r="AK278" i="53" s="1"/>
  <c r="AL152" i="53"/>
  <c r="AN125" i="53"/>
  <c r="AO11" i="53"/>
  <c r="AL149" i="53"/>
  <c r="AK211" i="53"/>
  <c r="AK275" i="53" s="1"/>
  <c r="AT16" i="53"/>
  <c r="AU17" i="53"/>
  <c r="AM173" i="53"/>
  <c r="AL235" i="53"/>
  <c r="AL299" i="53" s="1"/>
  <c r="AM136" i="53"/>
  <c r="AL198" i="53"/>
  <c r="AL262" i="53" s="1"/>
  <c r="AL134" i="53"/>
  <c r="AK196" i="53"/>
  <c r="AK260" i="53" s="1"/>
  <c r="AL188" i="53"/>
  <c r="AK250" i="53"/>
  <c r="AK314" i="53" s="1"/>
  <c r="AO56" i="53"/>
  <c r="AP87" i="53"/>
  <c r="AO15" i="53"/>
  <c r="AK206" i="53"/>
  <c r="AK270" i="53" s="1"/>
  <c r="AL144" i="53"/>
  <c r="AL187" i="53"/>
  <c r="AK249" i="53"/>
  <c r="AK313" i="53" s="1"/>
  <c r="AK255" i="53"/>
  <c r="AW63" i="53"/>
  <c r="AK210" i="53"/>
  <c r="AK274" i="53" s="1"/>
  <c r="AL148" i="53"/>
  <c r="AO50" i="53"/>
  <c r="AO60" i="53"/>
  <c r="AU66" i="53"/>
  <c r="AM155" i="53"/>
  <c r="AL217" i="53"/>
  <c r="AL281" i="53" s="1"/>
  <c r="AL181" i="53"/>
  <c r="AK243" i="53"/>
  <c r="AK307" i="53" s="1"/>
  <c r="AM146" i="53"/>
  <c r="AL208" i="53"/>
  <c r="AL272" i="53" s="1"/>
  <c r="AL143" i="53"/>
  <c r="AK205" i="53"/>
  <c r="AK269" i="53" s="1"/>
  <c r="AM169" i="53"/>
  <c r="AL231" i="53"/>
  <c r="AL295" i="53" s="1"/>
  <c r="AP93" i="53"/>
  <c r="AO111" i="53"/>
  <c r="AO24" i="53"/>
  <c r="AM170" i="53"/>
  <c r="AL232" i="53"/>
  <c r="AL296" i="53" s="1"/>
  <c r="AO7" i="53"/>
  <c r="AP44" i="53"/>
  <c r="AL138" i="53"/>
  <c r="AK200" i="53"/>
  <c r="AK264" i="53" s="1"/>
  <c r="AM162" i="53"/>
  <c r="AL224" i="53"/>
  <c r="AL288" i="53" s="1"/>
  <c r="AO89" i="53"/>
  <c r="AO98" i="53"/>
  <c r="AO95" i="53"/>
  <c r="AO83" i="53"/>
  <c r="AP65" i="53"/>
  <c r="AO8" i="53"/>
  <c r="AO110" i="53"/>
  <c r="AJ251" i="53"/>
  <c r="AQ94" i="53"/>
  <c r="AK212" i="53"/>
  <c r="AK276" i="53" s="1"/>
  <c r="AL150" i="53"/>
  <c r="AO10" i="53"/>
  <c r="AP79" i="53"/>
  <c r="AO103" i="53"/>
  <c r="AP64" i="53"/>
  <c r="AL244" i="53"/>
  <c r="AL308" i="53" s="1"/>
  <c r="AM182" i="53"/>
  <c r="AP22" i="53"/>
  <c r="AP23" i="53"/>
  <c r="AX72" i="53"/>
  <c r="AL171" i="53"/>
  <c r="AK233" i="53"/>
  <c r="AK297" i="53" s="1"/>
  <c r="AM145" i="53"/>
  <c r="AL207" i="53"/>
  <c r="AL271" i="53" s="1"/>
  <c r="AM164" i="53"/>
  <c r="AL226" i="53"/>
  <c r="AL290" i="53" s="1"/>
  <c r="AM174" i="53"/>
  <c r="AL236" i="53"/>
  <c r="AL300" i="53" s="1"/>
  <c r="AL133" i="53"/>
  <c r="AK195" i="53"/>
  <c r="AK259" i="53" s="1"/>
  <c r="AM139" i="53"/>
  <c r="AL201" i="53"/>
  <c r="AL265" i="53" s="1"/>
  <c r="AM137" i="53"/>
  <c r="AL199" i="53"/>
  <c r="AL263" i="53" s="1"/>
  <c r="AU73" i="53"/>
  <c r="AO112" i="53"/>
  <c r="AK193" i="53"/>
  <c r="AK257" i="53" s="1"/>
  <c r="AL131" i="53"/>
  <c r="AO90" i="53"/>
  <c r="AL218" i="53"/>
  <c r="AL282" i="53" s="1"/>
  <c r="AM156" i="53"/>
  <c r="AM153" i="53"/>
  <c r="AL215" i="53"/>
  <c r="AL279" i="53" s="1"/>
  <c r="AP97" i="53"/>
  <c r="AL142" i="53"/>
  <c r="AK204" i="53"/>
  <c r="AK268" i="53" s="1"/>
  <c r="AL175" i="53"/>
  <c r="AK237" i="53"/>
  <c r="AK301" i="53" s="1"/>
  <c r="AM165" i="53"/>
  <c r="AL227" i="53"/>
  <c r="AL291" i="53" s="1"/>
  <c r="AM141" i="53"/>
  <c r="AL203" i="53"/>
  <c r="AL267" i="53" s="1"/>
  <c r="AM168" i="53"/>
  <c r="AL230" i="53"/>
  <c r="AL294" i="53" s="1"/>
  <c r="AL160" i="53"/>
  <c r="AK222" i="53"/>
  <c r="AK286" i="53" s="1"/>
  <c r="AS118" i="53"/>
  <c r="AM180" i="53"/>
  <c r="AL242" i="53"/>
  <c r="AL306" i="53" s="1"/>
  <c r="AL161" i="53"/>
  <c r="AK223" i="53"/>
  <c r="AK287" i="53" s="1"/>
  <c r="AM140" i="53"/>
  <c r="AL202" i="53"/>
  <c r="AL266" i="53" s="1"/>
  <c r="AM130" i="53"/>
  <c r="AL192" i="53"/>
  <c r="AL256" i="53" s="1"/>
  <c r="AL166" i="53"/>
  <c r="AK228" i="53"/>
  <c r="AK292" i="53" s="1"/>
  <c r="AJ315" i="53"/>
  <c r="AL186" i="53"/>
  <c r="AK248" i="53"/>
  <c r="AK312" i="53" s="1"/>
  <c r="AL172" i="53"/>
  <c r="AK234" i="53"/>
  <c r="AK298" i="53" s="1"/>
  <c r="AQ119" i="53"/>
  <c r="AS20" i="53"/>
  <c r="AL154" i="53"/>
  <c r="AK216" i="53"/>
  <c r="AK280" i="53" s="1"/>
  <c r="V125" i="14"/>
  <c r="W121" i="14"/>
  <c r="W123" i="14"/>
  <c r="AB16" i="14"/>
  <c r="AN11" i="51"/>
  <c r="AN14" i="51" s="1"/>
  <c r="AO2" i="51"/>
  <c r="AM18" i="51"/>
  <c r="AL23" i="51"/>
  <c r="AL29" i="51" s="1"/>
  <c r="AK28" i="51"/>
  <c r="AK30" i="51" s="1"/>
  <c r="R4" i="35" s="1"/>
  <c r="AK24" i="51"/>
  <c r="AO12" i="51"/>
  <c r="AP3" i="51"/>
  <c r="AM17" i="51"/>
  <c r="AL22" i="51"/>
  <c r="AK3" i="19"/>
  <c r="AJ12" i="19"/>
  <c r="Y18" i="19"/>
  <c r="Z18" i="19" s="1"/>
  <c r="Y17" i="19"/>
  <c r="Z17" i="19" s="1"/>
  <c r="AN14" i="49"/>
  <c r="AN16" i="49" s="1"/>
  <c r="AO5" i="49"/>
  <c r="AL38" i="49"/>
  <c r="AV8" i="49"/>
  <c r="AN24" i="49"/>
  <c r="AM33" i="49"/>
  <c r="AM43" i="49" s="1"/>
  <c r="AW7" i="49"/>
  <c r="AV13" i="49"/>
  <c r="AQ9" i="49"/>
  <c r="AN19" i="49"/>
  <c r="AM28" i="49"/>
  <c r="AN21" i="49"/>
  <c r="AM30" i="49"/>
  <c r="AM40" i="49" s="1"/>
  <c r="AM20" i="49"/>
  <c r="AL29" i="49"/>
  <c r="AL39" i="49" s="1"/>
  <c r="AP2" i="49"/>
  <c r="AO12" i="49"/>
  <c r="AR6" i="49"/>
  <c r="AN23" i="49"/>
  <c r="AM32" i="49"/>
  <c r="AM42" i="49" s="1"/>
  <c r="AM22" i="49"/>
  <c r="AL31" i="49"/>
  <c r="AL41" i="49" s="1"/>
  <c r="AJ57" i="48"/>
  <c r="AJ61" i="48"/>
  <c r="AJ69" i="48" s="1"/>
  <c r="AK51" i="48"/>
  <c r="AK63" i="48" s="1"/>
  <c r="AL40" i="48"/>
  <c r="AK52" i="48"/>
  <c r="AK64" i="48" s="1"/>
  <c r="AL41" i="48"/>
  <c r="AO28" i="48"/>
  <c r="AO33" i="48" s="1"/>
  <c r="AK54" i="48"/>
  <c r="AK66" i="48" s="1"/>
  <c r="AL43" i="48"/>
  <c r="AN31" i="48"/>
  <c r="AO21" i="48"/>
  <c r="AR3" i="48"/>
  <c r="AR34" i="48" s="1"/>
  <c r="AS7" i="48"/>
  <c r="AK50" i="48"/>
  <c r="AK62" i="48" s="1"/>
  <c r="AL39" i="48"/>
  <c r="AK53" i="48"/>
  <c r="AK65" i="48" s="1"/>
  <c r="AL42" i="48"/>
  <c r="AP32" i="48"/>
  <c r="AQ22" i="48"/>
  <c r="AK55" i="48"/>
  <c r="AK67" i="48" s="1"/>
  <c r="AL44" i="48"/>
  <c r="AK49" i="48"/>
  <c r="AL38" i="48"/>
  <c r="AK56" i="48"/>
  <c r="AK68" i="48" s="1"/>
  <c r="AL45" i="48"/>
  <c r="AJ51" i="47"/>
  <c r="AO22" i="47"/>
  <c r="AP3" i="47"/>
  <c r="AM26" i="47"/>
  <c r="AL34" i="47"/>
  <c r="AM27" i="47"/>
  <c r="AL35" i="47"/>
  <c r="AL44" i="47" s="1"/>
  <c r="AM28" i="47"/>
  <c r="AL36" i="47"/>
  <c r="AL45" i="47" s="1"/>
  <c r="AM23" i="47"/>
  <c r="AM30" i="47"/>
  <c r="AL38" i="47"/>
  <c r="AL47" i="47" s="1"/>
  <c r="AO9" i="47"/>
  <c r="AL37" i="47"/>
  <c r="AL46" i="47" s="1"/>
  <c r="AM29" i="47"/>
  <c r="AK43" i="47"/>
  <c r="AK48" i="47" s="1"/>
  <c r="R4" i="27" s="1"/>
  <c r="AK39" i="47"/>
  <c r="AN20" i="47"/>
  <c r="AN23" i="47" s="1"/>
  <c r="AO2" i="47"/>
  <c r="AN21" i="47"/>
  <c r="AO17" i="47"/>
  <c r="W63" i="13"/>
  <c r="AL22" i="22"/>
  <c r="AM3" i="22"/>
  <c r="AK32" i="45"/>
  <c r="AJ43" i="45"/>
  <c r="AI36" i="45"/>
  <c r="AI40" i="45" s="1"/>
  <c r="AH47" i="45"/>
  <c r="AH59" i="45" s="1"/>
  <c r="AF63" i="45"/>
  <c r="M3" i="24" s="1"/>
  <c r="AS2" i="45"/>
  <c r="AO11" i="45"/>
  <c r="AK39" i="45"/>
  <c r="AJ50" i="45"/>
  <c r="AJ62" i="45" s="1"/>
  <c r="AN26" i="45"/>
  <c r="AO19" i="45"/>
  <c r="AJ33" i="45"/>
  <c r="AI44" i="45"/>
  <c r="AI56" i="45" s="1"/>
  <c r="AO22" i="45"/>
  <c r="AG51" i="45"/>
  <c r="AK35" i="45"/>
  <c r="AJ46" i="45"/>
  <c r="AJ58" i="45" s="1"/>
  <c r="AM23" i="45"/>
  <c r="AL27" i="45"/>
  <c r="AL29" i="45" s="1"/>
  <c r="AK38" i="45"/>
  <c r="AJ49" i="45"/>
  <c r="AJ61" i="45" s="1"/>
  <c r="AI55" i="45"/>
  <c r="AK37" i="45"/>
  <c r="AJ48" i="45"/>
  <c r="AJ60" i="45" s="1"/>
  <c r="AO28" i="45"/>
  <c r="AH102" i="41"/>
  <c r="AK65" i="42"/>
  <c r="AJ85" i="42"/>
  <c r="AJ106" i="42" s="1"/>
  <c r="AK73" i="42"/>
  <c r="AK94" i="42" s="1"/>
  <c r="AL53" i="42"/>
  <c r="AK62" i="42"/>
  <c r="AJ82" i="42"/>
  <c r="AJ103" i="42" s="1"/>
  <c r="AK78" i="42"/>
  <c r="AK99" i="42" s="1"/>
  <c r="AL58" i="42"/>
  <c r="AJ79" i="42"/>
  <c r="AJ100" i="42" s="1"/>
  <c r="AK59" i="42"/>
  <c r="AK86" i="42"/>
  <c r="AK107" i="42" s="1"/>
  <c r="AL66" i="42"/>
  <c r="AK83" i="42"/>
  <c r="AK104" i="42" s="1"/>
  <c r="AL63" i="42"/>
  <c r="AJ75" i="42"/>
  <c r="AJ96" i="42" s="1"/>
  <c r="AK55" i="42"/>
  <c r="AJ76" i="42"/>
  <c r="AJ97" i="42" s="1"/>
  <c r="AK56" i="42"/>
  <c r="AJ87" i="42"/>
  <c r="AJ108" i="42" s="1"/>
  <c r="AK67" i="42"/>
  <c r="AK64" i="42"/>
  <c r="AJ84" i="42"/>
  <c r="AJ105" i="42" s="1"/>
  <c r="AK61" i="42"/>
  <c r="AJ81" i="42"/>
  <c r="AJ102" i="42" s="1"/>
  <c r="AL49" i="42"/>
  <c r="AL45" i="42"/>
  <c r="AL50" i="42" s="1"/>
  <c r="AN19" i="42"/>
  <c r="AN47" i="42" s="1"/>
  <c r="AL69" i="42"/>
  <c r="AK89" i="42"/>
  <c r="AK110" i="42" s="1"/>
  <c r="AJ88" i="42"/>
  <c r="AJ109" i="42" s="1"/>
  <c r="AK68" i="42"/>
  <c r="AK77" i="42"/>
  <c r="AK98" i="42" s="1"/>
  <c r="AL57" i="42"/>
  <c r="AM46" i="42"/>
  <c r="AN28" i="42"/>
  <c r="AI90" i="42"/>
  <c r="AK80" i="42"/>
  <c r="AK101" i="42" s="1"/>
  <c r="AL60" i="42"/>
  <c r="AH60" i="41"/>
  <c r="AH80" i="41" s="1"/>
  <c r="AH101" i="41" s="1"/>
  <c r="AJ18" i="41"/>
  <c r="AJ45" i="41" s="1"/>
  <c r="AI49" i="41"/>
  <c r="AM11" i="41"/>
  <c r="AK28" i="41"/>
  <c r="AK46" i="41" s="1"/>
  <c r="AK22" i="41"/>
  <c r="AJ48" i="41"/>
  <c r="AK2" i="41"/>
  <c r="AS4" i="41"/>
  <c r="AM34" i="41"/>
  <c r="AI61" i="41"/>
  <c r="AI81" i="41" s="1"/>
  <c r="AM37" i="41"/>
  <c r="AI62" i="41"/>
  <c r="AI82" i="41" s="1"/>
  <c r="AI103" i="41" s="1"/>
  <c r="AI59" i="41"/>
  <c r="AI79" i="41" s="1"/>
  <c r="AI100" i="41" s="1"/>
  <c r="AI68" i="41"/>
  <c r="AI88" i="41" s="1"/>
  <c r="AG90" i="41"/>
  <c r="AI63" i="41"/>
  <c r="AI83" i="41" s="1"/>
  <c r="AI104" i="41" s="1"/>
  <c r="AI55" i="41"/>
  <c r="AI75" i="41" s="1"/>
  <c r="AI96" i="41" s="1"/>
  <c r="AI65" i="41"/>
  <c r="AI85" i="41" s="1"/>
  <c r="AI106" i="41" s="1"/>
  <c r="AI66" i="41"/>
  <c r="AI86" i="41" s="1"/>
  <c r="AI107" i="41" s="1"/>
  <c r="AK30" i="41"/>
  <c r="AO26" i="41"/>
  <c r="AI64" i="41"/>
  <c r="AI84" i="41" s="1"/>
  <c r="AI105" i="41" s="1"/>
  <c r="AI56" i="41"/>
  <c r="AI76" i="41" s="1"/>
  <c r="AI97" i="41" s="1"/>
  <c r="AK39" i="41"/>
  <c r="AJ40" i="40"/>
  <c r="AI56" i="40"/>
  <c r="AI71" i="40" s="1"/>
  <c r="AI51" i="40"/>
  <c r="AI66" i="40" s="1"/>
  <c r="AJ34" i="40"/>
  <c r="AJ38" i="40"/>
  <c r="AI49" i="40"/>
  <c r="AI64" i="40" s="1"/>
  <c r="AJ32" i="40"/>
  <c r="AK8" i="40"/>
  <c r="AJ25" i="40"/>
  <c r="AJ37" i="40"/>
  <c r="AI54" i="40"/>
  <c r="AI69" i="40" s="1"/>
  <c r="AL12" i="40"/>
  <c r="AI35" i="40"/>
  <c r="AH52" i="40"/>
  <c r="AH67" i="40" s="1"/>
  <c r="AU14" i="40"/>
  <c r="AG63" i="40"/>
  <c r="AG59" i="40"/>
  <c r="AJ58" i="40"/>
  <c r="AJ73" i="40" s="1"/>
  <c r="AK22" i="40"/>
  <c r="AJ36" i="40"/>
  <c r="AI53" i="40"/>
  <c r="AI68" i="40" s="1"/>
  <c r="AI31" i="40"/>
  <c r="AH48" i="40"/>
  <c r="AI55" i="40"/>
  <c r="AI70" i="40" s="1"/>
  <c r="AJ39" i="40"/>
  <c r="AI41" i="40"/>
  <c r="AH57" i="40"/>
  <c r="AH72" i="40" s="1"/>
  <c r="AL16" i="40"/>
  <c r="AN2" i="40"/>
  <c r="AR11" i="40"/>
  <c r="AK21" i="40"/>
  <c r="AI28" i="40"/>
  <c r="AI33" i="40"/>
  <c r="AH50" i="40"/>
  <c r="AH65" i="40" s="1"/>
  <c r="AP15" i="39"/>
  <c r="AO27" i="39"/>
  <c r="AH40" i="39"/>
  <c r="AG57" i="39"/>
  <c r="AG73" i="39" s="1"/>
  <c r="AG41" i="39"/>
  <c r="AF58" i="39"/>
  <c r="AF74" i="39" s="1"/>
  <c r="AG36" i="39"/>
  <c r="AF53" i="39"/>
  <c r="AF69" i="39" s="1"/>
  <c r="AG42" i="39"/>
  <c r="AF59" i="39"/>
  <c r="AF75" i="39" s="1"/>
  <c r="AF50" i="39"/>
  <c r="AF66" i="39" s="1"/>
  <c r="AF55" i="39"/>
  <c r="AF71" i="39" s="1"/>
  <c r="AF51" i="39"/>
  <c r="AF67" i="39" s="1"/>
  <c r="AK26" i="39"/>
  <c r="AF56" i="39"/>
  <c r="AF72" i="39" s="1"/>
  <c r="AF52" i="39"/>
  <c r="AF68" i="39" s="1"/>
  <c r="AF61" i="39"/>
  <c r="AF77" i="39" s="1"/>
  <c r="AJ11" i="39"/>
  <c r="AF54" i="39"/>
  <c r="AF70" i="39" s="1"/>
  <c r="AF60" i="39"/>
  <c r="AF76" i="39" s="1"/>
  <c r="AL8" i="39"/>
  <c r="AJ12" i="39"/>
  <c r="AM2" i="39"/>
  <c r="AE62" i="39"/>
  <c r="AH30" i="39"/>
  <c r="AJ7" i="39"/>
  <c r="AD17" i="14"/>
  <c r="AC16" i="14"/>
  <c r="X33" i="14"/>
  <c r="X15" i="14"/>
  <c r="X55" i="14"/>
  <c r="X58" i="14"/>
  <c r="X97" i="14"/>
  <c r="X88" i="14"/>
  <c r="AP62" i="14"/>
  <c r="X108" i="14"/>
  <c r="X93" i="14"/>
  <c r="X82" i="14"/>
  <c r="X72" i="14"/>
  <c r="X94" i="14"/>
  <c r="X28" i="14"/>
  <c r="X22" i="14"/>
  <c r="X43" i="14"/>
  <c r="X53" i="14"/>
  <c r="AI63" i="14"/>
  <c r="X109" i="14"/>
  <c r="X23" i="14"/>
  <c r="X24" i="14"/>
  <c r="X49" i="14"/>
  <c r="X92" i="14"/>
  <c r="AA117" i="14"/>
  <c r="AR71" i="14"/>
  <c r="X102" i="14"/>
  <c r="X96" i="14"/>
  <c r="X89" i="14"/>
  <c r="X78" i="14"/>
  <c r="Z118" i="14"/>
  <c r="AF65" i="14"/>
  <c r="X34" i="14"/>
  <c r="X7" i="14"/>
  <c r="X39" i="14"/>
  <c r="AI64" i="14"/>
  <c r="AA20" i="14"/>
  <c r="X83" i="14"/>
  <c r="X110" i="14"/>
  <c r="W103" i="14"/>
  <c r="W122" i="14" s="1"/>
  <c r="X2" i="14"/>
  <c r="X3" i="14"/>
  <c r="X10" i="14"/>
  <c r="X11" i="14"/>
  <c r="X124" i="14" s="1"/>
  <c r="X85" i="14"/>
  <c r="Z62" i="18"/>
  <c r="AA60" i="18"/>
  <c r="AA56" i="18"/>
  <c r="Y72" i="18"/>
  <c r="Z72" i="18" s="1"/>
  <c r="Y88" i="18"/>
  <c r="Z88" i="18" s="1"/>
  <c r="Y67" i="18"/>
  <c r="Z67" i="18" s="1"/>
  <c r="Y73" i="18"/>
  <c r="Z73" i="18" s="1"/>
  <c r="Y89" i="18"/>
  <c r="Z89" i="18" s="1"/>
  <c r="Y90" i="18"/>
  <c r="Z90" i="18" s="1"/>
  <c r="Y65" i="18"/>
  <c r="Z65" i="18" s="1"/>
  <c r="Y76" i="18"/>
  <c r="Z76" i="18" s="1"/>
  <c r="Y70" i="18"/>
  <c r="Z70" i="18" s="1"/>
  <c r="Y79" i="18"/>
  <c r="Z79" i="18" s="1"/>
  <c r="Y77" i="18"/>
  <c r="Z77" i="18" s="1"/>
  <c r="Y66" i="18"/>
  <c r="Z66" i="18" s="1"/>
  <c r="Y71" i="18"/>
  <c r="Z71" i="18" s="1"/>
  <c r="Y74" i="18"/>
  <c r="Z74" i="18" s="1"/>
  <c r="Y75" i="18"/>
  <c r="Z75" i="18" s="1"/>
  <c r="Y68" i="18"/>
  <c r="Z68" i="18" s="1"/>
  <c r="Y84" i="18"/>
  <c r="Z84" i="18" s="1"/>
  <c r="Y86" i="18"/>
  <c r="Z86" i="18" s="1"/>
  <c r="Y69" i="18"/>
  <c r="Z69" i="18" s="1"/>
  <c r="Y85" i="18"/>
  <c r="Z85" i="18" s="1"/>
  <c r="Y82" i="18"/>
  <c r="Z82" i="18" s="1"/>
  <c r="Y83" i="18"/>
  <c r="Z83" i="18" s="1"/>
  <c r="Y80" i="18"/>
  <c r="Z80" i="18" s="1"/>
  <c r="Y78" i="18"/>
  <c r="Z78" i="18" s="1"/>
  <c r="Y87" i="18"/>
  <c r="Z87" i="18" s="1"/>
  <c r="Y81" i="18"/>
  <c r="Z81" i="18" s="1"/>
  <c r="AF87" i="36"/>
  <c r="AF118" i="36" s="1"/>
  <c r="AF150" i="36" s="1"/>
  <c r="X105" i="18"/>
  <c r="X135" i="18" s="1"/>
  <c r="X94" i="18"/>
  <c r="X124" i="18" s="1"/>
  <c r="AH64" i="36"/>
  <c r="AF109" i="36"/>
  <c r="AF141" i="36" s="1"/>
  <c r="AG78" i="36"/>
  <c r="AE108" i="36"/>
  <c r="AE140" i="36" s="1"/>
  <c r="AE107" i="36"/>
  <c r="AE139" i="36" s="1"/>
  <c r="AD126" i="36"/>
  <c r="AE125" i="36"/>
  <c r="AE157" i="36" s="1"/>
  <c r="AF94" i="36"/>
  <c r="AF103" i="36"/>
  <c r="AF135" i="36" s="1"/>
  <c r="AF99" i="36"/>
  <c r="AF131" i="36" s="1"/>
  <c r="AG68" i="36"/>
  <c r="AF106" i="36"/>
  <c r="AF138" i="36" s="1"/>
  <c r="AF104" i="36"/>
  <c r="AF136" i="36" s="1"/>
  <c r="AF114" i="36"/>
  <c r="AF146" i="36" s="1"/>
  <c r="AG83" i="36"/>
  <c r="AF119" i="36"/>
  <c r="AF151" i="36" s="1"/>
  <c r="AG88" i="36"/>
  <c r="AG111" i="36"/>
  <c r="AG143" i="36" s="1"/>
  <c r="AF122" i="36"/>
  <c r="AF154" i="36" s="1"/>
  <c r="AG91" i="36"/>
  <c r="AL22" i="36"/>
  <c r="AF116" i="36"/>
  <c r="AF148" i="36" s="1"/>
  <c r="AG85" i="36"/>
  <c r="AG81" i="36"/>
  <c r="AF112" i="36"/>
  <c r="AF144" i="36" s="1"/>
  <c r="AF105" i="36"/>
  <c r="AF137" i="36" s="1"/>
  <c r="AL33" i="36"/>
  <c r="AF124" i="36"/>
  <c r="AF156" i="36" s="1"/>
  <c r="AG93" i="36"/>
  <c r="AF123" i="36"/>
  <c r="AF155" i="36" s="1"/>
  <c r="AG92" i="36"/>
  <c r="AI42" i="36"/>
  <c r="AI60" i="36" s="1"/>
  <c r="AF100" i="36"/>
  <c r="AF132" i="36" s="1"/>
  <c r="AF115" i="36"/>
  <c r="AF147" i="36" s="1"/>
  <c r="AG84" i="36"/>
  <c r="AG89" i="36"/>
  <c r="AF120" i="36"/>
  <c r="AF152" i="36" s="1"/>
  <c r="AF113" i="36"/>
  <c r="AF145" i="36" s="1"/>
  <c r="AG82" i="36"/>
  <c r="AF102" i="36"/>
  <c r="AF134" i="36" s="1"/>
  <c r="AF110" i="36"/>
  <c r="AF142" i="36" s="1"/>
  <c r="AF101" i="36"/>
  <c r="AF133" i="36" s="1"/>
  <c r="AG67" i="36"/>
  <c r="AF98" i="36"/>
  <c r="AF130" i="36" s="1"/>
  <c r="AF117" i="36"/>
  <c r="AF149" i="36" s="1"/>
  <c r="AG86" i="36"/>
  <c r="AI59" i="36"/>
  <c r="AG90" i="36"/>
  <c r="AF121" i="36"/>
  <c r="AF153" i="36" s="1"/>
  <c r="AI35" i="36"/>
  <c r="AI58" i="36" s="1"/>
  <c r="AH63" i="36"/>
  <c r="AB33" i="18"/>
  <c r="AA61" i="18"/>
  <c r="X96" i="18"/>
  <c r="X126" i="18" s="1"/>
  <c r="W120" i="18"/>
  <c r="X107" i="18"/>
  <c r="X137" i="18" s="1"/>
  <c r="X114" i="18"/>
  <c r="X144" i="18" s="1"/>
  <c r="X98" i="18"/>
  <c r="X128" i="18" s="1"/>
  <c r="X100" i="18"/>
  <c r="X130" i="18" s="1"/>
  <c r="X108" i="18"/>
  <c r="X138" i="18" s="1"/>
  <c r="X103" i="18"/>
  <c r="X133" i="18" s="1"/>
  <c r="X110" i="18"/>
  <c r="X140" i="18" s="1"/>
  <c r="X111" i="18"/>
  <c r="X141" i="18" s="1"/>
  <c r="X109" i="18"/>
  <c r="X139" i="18" s="1"/>
  <c r="X112" i="18"/>
  <c r="X142" i="18" s="1"/>
  <c r="X119" i="18"/>
  <c r="X149" i="18" s="1"/>
  <c r="X95" i="18"/>
  <c r="X125" i="18" s="1"/>
  <c r="X106" i="18"/>
  <c r="X136" i="18" s="1"/>
  <c r="X99" i="18"/>
  <c r="X129" i="18" s="1"/>
  <c r="X104" i="18"/>
  <c r="X134" i="18" s="1"/>
  <c r="X118" i="18"/>
  <c r="X148" i="18" s="1"/>
  <c r="X113" i="18"/>
  <c r="X143" i="18" s="1"/>
  <c r="X97" i="18"/>
  <c r="X127" i="18" s="1"/>
  <c r="AB2" i="18"/>
  <c r="AG22" i="18"/>
  <c r="AB40" i="18"/>
  <c r="AA58" i="18"/>
  <c r="AJ44" i="18"/>
  <c r="AI57" i="18"/>
  <c r="AE31" i="18"/>
  <c r="W21" i="15"/>
  <c r="V24" i="19"/>
  <c r="V28" i="16"/>
  <c r="V38" i="16" s="1"/>
  <c r="Z9" i="16"/>
  <c r="V29" i="16"/>
  <c r="V39" i="16" s="1"/>
  <c r="Z7" i="16"/>
  <c r="Y13" i="16"/>
  <c r="AA6" i="16"/>
  <c r="V31" i="16"/>
  <c r="V41" i="16" s="1"/>
  <c r="V33" i="16"/>
  <c r="V43" i="16" s="1"/>
  <c r="V31" i="15"/>
  <c r="V35" i="15" s="1"/>
  <c r="W2" i="15"/>
  <c r="AJ34" i="15"/>
  <c r="AK3" i="15"/>
  <c r="AL7" i="15"/>
  <c r="AA2" i="19"/>
  <c r="Z11" i="19"/>
  <c r="Z14" i="19" s="1"/>
  <c r="AB5" i="19"/>
  <c r="AD4" i="19"/>
  <c r="X9" i="22"/>
  <c r="X8" i="15"/>
  <c r="X17" i="15"/>
  <c r="W16" i="16"/>
  <c r="W23" i="16" s="1"/>
  <c r="Y5" i="16"/>
  <c r="X14" i="16"/>
  <c r="Y2" i="16"/>
  <c r="X12" i="16"/>
  <c r="Y3" i="16"/>
  <c r="AA4" i="15"/>
  <c r="X2" i="22"/>
  <c r="W20" i="22"/>
  <c r="X17" i="22"/>
  <c r="V23" i="22"/>
  <c r="W29" i="13"/>
  <c r="X27" i="13"/>
  <c r="X50" i="13"/>
  <c r="X62" i="13" s="1"/>
  <c r="Y23" i="13"/>
  <c r="X46" i="13"/>
  <c r="X58" i="13" s="1"/>
  <c r="Y11" i="13"/>
  <c r="W51" i="13"/>
  <c r="V29" i="13"/>
  <c r="X43" i="13"/>
  <c r="X55" i="13" s="1"/>
  <c r="Y2" i="13"/>
  <c r="X49" i="13"/>
  <c r="X61" i="13" s="1"/>
  <c r="Y22" i="13"/>
  <c r="Z19" i="13"/>
  <c r="V50" i="13"/>
  <c r="V62" i="13" s="1"/>
  <c r="X26" i="13"/>
  <c r="AV4" i="42" l="1"/>
  <c r="AI57" i="41"/>
  <c r="AI77" i="41" s="1"/>
  <c r="AI98" i="41" s="1"/>
  <c r="W23" i="22"/>
  <c r="AI69" i="41"/>
  <c r="AI89" i="41" s="1"/>
  <c r="Y96" i="18"/>
  <c r="Y126" i="18" s="1"/>
  <c r="AO123" i="53"/>
  <c r="AM3" i="41"/>
  <c r="AL47" i="41"/>
  <c r="AJ54" i="41"/>
  <c r="AI74" i="41"/>
  <c r="AI95" i="41" s="1"/>
  <c r="AK23" i="39"/>
  <c r="AJ28" i="39"/>
  <c r="X21" i="22"/>
  <c r="X21" i="15"/>
  <c r="Y21" i="15" s="1"/>
  <c r="Y33" i="15"/>
  <c r="Z28" i="15"/>
  <c r="AI22" i="15"/>
  <c r="AH32" i="15"/>
  <c r="V129" i="14"/>
  <c r="V190" i="14" s="1"/>
  <c r="V253" i="14" s="1"/>
  <c r="V130" i="14"/>
  <c r="V191" i="14" s="1"/>
  <c r="V254" i="14" s="1"/>
  <c r="V131" i="14"/>
  <c r="V132" i="14"/>
  <c r="V133" i="14"/>
  <c r="V194" i="14" s="1"/>
  <c r="V257" i="14" s="1"/>
  <c r="V134" i="14"/>
  <c r="V135" i="14"/>
  <c r="V136" i="14"/>
  <c r="V197" i="14" s="1"/>
  <c r="V260" i="14" s="1"/>
  <c r="V137" i="14"/>
  <c r="V138" i="14"/>
  <c r="V199" i="14" s="1"/>
  <c r="V262" i="14" s="1"/>
  <c r="V139" i="14"/>
  <c r="V140" i="14"/>
  <c r="V201" i="14" s="1"/>
  <c r="V264" i="14" s="1"/>
  <c r="V141" i="14"/>
  <c r="V142" i="14"/>
  <c r="V203" i="14" s="1"/>
  <c r="V266" i="14" s="1"/>
  <c r="V143" i="14"/>
  <c r="V144" i="14"/>
  <c r="V145" i="14"/>
  <c r="V206" i="14" s="1"/>
  <c r="V269" i="14" s="1"/>
  <c r="V146" i="14"/>
  <c r="V147" i="14"/>
  <c r="V148" i="14"/>
  <c r="V149" i="14"/>
  <c r="V150" i="14"/>
  <c r="V151" i="14"/>
  <c r="V212" i="14" s="1"/>
  <c r="V275" i="14" s="1"/>
  <c r="V152" i="14"/>
  <c r="V153" i="14"/>
  <c r="V154" i="14"/>
  <c r="V155" i="14"/>
  <c r="V156" i="14"/>
  <c r="V157" i="14"/>
  <c r="V158" i="14"/>
  <c r="V219" i="14" s="1"/>
  <c r="V282" i="14" s="1"/>
  <c r="V159" i="14"/>
  <c r="V160" i="14"/>
  <c r="V221" i="14" s="1"/>
  <c r="V284" i="14" s="1"/>
  <c r="V161" i="14"/>
  <c r="V222" i="14" s="1"/>
  <c r="V285" i="14" s="1"/>
  <c r="V162" i="14"/>
  <c r="V223" i="14" s="1"/>
  <c r="V286" i="14" s="1"/>
  <c r="V163" i="14"/>
  <c r="V224" i="14" s="1"/>
  <c r="V287" i="14" s="1"/>
  <c r="V164" i="14"/>
  <c r="V165" i="14"/>
  <c r="V226" i="14" s="1"/>
  <c r="V289" i="14" s="1"/>
  <c r="V166" i="14"/>
  <c r="V227" i="14" s="1"/>
  <c r="V290" i="14" s="1"/>
  <c r="V167" i="14"/>
  <c r="V168" i="14"/>
  <c r="V229" i="14" s="1"/>
  <c r="V292" i="14" s="1"/>
  <c r="V169" i="14"/>
  <c r="V170" i="14"/>
  <c r="V171" i="14"/>
  <c r="V232" i="14" s="1"/>
  <c r="V295" i="14" s="1"/>
  <c r="V172" i="14"/>
  <c r="V233" i="14" s="1"/>
  <c r="V296" i="14" s="1"/>
  <c r="V173" i="14"/>
  <c r="V234" i="14" s="1"/>
  <c r="V297" i="14" s="1"/>
  <c r="V174" i="14"/>
  <c r="V235" i="14" s="1"/>
  <c r="V298" i="14" s="1"/>
  <c r="V175" i="14"/>
  <c r="V236" i="14" s="1"/>
  <c r="V299" i="14" s="1"/>
  <c r="V176" i="14"/>
  <c r="V237" i="14" s="1"/>
  <c r="V300" i="14" s="1"/>
  <c r="V177" i="14"/>
  <c r="V178" i="14"/>
  <c r="V239" i="14" s="1"/>
  <c r="V302" i="14" s="1"/>
  <c r="V179" i="14"/>
  <c r="V240" i="14" s="1"/>
  <c r="V303" i="14" s="1"/>
  <c r="V180" i="14"/>
  <c r="V241" i="14" s="1"/>
  <c r="V304" i="14" s="1"/>
  <c r="V181" i="14"/>
  <c r="V242" i="14" s="1"/>
  <c r="V305" i="14" s="1"/>
  <c r="V182" i="14"/>
  <c r="V243" i="14" s="1"/>
  <c r="V306" i="14" s="1"/>
  <c r="V183" i="14"/>
  <c r="V244" i="14" s="1"/>
  <c r="V307" i="14" s="1"/>
  <c r="V184" i="14"/>
  <c r="V245" i="14" s="1"/>
  <c r="V308" i="14" s="1"/>
  <c r="V185" i="14"/>
  <c r="V246" i="14" s="1"/>
  <c r="V309" i="14" s="1"/>
  <c r="V186" i="14"/>
  <c r="V128" i="14"/>
  <c r="V189" i="14" s="1"/>
  <c r="V252" i="14" s="1"/>
  <c r="AO25" i="56"/>
  <c r="AN32" i="56"/>
  <c r="AN35" i="56"/>
  <c r="AN43" i="56" s="1"/>
  <c r="AO28" i="56"/>
  <c r="AO33" i="56"/>
  <c r="AO41" i="56" s="1"/>
  <c r="AP26" i="56"/>
  <c r="AR19" i="56"/>
  <c r="AS8" i="56"/>
  <c r="AM40" i="56"/>
  <c r="AM44" i="56" s="1"/>
  <c r="T4" i="33" s="1"/>
  <c r="AM36" i="56"/>
  <c r="AP18" i="56"/>
  <c r="AP22" i="56" s="1"/>
  <c r="AQ2" i="56"/>
  <c r="AN34" i="56"/>
  <c r="AN42" i="56" s="1"/>
  <c r="AO27" i="56"/>
  <c r="AN33" i="55"/>
  <c r="AO26" i="55"/>
  <c r="AM41" i="55"/>
  <c r="AM44" i="55" s="1"/>
  <c r="T3" i="33" s="1"/>
  <c r="AM36" i="55"/>
  <c r="AP32" i="55"/>
  <c r="AQ2" i="55"/>
  <c r="AP18" i="55"/>
  <c r="AP22" i="55" s="1"/>
  <c r="AO40" i="55"/>
  <c r="AN34" i="55"/>
  <c r="AN42" i="55" s="1"/>
  <c r="AO27" i="55"/>
  <c r="AR19" i="55"/>
  <c r="AS8" i="55"/>
  <c r="AN35" i="55"/>
  <c r="AN43" i="55" s="1"/>
  <c r="AO28" i="55"/>
  <c r="Q4" i="52"/>
  <c r="AL74" i="42"/>
  <c r="AL95" i="42" s="1"/>
  <c r="AM54" i="42"/>
  <c r="AO22" i="42"/>
  <c r="AN48" i="42"/>
  <c r="AI53" i="41"/>
  <c r="AI73" i="41" s="1"/>
  <c r="AI94" i="41" s="1"/>
  <c r="AI67" i="41"/>
  <c r="AI87" i="41" s="1"/>
  <c r="AI108" i="41" s="1"/>
  <c r="AJ50" i="41"/>
  <c r="AI58" i="41"/>
  <c r="AI78" i="41" s="1"/>
  <c r="AI99" i="41" s="1"/>
  <c r="AK26" i="40"/>
  <c r="AN15" i="40"/>
  <c r="AM27" i="40"/>
  <c r="AK2" i="36"/>
  <c r="AJ62" i="36"/>
  <c r="AN147" i="53"/>
  <c r="AM209" i="53"/>
  <c r="AM273" i="53" s="1"/>
  <c r="AV108" i="53"/>
  <c r="AM161" i="53"/>
  <c r="AL223" i="53"/>
  <c r="AL287" i="53" s="1"/>
  <c r="AN168" i="53"/>
  <c r="AM230" i="53"/>
  <c r="AM294" i="53" s="1"/>
  <c r="AM142" i="53"/>
  <c r="AL204" i="53"/>
  <c r="AL268" i="53" s="1"/>
  <c r="AN139" i="53"/>
  <c r="AM201" i="53"/>
  <c r="AM265" i="53" s="1"/>
  <c r="AP60" i="53"/>
  <c r="AL210" i="53"/>
  <c r="AL274" i="53" s="1"/>
  <c r="AM148" i="53"/>
  <c r="AP28" i="53"/>
  <c r="AM151" i="53"/>
  <c r="AL213" i="53"/>
  <c r="AL277" i="53" s="1"/>
  <c r="AM172" i="53"/>
  <c r="AL234" i="53"/>
  <c r="AL298" i="53" s="1"/>
  <c r="AP90" i="53"/>
  <c r="AP112" i="53"/>
  <c r="AQ23" i="53"/>
  <c r="AM244" i="53"/>
  <c r="AM308" i="53" s="1"/>
  <c r="AN182" i="53"/>
  <c r="AP103" i="53"/>
  <c r="AP10" i="53"/>
  <c r="AR94" i="53"/>
  <c r="AQ65" i="53"/>
  <c r="AP95" i="53"/>
  <c r="AP89" i="53"/>
  <c r="AP7" i="53"/>
  <c r="AN169" i="53"/>
  <c r="AM231" i="53"/>
  <c r="AM295" i="53" s="1"/>
  <c r="AN146" i="53"/>
  <c r="AM208" i="53"/>
  <c r="AM272" i="53" s="1"/>
  <c r="AN155" i="53"/>
  <c r="AM217" i="53"/>
  <c r="AM281" i="53" s="1"/>
  <c r="AK251" i="53"/>
  <c r="AM188" i="53"/>
  <c r="AL250" i="53"/>
  <c r="AL314" i="53" s="1"/>
  <c r="AN136" i="53"/>
  <c r="AM198" i="53"/>
  <c r="AM262" i="53" s="1"/>
  <c r="AQ33" i="53"/>
  <c r="AN135" i="53"/>
  <c r="AM197" i="53"/>
  <c r="AM261" i="53" s="1"/>
  <c r="AQ34" i="53"/>
  <c r="AM241" i="53"/>
  <c r="AM305" i="53" s="1"/>
  <c r="AN179" i="53"/>
  <c r="AR86" i="53"/>
  <c r="AQ54" i="53"/>
  <c r="AN126" i="53"/>
  <c r="AN130" i="53"/>
  <c r="AM192" i="53"/>
  <c r="AM256" i="53" s="1"/>
  <c r="AN165" i="53"/>
  <c r="AM227" i="53"/>
  <c r="AM291" i="53" s="1"/>
  <c r="AN174" i="53"/>
  <c r="AM236" i="53"/>
  <c r="AM300" i="53" s="1"/>
  <c r="AN145" i="53"/>
  <c r="AM207" i="53"/>
  <c r="AM271" i="53" s="1"/>
  <c r="AP110" i="53"/>
  <c r="AN162" i="53"/>
  <c r="AM224" i="53"/>
  <c r="AM288" i="53" s="1"/>
  <c r="AN170" i="53"/>
  <c r="AM232" i="53"/>
  <c r="AM296" i="53" s="1"/>
  <c r="AP111" i="53"/>
  <c r="AK315" i="53"/>
  <c r="AL206" i="53"/>
  <c r="AL270" i="53" s="1"/>
  <c r="AM144" i="53"/>
  <c r="AU16" i="53"/>
  <c r="AV17" i="53"/>
  <c r="AO125" i="53"/>
  <c r="AP11" i="53"/>
  <c r="AN183" i="53"/>
  <c r="AM245" i="53"/>
  <c r="AM309" i="53" s="1"/>
  <c r="AM184" i="53"/>
  <c r="AL246" i="53"/>
  <c r="AL310" i="53" s="1"/>
  <c r="AN185" i="53"/>
  <c r="AM247" i="53"/>
  <c r="AM311" i="53" s="1"/>
  <c r="AM178" i="53"/>
  <c r="AL240" i="53"/>
  <c r="AL304" i="53" s="1"/>
  <c r="AN129" i="53"/>
  <c r="AM191" i="53"/>
  <c r="AR119" i="53"/>
  <c r="AM166" i="53"/>
  <c r="AL228" i="53"/>
  <c r="AL292" i="53" s="1"/>
  <c r="AN140" i="53"/>
  <c r="AM202" i="53"/>
  <c r="AM266" i="53" s="1"/>
  <c r="AN180" i="53"/>
  <c r="AM242" i="53"/>
  <c r="AM306" i="53" s="1"/>
  <c r="AM160" i="53"/>
  <c r="AL222" i="53"/>
  <c r="AL286" i="53" s="1"/>
  <c r="AN141" i="53"/>
  <c r="AM203" i="53"/>
  <c r="AM267" i="53" s="1"/>
  <c r="AM175" i="53"/>
  <c r="AL237" i="53"/>
  <c r="AL301" i="53" s="1"/>
  <c r="AN153" i="53"/>
  <c r="AM215" i="53"/>
  <c r="AM279" i="53" s="1"/>
  <c r="AN137" i="53"/>
  <c r="AM199" i="53"/>
  <c r="AM263" i="53" s="1"/>
  <c r="AM133" i="53"/>
  <c r="AL195" i="53"/>
  <c r="AL259" i="53" s="1"/>
  <c r="AN164" i="53"/>
  <c r="AM226" i="53"/>
  <c r="AM290" i="53" s="1"/>
  <c r="AM171" i="53"/>
  <c r="AL233" i="53"/>
  <c r="AL297" i="53" s="1"/>
  <c r="AP8" i="53"/>
  <c r="AM138" i="53"/>
  <c r="AL200" i="53"/>
  <c r="AL264" i="53" s="1"/>
  <c r="AP24" i="53"/>
  <c r="AQ93" i="53"/>
  <c r="AV66" i="53"/>
  <c r="AP50" i="53"/>
  <c r="AX63" i="53"/>
  <c r="AP15" i="53"/>
  <c r="AP56" i="53"/>
  <c r="AM159" i="53"/>
  <c r="AL221" i="53"/>
  <c r="AL285" i="53" s="1"/>
  <c r="AM176" i="53"/>
  <c r="AL238" i="53"/>
  <c r="AL302" i="53" s="1"/>
  <c r="AN132" i="53"/>
  <c r="AM194" i="53"/>
  <c r="AM258" i="53" s="1"/>
  <c r="AN167" i="53"/>
  <c r="AM229" i="53"/>
  <c r="AM293" i="53" s="1"/>
  <c r="AN163" i="53"/>
  <c r="AM225" i="53"/>
  <c r="AM289" i="53" s="1"/>
  <c r="AP109" i="53"/>
  <c r="AM220" i="53"/>
  <c r="AM284" i="53" s="1"/>
  <c r="AN158" i="53"/>
  <c r="AM177" i="53"/>
  <c r="AL239" i="53"/>
  <c r="AL303" i="53" s="1"/>
  <c r="AO122" i="53"/>
  <c r="AP3" i="53"/>
  <c r="AT20" i="53"/>
  <c r="AQ87" i="53"/>
  <c r="AL216" i="53"/>
  <c r="AL280" i="53" s="1"/>
  <c r="AM154" i="53"/>
  <c r="AM186" i="53"/>
  <c r="AL248" i="53"/>
  <c r="AL312" i="53" s="1"/>
  <c r="AT118" i="53"/>
  <c r="AQ97" i="53"/>
  <c r="AM218" i="53"/>
  <c r="AM282" i="53" s="1"/>
  <c r="AN156" i="53"/>
  <c r="AL193" i="53"/>
  <c r="AL257" i="53" s="1"/>
  <c r="AM131" i="53"/>
  <c r="AV73" i="53"/>
  <c r="AY72" i="53"/>
  <c r="AQ22" i="53"/>
  <c r="AQ64" i="53"/>
  <c r="AQ79" i="53"/>
  <c r="AL212" i="53"/>
  <c r="AL276" i="53" s="1"/>
  <c r="AM150" i="53"/>
  <c r="AP83" i="53"/>
  <c r="AP98" i="53"/>
  <c r="AQ44" i="53"/>
  <c r="AM143" i="53"/>
  <c r="AL205" i="53"/>
  <c r="AL269" i="53" s="1"/>
  <c r="AM181" i="53"/>
  <c r="AL243" i="53"/>
  <c r="AL307" i="53" s="1"/>
  <c r="AM187" i="53"/>
  <c r="AL249" i="53"/>
  <c r="AL313" i="53" s="1"/>
  <c r="AM134" i="53"/>
  <c r="AL196" i="53"/>
  <c r="AL260" i="53" s="1"/>
  <c r="AN173" i="53"/>
  <c r="AM235" i="53"/>
  <c r="AM299" i="53" s="1"/>
  <c r="AM149" i="53"/>
  <c r="AL211" i="53"/>
  <c r="AL275" i="53" s="1"/>
  <c r="AL214" i="53"/>
  <c r="AL278" i="53" s="1"/>
  <c r="AM152" i="53"/>
  <c r="AL255" i="53"/>
  <c r="AO124" i="53"/>
  <c r="AP2" i="53"/>
  <c r="AM157" i="53"/>
  <c r="AL219" i="53"/>
  <c r="AL283" i="53" s="1"/>
  <c r="AP40" i="53"/>
  <c r="AP12" i="53"/>
  <c r="AR59" i="53"/>
  <c r="AP84" i="53"/>
  <c r="W125" i="14"/>
  <c r="X123" i="14"/>
  <c r="X121" i="14"/>
  <c r="Y117" i="18"/>
  <c r="Y147" i="18" s="1"/>
  <c r="AG87" i="36"/>
  <c r="AG118" i="36" s="1"/>
  <c r="AG150" i="36" s="1"/>
  <c r="AL44" i="49"/>
  <c r="S4" i="31" s="1"/>
  <c r="Q4" i="29"/>
  <c r="AN17" i="51"/>
  <c r="AM22" i="51"/>
  <c r="AN18" i="51"/>
  <c r="AM23" i="51"/>
  <c r="AM29" i="51" s="1"/>
  <c r="AO11" i="51"/>
  <c r="AO14" i="51" s="1"/>
  <c r="AP2" i="51"/>
  <c r="AP12" i="51"/>
  <c r="AQ3" i="51"/>
  <c r="AL28" i="51"/>
  <c r="AL30" i="51" s="1"/>
  <c r="AL24" i="51"/>
  <c r="Y23" i="19"/>
  <c r="Y29" i="19" s="1"/>
  <c r="AL3" i="19"/>
  <c r="AK12" i="19"/>
  <c r="AS6" i="49"/>
  <c r="AO21" i="49"/>
  <c r="AN30" i="49"/>
  <c r="AN40" i="49" s="1"/>
  <c r="AW13" i="49"/>
  <c r="AX7" i="49"/>
  <c r="AO14" i="49"/>
  <c r="AP5" i="49"/>
  <c r="AN22" i="49"/>
  <c r="AM31" i="49"/>
  <c r="AM41" i="49" s="1"/>
  <c r="AM38" i="49"/>
  <c r="AR9" i="49"/>
  <c r="AO23" i="49"/>
  <c r="AN32" i="49"/>
  <c r="AN42" i="49" s="1"/>
  <c r="AP12" i="49"/>
  <c r="AQ2" i="49"/>
  <c r="AO24" i="49"/>
  <c r="AN33" i="49"/>
  <c r="AN43" i="49" s="1"/>
  <c r="AW8" i="49"/>
  <c r="AO16" i="49"/>
  <c r="AN20" i="49"/>
  <c r="AM29" i="49"/>
  <c r="AM39" i="49" s="1"/>
  <c r="AO19" i="49"/>
  <c r="AN28" i="49"/>
  <c r="AL34" i="49"/>
  <c r="X63" i="13"/>
  <c r="AK61" i="48"/>
  <c r="AK69" i="48" s="1"/>
  <c r="AK57" i="48"/>
  <c r="AL50" i="48"/>
  <c r="AL62" i="48" s="1"/>
  <c r="AM39" i="48"/>
  <c r="AO31" i="48"/>
  <c r="AP21" i="48"/>
  <c r="AL51" i="48"/>
  <c r="AL63" i="48" s="1"/>
  <c r="AM40" i="48"/>
  <c r="AL56" i="48"/>
  <c r="AL68" i="48" s="1"/>
  <c r="AM45" i="48"/>
  <c r="AL55" i="48"/>
  <c r="AL67" i="48" s="1"/>
  <c r="AM44" i="48"/>
  <c r="AL53" i="48"/>
  <c r="AL65" i="48" s="1"/>
  <c r="AM42" i="48"/>
  <c r="AN35" i="48"/>
  <c r="AP28" i="48"/>
  <c r="AP33" i="48" s="1"/>
  <c r="AS3" i="48"/>
  <c r="AS34" i="48" s="1"/>
  <c r="AT7" i="48"/>
  <c r="AM43" i="48"/>
  <c r="AL54" i="48"/>
  <c r="AL66" i="48" s="1"/>
  <c r="AL52" i="48"/>
  <c r="AL64" i="48" s="1"/>
  <c r="AM41" i="48"/>
  <c r="AM38" i="48"/>
  <c r="AL49" i="48"/>
  <c r="AR22" i="48"/>
  <c r="AQ32" i="48"/>
  <c r="AP22" i="47"/>
  <c r="AQ3" i="47"/>
  <c r="AR3" i="47" s="1"/>
  <c r="AO21" i="47"/>
  <c r="AP17" i="47"/>
  <c r="AP9" i="47"/>
  <c r="AN27" i="47"/>
  <c r="AM35" i="47"/>
  <c r="AM44" i="47" s="1"/>
  <c r="AK51" i="47"/>
  <c r="AL43" i="47"/>
  <c r="AL48" i="47" s="1"/>
  <c r="S4" i="27" s="1"/>
  <c r="AL39" i="47"/>
  <c r="AN30" i="47"/>
  <c r="AM38" i="47"/>
  <c r="AM47" i="47" s="1"/>
  <c r="AO20" i="47"/>
  <c r="AO23" i="47" s="1"/>
  <c r="AP2" i="47"/>
  <c r="AM37" i="47"/>
  <c r="AM46" i="47" s="1"/>
  <c r="AN29" i="47"/>
  <c r="AN28" i="47"/>
  <c r="AM36" i="47"/>
  <c r="AM45" i="47" s="1"/>
  <c r="AN26" i="47"/>
  <c r="AM34" i="47"/>
  <c r="AM22" i="22"/>
  <c r="AN3" i="22"/>
  <c r="AL37" i="45"/>
  <c r="AK48" i="45"/>
  <c r="AK60" i="45" s="1"/>
  <c r="AL38" i="45"/>
  <c r="AK49" i="45"/>
  <c r="AK61" i="45" s="1"/>
  <c r="AK33" i="45"/>
  <c r="AK34" i="45" s="1"/>
  <c r="AK45" i="45" s="1"/>
  <c r="AK57" i="45" s="1"/>
  <c r="AJ44" i="45"/>
  <c r="AJ56" i="45" s="1"/>
  <c r="AT2" i="45"/>
  <c r="AP28" i="45"/>
  <c r="AP22" i="45"/>
  <c r="AP19" i="45"/>
  <c r="AO26" i="45"/>
  <c r="AL39" i="45"/>
  <c r="AK50" i="45"/>
  <c r="AK62" i="45" s="1"/>
  <c r="AJ55" i="45"/>
  <c r="AP11" i="45"/>
  <c r="AL32" i="45"/>
  <c r="AK43" i="45"/>
  <c r="AM27" i="45"/>
  <c r="AM29" i="45" s="1"/>
  <c r="AN23" i="45"/>
  <c r="AL35" i="45"/>
  <c r="AK46" i="45"/>
  <c r="AK58" i="45" s="1"/>
  <c r="AH51" i="45"/>
  <c r="AJ34" i="45"/>
  <c r="AJ45" i="45" s="1"/>
  <c r="AJ57" i="45" s="1"/>
  <c r="AJ36" i="45"/>
  <c r="AI47" i="45"/>
  <c r="AI59" i="45" s="1"/>
  <c r="Y26" i="13"/>
  <c r="AI102" i="41"/>
  <c r="AL68" i="42"/>
  <c r="AK88" i="42"/>
  <c r="AK109" i="42" s="1"/>
  <c r="AK75" i="42"/>
  <c r="AK96" i="42" s="1"/>
  <c r="AL55" i="42"/>
  <c r="AM53" i="42"/>
  <c r="AL73" i="42"/>
  <c r="AL94" i="42" s="1"/>
  <c r="AK84" i="42"/>
  <c r="AK105" i="42" s="1"/>
  <c r="AL64" i="42"/>
  <c r="AL77" i="42"/>
  <c r="AL98" i="42" s="1"/>
  <c r="AM57" i="42"/>
  <c r="AO19" i="42"/>
  <c r="AO47" i="42" s="1"/>
  <c r="AL67" i="42"/>
  <c r="AK87" i="42"/>
  <c r="AK108" i="42" s="1"/>
  <c r="AK76" i="42"/>
  <c r="AK97" i="42" s="1"/>
  <c r="AL56" i="42"/>
  <c r="AL83" i="42"/>
  <c r="AL104" i="42" s="1"/>
  <c r="AM63" i="42"/>
  <c r="AK79" i="42"/>
  <c r="AK100" i="42" s="1"/>
  <c r="AL59" i="42"/>
  <c r="AO28" i="42"/>
  <c r="AN46" i="42"/>
  <c r="AJ90" i="42"/>
  <c r="AL86" i="42"/>
  <c r="AL107" i="42" s="1"/>
  <c r="AM66" i="42"/>
  <c r="AL78" i="42"/>
  <c r="AL99" i="42" s="1"/>
  <c r="AM58" i="42"/>
  <c r="AL80" i="42"/>
  <c r="AL101" i="42" s="1"/>
  <c r="AM60" i="42"/>
  <c r="AL89" i="42"/>
  <c r="AL110" i="42" s="1"/>
  <c r="AM69" i="42"/>
  <c r="AM45" i="42"/>
  <c r="AM50" i="42" s="1"/>
  <c r="AM49" i="42"/>
  <c r="AK81" i="42"/>
  <c r="AK102" i="42" s="1"/>
  <c r="AL61" i="42"/>
  <c r="AK82" i="42"/>
  <c r="AK103" i="42" s="1"/>
  <c r="AL62" i="42"/>
  <c r="AK85" i="42"/>
  <c r="AK106" i="42" s="1"/>
  <c r="AL65" i="42"/>
  <c r="AI60" i="41"/>
  <c r="AI80" i="41" s="1"/>
  <c r="AI101" i="41" s="1"/>
  <c r="AN11" i="41"/>
  <c r="AK18" i="41"/>
  <c r="AJ49" i="41"/>
  <c r="AL22" i="41"/>
  <c r="AK48" i="41"/>
  <c r="AT4" i="41"/>
  <c r="AL2" i="41"/>
  <c r="AL28" i="41"/>
  <c r="AL46" i="41" s="1"/>
  <c r="AN34" i="41"/>
  <c r="AJ59" i="41"/>
  <c r="AJ79" i="41" s="1"/>
  <c r="AJ100" i="41" s="1"/>
  <c r="AJ64" i="41"/>
  <c r="AJ84" i="41" s="1"/>
  <c r="AJ105" i="41" s="1"/>
  <c r="AJ57" i="41"/>
  <c r="AJ77" i="41" s="1"/>
  <c r="AJ98" i="41" s="1"/>
  <c r="AH90" i="41"/>
  <c r="AJ66" i="41"/>
  <c r="AJ86" i="41" s="1"/>
  <c r="AJ107" i="41" s="1"/>
  <c r="AJ65" i="41"/>
  <c r="AJ85" i="41" s="1"/>
  <c r="AJ106" i="41" s="1"/>
  <c r="AJ69" i="41"/>
  <c r="AJ89" i="41" s="1"/>
  <c r="AJ68" i="41"/>
  <c r="AJ88" i="41" s="1"/>
  <c r="AL39" i="41"/>
  <c r="AJ55" i="41"/>
  <c r="AJ75" i="41" s="1"/>
  <c r="AJ96" i="41" s="1"/>
  <c r="AJ63" i="41"/>
  <c r="AJ83" i="41" s="1"/>
  <c r="AJ104" i="41" s="1"/>
  <c r="AJ62" i="41"/>
  <c r="AJ82" i="41" s="1"/>
  <c r="AJ103" i="41" s="1"/>
  <c r="AJ61" i="41"/>
  <c r="AJ81" i="41" s="1"/>
  <c r="AJ56" i="41"/>
  <c r="AJ76" i="41" s="1"/>
  <c r="AJ97" i="41" s="1"/>
  <c r="AP26" i="41"/>
  <c r="AL30" i="41"/>
  <c r="AN37" i="41"/>
  <c r="AJ33" i="40"/>
  <c r="AI50" i="40"/>
  <c r="AI65" i="40" s="1"/>
  <c r="AS11" i="40"/>
  <c r="AK36" i="40"/>
  <c r="AJ53" i="40"/>
  <c r="AJ68" i="40" s="1"/>
  <c r="AJ51" i="40"/>
  <c r="AJ66" i="40" s="1"/>
  <c r="AK34" i="40"/>
  <c r="AH63" i="40"/>
  <c r="AH59" i="40"/>
  <c r="AJ28" i="40"/>
  <c r="AL21" i="40"/>
  <c r="AJ41" i="40"/>
  <c r="AI57" i="40"/>
  <c r="AI72" i="40" s="1"/>
  <c r="AJ31" i="40"/>
  <c r="AI48" i="40"/>
  <c r="AK58" i="40"/>
  <c r="AK73" i="40" s="1"/>
  <c r="AL22" i="40"/>
  <c r="AL8" i="40"/>
  <c r="AK25" i="40"/>
  <c r="AJ35" i="40"/>
  <c r="AI52" i="40"/>
  <c r="AI67" i="40" s="1"/>
  <c r="AK37" i="40"/>
  <c r="AJ54" i="40"/>
  <c r="AJ69" i="40" s="1"/>
  <c r="AJ49" i="40"/>
  <c r="AJ64" i="40" s="1"/>
  <c r="AK32" i="40"/>
  <c r="AV14" i="40"/>
  <c r="AM12" i="40"/>
  <c r="AO2" i="40"/>
  <c r="AM16" i="40"/>
  <c r="AJ55" i="40"/>
  <c r="AJ70" i="40" s="1"/>
  <c r="AK39" i="40"/>
  <c r="AK38" i="40"/>
  <c r="AK40" i="40"/>
  <c r="AJ56" i="40"/>
  <c r="AJ71" i="40" s="1"/>
  <c r="AQ15" i="39"/>
  <c r="AP27" i="39"/>
  <c r="AI40" i="39"/>
  <c r="AH57" i="39"/>
  <c r="AH73" i="39" s="1"/>
  <c r="AH36" i="39"/>
  <c r="AG53" i="39"/>
  <c r="AG69" i="39" s="1"/>
  <c r="AH42" i="39"/>
  <c r="AG59" i="39"/>
  <c r="AG75" i="39" s="1"/>
  <c r="AH41" i="39"/>
  <c r="AG58" i="39"/>
  <c r="AG74" i="39" s="1"/>
  <c r="AL26" i="39"/>
  <c r="AG61" i="39"/>
  <c r="AG77" i="39" s="1"/>
  <c r="AG56" i="39"/>
  <c r="AG72" i="39" s="1"/>
  <c r="AG55" i="39"/>
  <c r="AG71" i="39" s="1"/>
  <c r="AG60" i="39"/>
  <c r="AG76" i="39" s="1"/>
  <c r="AK11" i="39"/>
  <c r="AG52" i="39"/>
  <c r="AG68" i="39" s="1"/>
  <c r="AG51" i="39"/>
  <c r="AG67" i="39" s="1"/>
  <c r="AG50" i="39"/>
  <c r="AG66" i="39" s="1"/>
  <c r="AG54" i="39"/>
  <c r="AG70" i="39" s="1"/>
  <c r="AF62" i="39"/>
  <c r="AM8" i="39"/>
  <c r="AK7" i="39"/>
  <c r="AN2" i="39"/>
  <c r="AK12" i="39"/>
  <c r="AI30" i="39"/>
  <c r="AE17" i="14"/>
  <c r="AD16" i="14"/>
  <c r="AJ63" i="14"/>
  <c r="Y43" i="14"/>
  <c r="Y28" i="14"/>
  <c r="Y72" i="14"/>
  <c r="Y93" i="14"/>
  <c r="AQ62" i="14"/>
  <c r="Y88" i="14"/>
  <c r="Y58" i="14"/>
  <c r="Y15" i="14"/>
  <c r="AB20" i="14"/>
  <c r="Y39" i="14"/>
  <c r="Y34" i="14"/>
  <c r="Y78" i="14"/>
  <c r="Y96" i="14"/>
  <c r="AS71" i="14"/>
  <c r="Y92" i="14"/>
  <c r="Y24" i="14"/>
  <c r="Y109" i="14"/>
  <c r="Y53" i="14"/>
  <c r="Y22" i="14"/>
  <c r="Y94" i="14"/>
  <c r="AB94" i="14" s="1"/>
  <c r="AC94" i="14" s="1"/>
  <c r="AD94" i="14" s="1"/>
  <c r="AE94" i="14" s="1"/>
  <c r="AF94" i="14" s="1"/>
  <c r="AG94" i="14" s="1"/>
  <c r="AH94" i="14" s="1"/>
  <c r="AI94" i="14" s="1"/>
  <c r="AJ94" i="14" s="1"/>
  <c r="AK94" i="14" s="1"/>
  <c r="AL94" i="14" s="1"/>
  <c r="AM94" i="14" s="1"/>
  <c r="AN94" i="14" s="1"/>
  <c r="AO94" i="14" s="1"/>
  <c r="AP94" i="14" s="1"/>
  <c r="AQ94" i="14" s="1"/>
  <c r="AR94" i="14" s="1"/>
  <c r="AS94" i="14" s="1"/>
  <c r="AT94" i="14" s="1"/>
  <c r="AU94" i="14" s="1"/>
  <c r="AV94" i="14" s="1"/>
  <c r="AW94" i="14" s="1"/>
  <c r="AX94" i="14" s="1"/>
  <c r="AY94" i="14" s="1"/>
  <c r="AZ94" i="14" s="1"/>
  <c r="Y82" i="14"/>
  <c r="Y108" i="14"/>
  <c r="Y111" i="14"/>
  <c r="Y97" i="14"/>
  <c r="Y55" i="14"/>
  <c r="Y33" i="14"/>
  <c r="Y83" i="14"/>
  <c r="AJ64" i="14"/>
  <c r="Y7" i="14"/>
  <c r="AG65" i="14"/>
  <c r="AA118" i="14"/>
  <c r="Y89" i="14"/>
  <c r="Y102" i="14"/>
  <c r="AB117" i="14"/>
  <c r="Y49" i="14"/>
  <c r="Y23" i="14"/>
  <c r="Y110" i="14"/>
  <c r="X103" i="14"/>
  <c r="X122" i="14" s="1"/>
  <c r="Y2" i="14"/>
  <c r="Y11" i="14"/>
  <c r="Y124" i="14" s="1"/>
  <c r="Y85" i="14"/>
  <c r="Y10" i="14"/>
  <c r="Y3" i="14"/>
  <c r="AA62" i="18"/>
  <c r="Y101" i="18"/>
  <c r="Y131" i="18" s="1"/>
  <c r="AB60" i="18"/>
  <c r="AB56" i="18"/>
  <c r="AI64" i="36"/>
  <c r="AH78" i="36"/>
  <c r="AG109" i="36"/>
  <c r="AG141" i="36" s="1"/>
  <c r="AF108" i="36"/>
  <c r="AF140" i="36" s="1"/>
  <c r="AE126" i="36"/>
  <c r="AF125" i="36"/>
  <c r="AF157" i="36" s="1"/>
  <c r="AG94" i="36"/>
  <c r="AF107" i="36"/>
  <c r="AF139" i="36" s="1"/>
  <c r="AG117" i="36"/>
  <c r="AG149" i="36" s="1"/>
  <c r="AH86" i="36"/>
  <c r="AG113" i="36"/>
  <c r="AG145" i="36" s="1"/>
  <c r="AH82" i="36"/>
  <c r="AM33" i="36"/>
  <c r="AJ59" i="36"/>
  <c r="AG101" i="36"/>
  <c r="AG133" i="36" s="1"/>
  <c r="AG100" i="36"/>
  <c r="AG132" i="36" s="1"/>
  <c r="AG124" i="36"/>
  <c r="AG156" i="36" s="1"/>
  <c r="AH93" i="36"/>
  <c r="AG112" i="36"/>
  <c r="AG144" i="36" s="1"/>
  <c r="AH81" i="36"/>
  <c r="AM22" i="36"/>
  <c r="AG115" i="36"/>
  <c r="AG147" i="36" s="1"/>
  <c r="AH84" i="36"/>
  <c r="AG123" i="36"/>
  <c r="AG155" i="36" s="1"/>
  <c r="AH92" i="36"/>
  <c r="AG121" i="36"/>
  <c r="AG153" i="36" s="1"/>
  <c r="AH90" i="36"/>
  <c r="AG98" i="36"/>
  <c r="AG130" i="36" s="1"/>
  <c r="AH67" i="36"/>
  <c r="AG110" i="36"/>
  <c r="AG142" i="36" s="1"/>
  <c r="AJ42" i="36"/>
  <c r="AJ60" i="36" s="1"/>
  <c r="AH111" i="36"/>
  <c r="AH143" i="36" s="1"/>
  <c r="AG119" i="36"/>
  <c r="AG151" i="36" s="1"/>
  <c r="AH88" i="36"/>
  <c r="AG104" i="36"/>
  <c r="AG136" i="36" s="1"/>
  <c r="AG99" i="36"/>
  <c r="AG131" i="36" s="1"/>
  <c r="AH68" i="36"/>
  <c r="AG103" i="36"/>
  <c r="AG135" i="36" s="1"/>
  <c r="AJ35" i="36"/>
  <c r="AJ58" i="36" s="1"/>
  <c r="AI63" i="36"/>
  <c r="AG102" i="36"/>
  <c r="AG134" i="36" s="1"/>
  <c r="AG120" i="36"/>
  <c r="AG152" i="36" s="1"/>
  <c r="AH89" i="36"/>
  <c r="AG105" i="36"/>
  <c r="AG137" i="36" s="1"/>
  <c r="AG116" i="36"/>
  <c r="AG148" i="36" s="1"/>
  <c r="AH85" i="36"/>
  <c r="AG122" i="36"/>
  <c r="AG154" i="36" s="1"/>
  <c r="AH91" i="36"/>
  <c r="AG114" i="36"/>
  <c r="AG146" i="36" s="1"/>
  <c r="AH83" i="36"/>
  <c r="AG106" i="36"/>
  <c r="AG138" i="36" s="1"/>
  <c r="Y102" i="18"/>
  <c r="Y132" i="18" s="1"/>
  <c r="Y115" i="18"/>
  <c r="Y145" i="18" s="1"/>
  <c r="AC33" i="18"/>
  <c r="AB61" i="18"/>
  <c r="Z101" i="18"/>
  <c r="Z131" i="18" s="1"/>
  <c r="Z117" i="18"/>
  <c r="Z147" i="18" s="1"/>
  <c r="Y116" i="18"/>
  <c r="Y146" i="18" s="1"/>
  <c r="Y105" i="18"/>
  <c r="Y135" i="18" s="1"/>
  <c r="Y113" i="18"/>
  <c r="Y143" i="18" s="1"/>
  <c r="Y99" i="18"/>
  <c r="Y129" i="18" s="1"/>
  <c r="Y95" i="18"/>
  <c r="Y125" i="18" s="1"/>
  <c r="AA86" i="18"/>
  <c r="Z115" i="18"/>
  <c r="Z145" i="18" s="1"/>
  <c r="Y111" i="18"/>
  <c r="Y141" i="18" s="1"/>
  <c r="Y103" i="18"/>
  <c r="Y133" i="18" s="1"/>
  <c r="Y100" i="18"/>
  <c r="Y130" i="18" s="1"/>
  <c r="Y98" i="18"/>
  <c r="Y128" i="18" s="1"/>
  <c r="X120" i="18"/>
  <c r="Y97" i="18"/>
  <c r="Y127" i="18" s="1"/>
  <c r="Y118" i="18"/>
  <c r="Y148" i="18" s="1"/>
  <c r="AA67" i="18"/>
  <c r="Z96" i="18"/>
  <c r="Z126" i="18" s="1"/>
  <c r="Y106" i="18"/>
  <c r="Y136" i="18" s="1"/>
  <c r="Y119" i="18"/>
  <c r="Y149" i="18" s="1"/>
  <c r="AA73" i="18"/>
  <c r="Z102" i="18"/>
  <c r="Z132" i="18" s="1"/>
  <c r="Y109" i="18"/>
  <c r="Y139" i="18" s="1"/>
  <c r="Y110" i="18"/>
  <c r="Y140" i="18" s="1"/>
  <c r="Y108" i="18"/>
  <c r="Y138" i="18" s="1"/>
  <c r="AA76" i="18"/>
  <c r="Z105" i="18"/>
  <c r="Z135" i="18" s="1"/>
  <c r="Y114" i="18"/>
  <c r="Y144" i="18" s="1"/>
  <c r="Y104" i="18"/>
  <c r="Y134" i="18" s="1"/>
  <c r="Y112" i="18"/>
  <c r="Y142" i="18" s="1"/>
  <c r="Y107" i="18"/>
  <c r="Y137" i="18" s="1"/>
  <c r="AA87" i="18"/>
  <c r="Z116" i="18"/>
  <c r="Z146" i="18" s="1"/>
  <c r="Y94" i="18"/>
  <c r="Y124" i="18" s="1"/>
  <c r="AA65" i="18"/>
  <c r="Z94" i="18"/>
  <c r="Z124" i="18" s="1"/>
  <c r="AK44" i="18"/>
  <c r="AJ57" i="18"/>
  <c r="AH22" i="18"/>
  <c r="AF31" i="18"/>
  <c r="AC40" i="18"/>
  <c r="AB58" i="18"/>
  <c r="AC2" i="18"/>
  <c r="X29" i="13"/>
  <c r="V28" i="22"/>
  <c r="V29" i="22"/>
  <c r="V30" i="22"/>
  <c r="V27" i="22"/>
  <c r="X2" i="15"/>
  <c r="X24" i="19"/>
  <c r="Y22" i="19"/>
  <c r="Y28" i="19" s="1"/>
  <c r="AA18" i="19"/>
  <c r="Z23" i="19"/>
  <c r="Z29" i="19" s="1"/>
  <c r="W32" i="16"/>
  <c r="W42" i="16" s="1"/>
  <c r="AA9" i="16"/>
  <c r="W22" i="16"/>
  <c r="W24" i="16"/>
  <c r="W20" i="16"/>
  <c r="AB6" i="16"/>
  <c r="AA7" i="16"/>
  <c r="Z13" i="16"/>
  <c r="W31" i="15"/>
  <c r="W35" i="15" s="1"/>
  <c r="AL3" i="15"/>
  <c r="AM7" i="15"/>
  <c r="AK34" i="15"/>
  <c r="AC5" i="19"/>
  <c r="AB2" i="19"/>
  <c r="AA11" i="19"/>
  <c r="AA14" i="19" s="1"/>
  <c r="AE4" i="19"/>
  <c r="W19" i="16"/>
  <c r="Y9" i="22"/>
  <c r="Y17" i="15"/>
  <c r="Y8" i="15"/>
  <c r="X16" i="16"/>
  <c r="V34" i="16"/>
  <c r="Z5" i="16"/>
  <c r="Y14" i="16"/>
  <c r="Z3" i="16"/>
  <c r="Z4" i="16"/>
  <c r="Z2" i="16"/>
  <c r="Y12" i="16"/>
  <c r="AB4" i="15"/>
  <c r="V26" i="22"/>
  <c r="Y17" i="22"/>
  <c r="Y2" i="22"/>
  <c r="X20" i="22"/>
  <c r="V51" i="13"/>
  <c r="AA19" i="13"/>
  <c r="Z23" i="13"/>
  <c r="Y27" i="13"/>
  <c r="Z2" i="13"/>
  <c r="Z22" i="13"/>
  <c r="X51" i="13"/>
  <c r="Z11" i="13"/>
  <c r="AW4" i="42" l="1"/>
  <c r="AM34" i="49"/>
  <c r="X23" i="22"/>
  <c r="AJ40" i="45"/>
  <c r="AJ53" i="41"/>
  <c r="AJ73" i="41" s="1"/>
  <c r="AJ94" i="41" s="1"/>
  <c r="AP123" i="53"/>
  <c r="AK54" i="41"/>
  <c r="AJ74" i="41"/>
  <c r="AJ95" i="41" s="1"/>
  <c r="AN3" i="41"/>
  <c r="AM47" i="41"/>
  <c r="AL23" i="39"/>
  <c r="AK28" i="39"/>
  <c r="Y21" i="22"/>
  <c r="W45" i="15"/>
  <c r="W40" i="15"/>
  <c r="W42" i="15"/>
  <c r="W44" i="15"/>
  <c r="W39" i="15"/>
  <c r="W41" i="15"/>
  <c r="W43" i="15"/>
  <c r="W38" i="15"/>
  <c r="AJ22" i="15"/>
  <c r="AI32" i="15"/>
  <c r="Z33" i="15"/>
  <c r="AA28" i="15"/>
  <c r="W129" i="14"/>
  <c r="W190" i="14" s="1"/>
  <c r="W253" i="14" s="1"/>
  <c r="W130" i="14"/>
  <c r="W191" i="14" s="1"/>
  <c r="W254" i="14" s="1"/>
  <c r="W131" i="14"/>
  <c r="W192" i="14" s="1"/>
  <c r="W255" i="14" s="1"/>
  <c r="W132" i="14"/>
  <c r="W193" i="14" s="1"/>
  <c r="W256" i="14" s="1"/>
  <c r="W133" i="14"/>
  <c r="W194" i="14" s="1"/>
  <c r="W257" i="14" s="1"/>
  <c r="W134" i="14"/>
  <c r="W195" i="14" s="1"/>
  <c r="W258" i="14" s="1"/>
  <c r="W135" i="14"/>
  <c r="W196" i="14" s="1"/>
  <c r="W259" i="14" s="1"/>
  <c r="W136" i="14"/>
  <c r="W197" i="14" s="1"/>
  <c r="W260" i="14" s="1"/>
  <c r="W137" i="14"/>
  <c r="W198" i="14" s="1"/>
  <c r="W261" i="14" s="1"/>
  <c r="W138" i="14"/>
  <c r="W199" i="14" s="1"/>
  <c r="W262" i="14" s="1"/>
  <c r="W139" i="14"/>
  <c r="W200" i="14" s="1"/>
  <c r="W263" i="14" s="1"/>
  <c r="W140" i="14"/>
  <c r="W201" i="14" s="1"/>
  <c r="W264" i="14" s="1"/>
  <c r="W141" i="14"/>
  <c r="W202" i="14" s="1"/>
  <c r="W265" i="14" s="1"/>
  <c r="W142" i="14"/>
  <c r="W203" i="14" s="1"/>
  <c r="W266" i="14" s="1"/>
  <c r="W143" i="14"/>
  <c r="W204" i="14" s="1"/>
  <c r="W267" i="14" s="1"/>
  <c r="W144" i="14"/>
  <c r="W205" i="14" s="1"/>
  <c r="W268" i="14" s="1"/>
  <c r="W145" i="14"/>
  <c r="W206" i="14" s="1"/>
  <c r="W269" i="14" s="1"/>
  <c r="W146" i="14"/>
  <c r="W207" i="14" s="1"/>
  <c r="W270" i="14" s="1"/>
  <c r="W147" i="14"/>
  <c r="W208" i="14" s="1"/>
  <c r="W271" i="14" s="1"/>
  <c r="W148" i="14"/>
  <c r="W209" i="14" s="1"/>
  <c r="W272" i="14" s="1"/>
  <c r="W149" i="14"/>
  <c r="W210" i="14" s="1"/>
  <c r="W273" i="14" s="1"/>
  <c r="W150" i="14"/>
  <c r="W211" i="14" s="1"/>
  <c r="W274" i="14" s="1"/>
  <c r="W151" i="14"/>
  <c r="W212" i="14" s="1"/>
  <c r="W275" i="14" s="1"/>
  <c r="W152" i="14"/>
  <c r="W213" i="14" s="1"/>
  <c r="W276" i="14" s="1"/>
  <c r="W153" i="14"/>
  <c r="W214" i="14" s="1"/>
  <c r="W277" i="14" s="1"/>
  <c r="W154" i="14"/>
  <c r="W215" i="14" s="1"/>
  <c r="W278" i="14" s="1"/>
  <c r="W155" i="14"/>
  <c r="W216" i="14" s="1"/>
  <c r="W279" i="14" s="1"/>
  <c r="W156" i="14"/>
  <c r="W217" i="14" s="1"/>
  <c r="W280" i="14" s="1"/>
  <c r="W157" i="14"/>
  <c r="W218" i="14" s="1"/>
  <c r="W281" i="14" s="1"/>
  <c r="W158" i="14"/>
  <c r="W219" i="14" s="1"/>
  <c r="W282" i="14" s="1"/>
  <c r="W159" i="14"/>
  <c r="W220" i="14" s="1"/>
  <c r="W283" i="14" s="1"/>
  <c r="W160" i="14"/>
  <c r="W221" i="14" s="1"/>
  <c r="W284" i="14" s="1"/>
  <c r="W161" i="14"/>
  <c r="W222" i="14" s="1"/>
  <c r="W285" i="14" s="1"/>
  <c r="W162" i="14"/>
  <c r="W223" i="14" s="1"/>
  <c r="W286" i="14" s="1"/>
  <c r="W163" i="14"/>
  <c r="W224" i="14" s="1"/>
  <c r="W287" i="14" s="1"/>
  <c r="W164" i="14"/>
  <c r="W225" i="14" s="1"/>
  <c r="W288" i="14" s="1"/>
  <c r="W165" i="14"/>
  <c r="W226" i="14" s="1"/>
  <c r="W289" i="14" s="1"/>
  <c r="W166" i="14"/>
  <c r="W227" i="14" s="1"/>
  <c r="W290" i="14" s="1"/>
  <c r="W167" i="14"/>
  <c r="W228" i="14" s="1"/>
  <c r="W291" i="14" s="1"/>
  <c r="W168" i="14"/>
  <c r="W229" i="14" s="1"/>
  <c r="W292" i="14" s="1"/>
  <c r="W169" i="14"/>
  <c r="W230" i="14" s="1"/>
  <c r="W293" i="14" s="1"/>
  <c r="W170" i="14"/>
  <c r="W231" i="14" s="1"/>
  <c r="W294" i="14" s="1"/>
  <c r="W171" i="14"/>
  <c r="W232" i="14" s="1"/>
  <c r="W295" i="14" s="1"/>
  <c r="W172" i="14"/>
  <c r="W233" i="14" s="1"/>
  <c r="W296" i="14" s="1"/>
  <c r="W173" i="14"/>
  <c r="W234" i="14" s="1"/>
  <c r="W297" i="14" s="1"/>
  <c r="W174" i="14"/>
  <c r="W235" i="14" s="1"/>
  <c r="W298" i="14" s="1"/>
  <c r="W175" i="14"/>
  <c r="W236" i="14" s="1"/>
  <c r="W299" i="14" s="1"/>
  <c r="W176" i="14"/>
  <c r="W237" i="14" s="1"/>
  <c r="W300" i="14" s="1"/>
  <c r="W177" i="14"/>
  <c r="W238" i="14" s="1"/>
  <c r="W301" i="14" s="1"/>
  <c r="W178" i="14"/>
  <c r="W239" i="14" s="1"/>
  <c r="W302" i="14" s="1"/>
  <c r="W179" i="14"/>
  <c r="W240" i="14" s="1"/>
  <c r="W303" i="14" s="1"/>
  <c r="W180" i="14"/>
  <c r="W241" i="14" s="1"/>
  <c r="W304" i="14" s="1"/>
  <c r="W181" i="14"/>
  <c r="W242" i="14" s="1"/>
  <c r="W305" i="14" s="1"/>
  <c r="W182" i="14"/>
  <c r="W243" i="14" s="1"/>
  <c r="W306" i="14" s="1"/>
  <c r="W183" i="14"/>
  <c r="W244" i="14" s="1"/>
  <c r="W307" i="14" s="1"/>
  <c r="W184" i="14"/>
  <c r="W245" i="14" s="1"/>
  <c r="W308" i="14" s="1"/>
  <c r="W185" i="14"/>
  <c r="W246" i="14" s="1"/>
  <c r="W309" i="14" s="1"/>
  <c r="W186" i="14"/>
  <c r="W128" i="14"/>
  <c r="W189" i="14" s="1"/>
  <c r="AQ18" i="56"/>
  <c r="AQ22" i="56" s="1"/>
  <c r="AR2" i="56"/>
  <c r="AP25" i="56"/>
  <c r="AO32" i="56"/>
  <c r="AS19" i="56"/>
  <c r="AT8" i="56"/>
  <c r="AO35" i="56"/>
  <c r="AO43" i="56" s="1"/>
  <c r="AP28" i="56"/>
  <c r="AO34" i="56"/>
  <c r="AO42" i="56" s="1"/>
  <c r="AP27" i="56"/>
  <c r="AQ26" i="56"/>
  <c r="AP33" i="56"/>
  <c r="AP41" i="56" s="1"/>
  <c r="AN40" i="56"/>
  <c r="AN44" i="56" s="1"/>
  <c r="U4" i="33" s="1"/>
  <c r="AN36" i="56"/>
  <c r="AQ32" i="55"/>
  <c r="AQ18" i="55"/>
  <c r="AQ22" i="55" s="1"/>
  <c r="AR2" i="55"/>
  <c r="AO34" i="55"/>
  <c r="AO42" i="55" s="1"/>
  <c r="AP27" i="55"/>
  <c r="AS19" i="55"/>
  <c r="AT8" i="55"/>
  <c r="AP40" i="55"/>
  <c r="AO33" i="55"/>
  <c r="AP26" i="55"/>
  <c r="AO35" i="55"/>
  <c r="AO43" i="55" s="1"/>
  <c r="AP28" i="55"/>
  <c r="AN41" i="55"/>
  <c r="AN44" i="55" s="1"/>
  <c r="U3" i="33" s="1"/>
  <c r="AN36" i="55"/>
  <c r="R4" i="29"/>
  <c r="R4" i="52"/>
  <c r="AM74" i="42"/>
  <c r="AM95" i="42" s="1"/>
  <c r="AN54" i="42"/>
  <c r="AO48" i="42"/>
  <c r="AP22" i="42"/>
  <c r="AJ58" i="41"/>
  <c r="AJ78" i="41" s="1"/>
  <c r="AJ99" i="41" s="1"/>
  <c r="AJ67" i="41"/>
  <c r="AJ87" i="41" s="1"/>
  <c r="AJ108" i="41" s="1"/>
  <c r="AL26" i="40"/>
  <c r="AO15" i="40"/>
  <c r="AN27" i="40"/>
  <c r="AL2" i="36"/>
  <c r="AK62" i="36"/>
  <c r="AO147" i="53"/>
  <c r="AN209" i="53"/>
  <c r="AN273" i="53" s="1"/>
  <c r="AW108" i="53"/>
  <c r="AQ98" i="53"/>
  <c r="AZ72" i="53"/>
  <c r="AR97" i="53"/>
  <c r="AR87" i="53"/>
  <c r="AO167" i="53"/>
  <c r="AN229" i="53"/>
  <c r="AN293" i="53" s="1"/>
  <c r="AM210" i="53"/>
  <c r="AM274" i="53" s="1"/>
  <c r="AN148" i="53"/>
  <c r="AQ84" i="53"/>
  <c r="AQ12" i="53"/>
  <c r="AO173" i="53"/>
  <c r="AN235" i="53"/>
  <c r="AN299" i="53" s="1"/>
  <c r="AN187" i="53"/>
  <c r="AM249" i="53"/>
  <c r="AM313" i="53" s="1"/>
  <c r="AN143" i="53"/>
  <c r="AM205" i="53"/>
  <c r="AM269" i="53" s="1"/>
  <c r="AN186" i="53"/>
  <c r="AM248" i="53"/>
  <c r="AM312" i="53" s="1"/>
  <c r="AO126" i="53"/>
  <c r="AN220" i="53"/>
  <c r="AN284" i="53" s="1"/>
  <c r="AO158" i="53"/>
  <c r="AQ15" i="53"/>
  <c r="AQ50" i="53"/>
  <c r="AR93" i="53"/>
  <c r="AO164" i="53"/>
  <c r="AN226" i="53"/>
  <c r="AN290" i="53" s="1"/>
  <c r="AO137" i="53"/>
  <c r="AN199" i="53"/>
  <c r="AN263" i="53" s="1"/>
  <c r="AS119" i="53"/>
  <c r="AP125" i="53"/>
  <c r="AQ11" i="53"/>
  <c r="AQ111" i="53"/>
  <c r="AO155" i="53"/>
  <c r="AN217" i="53"/>
  <c r="AN281" i="53" s="1"/>
  <c r="AO169" i="53"/>
  <c r="AN231" i="53"/>
  <c r="AN295" i="53" s="1"/>
  <c r="AN151" i="53"/>
  <c r="AM213" i="53"/>
  <c r="AM277" i="53" s="1"/>
  <c r="AO139" i="53"/>
  <c r="AN201" i="53"/>
  <c r="AN265" i="53" s="1"/>
  <c r="AO168" i="53"/>
  <c r="AN230" i="53"/>
  <c r="AN294" i="53" s="1"/>
  <c r="AM214" i="53"/>
  <c r="AM278" i="53" s="1"/>
  <c r="AN152" i="53"/>
  <c r="AR64" i="53"/>
  <c r="AM193" i="53"/>
  <c r="AM257" i="53" s="1"/>
  <c r="AN131" i="53"/>
  <c r="AP122" i="53"/>
  <c r="AQ3" i="53"/>
  <c r="AO141" i="53"/>
  <c r="AN203" i="53"/>
  <c r="AN267" i="53" s="1"/>
  <c r="AO180" i="53"/>
  <c r="AN242" i="53"/>
  <c r="AN306" i="53" s="1"/>
  <c r="AN166" i="53"/>
  <c r="AM228" i="53"/>
  <c r="AM292" i="53" s="1"/>
  <c r="AO129" i="53"/>
  <c r="AN191" i="53"/>
  <c r="AO185" i="53"/>
  <c r="AN247" i="53"/>
  <c r="AN311" i="53" s="1"/>
  <c r="AO183" i="53"/>
  <c r="AN245" i="53"/>
  <c r="AN309" i="53" s="1"/>
  <c r="AV16" i="53"/>
  <c r="AW17" i="53"/>
  <c r="AO130" i="53"/>
  <c r="AN192" i="53"/>
  <c r="AN256" i="53" s="1"/>
  <c r="AR34" i="53"/>
  <c r="AO136" i="53"/>
  <c r="AN198" i="53"/>
  <c r="AN262" i="53" s="1"/>
  <c r="AR65" i="53"/>
  <c r="AN244" i="53"/>
  <c r="AN308" i="53" s="1"/>
  <c r="AO182" i="53"/>
  <c r="AQ112" i="53"/>
  <c r="AN157" i="53"/>
  <c r="AM219" i="53"/>
  <c r="AM283" i="53" s="1"/>
  <c r="AL315" i="53"/>
  <c r="AR44" i="53"/>
  <c r="AQ83" i="53"/>
  <c r="AR79" i="53"/>
  <c r="AR22" i="53"/>
  <c r="AW73" i="53"/>
  <c r="AN218" i="53"/>
  <c r="AN282" i="53" s="1"/>
  <c r="AO156" i="53"/>
  <c r="AU118" i="53"/>
  <c r="AM216" i="53"/>
  <c r="AM280" i="53" s="1"/>
  <c r="AN154" i="53"/>
  <c r="AU20" i="53"/>
  <c r="AO163" i="53"/>
  <c r="AN225" i="53"/>
  <c r="AN289" i="53" s="1"/>
  <c r="AO132" i="53"/>
  <c r="AN194" i="53"/>
  <c r="AN258" i="53" s="1"/>
  <c r="AN159" i="53"/>
  <c r="AM221" i="53"/>
  <c r="AM285" i="53" s="1"/>
  <c r="AN138" i="53"/>
  <c r="AM200" i="53"/>
  <c r="AM264" i="53" s="1"/>
  <c r="AN175" i="53"/>
  <c r="AM237" i="53"/>
  <c r="AM301" i="53" s="1"/>
  <c r="AN160" i="53"/>
  <c r="AM222" i="53"/>
  <c r="AM286" i="53" s="1"/>
  <c r="AO140" i="53"/>
  <c r="AN202" i="53"/>
  <c r="AN266" i="53" s="1"/>
  <c r="AN178" i="53"/>
  <c r="AM240" i="53"/>
  <c r="AM304" i="53" s="1"/>
  <c r="AN184" i="53"/>
  <c r="AM246" i="53"/>
  <c r="AM310" i="53" s="1"/>
  <c r="AM206" i="53"/>
  <c r="AM270" i="53" s="1"/>
  <c r="AN144" i="53"/>
  <c r="AO162" i="53"/>
  <c r="AN224" i="53"/>
  <c r="AN288" i="53" s="1"/>
  <c r="AO145" i="53"/>
  <c r="AN207" i="53"/>
  <c r="AN271" i="53" s="1"/>
  <c r="AO165" i="53"/>
  <c r="AN227" i="53"/>
  <c r="AN291" i="53" s="1"/>
  <c r="AR54" i="53"/>
  <c r="AN241" i="53"/>
  <c r="AN305" i="53" s="1"/>
  <c r="AO179" i="53"/>
  <c r="AN188" i="53"/>
  <c r="AM250" i="53"/>
  <c r="AM314" i="53" s="1"/>
  <c r="AQ7" i="53"/>
  <c r="AQ95" i="53"/>
  <c r="AS94" i="53"/>
  <c r="AQ103" i="53"/>
  <c r="AR23" i="53"/>
  <c r="AQ90" i="53"/>
  <c r="AQ28" i="53"/>
  <c r="AQ60" i="53"/>
  <c r="AN150" i="53"/>
  <c r="AM212" i="53"/>
  <c r="AM276" i="53" s="1"/>
  <c r="AN177" i="53"/>
  <c r="AM239" i="53"/>
  <c r="AM303" i="53" s="1"/>
  <c r="AN176" i="53"/>
  <c r="AM238" i="53"/>
  <c r="AM302" i="53" s="1"/>
  <c r="AO170" i="53"/>
  <c r="AN232" i="53"/>
  <c r="AN296" i="53" s="1"/>
  <c r="AO174" i="53"/>
  <c r="AN236" i="53"/>
  <c r="AN300" i="53" s="1"/>
  <c r="AS86" i="53"/>
  <c r="AR33" i="53"/>
  <c r="AQ89" i="53"/>
  <c r="AQ10" i="53"/>
  <c r="AS59" i="53"/>
  <c r="AQ40" i="53"/>
  <c r="AP124" i="53"/>
  <c r="AQ2" i="53"/>
  <c r="AL251" i="53"/>
  <c r="AN149" i="53"/>
  <c r="AM211" i="53"/>
  <c r="AM275" i="53" s="1"/>
  <c r="AN134" i="53"/>
  <c r="AM196" i="53"/>
  <c r="AM260" i="53" s="1"/>
  <c r="AN181" i="53"/>
  <c r="AM243" i="53"/>
  <c r="AM307" i="53" s="1"/>
  <c r="AQ109" i="53"/>
  <c r="AQ56" i="53"/>
  <c r="AY63" i="53"/>
  <c r="AW66" i="53"/>
  <c r="AQ24" i="53"/>
  <c r="AQ8" i="53"/>
  <c r="AN171" i="53"/>
  <c r="AM233" i="53"/>
  <c r="AM297" i="53" s="1"/>
  <c r="AN133" i="53"/>
  <c r="AM195" i="53"/>
  <c r="AM259" i="53" s="1"/>
  <c r="AO153" i="53"/>
  <c r="AN215" i="53"/>
  <c r="AN279" i="53" s="1"/>
  <c r="AM255" i="53"/>
  <c r="AQ110" i="53"/>
  <c r="AO135" i="53"/>
  <c r="AN197" i="53"/>
  <c r="AN261" i="53" s="1"/>
  <c r="AO146" i="53"/>
  <c r="AN208" i="53"/>
  <c r="AN272" i="53" s="1"/>
  <c r="AN172" i="53"/>
  <c r="AM234" i="53"/>
  <c r="AM298" i="53" s="1"/>
  <c r="AN142" i="53"/>
  <c r="AM204" i="53"/>
  <c r="AM268" i="53" s="1"/>
  <c r="AN161" i="53"/>
  <c r="AM223" i="53"/>
  <c r="AM287" i="53" s="1"/>
  <c r="V220" i="14"/>
  <c r="V283" i="14" s="1"/>
  <c r="V211" i="14"/>
  <c r="V274" i="14" s="1"/>
  <c r="V216" i="14"/>
  <c r="V279" i="14" s="1"/>
  <c r="V205" i="14"/>
  <c r="V268" i="14" s="1"/>
  <c r="V207" i="14"/>
  <c r="V270" i="14" s="1"/>
  <c r="V217" i="14"/>
  <c r="V280" i="14" s="1"/>
  <c r="V238" i="14"/>
  <c r="V301" i="14" s="1"/>
  <c r="V225" i="14"/>
  <c r="V288" i="14" s="1"/>
  <c r="V196" i="14"/>
  <c r="V259" i="14" s="1"/>
  <c r="V230" i="14"/>
  <c r="V293" i="14" s="1"/>
  <c r="V213" i="14"/>
  <c r="V276" i="14" s="1"/>
  <c r="V247" i="14"/>
  <c r="V310" i="14" s="1"/>
  <c r="V231" i="14"/>
  <c r="V214" i="14"/>
  <c r="V277" i="14" s="1"/>
  <c r="V228" i="14"/>
  <c r="V291" i="14" s="1"/>
  <c r="V215" i="14"/>
  <c r="V278" i="14" s="1"/>
  <c r="V209" i="14"/>
  <c r="V272" i="14" s="1"/>
  <c r="V193" i="14"/>
  <c r="V256" i="14" s="1"/>
  <c r="X125" i="14"/>
  <c r="Y121" i="14"/>
  <c r="Y123" i="14"/>
  <c r="AH87" i="36"/>
  <c r="AH118" i="36" s="1"/>
  <c r="AH150" i="36" s="1"/>
  <c r="S4" i="35"/>
  <c r="AO18" i="51"/>
  <c r="AN23" i="51"/>
  <c r="AN29" i="51" s="1"/>
  <c r="AQ12" i="51"/>
  <c r="AR3" i="51"/>
  <c r="AM28" i="51"/>
  <c r="AM30" i="51" s="1"/>
  <c r="T4" i="35" s="1"/>
  <c r="AM24" i="51"/>
  <c r="AQ2" i="51"/>
  <c r="AP11" i="51"/>
  <c r="AP14" i="51" s="1"/>
  <c r="AO17" i="51"/>
  <c r="AN22" i="51"/>
  <c r="AM3" i="19"/>
  <c r="AL12" i="19"/>
  <c r="AN38" i="49"/>
  <c r="AP24" i="49"/>
  <c r="AO33" i="49"/>
  <c r="AO43" i="49" s="1"/>
  <c r="AP14" i="49"/>
  <c r="AP16" i="49" s="1"/>
  <c r="AQ5" i="49"/>
  <c r="AP19" i="49"/>
  <c r="AO28" i="49"/>
  <c r="AX8" i="49"/>
  <c r="AR2" i="49"/>
  <c r="AQ12" i="49"/>
  <c r="AP23" i="49"/>
  <c r="AO32" i="49"/>
  <c r="AO42" i="49" s="1"/>
  <c r="AM44" i="49"/>
  <c r="AO20" i="49"/>
  <c r="AN29" i="49"/>
  <c r="AN39" i="49" s="1"/>
  <c r="AO22" i="49"/>
  <c r="AN31" i="49"/>
  <c r="AN41" i="49" s="1"/>
  <c r="AX13" i="49"/>
  <c r="AY7" i="49"/>
  <c r="AP21" i="49"/>
  <c r="AO30" i="49"/>
  <c r="AO40" i="49" s="1"/>
  <c r="AT6" i="49"/>
  <c r="AS9" i="49"/>
  <c r="AM54" i="48"/>
  <c r="AM66" i="48" s="1"/>
  <c r="AN43" i="48"/>
  <c r="AN44" i="48"/>
  <c r="AM55" i="48"/>
  <c r="AM67" i="48" s="1"/>
  <c r="AN40" i="48"/>
  <c r="AM51" i="48"/>
  <c r="AM63" i="48" s="1"/>
  <c r="AM52" i="48"/>
  <c r="AM64" i="48" s="1"/>
  <c r="AN41" i="48"/>
  <c r="AS22" i="48"/>
  <c r="AR32" i="48"/>
  <c r="AN42" i="48"/>
  <c r="AM53" i="48"/>
  <c r="AM65" i="48" s="1"/>
  <c r="AM56" i="48"/>
  <c r="AM68" i="48" s="1"/>
  <c r="AN45" i="48"/>
  <c r="AQ21" i="48"/>
  <c r="AP31" i="48"/>
  <c r="AP35" i="48" s="1"/>
  <c r="AN38" i="48"/>
  <c r="AM49" i="48"/>
  <c r="AM50" i="48"/>
  <c r="AM62" i="48" s="1"/>
  <c r="AN39" i="48"/>
  <c r="AU7" i="48"/>
  <c r="AT3" i="48"/>
  <c r="AT34" i="48" s="1"/>
  <c r="AL61" i="48"/>
  <c r="AL69" i="48" s="1"/>
  <c r="AL57" i="48"/>
  <c r="AQ28" i="48"/>
  <c r="AQ33" i="48" s="1"/>
  <c r="AO35" i="48"/>
  <c r="AQ22" i="47"/>
  <c r="AL51" i="47"/>
  <c r="AQ2" i="47"/>
  <c r="AP20" i="47"/>
  <c r="AP23" i="47" s="1"/>
  <c r="AO30" i="47"/>
  <c r="AN38" i="47"/>
  <c r="AN47" i="47" s="1"/>
  <c r="AO27" i="47"/>
  <c r="AN35" i="47"/>
  <c r="AN44" i="47" s="1"/>
  <c r="AM43" i="47"/>
  <c r="AM48" i="47" s="1"/>
  <c r="T4" i="27" s="1"/>
  <c r="AM39" i="47"/>
  <c r="AN37" i="47"/>
  <c r="AN46" i="47" s="1"/>
  <c r="AO29" i="47"/>
  <c r="AO26" i="47"/>
  <c r="AN34" i="47"/>
  <c r="AP21" i="47"/>
  <c r="AQ17" i="47"/>
  <c r="AO28" i="47"/>
  <c r="AN36" i="47"/>
  <c r="AN45" i="47" s="1"/>
  <c r="AQ9" i="47"/>
  <c r="AN22" i="22"/>
  <c r="AO3" i="22"/>
  <c r="AN27" i="45"/>
  <c r="AN29" i="45" s="1"/>
  <c r="AO23" i="45"/>
  <c r="AQ11" i="45"/>
  <c r="AI51" i="45"/>
  <c r="AH63" i="45"/>
  <c r="AM39" i="45"/>
  <c r="AL50" i="45"/>
  <c r="AL62" i="45" s="1"/>
  <c r="AQ22" i="45"/>
  <c r="AM38" i="45"/>
  <c r="AL49" i="45"/>
  <c r="AL61" i="45" s="1"/>
  <c r="AK36" i="45"/>
  <c r="AK40" i="45" s="1"/>
  <c r="AJ47" i="45"/>
  <c r="AQ28" i="45"/>
  <c r="AM32" i="45"/>
  <c r="AL43" i="45"/>
  <c r="AU2" i="45"/>
  <c r="AM35" i="45"/>
  <c r="AL46" i="45"/>
  <c r="AL58" i="45" s="1"/>
  <c r="AK55" i="45"/>
  <c r="AJ51" i="45"/>
  <c r="AQ19" i="45"/>
  <c r="AP26" i="45"/>
  <c r="AL33" i="45"/>
  <c r="AL34" i="45" s="1"/>
  <c r="AL45" i="45" s="1"/>
  <c r="AL57" i="45" s="1"/>
  <c r="AK44" i="45"/>
  <c r="AK56" i="45" s="1"/>
  <c r="AM37" i="45"/>
  <c r="AL48" i="45"/>
  <c r="AL60" i="45" s="1"/>
  <c r="AJ102" i="41"/>
  <c r="AM89" i="42"/>
  <c r="AM110" i="42" s="1"/>
  <c r="AN69" i="42"/>
  <c r="AN58" i="42"/>
  <c r="AM78" i="42"/>
  <c r="AM99" i="42" s="1"/>
  <c r="AK90" i="42"/>
  <c r="AL82" i="42"/>
  <c r="AL103" i="42" s="1"/>
  <c r="AM62" i="42"/>
  <c r="AM83" i="42"/>
  <c r="AM104" i="42" s="1"/>
  <c r="AN63" i="42"/>
  <c r="AN53" i="42"/>
  <c r="AM73" i="42"/>
  <c r="AM94" i="42" s="1"/>
  <c r="AL88" i="42"/>
  <c r="AL109" i="42" s="1"/>
  <c r="AM68" i="42"/>
  <c r="AN45" i="42"/>
  <c r="AN50" i="42" s="1"/>
  <c r="AN49" i="42"/>
  <c r="AM80" i="42"/>
  <c r="AM101" i="42" s="1"/>
  <c r="AN60" i="42"/>
  <c r="AM86" i="42"/>
  <c r="AM107" i="42" s="1"/>
  <c r="AN66" i="42"/>
  <c r="AP28" i="42"/>
  <c r="AO46" i="42"/>
  <c r="AL87" i="42"/>
  <c r="AL108" i="42" s="1"/>
  <c r="AM67" i="42"/>
  <c r="AP19" i="42"/>
  <c r="AP47" i="42" s="1"/>
  <c r="AL84" i="42"/>
  <c r="AL105" i="42" s="1"/>
  <c r="AM64" i="42"/>
  <c r="AL75" i="42"/>
  <c r="AL96" i="42" s="1"/>
  <c r="AM55" i="42"/>
  <c r="AL85" i="42"/>
  <c r="AL106" i="42" s="1"/>
  <c r="AM65" i="42"/>
  <c r="AL81" i="42"/>
  <c r="AL102" i="42" s="1"/>
  <c r="AM61" i="42"/>
  <c r="AL79" i="42"/>
  <c r="AL100" i="42" s="1"/>
  <c r="AM59" i="42"/>
  <c r="AL76" i="42"/>
  <c r="AL97" i="42" s="1"/>
  <c r="AM56" i="42"/>
  <c r="AN57" i="42"/>
  <c r="AM77" i="42"/>
  <c r="AM98" i="42" s="1"/>
  <c r="AJ60" i="41"/>
  <c r="AJ80" i="41" s="1"/>
  <c r="AJ101" i="41" s="1"/>
  <c r="AL18" i="41"/>
  <c r="AL45" i="41" s="1"/>
  <c r="AK49" i="41"/>
  <c r="AK45" i="41"/>
  <c r="AK50" i="41" s="1"/>
  <c r="AO11" i="41"/>
  <c r="AM28" i="41"/>
  <c r="AM46" i="41" s="1"/>
  <c r="AU4" i="41"/>
  <c r="AM2" i="41"/>
  <c r="AM22" i="41"/>
  <c r="AL48" i="41"/>
  <c r="AO34" i="41"/>
  <c r="AO37" i="41"/>
  <c r="AM30" i="41"/>
  <c r="AK68" i="41"/>
  <c r="AK88" i="41" s="1"/>
  <c r="AK65" i="41"/>
  <c r="AK85" i="41" s="1"/>
  <c r="AK106" i="41" s="1"/>
  <c r="AK64" i="41"/>
  <c r="AK84" i="41" s="1"/>
  <c r="AK105" i="41" s="1"/>
  <c r="AK58" i="41"/>
  <c r="AK78" i="41" s="1"/>
  <c r="AK99" i="41" s="1"/>
  <c r="AK61" i="41"/>
  <c r="AK81" i="41" s="1"/>
  <c r="AK55" i="41"/>
  <c r="AK75" i="41" s="1"/>
  <c r="AK96" i="41" s="1"/>
  <c r="AM39" i="41"/>
  <c r="AK69" i="41"/>
  <c r="AK89" i="41" s="1"/>
  <c r="AK66" i="41"/>
  <c r="AK86" i="41" s="1"/>
  <c r="AK107" i="41" s="1"/>
  <c r="AK57" i="41"/>
  <c r="AK77" i="41" s="1"/>
  <c r="AK98" i="41" s="1"/>
  <c r="AK59" i="41"/>
  <c r="AK79" i="41" s="1"/>
  <c r="AK100" i="41" s="1"/>
  <c r="AQ26" i="41"/>
  <c r="AK56" i="41"/>
  <c r="AK76" i="41" s="1"/>
  <c r="AK97" i="41" s="1"/>
  <c r="AK62" i="41"/>
  <c r="AK82" i="41" s="1"/>
  <c r="AK103" i="41" s="1"/>
  <c r="AK63" i="41"/>
  <c r="AK83" i="41" s="1"/>
  <c r="AK104" i="41" s="1"/>
  <c r="AI90" i="41"/>
  <c r="AK28" i="40"/>
  <c r="AL38" i="40"/>
  <c r="AL32" i="40"/>
  <c r="AK49" i="40"/>
  <c r="AK64" i="40" s="1"/>
  <c r="AT11" i="40"/>
  <c r="AM22" i="40"/>
  <c r="AL58" i="40"/>
  <c r="AL73" i="40" s="1"/>
  <c r="AL34" i="40"/>
  <c r="AK51" i="40"/>
  <c r="AK66" i="40" s="1"/>
  <c r="AL40" i="40"/>
  <c r="AK56" i="40"/>
  <c r="AK71" i="40" s="1"/>
  <c r="AW14" i="40"/>
  <c r="AM8" i="40"/>
  <c r="AL25" i="40"/>
  <c r="AI63" i="40"/>
  <c r="AI59" i="40"/>
  <c r="AM21" i="40"/>
  <c r="AK55" i="40"/>
  <c r="AK70" i="40" s="1"/>
  <c r="AL39" i="40"/>
  <c r="AP2" i="40"/>
  <c r="AN12" i="40"/>
  <c r="AK35" i="40"/>
  <c r="AJ52" i="40"/>
  <c r="AJ67" i="40" s="1"/>
  <c r="AK31" i="40"/>
  <c r="AJ48" i="40"/>
  <c r="AN16" i="40"/>
  <c r="AL37" i="40"/>
  <c r="AK54" i="40"/>
  <c r="AK69" i="40" s="1"/>
  <c r="AK41" i="40"/>
  <c r="AJ57" i="40"/>
  <c r="AJ72" i="40" s="1"/>
  <c r="AL36" i="40"/>
  <c r="AK53" i="40"/>
  <c r="AK68" i="40" s="1"/>
  <c r="AK33" i="40"/>
  <c r="AJ50" i="40"/>
  <c r="AJ65" i="40" s="1"/>
  <c r="AR15" i="39"/>
  <c r="AQ27" i="39"/>
  <c r="AJ40" i="39"/>
  <c r="AI57" i="39"/>
  <c r="AI73" i="39" s="1"/>
  <c r="AI42" i="39"/>
  <c r="AH59" i="39"/>
  <c r="AH75" i="39" s="1"/>
  <c r="AI41" i="39"/>
  <c r="AH58" i="39"/>
  <c r="AH74" i="39" s="1"/>
  <c r="AI36" i="39"/>
  <c r="AH53" i="39"/>
  <c r="AH69" i="39" s="1"/>
  <c r="AH54" i="39"/>
  <c r="AH70" i="39" s="1"/>
  <c r="AH61" i="39"/>
  <c r="AH77" i="39" s="1"/>
  <c r="AH51" i="39"/>
  <c r="AH67" i="39" s="1"/>
  <c r="AL11" i="39"/>
  <c r="AH50" i="39"/>
  <c r="AH66" i="39" s="1"/>
  <c r="AH52" i="39"/>
  <c r="AH68" i="39" s="1"/>
  <c r="AH60" i="39"/>
  <c r="AH76" i="39" s="1"/>
  <c r="AM26" i="39"/>
  <c r="AH55" i="39"/>
  <c r="AH71" i="39" s="1"/>
  <c r="AH56" i="39"/>
  <c r="AH72" i="39" s="1"/>
  <c r="AJ30" i="39"/>
  <c r="AO2" i="39"/>
  <c r="AL12" i="39"/>
  <c r="AG62" i="39"/>
  <c r="AL7" i="39"/>
  <c r="AN8" i="39"/>
  <c r="AF17" i="14"/>
  <c r="AE16" i="14"/>
  <c r="X31" i="15"/>
  <c r="X35" i="15" s="1"/>
  <c r="Y2" i="15"/>
  <c r="Z2" i="15" s="1"/>
  <c r="Z33" i="14"/>
  <c r="Z97" i="14"/>
  <c r="Z108" i="14"/>
  <c r="Z53" i="14"/>
  <c r="Z92" i="14"/>
  <c r="Z96" i="14"/>
  <c r="Z34" i="14"/>
  <c r="AC20" i="14"/>
  <c r="Z23" i="14"/>
  <c r="AC117" i="14"/>
  <c r="Z89" i="14"/>
  <c r="AH65" i="14"/>
  <c r="AK64" i="14"/>
  <c r="Z15" i="14"/>
  <c r="Z88" i="14"/>
  <c r="Z93" i="14"/>
  <c r="Z28" i="14"/>
  <c r="AK63" i="14"/>
  <c r="Z55" i="14"/>
  <c r="Z111" i="14"/>
  <c r="Z82" i="14"/>
  <c r="Z22" i="14"/>
  <c r="Z109" i="14"/>
  <c r="Z24" i="14"/>
  <c r="AT71" i="14"/>
  <c r="Z78" i="14"/>
  <c r="Z39" i="14"/>
  <c r="Z49" i="14"/>
  <c r="Z102" i="14"/>
  <c r="AB118" i="14"/>
  <c r="Z7" i="14"/>
  <c r="Z83" i="14"/>
  <c r="AA83" i="14" s="1"/>
  <c r="Z58" i="14"/>
  <c r="AR62" i="14"/>
  <c r="Z43" i="14"/>
  <c r="V204" i="14"/>
  <c r="V267" i="14" s="1"/>
  <c r="V202" i="14"/>
  <c r="V265" i="14" s="1"/>
  <c r="V210" i="14"/>
  <c r="V273" i="14" s="1"/>
  <c r="V198" i="14"/>
  <c r="V261" i="14" s="1"/>
  <c r="V195" i="14"/>
  <c r="V258" i="14" s="1"/>
  <c r="V208" i="14"/>
  <c r="V271" i="14" s="1"/>
  <c r="V192" i="14"/>
  <c r="V255" i="14" s="1"/>
  <c r="V200" i="14"/>
  <c r="V263" i="14" s="1"/>
  <c r="V218" i="14"/>
  <c r="V281" i="14" s="1"/>
  <c r="Z110" i="14"/>
  <c r="Y103" i="14"/>
  <c r="Y122" i="14" s="1"/>
  <c r="Z2" i="14"/>
  <c r="Z10" i="14"/>
  <c r="Z11" i="14"/>
  <c r="Z124" i="14" s="1"/>
  <c r="Z3" i="14"/>
  <c r="Z85" i="14"/>
  <c r="V187" i="14"/>
  <c r="AB62" i="18"/>
  <c r="AC60" i="18"/>
  <c r="AC56" i="18"/>
  <c r="AI78" i="36"/>
  <c r="AH109" i="36"/>
  <c r="AH141" i="36" s="1"/>
  <c r="AJ64" i="36"/>
  <c r="AG108" i="36"/>
  <c r="AG140" i="36" s="1"/>
  <c r="AF126" i="36"/>
  <c r="AG125" i="36"/>
  <c r="AG157" i="36" s="1"/>
  <c r="AH94" i="36"/>
  <c r="AG107" i="36"/>
  <c r="AG139" i="36" s="1"/>
  <c r="AH106" i="36"/>
  <c r="AH138" i="36" s="1"/>
  <c r="AH105" i="36"/>
  <c r="AH137" i="36" s="1"/>
  <c r="AI83" i="36"/>
  <c r="AH114" i="36"/>
  <c r="AH146" i="36" s="1"/>
  <c r="AI85" i="36"/>
  <c r="AH116" i="36"/>
  <c r="AH148" i="36" s="1"/>
  <c r="AH120" i="36"/>
  <c r="AH152" i="36" s="1"/>
  <c r="AI89" i="36"/>
  <c r="AH99" i="36"/>
  <c r="AH131" i="36" s="1"/>
  <c r="AI68" i="36"/>
  <c r="AH119" i="36"/>
  <c r="AH151" i="36" s="1"/>
  <c r="AI88" i="36"/>
  <c r="AK35" i="36"/>
  <c r="AK58" i="36" s="1"/>
  <c r="AJ63" i="36"/>
  <c r="AK42" i="36"/>
  <c r="AK60" i="36" s="1"/>
  <c r="AN22" i="36"/>
  <c r="AN33" i="36"/>
  <c r="AI82" i="36"/>
  <c r="AH113" i="36"/>
  <c r="AH145" i="36" s="1"/>
  <c r="AI86" i="36"/>
  <c r="AH117" i="36"/>
  <c r="AH149" i="36" s="1"/>
  <c r="AH102" i="36"/>
  <c r="AH134" i="36" s="1"/>
  <c r="AH103" i="36"/>
  <c r="AH135" i="36" s="1"/>
  <c r="AH104" i="36"/>
  <c r="AH136" i="36" s="1"/>
  <c r="AH101" i="36"/>
  <c r="AH133" i="36" s="1"/>
  <c r="AK59" i="36"/>
  <c r="AH98" i="36"/>
  <c r="AH130" i="36" s="1"/>
  <c r="AI67" i="36"/>
  <c r="AH123" i="36"/>
  <c r="AH155" i="36" s="1"/>
  <c r="AI92" i="36"/>
  <c r="AH124" i="36"/>
  <c r="AH156" i="36" s="1"/>
  <c r="AI93" i="36"/>
  <c r="AH100" i="36"/>
  <c r="AH132" i="36" s="1"/>
  <c r="AH122" i="36"/>
  <c r="AH154" i="36" s="1"/>
  <c r="AI91" i="36"/>
  <c r="AI111" i="36"/>
  <c r="AI143" i="36" s="1"/>
  <c r="AH110" i="36"/>
  <c r="AH142" i="36" s="1"/>
  <c r="AH121" i="36"/>
  <c r="AH153" i="36" s="1"/>
  <c r="AI90" i="36"/>
  <c r="AH115" i="36"/>
  <c r="AH147" i="36" s="1"/>
  <c r="AI84" i="36"/>
  <c r="AH112" i="36"/>
  <c r="AH144" i="36" s="1"/>
  <c r="AI81" i="36"/>
  <c r="AI87" i="36"/>
  <c r="AD33" i="18"/>
  <c r="AC61" i="18"/>
  <c r="AA88" i="18"/>
  <c r="AB88" i="18" s="1"/>
  <c r="AA72" i="18"/>
  <c r="AB72" i="18" s="1"/>
  <c r="AA83" i="18"/>
  <c r="Z112" i="18"/>
  <c r="Z142" i="18" s="1"/>
  <c r="AA74" i="18"/>
  <c r="Z103" i="18"/>
  <c r="Z133" i="18" s="1"/>
  <c r="AB86" i="18"/>
  <c r="AA115" i="18"/>
  <c r="AA145" i="18" s="1"/>
  <c r="AB87" i="18"/>
  <c r="AA116" i="18"/>
  <c r="AA146" i="18" s="1"/>
  <c r="AA85" i="18"/>
  <c r="Z114" i="18"/>
  <c r="Z144" i="18" s="1"/>
  <c r="AA81" i="18"/>
  <c r="Z110" i="18"/>
  <c r="Z140" i="18" s="1"/>
  <c r="AB73" i="18"/>
  <c r="AA102" i="18"/>
  <c r="AA132" i="18" s="1"/>
  <c r="AA77" i="18"/>
  <c r="Z106" i="18"/>
  <c r="Z136" i="18" s="1"/>
  <c r="AA89" i="18"/>
  <c r="Z118" i="18"/>
  <c r="Z148" i="18" s="1"/>
  <c r="AA70" i="18"/>
  <c r="Z99" i="18"/>
  <c r="Z129" i="18" s="1"/>
  <c r="Y120" i="18"/>
  <c r="AA78" i="18"/>
  <c r="Z107" i="18"/>
  <c r="Z137" i="18" s="1"/>
  <c r="AA75" i="18"/>
  <c r="Z104" i="18"/>
  <c r="Z134" i="18" s="1"/>
  <c r="AB76" i="18"/>
  <c r="AA105" i="18"/>
  <c r="AA135" i="18" s="1"/>
  <c r="AA79" i="18"/>
  <c r="Z108" i="18"/>
  <c r="Z138" i="18" s="1"/>
  <c r="AA80" i="18"/>
  <c r="Z109" i="18"/>
  <c r="Z139" i="18" s="1"/>
  <c r="AA90" i="18"/>
  <c r="Z119" i="18"/>
  <c r="Z149" i="18" s="1"/>
  <c r="AB67" i="18"/>
  <c r="AA96" i="18"/>
  <c r="AA126" i="18" s="1"/>
  <c r="AA68" i="18"/>
  <c r="Z97" i="18"/>
  <c r="Z127" i="18" s="1"/>
  <c r="AA69" i="18"/>
  <c r="Z98" i="18"/>
  <c r="Z128" i="18" s="1"/>
  <c r="AA71" i="18"/>
  <c r="Z100" i="18"/>
  <c r="Z130" i="18" s="1"/>
  <c r="AA82" i="18"/>
  <c r="Z111" i="18"/>
  <c r="Z141" i="18" s="1"/>
  <c r="AA66" i="18"/>
  <c r="Z95" i="18"/>
  <c r="Z125" i="18" s="1"/>
  <c r="AA84" i="18"/>
  <c r="Z113" i="18"/>
  <c r="Z143" i="18" s="1"/>
  <c r="AB65" i="18"/>
  <c r="AA94" i="18"/>
  <c r="AA124" i="18" s="1"/>
  <c r="AD40" i="18"/>
  <c r="AC58" i="18"/>
  <c r="AI22" i="18"/>
  <c r="AD2" i="18"/>
  <c r="AG31" i="18"/>
  <c r="AL44" i="18"/>
  <c r="AK57" i="18"/>
  <c r="Y29" i="13"/>
  <c r="V37" i="22"/>
  <c r="V46" i="22" s="1"/>
  <c r="W27" i="22"/>
  <c r="W30" i="22"/>
  <c r="W29" i="22"/>
  <c r="W37" i="22" s="1"/>
  <c r="W46" i="22" s="1"/>
  <c r="W28" i="22"/>
  <c r="W36" i="22" s="1"/>
  <c r="W45" i="22" s="1"/>
  <c r="V35" i="22"/>
  <c r="V44" i="22" s="1"/>
  <c r="Y24" i="19"/>
  <c r="AA17" i="19"/>
  <c r="Z22" i="19"/>
  <c r="Z28" i="19" s="1"/>
  <c r="AB18" i="19"/>
  <c r="AA23" i="19"/>
  <c r="AA29" i="19" s="1"/>
  <c r="X19" i="16"/>
  <c r="X28" i="16" s="1"/>
  <c r="X38" i="16" s="1"/>
  <c r="X23" i="16"/>
  <c r="W31" i="16"/>
  <c r="W41" i="16" s="1"/>
  <c r="W28" i="16"/>
  <c r="W38" i="16" s="1"/>
  <c r="AA13" i="16"/>
  <c r="AC6" i="16"/>
  <c r="W33" i="16"/>
  <c r="W43" i="16" s="1"/>
  <c r="X22" i="16"/>
  <c r="X31" i="16" s="1"/>
  <c r="X41" i="16" s="1"/>
  <c r="X24" i="16"/>
  <c r="X33" i="16" s="1"/>
  <c r="X43" i="16" s="1"/>
  <c r="X21" i="16"/>
  <c r="X20" i="16"/>
  <c r="X29" i="16" s="1"/>
  <c r="X39" i="16" s="1"/>
  <c r="W29" i="16"/>
  <c r="W39" i="16" s="1"/>
  <c r="AB9" i="16"/>
  <c r="AN7" i="15"/>
  <c r="AM3" i="15"/>
  <c r="AL34" i="15"/>
  <c r="AC2" i="19"/>
  <c r="AB11" i="19"/>
  <c r="AB14" i="19" s="1"/>
  <c r="AD5" i="19"/>
  <c r="AF4" i="19"/>
  <c r="AG4" i="19" s="1"/>
  <c r="AH4" i="19" s="1"/>
  <c r="AI4" i="19" s="1"/>
  <c r="AJ4" i="19" s="1"/>
  <c r="AK4" i="19" s="1"/>
  <c r="AL4" i="19" s="1"/>
  <c r="AM4" i="19" s="1"/>
  <c r="AN4" i="19" s="1"/>
  <c r="AO4" i="19" s="1"/>
  <c r="AP4" i="19" s="1"/>
  <c r="AQ4" i="19" s="1"/>
  <c r="AR4" i="19" s="1"/>
  <c r="AS4" i="19" s="1"/>
  <c r="AT4" i="19" s="1"/>
  <c r="AU4" i="19" s="1"/>
  <c r="AV4" i="19" s="1"/>
  <c r="AW4" i="19" s="1"/>
  <c r="AX4" i="19" s="1"/>
  <c r="AY4" i="19" s="1"/>
  <c r="AZ4" i="19" s="1"/>
  <c r="Y16" i="16"/>
  <c r="Y23" i="16" s="1"/>
  <c r="Y32" i="16" s="1"/>
  <c r="Y42" i="16" s="1"/>
  <c r="V36" i="22"/>
  <c r="V45" i="22" s="1"/>
  <c r="V38" i="22"/>
  <c r="V47" i="22" s="1"/>
  <c r="V34" i="22"/>
  <c r="V43" i="22" s="1"/>
  <c r="Z9" i="22"/>
  <c r="Z8" i="15"/>
  <c r="Z17" i="15"/>
  <c r="AA5" i="16"/>
  <c r="Z14" i="16"/>
  <c r="AA2" i="16"/>
  <c r="Z12" i="16"/>
  <c r="AA4" i="16"/>
  <c r="AA3" i="16"/>
  <c r="AC4" i="15"/>
  <c r="Z21" i="15"/>
  <c r="W26" i="22"/>
  <c r="W34" i="22" s="1"/>
  <c r="W43" i="22" s="1"/>
  <c r="Z2" i="22"/>
  <c r="Y20" i="22"/>
  <c r="Y23" i="22" s="1"/>
  <c r="Z17" i="22"/>
  <c r="AA2" i="13"/>
  <c r="AB19" i="13"/>
  <c r="AA11" i="13"/>
  <c r="AA22" i="13"/>
  <c r="AA23" i="13"/>
  <c r="Z27" i="13"/>
  <c r="Z26" i="13"/>
  <c r="AX4" i="42" l="1"/>
  <c r="AK53" i="41"/>
  <c r="AK73" i="41" s="1"/>
  <c r="AK94" i="41" s="1"/>
  <c r="AQ123" i="53"/>
  <c r="AK67" i="41"/>
  <c r="AK87" i="41" s="1"/>
  <c r="AK108" i="41" s="1"/>
  <c r="AO3" i="41"/>
  <c r="AN47" i="41"/>
  <c r="AK60" i="41"/>
  <c r="AK80" i="41" s="1"/>
  <c r="AK101" i="41" s="1"/>
  <c r="AL54" i="41"/>
  <c r="AK74" i="41"/>
  <c r="AK95" i="41" s="1"/>
  <c r="AM23" i="39"/>
  <c r="AL28" i="39"/>
  <c r="W38" i="22"/>
  <c r="W47" i="22" s="1"/>
  <c r="Z21" i="22"/>
  <c r="W35" i="22"/>
  <c r="W44" i="22" s="1"/>
  <c r="Y30" i="22"/>
  <c r="Y38" i="22" s="1"/>
  <c r="Y27" i="22"/>
  <c r="Y35" i="22" s="1"/>
  <c r="Y26" i="22"/>
  <c r="Y34" i="22" s="1"/>
  <c r="Y43" i="22" s="1"/>
  <c r="Y29" i="22"/>
  <c r="Y37" i="22" s="1"/>
  <c r="Y46" i="22" s="1"/>
  <c r="Y28" i="22"/>
  <c r="Y36" i="22" s="1"/>
  <c r="Y45" i="22" s="1"/>
  <c r="AJ59" i="45"/>
  <c r="X45" i="15"/>
  <c r="X56" i="15" s="1"/>
  <c r="X68" i="15" s="1"/>
  <c r="X40" i="15"/>
  <c r="X51" i="15" s="1"/>
  <c r="X63" i="15" s="1"/>
  <c r="X42" i="15"/>
  <c r="X53" i="15" s="1"/>
  <c r="X65" i="15" s="1"/>
  <c r="X44" i="15"/>
  <c r="X55" i="15" s="1"/>
  <c r="X67" i="15" s="1"/>
  <c r="X38" i="15"/>
  <c r="X49" i="15" s="1"/>
  <c r="X39" i="15"/>
  <c r="X50" i="15" s="1"/>
  <c r="X62" i="15" s="1"/>
  <c r="X41" i="15"/>
  <c r="X52" i="15" s="1"/>
  <c r="X64" i="15" s="1"/>
  <c r="X43" i="15"/>
  <c r="X54" i="15" s="1"/>
  <c r="X66" i="15" s="1"/>
  <c r="W54" i="15"/>
  <c r="W66" i="15" s="1"/>
  <c r="V43" i="15"/>
  <c r="W53" i="15"/>
  <c r="W65" i="15" s="1"/>
  <c r="V42" i="15"/>
  <c r="AK22" i="15"/>
  <c r="AJ32" i="15"/>
  <c r="W52" i="15"/>
  <c r="W64" i="15" s="1"/>
  <c r="V41" i="15"/>
  <c r="W51" i="15"/>
  <c r="W63" i="15" s="1"/>
  <c r="V40" i="15"/>
  <c r="Y31" i="15"/>
  <c r="Y35" i="15" s="1"/>
  <c r="AA33" i="15"/>
  <c r="AB28" i="15"/>
  <c r="W50" i="15"/>
  <c r="W62" i="15" s="1"/>
  <c r="V39" i="15"/>
  <c r="W56" i="15"/>
  <c r="W68" i="15" s="1"/>
  <c r="V45" i="15"/>
  <c r="W49" i="15"/>
  <c r="W61" i="15" s="1"/>
  <c r="V38" i="15"/>
  <c r="W55" i="15"/>
  <c r="W67" i="15" s="1"/>
  <c r="V44" i="15"/>
  <c r="X131" i="14"/>
  <c r="X144" i="14"/>
  <c r="X205" i="14" s="1"/>
  <c r="X268" i="14" s="1"/>
  <c r="X147" i="14"/>
  <c r="X149" i="14"/>
  <c r="X151" i="14"/>
  <c r="X212" i="14" s="1"/>
  <c r="X275" i="14" s="1"/>
  <c r="X153" i="14"/>
  <c r="X214" i="14" s="1"/>
  <c r="X277" i="14" s="1"/>
  <c r="X155" i="14"/>
  <c r="X216" i="14" s="1"/>
  <c r="X279" i="14" s="1"/>
  <c r="X157" i="14"/>
  <c r="X160" i="14"/>
  <c r="X162" i="14"/>
  <c r="X164" i="14"/>
  <c r="X225" i="14" s="1"/>
  <c r="X288" i="14" s="1"/>
  <c r="X166" i="14"/>
  <c r="X169" i="14"/>
  <c r="X171" i="14"/>
  <c r="X173" i="14"/>
  <c r="X234" i="14" s="1"/>
  <c r="X297" i="14" s="1"/>
  <c r="X176" i="14"/>
  <c r="X178" i="14"/>
  <c r="X180" i="14"/>
  <c r="X183" i="14"/>
  <c r="X244" i="14" s="1"/>
  <c r="X307" i="14" s="1"/>
  <c r="X185" i="14"/>
  <c r="X186" i="14"/>
  <c r="X247" i="14" s="1"/>
  <c r="X310" i="14" s="1"/>
  <c r="X128" i="14"/>
  <c r="X134" i="14"/>
  <c r="X158" i="14"/>
  <c r="X219" i="14" s="1"/>
  <c r="X282" i="14" s="1"/>
  <c r="X167" i="14"/>
  <c r="X174" i="14"/>
  <c r="X181" i="14"/>
  <c r="X129" i="14"/>
  <c r="X190" i="14" s="1"/>
  <c r="X253" i="14" s="1"/>
  <c r="X130" i="14"/>
  <c r="X191" i="14" s="1"/>
  <c r="X254" i="14" s="1"/>
  <c r="X132" i="14"/>
  <c r="X133" i="14"/>
  <c r="X135" i="14"/>
  <c r="X196" i="14" s="1"/>
  <c r="X259" i="14" s="1"/>
  <c r="X136" i="14"/>
  <c r="X137" i="14"/>
  <c r="X138" i="14"/>
  <c r="X139" i="14"/>
  <c r="X140" i="14"/>
  <c r="X141" i="14"/>
  <c r="X142" i="14"/>
  <c r="X143" i="14"/>
  <c r="X145" i="14"/>
  <c r="X146" i="14"/>
  <c r="X148" i="14"/>
  <c r="X150" i="14"/>
  <c r="X211" i="14" s="1"/>
  <c r="X274" i="14" s="1"/>
  <c r="X152" i="14"/>
  <c r="X154" i="14"/>
  <c r="X156" i="14"/>
  <c r="X159" i="14"/>
  <c r="X161" i="14"/>
  <c r="X163" i="14"/>
  <c r="X165" i="14"/>
  <c r="X168" i="14"/>
  <c r="X170" i="14"/>
  <c r="X172" i="14"/>
  <c r="X175" i="14"/>
  <c r="X177" i="14"/>
  <c r="X179" i="14"/>
  <c r="X182" i="14"/>
  <c r="X184" i="14"/>
  <c r="AU8" i="56"/>
  <c r="AT19" i="56"/>
  <c r="AQ33" i="56"/>
  <c r="AQ41" i="56" s="1"/>
  <c r="AR26" i="56"/>
  <c r="AQ25" i="56"/>
  <c r="AP32" i="56"/>
  <c r="AP34" i="56"/>
  <c r="AP42" i="56" s="1"/>
  <c r="AQ27" i="56"/>
  <c r="AR18" i="56"/>
  <c r="AR22" i="56" s="1"/>
  <c r="AS2" i="56"/>
  <c r="AP35" i="56"/>
  <c r="AP43" i="56" s="1"/>
  <c r="AQ28" i="56"/>
  <c r="AO40" i="56"/>
  <c r="AO44" i="56" s="1"/>
  <c r="V4" i="33" s="1"/>
  <c r="AO36" i="56"/>
  <c r="AQ26" i="55"/>
  <c r="AP33" i="55"/>
  <c r="AU8" i="55"/>
  <c r="AT19" i="55"/>
  <c r="AR32" i="55"/>
  <c r="AR18" i="55"/>
  <c r="AR22" i="55" s="1"/>
  <c r="AS2" i="55"/>
  <c r="AO41" i="55"/>
  <c r="AO44" i="55" s="1"/>
  <c r="V3" i="33" s="1"/>
  <c r="AO36" i="55"/>
  <c r="AP35" i="55"/>
  <c r="AP43" i="55" s="1"/>
  <c r="AQ28" i="55"/>
  <c r="AP34" i="55"/>
  <c r="AP42" i="55" s="1"/>
  <c r="AQ27" i="55"/>
  <c r="AQ40" i="55"/>
  <c r="S4" i="29"/>
  <c r="S4" i="52"/>
  <c r="AN74" i="42"/>
  <c r="AN95" i="42" s="1"/>
  <c r="AO54" i="42"/>
  <c r="AQ22" i="42"/>
  <c r="AP48" i="42"/>
  <c r="AM26" i="40"/>
  <c r="AP15" i="40"/>
  <c r="AO27" i="40"/>
  <c r="AM2" i="36"/>
  <c r="AL62" i="36"/>
  <c r="W252" i="14"/>
  <c r="AP147" i="53"/>
  <c r="AO209" i="53"/>
  <c r="AO273" i="53" s="1"/>
  <c r="AX108" i="53"/>
  <c r="AP126" i="53"/>
  <c r="AS33" i="53"/>
  <c r="AT94" i="53"/>
  <c r="AO218" i="53"/>
  <c r="AO282" i="53" s="1"/>
  <c r="AP156" i="53"/>
  <c r="AS22" i="53"/>
  <c r="AR83" i="53"/>
  <c r="AN210" i="53"/>
  <c r="AN274" i="53" s="1"/>
  <c r="AO148" i="53"/>
  <c r="AM315" i="53"/>
  <c r="AR8" i="53"/>
  <c r="AO134" i="53"/>
  <c r="AN196" i="53"/>
  <c r="AN260" i="53" s="1"/>
  <c r="AQ124" i="53"/>
  <c r="AR2" i="53"/>
  <c r="AP174" i="53"/>
  <c r="AO236" i="53"/>
  <c r="AO300" i="53" s="1"/>
  <c r="AO176" i="53"/>
  <c r="AN238" i="53"/>
  <c r="AN302" i="53" s="1"/>
  <c r="AN212" i="53"/>
  <c r="AN276" i="53" s="1"/>
  <c r="AO150" i="53"/>
  <c r="AP165" i="53"/>
  <c r="AO227" i="53"/>
  <c r="AO291" i="53" s="1"/>
  <c r="AP162" i="53"/>
  <c r="AO224" i="53"/>
  <c r="AO288" i="53" s="1"/>
  <c r="AO184" i="53"/>
  <c r="AN246" i="53"/>
  <c r="AN310" i="53" s="1"/>
  <c r="AP140" i="53"/>
  <c r="AO202" i="53"/>
  <c r="AO266" i="53" s="1"/>
  <c r="AO175" i="53"/>
  <c r="AN237" i="53"/>
  <c r="AN301" i="53" s="1"/>
  <c r="AO159" i="53"/>
  <c r="AN221" i="53"/>
  <c r="AN285" i="53" s="1"/>
  <c r="AP163" i="53"/>
  <c r="AO225" i="53"/>
  <c r="AO289" i="53" s="1"/>
  <c r="AR112" i="53"/>
  <c r="AS65" i="53"/>
  <c r="AS34" i="53"/>
  <c r="AX17" i="53"/>
  <c r="AW16" i="53"/>
  <c r="AP168" i="53"/>
  <c r="AO230" i="53"/>
  <c r="AO294" i="53" s="1"/>
  <c r="AO151" i="53"/>
  <c r="AN213" i="53"/>
  <c r="AN277" i="53" s="1"/>
  <c r="AT119" i="53"/>
  <c r="AR50" i="53"/>
  <c r="AO220" i="53"/>
  <c r="AO284" i="53" s="1"/>
  <c r="AP158" i="53"/>
  <c r="AO186" i="53"/>
  <c r="AN248" i="53"/>
  <c r="AN312" i="53" s="1"/>
  <c r="AO187" i="53"/>
  <c r="AN249" i="53"/>
  <c r="AN313" i="53" s="1"/>
  <c r="AO142" i="53"/>
  <c r="AN204" i="53"/>
  <c r="AN268" i="53" s="1"/>
  <c r="AP146" i="53"/>
  <c r="AO208" i="53"/>
  <c r="AO272" i="53" s="1"/>
  <c r="AP153" i="53"/>
  <c r="AO215" i="53"/>
  <c r="AO279" i="53" s="1"/>
  <c r="AO171" i="53"/>
  <c r="AN233" i="53"/>
  <c r="AN297" i="53" s="1"/>
  <c r="AR24" i="53"/>
  <c r="AZ63" i="53"/>
  <c r="AR109" i="53"/>
  <c r="AR40" i="53"/>
  <c r="AP136" i="53"/>
  <c r="AO198" i="53"/>
  <c r="AO262" i="53" s="1"/>
  <c r="AP130" i="53"/>
  <c r="AO192" i="53"/>
  <c r="AO256" i="53" s="1"/>
  <c r="AP183" i="53"/>
  <c r="AO245" i="53"/>
  <c r="AO309" i="53" s="1"/>
  <c r="AP129" i="53"/>
  <c r="AO191" i="53"/>
  <c r="AP180" i="53"/>
  <c r="AO242" i="53"/>
  <c r="AO306" i="53" s="1"/>
  <c r="AS64" i="53"/>
  <c r="AP137" i="53"/>
  <c r="AO199" i="53"/>
  <c r="AO263" i="53" s="1"/>
  <c r="AR12" i="53"/>
  <c r="AS87" i="53"/>
  <c r="AO161" i="53"/>
  <c r="AN223" i="53"/>
  <c r="AN287" i="53" s="1"/>
  <c r="AO172" i="53"/>
  <c r="AN234" i="53"/>
  <c r="AN298" i="53" s="1"/>
  <c r="AP135" i="53"/>
  <c r="AO197" i="53"/>
  <c r="AO261" i="53" s="1"/>
  <c r="AM251" i="53"/>
  <c r="AO133" i="53"/>
  <c r="AN195" i="53"/>
  <c r="AN259" i="53" s="1"/>
  <c r="AX66" i="53"/>
  <c r="AR56" i="53"/>
  <c r="AT59" i="53"/>
  <c r="AR89" i="53"/>
  <c r="AT86" i="53"/>
  <c r="AR60" i="53"/>
  <c r="AR90" i="53"/>
  <c r="AR103" i="53"/>
  <c r="AR95" i="53"/>
  <c r="AS54" i="53"/>
  <c r="AN206" i="53"/>
  <c r="AN270" i="53" s="1"/>
  <c r="AO144" i="53"/>
  <c r="AV20" i="53"/>
  <c r="AV118" i="53"/>
  <c r="AX73" i="53"/>
  <c r="AS79" i="53"/>
  <c r="AS44" i="53"/>
  <c r="AO157" i="53"/>
  <c r="AN219" i="53"/>
  <c r="AN283" i="53" s="1"/>
  <c r="AP185" i="53"/>
  <c r="AO247" i="53"/>
  <c r="AO311" i="53" s="1"/>
  <c r="AO166" i="53"/>
  <c r="AN228" i="53"/>
  <c r="AN292" i="53" s="1"/>
  <c r="AP141" i="53"/>
  <c r="AO203" i="53"/>
  <c r="AO267" i="53" s="1"/>
  <c r="AN193" i="53"/>
  <c r="AN257" i="53" s="1"/>
  <c r="AO131" i="53"/>
  <c r="AO152" i="53"/>
  <c r="AN214" i="53"/>
  <c r="AN278" i="53" s="1"/>
  <c r="AP155" i="53"/>
  <c r="AO217" i="53"/>
  <c r="AO281" i="53" s="1"/>
  <c r="AR11" i="53"/>
  <c r="AQ125" i="53"/>
  <c r="AP164" i="53"/>
  <c r="AO226" i="53"/>
  <c r="AO290" i="53" s="1"/>
  <c r="AR84" i="53"/>
  <c r="AS97" i="53"/>
  <c r="AR98" i="53"/>
  <c r="AR10" i="53"/>
  <c r="AR28" i="53"/>
  <c r="AS23" i="53"/>
  <c r="AR7" i="53"/>
  <c r="AO241" i="53"/>
  <c r="AO305" i="53" s="1"/>
  <c r="AP179" i="53"/>
  <c r="AN216" i="53"/>
  <c r="AN280" i="53" s="1"/>
  <c r="AO154" i="53"/>
  <c r="AP169" i="53"/>
  <c r="AO231" i="53"/>
  <c r="AO295" i="53" s="1"/>
  <c r="AR110" i="53"/>
  <c r="AO181" i="53"/>
  <c r="AN243" i="53"/>
  <c r="AN307" i="53" s="1"/>
  <c r="AO149" i="53"/>
  <c r="AN211" i="53"/>
  <c r="AN275" i="53" s="1"/>
  <c r="AP170" i="53"/>
  <c r="AO232" i="53"/>
  <c r="AO296" i="53" s="1"/>
  <c r="AO177" i="53"/>
  <c r="AN239" i="53"/>
  <c r="AN303" i="53" s="1"/>
  <c r="AO188" i="53"/>
  <c r="AN250" i="53"/>
  <c r="AN314" i="53" s="1"/>
  <c r="AP145" i="53"/>
  <c r="AO207" i="53"/>
  <c r="AO271" i="53" s="1"/>
  <c r="AO178" i="53"/>
  <c r="AN240" i="53"/>
  <c r="AN304" i="53" s="1"/>
  <c r="AO160" i="53"/>
  <c r="AN222" i="53"/>
  <c r="AN286" i="53" s="1"/>
  <c r="AO138" i="53"/>
  <c r="AN200" i="53"/>
  <c r="AN264" i="53" s="1"/>
  <c r="AP132" i="53"/>
  <c r="AO194" i="53"/>
  <c r="AO258" i="53" s="1"/>
  <c r="AO244" i="53"/>
  <c r="AO308" i="53" s="1"/>
  <c r="AP182" i="53"/>
  <c r="AN255" i="53"/>
  <c r="AQ122" i="53"/>
  <c r="AR3" i="53"/>
  <c r="AP139" i="53"/>
  <c r="AO201" i="53"/>
  <c r="AO265" i="53" s="1"/>
  <c r="AR111" i="53"/>
  <c r="AS93" i="53"/>
  <c r="AR15" i="53"/>
  <c r="AO143" i="53"/>
  <c r="AN205" i="53"/>
  <c r="AN269" i="53" s="1"/>
  <c r="AP173" i="53"/>
  <c r="AO235" i="53"/>
  <c r="AO299" i="53" s="1"/>
  <c r="AP167" i="53"/>
  <c r="AO229" i="53"/>
  <c r="AO293" i="53" s="1"/>
  <c r="Z123" i="14"/>
  <c r="Z121" i="14"/>
  <c r="Y125" i="14"/>
  <c r="T4" i="31"/>
  <c r="AP17" i="51"/>
  <c r="AO22" i="51"/>
  <c r="AN24" i="51"/>
  <c r="AN28" i="51"/>
  <c r="AN30" i="51" s="1"/>
  <c r="U4" i="35" s="1"/>
  <c r="AQ11" i="51"/>
  <c r="AQ14" i="51" s="1"/>
  <c r="AR2" i="51"/>
  <c r="AS3" i="51"/>
  <c r="AR12" i="51"/>
  <c r="AP18" i="51"/>
  <c r="AO23" i="51"/>
  <c r="AO29" i="51" s="1"/>
  <c r="AN3" i="19"/>
  <c r="AM12" i="19"/>
  <c r="AR12" i="49"/>
  <c r="AS2" i="49"/>
  <c r="AQ19" i="49"/>
  <c r="AP28" i="49"/>
  <c r="AU6" i="49"/>
  <c r="AQ23" i="49"/>
  <c r="AP32" i="49"/>
  <c r="AP42" i="49" s="1"/>
  <c r="AY8" i="49"/>
  <c r="AQ14" i="49"/>
  <c r="AQ16" i="49" s="1"/>
  <c r="AR5" i="49"/>
  <c r="AT9" i="49"/>
  <c r="AP20" i="49"/>
  <c r="AO29" i="49"/>
  <c r="AO39" i="49" s="1"/>
  <c r="AN44" i="49"/>
  <c r="U4" i="31" s="1"/>
  <c r="AZ7" i="49"/>
  <c r="AY13" i="49"/>
  <c r="AP22" i="49"/>
  <c r="AO31" i="49"/>
  <c r="AO41" i="49" s="1"/>
  <c r="AQ24" i="49"/>
  <c r="AP33" i="49"/>
  <c r="AP43" i="49" s="1"/>
  <c r="AQ21" i="49"/>
  <c r="AP30" i="49"/>
  <c r="AP40" i="49" s="1"/>
  <c r="AO38" i="49"/>
  <c r="AN34" i="49"/>
  <c r="AO39" i="48"/>
  <c r="AN50" i="48"/>
  <c r="AN62" i="48" s="1"/>
  <c r="AN52" i="48"/>
  <c r="AN64" i="48" s="1"/>
  <c r="AO41" i="48"/>
  <c r="AQ31" i="48"/>
  <c r="AR21" i="48"/>
  <c r="AN53" i="48"/>
  <c r="AN65" i="48" s="1"/>
  <c r="AO42" i="48"/>
  <c r="AN55" i="48"/>
  <c r="AN67" i="48" s="1"/>
  <c r="AO44" i="48"/>
  <c r="AR28" i="48"/>
  <c r="AR33" i="48" s="1"/>
  <c r="AM61" i="48"/>
  <c r="AM69" i="48" s="1"/>
  <c r="AM57" i="48"/>
  <c r="AN56" i="48"/>
  <c r="AN68" i="48" s="1"/>
  <c r="AO45" i="48"/>
  <c r="AN54" i="48"/>
  <c r="AN66" i="48" s="1"/>
  <c r="AO43" i="48"/>
  <c r="AV7" i="48"/>
  <c r="AU3" i="48"/>
  <c r="AU34" i="48" s="1"/>
  <c r="AN49" i="48"/>
  <c r="AO38" i="48"/>
  <c r="AS32" i="48"/>
  <c r="AT22" i="48"/>
  <c r="AO40" i="48"/>
  <c r="AN51" i="48"/>
  <c r="AN63" i="48" s="1"/>
  <c r="AR2" i="47"/>
  <c r="AR22" i="47"/>
  <c r="AS3" i="47"/>
  <c r="AP28" i="47"/>
  <c r="AO36" i="47"/>
  <c r="AO45" i="47" s="1"/>
  <c r="AN43" i="47"/>
  <c r="AN48" i="47" s="1"/>
  <c r="U4" i="27" s="1"/>
  <c r="AN39" i="47"/>
  <c r="AP30" i="47"/>
  <c r="AO38" i="47"/>
  <c r="AO47" i="47" s="1"/>
  <c r="AR9" i="47"/>
  <c r="AR17" i="47"/>
  <c r="AQ21" i="47"/>
  <c r="AP26" i="47"/>
  <c r="AO34" i="47"/>
  <c r="AM51" i="47"/>
  <c r="AO37" i="47"/>
  <c r="AO46" i="47" s="1"/>
  <c r="AP29" i="47"/>
  <c r="AQ20" i="47"/>
  <c r="AP27" i="47"/>
  <c r="AO35" i="47"/>
  <c r="AO44" i="47" s="1"/>
  <c r="AO22" i="22"/>
  <c r="AP3" i="22"/>
  <c r="O3" i="24"/>
  <c r="AV2" i="45"/>
  <c r="AL55" i="45"/>
  <c r="AR28" i="45"/>
  <c r="AL36" i="45"/>
  <c r="AL40" i="45" s="1"/>
  <c r="AK47" i="45"/>
  <c r="AK59" i="45" s="1"/>
  <c r="AO27" i="45"/>
  <c r="AO29" i="45" s="1"/>
  <c r="AP23" i="45"/>
  <c r="AN37" i="45"/>
  <c r="AM48" i="45"/>
  <c r="AM60" i="45" s="1"/>
  <c r="AQ26" i="45"/>
  <c r="AR19" i="45"/>
  <c r="AI63" i="45"/>
  <c r="AM33" i="45"/>
  <c r="AM34" i="45" s="1"/>
  <c r="AM45" i="45" s="1"/>
  <c r="AM57" i="45" s="1"/>
  <c r="AL44" i="45"/>
  <c r="AL56" i="45" s="1"/>
  <c r="AN35" i="45"/>
  <c r="AM46" i="45"/>
  <c r="AM58" i="45" s="1"/>
  <c r="AR22" i="45"/>
  <c r="AN32" i="45"/>
  <c r="AM43" i="45"/>
  <c r="AN38" i="45"/>
  <c r="AM49" i="45"/>
  <c r="AM61" i="45" s="1"/>
  <c r="AN39" i="45"/>
  <c r="AM50" i="45"/>
  <c r="AM62" i="45" s="1"/>
  <c r="AR11" i="45"/>
  <c r="Y38" i="13"/>
  <c r="Y39" i="13"/>
  <c r="Y37" i="13"/>
  <c r="Y35" i="13"/>
  <c r="Y32" i="13"/>
  <c r="AL50" i="41"/>
  <c r="AK102" i="41"/>
  <c r="AN56" i="42"/>
  <c r="AM76" i="42"/>
  <c r="AM97" i="42" s="1"/>
  <c r="AN73" i="42"/>
  <c r="AN94" i="42" s="1"/>
  <c r="AO53" i="42"/>
  <c r="AN89" i="42"/>
  <c r="AN110" i="42" s="1"/>
  <c r="AO69" i="42"/>
  <c r="AN59" i="42"/>
  <c r="AM79" i="42"/>
  <c r="AM100" i="42" s="1"/>
  <c r="AM85" i="42"/>
  <c r="AM106" i="42" s="1"/>
  <c r="AN65" i="42"/>
  <c r="AM84" i="42"/>
  <c r="AM105" i="42" s="1"/>
  <c r="AN64" i="42"/>
  <c r="AM87" i="42"/>
  <c r="AM108" i="42" s="1"/>
  <c r="AN67" i="42"/>
  <c r="AO66" i="42"/>
  <c r="AN86" i="42"/>
  <c r="AN107" i="42" s="1"/>
  <c r="AM81" i="42"/>
  <c r="AM102" i="42" s="1"/>
  <c r="AN61" i="42"/>
  <c r="AN55" i="42"/>
  <c r="AM75" i="42"/>
  <c r="AM96" i="42" s="1"/>
  <c r="AO60" i="42"/>
  <c r="AN80" i="42"/>
  <c r="AN101" i="42" s="1"/>
  <c r="AQ19" i="42"/>
  <c r="AQ47" i="42" s="1"/>
  <c r="AP46" i="42"/>
  <c r="AQ28" i="42"/>
  <c r="AM88" i="42"/>
  <c r="AM109" i="42" s="1"/>
  <c r="AN68" i="42"/>
  <c r="AM82" i="42"/>
  <c r="AM103" i="42" s="1"/>
  <c r="AN62" i="42"/>
  <c r="AN77" i="42"/>
  <c r="AN98" i="42" s="1"/>
  <c r="AO57" i="42"/>
  <c r="AO49" i="42"/>
  <c r="AO45" i="42"/>
  <c r="AO50" i="42" s="1"/>
  <c r="AO63" i="42"/>
  <c r="AN83" i="42"/>
  <c r="AN104" i="42" s="1"/>
  <c r="AL90" i="42"/>
  <c r="AO58" i="42"/>
  <c r="AN78" i="42"/>
  <c r="AN99" i="42" s="1"/>
  <c r="AM18" i="41"/>
  <c r="AM45" i="41" s="1"/>
  <c r="AL49" i="41"/>
  <c r="AP11" i="41"/>
  <c r="AN22" i="41"/>
  <c r="AM48" i="41"/>
  <c r="AV4" i="41"/>
  <c r="AN2" i="41"/>
  <c r="AN28" i="41"/>
  <c r="AN46" i="41" s="1"/>
  <c r="AP34" i="41"/>
  <c r="AL64" i="41"/>
  <c r="AL84" i="41" s="1"/>
  <c r="AL105" i="41" s="1"/>
  <c r="AL68" i="41"/>
  <c r="AL88" i="41" s="1"/>
  <c r="AL56" i="41"/>
  <c r="AL76" i="41" s="1"/>
  <c r="AL97" i="41" s="1"/>
  <c r="AL59" i="41"/>
  <c r="AL79" i="41" s="1"/>
  <c r="AL100" i="41" s="1"/>
  <c r="AL53" i="41"/>
  <c r="AL73" i="41" s="1"/>
  <c r="AL94" i="41" s="1"/>
  <c r="AL55" i="41"/>
  <c r="AL75" i="41" s="1"/>
  <c r="AL96" i="41" s="1"/>
  <c r="AL66" i="41"/>
  <c r="AL86" i="41" s="1"/>
  <c r="AL107" i="41" s="1"/>
  <c r="AJ90" i="41"/>
  <c r="AN39" i="41"/>
  <c r="AL67" i="41"/>
  <c r="AL87" i="41" s="1"/>
  <c r="AL108" i="41" s="1"/>
  <c r="AN30" i="41"/>
  <c r="AP37" i="41"/>
  <c r="AL63" i="41"/>
  <c r="AL83" i="41" s="1"/>
  <c r="AL104" i="41" s="1"/>
  <c r="AL62" i="41"/>
  <c r="AL82" i="41" s="1"/>
  <c r="AL103" i="41" s="1"/>
  <c r="AR26" i="41"/>
  <c r="AL57" i="41"/>
  <c r="AL77" i="41" s="1"/>
  <c r="AL98" i="41" s="1"/>
  <c r="AL69" i="41"/>
  <c r="AL89" i="41" s="1"/>
  <c r="AL61" i="41"/>
  <c r="AL81" i="41" s="1"/>
  <c r="AL58" i="41"/>
  <c r="AL78" i="41" s="1"/>
  <c r="AL99" i="41" s="1"/>
  <c r="AL65" i="41"/>
  <c r="AL85" i="41" s="1"/>
  <c r="AL106" i="41" s="1"/>
  <c r="AM39" i="40"/>
  <c r="AL55" i="40"/>
  <c r="AL70" i="40" s="1"/>
  <c r="AM58" i="40"/>
  <c r="AM73" i="40" s="1"/>
  <c r="AN22" i="40"/>
  <c r="AM36" i="40"/>
  <c r="AL53" i="40"/>
  <c r="AL68" i="40" s="1"/>
  <c r="AO16" i="40"/>
  <c r="AQ2" i="40"/>
  <c r="AX14" i="40"/>
  <c r="AL49" i="40"/>
  <c r="AL64" i="40" s="1"/>
  <c r="AM32" i="40"/>
  <c r="AL41" i="40"/>
  <c r="AK57" i="40"/>
  <c r="AK72" i="40" s="1"/>
  <c r="AL35" i="40"/>
  <c r="AK52" i="40"/>
  <c r="AK67" i="40" s="1"/>
  <c r="AL28" i="40"/>
  <c r="AL51" i="40"/>
  <c r="AL66" i="40" s="1"/>
  <c r="AM34" i="40"/>
  <c r="AU11" i="40"/>
  <c r="AM37" i="40"/>
  <c r="AL54" i="40"/>
  <c r="AL69" i="40" s="1"/>
  <c r="AL31" i="40"/>
  <c r="AK48" i="40"/>
  <c r="AM40" i="40"/>
  <c r="AL56" i="40"/>
  <c r="AL71" i="40" s="1"/>
  <c r="AL33" i="40"/>
  <c r="AK50" i="40"/>
  <c r="AK65" i="40" s="1"/>
  <c r="AJ63" i="40"/>
  <c r="AJ59" i="40"/>
  <c r="AO12" i="40"/>
  <c r="AN21" i="40"/>
  <c r="AN8" i="40"/>
  <c r="AM25" i="40"/>
  <c r="AM38" i="40"/>
  <c r="AS15" i="39"/>
  <c r="AR27" i="39"/>
  <c r="AK40" i="39"/>
  <c r="AJ57" i="39"/>
  <c r="AJ73" i="39" s="1"/>
  <c r="AJ41" i="39"/>
  <c r="AI58" i="39"/>
  <c r="AI74" i="39" s="1"/>
  <c r="AJ36" i="39"/>
  <c r="AI53" i="39"/>
  <c r="AI69" i="39" s="1"/>
  <c r="AJ42" i="39"/>
  <c r="AI59" i="39"/>
  <c r="AI75" i="39" s="1"/>
  <c r="AI52" i="39"/>
  <c r="AI68" i="39" s="1"/>
  <c r="AI56" i="39"/>
  <c r="AI72" i="39" s="1"/>
  <c r="AI61" i="39"/>
  <c r="AI77" i="39" s="1"/>
  <c r="AI60" i="39"/>
  <c r="AI76" i="39" s="1"/>
  <c r="AI50" i="39"/>
  <c r="AI66" i="39" s="1"/>
  <c r="AN26" i="39"/>
  <c r="AM11" i="39"/>
  <c r="AI55" i="39"/>
  <c r="AI71" i="39" s="1"/>
  <c r="AI51" i="39"/>
  <c r="AI67" i="39" s="1"/>
  <c r="AI54" i="39"/>
  <c r="AI70" i="39" s="1"/>
  <c r="AO8" i="39"/>
  <c r="AP2" i="39"/>
  <c r="AK30" i="39"/>
  <c r="AM7" i="39"/>
  <c r="AM12" i="39"/>
  <c r="AH62" i="39"/>
  <c r="AF16" i="14"/>
  <c r="AG17" i="14"/>
  <c r="AA72" i="14"/>
  <c r="AA58" i="14"/>
  <c r="AA7" i="14"/>
  <c r="AA102" i="14"/>
  <c r="AA78" i="14"/>
  <c r="AA24" i="14"/>
  <c r="AA22" i="14"/>
  <c r="AA111" i="14"/>
  <c r="AA28" i="14"/>
  <c r="AA88" i="14"/>
  <c r="AL64" i="14"/>
  <c r="AA89" i="14"/>
  <c r="AA23" i="14"/>
  <c r="AD20" i="14"/>
  <c r="AA96" i="14"/>
  <c r="AA53" i="14"/>
  <c r="AA108" i="14"/>
  <c r="AA33" i="14"/>
  <c r="AA15" i="14"/>
  <c r="AA43" i="14"/>
  <c r="AS62" i="14"/>
  <c r="AC118" i="14"/>
  <c r="AA49" i="14"/>
  <c r="AA39" i="14"/>
  <c r="AU71" i="14"/>
  <c r="AA109" i="14"/>
  <c r="AA82" i="14"/>
  <c r="AA55" i="14"/>
  <c r="AL63" i="14"/>
  <c r="AA93" i="14"/>
  <c r="AI65" i="14"/>
  <c r="AD117" i="14"/>
  <c r="AA34" i="14"/>
  <c r="AA92" i="14"/>
  <c r="AA97" i="14"/>
  <c r="V248" i="14"/>
  <c r="AA110" i="14"/>
  <c r="Z103" i="14"/>
  <c r="Z122" i="14" s="1"/>
  <c r="AA2" i="14"/>
  <c r="AA3" i="14"/>
  <c r="AA10" i="14"/>
  <c r="AA85" i="14"/>
  <c r="AA11" i="14"/>
  <c r="AA124" i="14" s="1"/>
  <c r="AC62" i="18"/>
  <c r="AD60" i="18"/>
  <c r="AD56" i="18"/>
  <c r="AI109" i="36"/>
  <c r="AI141" i="36" s="1"/>
  <c r="AJ78" i="36"/>
  <c r="AW25" i="36"/>
  <c r="AW61" i="36" s="1"/>
  <c r="AH108" i="36"/>
  <c r="AH140" i="36" s="1"/>
  <c r="AH125" i="36"/>
  <c r="AH157" i="36" s="1"/>
  <c r="AI94" i="36"/>
  <c r="AG126" i="36"/>
  <c r="AH107" i="36"/>
  <c r="AH139" i="36" s="1"/>
  <c r="AI115" i="36"/>
  <c r="AI147" i="36" s="1"/>
  <c r="AJ84" i="36"/>
  <c r="AI122" i="36"/>
  <c r="AI154" i="36" s="1"/>
  <c r="AJ91" i="36"/>
  <c r="AI100" i="36"/>
  <c r="AI132" i="36" s="1"/>
  <c r="AI101" i="36"/>
  <c r="AI133" i="36" s="1"/>
  <c r="AI103" i="36"/>
  <c r="AI135" i="36" s="1"/>
  <c r="AI117" i="36"/>
  <c r="AI149" i="36" s="1"/>
  <c r="AJ86" i="36"/>
  <c r="AL35" i="36"/>
  <c r="AL58" i="36" s="1"/>
  <c r="AK63" i="36"/>
  <c r="AI105" i="36"/>
  <c r="AI137" i="36" s="1"/>
  <c r="AI112" i="36"/>
  <c r="AI144" i="36" s="1"/>
  <c r="AJ81" i="36"/>
  <c r="AI121" i="36"/>
  <c r="AI153" i="36" s="1"/>
  <c r="AJ90" i="36"/>
  <c r="AJ111" i="36"/>
  <c r="AJ143" i="36" s="1"/>
  <c r="AK64" i="36"/>
  <c r="AI124" i="36"/>
  <c r="AI156" i="36" s="1"/>
  <c r="AJ93" i="36"/>
  <c r="AI98" i="36"/>
  <c r="AI130" i="36" s="1"/>
  <c r="AJ67" i="36"/>
  <c r="AI102" i="36"/>
  <c r="AI134" i="36" s="1"/>
  <c r="AO22" i="36"/>
  <c r="AP22" i="36" s="1"/>
  <c r="AQ22" i="36" s="1"/>
  <c r="AR22" i="36" s="1"/>
  <c r="AS22" i="36" s="1"/>
  <c r="AT22" i="36" s="1"/>
  <c r="AU22" i="36" s="1"/>
  <c r="AV22" i="36" s="1"/>
  <c r="AW22" i="36" s="1"/>
  <c r="AX22" i="36" s="1"/>
  <c r="AY22" i="36" s="1"/>
  <c r="AZ22" i="36" s="1"/>
  <c r="AI119" i="36"/>
  <c r="AI151" i="36" s="1"/>
  <c r="AJ88" i="36"/>
  <c r="AJ89" i="36"/>
  <c r="AI120" i="36"/>
  <c r="AI152" i="36" s="1"/>
  <c r="AI110" i="36"/>
  <c r="AI142" i="36" s="1"/>
  <c r="AI123" i="36"/>
  <c r="AI155" i="36" s="1"/>
  <c r="AJ92" i="36"/>
  <c r="AO33" i="36"/>
  <c r="AI99" i="36"/>
  <c r="AI131" i="36" s="1"/>
  <c r="AJ68" i="36"/>
  <c r="AI118" i="36"/>
  <c r="AI150" i="36" s="1"/>
  <c r="AJ87" i="36"/>
  <c r="AI116" i="36"/>
  <c r="AI148" i="36" s="1"/>
  <c r="AJ85" i="36"/>
  <c r="AL59" i="36"/>
  <c r="AI104" i="36"/>
  <c r="AI136" i="36" s="1"/>
  <c r="AI113" i="36"/>
  <c r="AI145" i="36" s="1"/>
  <c r="AJ82" i="36"/>
  <c r="AL42" i="36"/>
  <c r="AL60" i="36" s="1"/>
  <c r="AI114" i="36"/>
  <c r="AI146" i="36" s="1"/>
  <c r="AJ83" i="36"/>
  <c r="AI106" i="36"/>
  <c r="AI138" i="36" s="1"/>
  <c r="AA101" i="18"/>
  <c r="AA131" i="18" s="1"/>
  <c r="AA117" i="18"/>
  <c r="AA147" i="18" s="1"/>
  <c r="AE33" i="18"/>
  <c r="AD61" i="18"/>
  <c r="Z120" i="18"/>
  <c r="AB69" i="18"/>
  <c r="AA98" i="18"/>
  <c r="AA128" i="18" s="1"/>
  <c r="AB80" i="18"/>
  <c r="AA109" i="18"/>
  <c r="AA139" i="18" s="1"/>
  <c r="AB78" i="18"/>
  <c r="AA107" i="18"/>
  <c r="AA137" i="18" s="1"/>
  <c r="AB66" i="18"/>
  <c r="AA95" i="18"/>
  <c r="AA125" i="18" s="1"/>
  <c r="AB71" i="18"/>
  <c r="AA100" i="18"/>
  <c r="AA130" i="18" s="1"/>
  <c r="AB68" i="18"/>
  <c r="AA97" i="18"/>
  <c r="AA127" i="18" s="1"/>
  <c r="AB90" i="18"/>
  <c r="AA119" i="18"/>
  <c r="AA149" i="18" s="1"/>
  <c r="AB79" i="18"/>
  <c r="AA108" i="18"/>
  <c r="AA138" i="18" s="1"/>
  <c r="AB75" i="18"/>
  <c r="AA104" i="18"/>
  <c r="AA134" i="18" s="1"/>
  <c r="AB84" i="18"/>
  <c r="AA113" i="18"/>
  <c r="AA143" i="18" s="1"/>
  <c r="AB82" i="18"/>
  <c r="AA111" i="18"/>
  <c r="AA141" i="18" s="1"/>
  <c r="AC67" i="18"/>
  <c r="AB96" i="18"/>
  <c r="AB126" i="18" s="1"/>
  <c r="AC76" i="18"/>
  <c r="AB105" i="18"/>
  <c r="AB135" i="18" s="1"/>
  <c r="AC72" i="18"/>
  <c r="AB101" i="18"/>
  <c r="AB131" i="18" s="1"/>
  <c r="AB77" i="18"/>
  <c r="AA106" i="18"/>
  <c r="AA136" i="18" s="1"/>
  <c r="AB81" i="18"/>
  <c r="AA110" i="18"/>
  <c r="AA140" i="18" s="1"/>
  <c r="AB85" i="18"/>
  <c r="AA114" i="18"/>
  <c r="AA144" i="18" s="1"/>
  <c r="AB74" i="18"/>
  <c r="AA103" i="18"/>
  <c r="AA133" i="18" s="1"/>
  <c r="AB70" i="18"/>
  <c r="AA99" i="18"/>
  <c r="AA129" i="18" s="1"/>
  <c r="AB89" i="18"/>
  <c r="AA118" i="18"/>
  <c r="AA148" i="18" s="1"/>
  <c r="AC73" i="18"/>
  <c r="AB102" i="18"/>
  <c r="AB132" i="18" s="1"/>
  <c r="AC88" i="18"/>
  <c r="AB117" i="18"/>
  <c r="AB147" i="18" s="1"/>
  <c r="AC87" i="18"/>
  <c r="AB116" i="18"/>
  <c r="AB146" i="18" s="1"/>
  <c r="AC86" i="18"/>
  <c r="AB115" i="18"/>
  <c r="AB145" i="18" s="1"/>
  <c r="AB83" i="18"/>
  <c r="AA112" i="18"/>
  <c r="AA142" i="18" s="1"/>
  <c r="AC65" i="18"/>
  <c r="AB94" i="18"/>
  <c r="AB124" i="18" s="1"/>
  <c r="AH31" i="18"/>
  <c r="AM44" i="18"/>
  <c r="AL57" i="18"/>
  <c r="AE2" i="18"/>
  <c r="AE40" i="18"/>
  <c r="AD58" i="18"/>
  <c r="AJ22" i="18"/>
  <c r="X28" i="22"/>
  <c r="X36" i="22" s="1"/>
  <c r="X45" i="22" s="1"/>
  <c r="X29" i="22"/>
  <c r="X37" i="22" s="1"/>
  <c r="X46" i="22" s="1"/>
  <c r="X30" i="22"/>
  <c r="X27" i="22"/>
  <c r="X35" i="22" s="1"/>
  <c r="Z24" i="19"/>
  <c r="AC18" i="19"/>
  <c r="AB23" i="19"/>
  <c r="AB29" i="19" s="1"/>
  <c r="AB17" i="19"/>
  <c r="AA22" i="19"/>
  <c r="AA28" i="19" s="1"/>
  <c r="X32" i="16"/>
  <c r="X42" i="16" s="1"/>
  <c r="Z23" i="16"/>
  <c r="W34" i="16"/>
  <c r="Y24" i="16"/>
  <c r="Y33" i="16" s="1"/>
  <c r="Y43" i="16" s="1"/>
  <c r="Y19" i="16"/>
  <c r="Y22" i="16"/>
  <c r="Y31" i="16" s="1"/>
  <c r="Y41" i="16" s="1"/>
  <c r="Y21" i="16"/>
  <c r="Y30" i="16" s="1"/>
  <c r="Y40" i="16" s="1"/>
  <c r="Y20" i="16"/>
  <c r="AD6" i="16"/>
  <c r="AB13" i="16"/>
  <c r="AC9" i="16"/>
  <c r="X30" i="16"/>
  <c r="AM34" i="15"/>
  <c r="AN3" i="15"/>
  <c r="AO7" i="15"/>
  <c r="V39" i="22"/>
  <c r="AA26" i="13"/>
  <c r="AE5" i="19"/>
  <c r="AD2" i="19"/>
  <c r="AC11" i="19"/>
  <c r="AC14" i="19" s="1"/>
  <c r="V48" i="22"/>
  <c r="Z16" i="16"/>
  <c r="AA9" i="22"/>
  <c r="AA17" i="15"/>
  <c r="AA8" i="15"/>
  <c r="AB5" i="16"/>
  <c r="AA14" i="16"/>
  <c r="AB3" i="16"/>
  <c r="AB4" i="16"/>
  <c r="AB2" i="16"/>
  <c r="AA12" i="16"/>
  <c r="Z31" i="15"/>
  <c r="Z35" i="15" s="1"/>
  <c r="AD4" i="15"/>
  <c r="AA2" i="15"/>
  <c r="AA21" i="15"/>
  <c r="X26" i="22"/>
  <c r="X34" i="22" s="1"/>
  <c r="X43" i="22" s="1"/>
  <c r="AA17" i="22"/>
  <c r="AA2" i="22"/>
  <c r="Z20" i="22"/>
  <c r="AB11" i="13"/>
  <c r="Z29" i="13"/>
  <c r="AB23" i="13"/>
  <c r="AA27" i="13"/>
  <c r="AB22" i="13"/>
  <c r="AC19" i="13"/>
  <c r="AY4" i="42" l="1"/>
  <c r="AO34" i="49"/>
  <c r="W48" i="22"/>
  <c r="Z23" i="22"/>
  <c r="W39" i="22"/>
  <c r="AJ63" i="45"/>
  <c r="Q3" i="24" s="1"/>
  <c r="AR123" i="53"/>
  <c r="AM50" i="41"/>
  <c r="AM54" i="41"/>
  <c r="AL74" i="41"/>
  <c r="AL95" i="41" s="1"/>
  <c r="AL60" i="41"/>
  <c r="AL80" i="41" s="1"/>
  <c r="AL101" i="41" s="1"/>
  <c r="AP3" i="41"/>
  <c r="AO47" i="41"/>
  <c r="AN23" i="39"/>
  <c r="AM28" i="39"/>
  <c r="Z30" i="22"/>
  <c r="Z38" i="22" s="1"/>
  <c r="X38" i="22"/>
  <c r="Z29" i="22"/>
  <c r="Z37" i="22" s="1"/>
  <c r="Z46" i="22" s="1"/>
  <c r="AA21" i="22"/>
  <c r="W69" i="15"/>
  <c r="D3" i="29" s="1"/>
  <c r="Y39" i="15"/>
  <c r="V50" i="15"/>
  <c r="V62" i="15" s="1"/>
  <c r="Y41" i="15"/>
  <c r="V52" i="15"/>
  <c r="V64" i="15" s="1"/>
  <c r="Y42" i="15"/>
  <c r="V53" i="15"/>
  <c r="V65" i="15" s="1"/>
  <c r="V55" i="15"/>
  <c r="V67" i="15" s="1"/>
  <c r="Y44" i="15"/>
  <c r="Y45" i="15"/>
  <c r="V56" i="15"/>
  <c r="V68" i="15" s="1"/>
  <c r="AB33" i="15"/>
  <c r="AC28" i="15"/>
  <c r="Y40" i="15"/>
  <c r="V51" i="15"/>
  <c r="V63" i="15" s="1"/>
  <c r="Y43" i="15"/>
  <c r="V54" i="15"/>
  <c r="V66" i="15" s="1"/>
  <c r="W57" i="15"/>
  <c r="Y38" i="15"/>
  <c r="V49" i="15"/>
  <c r="AL22" i="15"/>
  <c r="AK32" i="15"/>
  <c r="X61" i="15"/>
  <c r="X69" i="15" s="1"/>
  <c r="X57" i="15"/>
  <c r="Y128" i="14"/>
  <c r="Y189" i="14" s="1"/>
  <c r="Y129" i="14"/>
  <c r="Y190" i="14" s="1"/>
  <c r="Y253" i="14" s="1"/>
  <c r="Y132" i="14"/>
  <c r="Y193" i="14" s="1"/>
  <c r="Y256" i="14" s="1"/>
  <c r="Y134" i="14"/>
  <c r="Y195" i="14" s="1"/>
  <c r="Y258" i="14" s="1"/>
  <c r="Y136" i="14"/>
  <c r="Y197" i="14" s="1"/>
  <c r="Y260" i="14" s="1"/>
  <c r="Y139" i="14"/>
  <c r="Y200" i="14" s="1"/>
  <c r="Y263" i="14" s="1"/>
  <c r="Y138" i="14"/>
  <c r="Y199" i="14" s="1"/>
  <c r="Y262" i="14" s="1"/>
  <c r="Y130" i="14"/>
  <c r="Y191" i="14" s="1"/>
  <c r="Y254" i="14" s="1"/>
  <c r="Y131" i="14"/>
  <c r="Y192" i="14" s="1"/>
  <c r="Y255" i="14" s="1"/>
  <c r="Y133" i="14"/>
  <c r="Y194" i="14" s="1"/>
  <c r="Y257" i="14" s="1"/>
  <c r="Y135" i="14"/>
  <c r="Y196" i="14" s="1"/>
  <c r="Y259" i="14" s="1"/>
  <c r="Y137" i="14"/>
  <c r="Y198" i="14" s="1"/>
  <c r="Y261" i="14" s="1"/>
  <c r="Y140" i="14"/>
  <c r="Y201" i="14" s="1"/>
  <c r="Y264" i="14" s="1"/>
  <c r="Y141" i="14"/>
  <c r="Y202" i="14" s="1"/>
  <c r="Y265" i="14" s="1"/>
  <c r="Y145" i="14"/>
  <c r="Y206" i="14" s="1"/>
  <c r="Y269" i="14" s="1"/>
  <c r="Y149" i="14"/>
  <c r="Y210" i="14" s="1"/>
  <c r="Y273" i="14" s="1"/>
  <c r="Y153" i="14"/>
  <c r="Y157" i="14"/>
  <c r="Y218" i="14" s="1"/>
  <c r="Y281" i="14" s="1"/>
  <c r="Y161" i="14"/>
  <c r="Y222" i="14" s="1"/>
  <c r="Y285" i="14" s="1"/>
  <c r="Y165" i="14"/>
  <c r="Y226" i="14" s="1"/>
  <c r="Y289" i="14" s="1"/>
  <c r="Y169" i="14"/>
  <c r="Y230" i="14" s="1"/>
  <c r="Y293" i="14" s="1"/>
  <c r="Y173" i="14"/>
  <c r="Y234" i="14" s="1"/>
  <c r="Y297" i="14" s="1"/>
  <c r="Y177" i="14"/>
  <c r="Y238" i="14" s="1"/>
  <c r="Y301" i="14" s="1"/>
  <c r="Y181" i="14"/>
  <c r="Y242" i="14" s="1"/>
  <c r="Y305" i="14" s="1"/>
  <c r="Y185" i="14"/>
  <c r="Y246" i="14" s="1"/>
  <c r="Y309" i="14" s="1"/>
  <c r="Y142" i="14"/>
  <c r="Y203" i="14" s="1"/>
  <c r="Y266" i="14" s="1"/>
  <c r="Y146" i="14"/>
  <c r="Y207" i="14" s="1"/>
  <c r="Y270" i="14" s="1"/>
  <c r="Y150" i="14"/>
  <c r="Y154" i="14"/>
  <c r="Y215" i="14" s="1"/>
  <c r="Y278" i="14" s="1"/>
  <c r="Y158" i="14"/>
  <c r="Z158" i="14" s="1"/>
  <c r="Y162" i="14"/>
  <c r="Y223" i="14" s="1"/>
  <c r="Y286" i="14" s="1"/>
  <c r="Y166" i="14"/>
  <c r="Y227" i="14" s="1"/>
  <c r="Y290" i="14" s="1"/>
  <c r="Y170" i="14"/>
  <c r="Y231" i="14" s="1"/>
  <c r="Y294" i="14" s="1"/>
  <c r="Y174" i="14"/>
  <c r="Y235" i="14" s="1"/>
  <c r="Y298" i="14" s="1"/>
  <c r="Y178" i="14"/>
  <c r="Y239" i="14" s="1"/>
  <c r="Y302" i="14" s="1"/>
  <c r="Y182" i="14"/>
  <c r="Y243" i="14" s="1"/>
  <c r="Y306" i="14" s="1"/>
  <c r="Y186" i="14"/>
  <c r="Y247" i="14" s="1"/>
  <c r="Y310" i="14" s="1"/>
  <c r="Y143" i="14"/>
  <c r="Y204" i="14" s="1"/>
  <c r="Y267" i="14" s="1"/>
  <c r="Y147" i="14"/>
  <c r="Y208" i="14" s="1"/>
  <c r="Y271" i="14" s="1"/>
  <c r="Y151" i="14"/>
  <c r="Y155" i="14"/>
  <c r="Y159" i="14"/>
  <c r="Y220" i="14" s="1"/>
  <c r="Y283" i="14" s="1"/>
  <c r="Y163" i="14"/>
  <c r="Y224" i="14" s="1"/>
  <c r="Y287" i="14" s="1"/>
  <c r="Y167" i="14"/>
  <c r="Y228" i="14" s="1"/>
  <c r="Y291" i="14" s="1"/>
  <c r="Y171" i="14"/>
  <c r="Y232" i="14" s="1"/>
  <c r="Y295" i="14" s="1"/>
  <c r="Y175" i="14"/>
  <c r="Y236" i="14" s="1"/>
  <c r="Y299" i="14" s="1"/>
  <c r="Y179" i="14"/>
  <c r="Y240" i="14" s="1"/>
  <c r="Y303" i="14" s="1"/>
  <c r="Y183" i="14"/>
  <c r="Y144" i="14"/>
  <c r="Y205" i="14" s="1"/>
  <c r="Y268" i="14" s="1"/>
  <c r="Y148" i="14"/>
  <c r="Y209" i="14" s="1"/>
  <c r="Y272" i="14" s="1"/>
  <c r="Y152" i="14"/>
  <c r="Y213" i="14" s="1"/>
  <c r="Y276" i="14" s="1"/>
  <c r="Y156" i="14"/>
  <c r="Y217" i="14" s="1"/>
  <c r="Y280" i="14" s="1"/>
  <c r="Y160" i="14"/>
  <c r="Y221" i="14" s="1"/>
  <c r="Y284" i="14" s="1"/>
  <c r="Y164" i="14"/>
  <c r="Y225" i="14" s="1"/>
  <c r="Y288" i="14" s="1"/>
  <c r="Y168" i="14"/>
  <c r="Y229" i="14" s="1"/>
  <c r="Y292" i="14" s="1"/>
  <c r="Y172" i="14"/>
  <c r="Y233" i="14" s="1"/>
  <c r="Y296" i="14" s="1"/>
  <c r="Y176" i="14"/>
  <c r="Y237" i="14" s="1"/>
  <c r="Y300" i="14" s="1"/>
  <c r="Y180" i="14"/>
  <c r="Y241" i="14" s="1"/>
  <c r="Y304" i="14" s="1"/>
  <c r="Y184" i="14"/>
  <c r="Y245" i="14" s="1"/>
  <c r="Y308" i="14" s="1"/>
  <c r="AS18" i="56"/>
  <c r="AS22" i="56" s="1"/>
  <c r="AT2" i="56"/>
  <c r="AP36" i="56"/>
  <c r="AP40" i="56"/>
  <c r="AP44" i="56" s="1"/>
  <c r="W4" i="33" s="1"/>
  <c r="AR28" i="56"/>
  <c r="AQ35" i="56"/>
  <c r="AQ43" i="56" s="1"/>
  <c r="AR25" i="56"/>
  <c r="AQ32" i="56"/>
  <c r="AR27" i="56"/>
  <c r="AQ34" i="56"/>
  <c r="AQ42" i="56" s="1"/>
  <c r="AR33" i="56"/>
  <c r="AR41" i="56" s="1"/>
  <c r="AS26" i="56"/>
  <c r="AV8" i="56"/>
  <c r="AU19" i="56"/>
  <c r="AV8" i="55"/>
  <c r="AU19" i="55"/>
  <c r="AR27" i="55"/>
  <c r="AQ34" i="55"/>
  <c r="AQ42" i="55" s="1"/>
  <c r="AP41" i="55"/>
  <c r="AP44" i="55" s="1"/>
  <c r="W3" i="33" s="1"/>
  <c r="AP36" i="55"/>
  <c r="AR28" i="55"/>
  <c r="AQ35" i="55"/>
  <c r="AQ43" i="55" s="1"/>
  <c r="AR40" i="55"/>
  <c r="AQ33" i="55"/>
  <c r="AR26" i="55"/>
  <c r="AS32" i="55"/>
  <c r="AS18" i="55"/>
  <c r="AS22" i="55" s="1"/>
  <c r="AT2" i="55"/>
  <c r="T4" i="29"/>
  <c r="T4" i="52"/>
  <c r="AO74" i="42"/>
  <c r="AO95" i="42" s="1"/>
  <c r="AP54" i="42"/>
  <c r="AQ48" i="42"/>
  <c r="AR22" i="42"/>
  <c r="AN26" i="40"/>
  <c r="AQ15" i="40"/>
  <c r="AP27" i="40"/>
  <c r="AN2" i="36"/>
  <c r="AM62" i="36"/>
  <c r="AQ126" i="53"/>
  <c r="AQ147" i="53"/>
  <c r="AP209" i="53"/>
  <c r="AP273" i="53" s="1"/>
  <c r="AN315" i="53"/>
  <c r="AY108" i="53"/>
  <c r="AS110" i="53"/>
  <c r="AQ173" i="53"/>
  <c r="AP235" i="53"/>
  <c r="AP299" i="53" s="1"/>
  <c r="AP244" i="53"/>
  <c r="AP308" i="53" s="1"/>
  <c r="AQ182" i="53"/>
  <c r="AQ132" i="53"/>
  <c r="AP194" i="53"/>
  <c r="AP258" i="53" s="1"/>
  <c r="AP160" i="53"/>
  <c r="AO222" i="53"/>
  <c r="AO286" i="53" s="1"/>
  <c r="AQ145" i="53"/>
  <c r="AP207" i="53"/>
  <c r="AP271" i="53" s="1"/>
  <c r="AP177" i="53"/>
  <c r="AO239" i="53"/>
  <c r="AO303" i="53" s="1"/>
  <c r="AP149" i="53"/>
  <c r="AO211" i="53"/>
  <c r="AO275" i="53" s="1"/>
  <c r="AP154" i="53"/>
  <c r="AO216" i="53"/>
  <c r="AO280" i="53" s="1"/>
  <c r="AS7" i="53"/>
  <c r="AS28" i="53"/>
  <c r="AS98" i="53"/>
  <c r="AS84" i="53"/>
  <c r="AQ155" i="53"/>
  <c r="AP217" i="53"/>
  <c r="AP281" i="53" s="1"/>
  <c r="AP166" i="53"/>
  <c r="AO228" i="53"/>
  <c r="AO292" i="53" s="1"/>
  <c r="AT79" i="53"/>
  <c r="AW118" i="53"/>
  <c r="AO206" i="53"/>
  <c r="AO270" i="53" s="1"/>
  <c r="AP144" i="53"/>
  <c r="AS95" i="53"/>
  <c r="AS90" i="53"/>
  <c r="AU86" i="53"/>
  <c r="AU59" i="53"/>
  <c r="AY66" i="53"/>
  <c r="AP172" i="53"/>
  <c r="AO234" i="53"/>
  <c r="AO298" i="53" s="1"/>
  <c r="AQ137" i="53"/>
  <c r="AP199" i="53"/>
  <c r="AP263" i="53" s="1"/>
  <c r="AQ180" i="53"/>
  <c r="AP242" i="53"/>
  <c r="AP306" i="53" s="1"/>
  <c r="AQ183" i="53"/>
  <c r="AP245" i="53"/>
  <c r="AP309" i="53" s="1"/>
  <c r="AQ136" i="53"/>
  <c r="AP198" i="53"/>
  <c r="AP262" i="53" s="1"/>
  <c r="AS109" i="53"/>
  <c r="AS24" i="53"/>
  <c r="AS50" i="53"/>
  <c r="AT65" i="53"/>
  <c r="AR124" i="53"/>
  <c r="AS2" i="53"/>
  <c r="AP134" i="53"/>
  <c r="AO196" i="53"/>
  <c r="AO260" i="53" s="1"/>
  <c r="AS15" i="53"/>
  <c r="AS111" i="53"/>
  <c r="AR122" i="53"/>
  <c r="AS3" i="53"/>
  <c r="AQ169" i="53"/>
  <c r="AP231" i="53"/>
  <c r="AP295" i="53" s="1"/>
  <c r="AO193" i="53"/>
  <c r="AO257" i="53" s="1"/>
  <c r="AP131" i="53"/>
  <c r="AQ168" i="53"/>
  <c r="AP230" i="53"/>
  <c r="AP294" i="53" s="1"/>
  <c r="AQ140" i="53"/>
  <c r="AP202" i="53"/>
  <c r="AP266" i="53" s="1"/>
  <c r="AQ162" i="53"/>
  <c r="AP224" i="53"/>
  <c r="AP288" i="53" s="1"/>
  <c r="AT22" i="53"/>
  <c r="AT93" i="53"/>
  <c r="AR125" i="53"/>
  <c r="AS11" i="53"/>
  <c r="AP157" i="53"/>
  <c r="AO219" i="53"/>
  <c r="AO283" i="53" s="1"/>
  <c r="AS12" i="53"/>
  <c r="AT64" i="53"/>
  <c r="AO255" i="53"/>
  <c r="AQ153" i="53"/>
  <c r="AP215" i="53"/>
  <c r="AP279" i="53" s="1"/>
  <c r="AP142" i="53"/>
  <c r="AO204" i="53"/>
  <c r="AO268" i="53" s="1"/>
  <c r="AP186" i="53"/>
  <c r="AO248" i="53"/>
  <c r="AO312" i="53" s="1"/>
  <c r="AP151" i="53"/>
  <c r="AO213" i="53"/>
  <c r="AO277" i="53" s="1"/>
  <c r="AX16" i="53"/>
  <c r="AY17" i="53"/>
  <c r="AQ163" i="53"/>
  <c r="AP225" i="53"/>
  <c r="AP289" i="53" s="1"/>
  <c r="AP175" i="53"/>
  <c r="AO237" i="53"/>
  <c r="AO301" i="53" s="1"/>
  <c r="AP184" i="53"/>
  <c r="AO246" i="53"/>
  <c r="AO310" i="53" s="1"/>
  <c r="AQ165" i="53"/>
  <c r="AP227" i="53"/>
  <c r="AP291" i="53" s="1"/>
  <c r="AP176" i="53"/>
  <c r="AO238" i="53"/>
  <c r="AO302" i="53" s="1"/>
  <c r="AS8" i="53"/>
  <c r="AO210" i="53"/>
  <c r="AO274" i="53" s="1"/>
  <c r="AP148" i="53"/>
  <c r="AS83" i="53"/>
  <c r="AP218" i="53"/>
  <c r="AP282" i="53" s="1"/>
  <c r="AQ156" i="53"/>
  <c r="AT33" i="53"/>
  <c r="AQ164" i="53"/>
  <c r="AP226" i="53"/>
  <c r="AP290" i="53" s="1"/>
  <c r="AP133" i="53"/>
  <c r="AO195" i="53"/>
  <c r="AO259" i="53" s="1"/>
  <c r="AT87" i="53"/>
  <c r="AP171" i="53"/>
  <c r="AO233" i="53"/>
  <c r="AO297" i="53" s="1"/>
  <c r="AQ146" i="53"/>
  <c r="AP208" i="53"/>
  <c r="AP272" i="53" s="1"/>
  <c r="AP187" i="53"/>
  <c r="AO249" i="53"/>
  <c r="AO313" i="53" s="1"/>
  <c r="AP159" i="53"/>
  <c r="AO221" i="53"/>
  <c r="AO285" i="53" s="1"/>
  <c r="AQ174" i="53"/>
  <c r="AP236" i="53"/>
  <c r="AP300" i="53" s="1"/>
  <c r="AU94" i="53"/>
  <c r="AQ167" i="53"/>
  <c r="AP229" i="53"/>
  <c r="AP293" i="53" s="1"/>
  <c r="AP143" i="53"/>
  <c r="AO205" i="53"/>
  <c r="AO269" i="53" s="1"/>
  <c r="AQ139" i="53"/>
  <c r="AP201" i="53"/>
  <c r="AP265" i="53" s="1"/>
  <c r="AN251" i="53"/>
  <c r="AP138" i="53"/>
  <c r="AO200" i="53"/>
  <c r="AO264" i="53" s="1"/>
  <c r="AP178" i="53"/>
  <c r="AO240" i="53"/>
  <c r="AO304" i="53" s="1"/>
  <c r="AP188" i="53"/>
  <c r="AO250" i="53"/>
  <c r="AO314" i="53" s="1"/>
  <c r="AQ170" i="53"/>
  <c r="AP232" i="53"/>
  <c r="AP296" i="53" s="1"/>
  <c r="AP181" i="53"/>
  <c r="AO243" i="53"/>
  <c r="AO307" i="53" s="1"/>
  <c r="AP241" i="53"/>
  <c r="AP305" i="53" s="1"/>
  <c r="AQ179" i="53"/>
  <c r="AT23" i="53"/>
  <c r="AS10" i="53"/>
  <c r="AT97" i="53"/>
  <c r="AO214" i="53"/>
  <c r="AO278" i="53" s="1"/>
  <c r="AP152" i="53"/>
  <c r="AQ141" i="53"/>
  <c r="AP203" i="53"/>
  <c r="AP267" i="53" s="1"/>
  <c r="AQ185" i="53"/>
  <c r="AP247" i="53"/>
  <c r="AP311" i="53" s="1"/>
  <c r="AT44" i="53"/>
  <c r="AY73" i="53"/>
  <c r="AW20" i="53"/>
  <c r="AT54" i="53"/>
  <c r="AS103" i="53"/>
  <c r="AS60" i="53"/>
  <c r="AS89" i="53"/>
  <c r="AS56" i="53"/>
  <c r="AQ135" i="53"/>
  <c r="AP197" i="53"/>
  <c r="AP261" i="53" s="1"/>
  <c r="AP161" i="53"/>
  <c r="AO223" i="53"/>
  <c r="AO287" i="53" s="1"/>
  <c r="AQ129" i="53"/>
  <c r="AP191" i="53"/>
  <c r="AQ130" i="53"/>
  <c r="AP192" i="53"/>
  <c r="AP256" i="53" s="1"/>
  <c r="AS40" i="53"/>
  <c r="AP220" i="53"/>
  <c r="AP284" i="53" s="1"/>
  <c r="AQ158" i="53"/>
  <c r="AU119" i="53"/>
  <c r="AT34" i="53"/>
  <c r="AS112" i="53"/>
  <c r="AO212" i="53"/>
  <c r="AO276" i="53" s="1"/>
  <c r="AP150" i="53"/>
  <c r="X198" i="14"/>
  <c r="X261" i="14" s="1"/>
  <c r="X217" i="14"/>
  <c r="X280" i="14" s="1"/>
  <c r="X201" i="14"/>
  <c r="X264" i="14" s="1"/>
  <c r="X235" i="14"/>
  <c r="X298" i="14" s="1"/>
  <c r="X233" i="14"/>
  <c r="X296" i="14" s="1"/>
  <c r="X200" i="14"/>
  <c r="X263" i="14" s="1"/>
  <c r="X218" i="14"/>
  <c r="X281" i="14" s="1"/>
  <c r="X240" i="14"/>
  <c r="X303" i="14" s="1"/>
  <c r="X224" i="14"/>
  <c r="X287" i="14" s="1"/>
  <c r="X207" i="14"/>
  <c r="X270" i="14" s="1"/>
  <c r="W247" i="14"/>
  <c r="W248" i="14" s="1"/>
  <c r="X239" i="14"/>
  <c r="X302" i="14" s="1"/>
  <c r="X246" i="14"/>
  <c r="X309" i="14" s="1"/>
  <c r="X230" i="14"/>
  <c r="X293" i="14" s="1"/>
  <c r="X213" i="14"/>
  <c r="X276" i="14" s="1"/>
  <c r="X197" i="14"/>
  <c r="X260" i="14" s="1"/>
  <c r="X223" i="14"/>
  <c r="X286" i="14" s="1"/>
  <c r="X245" i="14"/>
  <c r="X308" i="14" s="1"/>
  <c r="X229" i="14"/>
  <c r="X292" i="14" s="1"/>
  <c r="X206" i="14"/>
  <c r="X269" i="14" s="1"/>
  <c r="X236" i="14"/>
  <c r="X299" i="14" s="1"/>
  <c r="X220" i="14"/>
  <c r="X283" i="14" s="1"/>
  <c r="X203" i="14"/>
  <c r="X266" i="14" s="1"/>
  <c r="X227" i="14"/>
  <c r="X290" i="14" s="1"/>
  <c r="X242" i="14"/>
  <c r="X305" i="14" s="1"/>
  <c r="X226" i="14"/>
  <c r="X289" i="14" s="1"/>
  <c r="X209" i="14"/>
  <c r="X272" i="14" s="1"/>
  <c r="X193" i="14"/>
  <c r="X256" i="14" s="1"/>
  <c r="X241" i="14"/>
  <c r="X304" i="14" s="1"/>
  <c r="X208" i="14"/>
  <c r="X271" i="14" s="1"/>
  <c r="X192" i="14"/>
  <c r="X255" i="14" s="1"/>
  <c r="X194" i="14"/>
  <c r="X257" i="14" s="1"/>
  <c r="X232" i="14"/>
  <c r="X295" i="14" s="1"/>
  <c r="X215" i="14"/>
  <c r="X278" i="14" s="1"/>
  <c r="X199" i="14"/>
  <c r="X262" i="14" s="1"/>
  <c r="X210" i="14"/>
  <c r="X273" i="14" s="1"/>
  <c r="X238" i="14"/>
  <c r="X301" i="14" s="1"/>
  <c r="X222" i="14"/>
  <c r="X285" i="14" s="1"/>
  <c r="X243" i="14"/>
  <c r="X306" i="14" s="1"/>
  <c r="X202" i="14"/>
  <c r="X265" i="14" s="1"/>
  <c r="X237" i="14"/>
  <c r="X300" i="14" s="1"/>
  <c r="X221" i="14"/>
  <c r="X284" i="14" s="1"/>
  <c r="X204" i="14"/>
  <c r="X267" i="14" s="1"/>
  <c r="X231" i="14"/>
  <c r="X294" i="14" s="1"/>
  <c r="X228" i="14"/>
  <c r="X291" i="14" s="1"/>
  <c r="X195" i="14"/>
  <c r="X258" i="14" s="1"/>
  <c r="AA123" i="14"/>
  <c r="AA121" i="14"/>
  <c r="Z125" i="14"/>
  <c r="AO44" i="49"/>
  <c r="V4" i="31" s="1"/>
  <c r="AO24" i="51"/>
  <c r="AO28" i="51"/>
  <c r="AO30" i="51" s="1"/>
  <c r="AQ18" i="51"/>
  <c r="AP23" i="51"/>
  <c r="AP29" i="51" s="1"/>
  <c r="AR11" i="51"/>
  <c r="AR14" i="51" s="1"/>
  <c r="AS2" i="51"/>
  <c r="AS12" i="51"/>
  <c r="AT3" i="51"/>
  <c r="AQ17" i="51"/>
  <c r="AP22" i="51"/>
  <c r="AO3" i="19"/>
  <c r="AN12" i="19"/>
  <c r="AR21" i="49"/>
  <c r="AQ30" i="49"/>
  <c r="AQ40" i="49" s="1"/>
  <c r="AQ22" i="49"/>
  <c r="AP31" i="49"/>
  <c r="AP41" i="49" s="1"/>
  <c r="AU9" i="49"/>
  <c r="AR23" i="49"/>
  <c r="AQ32" i="49"/>
  <c r="AQ42" i="49" s="1"/>
  <c r="AR24" i="49"/>
  <c r="AQ33" i="49"/>
  <c r="AQ43" i="49" s="1"/>
  <c r="AZ13" i="49"/>
  <c r="AS5" i="49"/>
  <c r="AR14" i="49"/>
  <c r="AR16" i="49" s="1"/>
  <c r="AZ8" i="49"/>
  <c r="AT2" i="49"/>
  <c r="AS12" i="49"/>
  <c r="AR19" i="49"/>
  <c r="AQ28" i="49"/>
  <c r="AV6" i="49"/>
  <c r="AQ20" i="49"/>
  <c r="AP29" i="49"/>
  <c r="AP39" i="49" s="1"/>
  <c r="AP38" i="49"/>
  <c r="AV3" i="48"/>
  <c r="AV34" i="48" s="1"/>
  <c r="AW7" i="48"/>
  <c r="AO52" i="48"/>
  <c r="AO64" i="48" s="1"/>
  <c r="AP41" i="48"/>
  <c r="AO49" i="48"/>
  <c r="AP38" i="48"/>
  <c r="AO54" i="48"/>
  <c r="AO66" i="48" s="1"/>
  <c r="AP43" i="48"/>
  <c r="AR31" i="48"/>
  <c r="AS21" i="48"/>
  <c r="AO51" i="48"/>
  <c r="AO63" i="48" s="1"/>
  <c r="AP40" i="48"/>
  <c r="AN61" i="48"/>
  <c r="AN69" i="48" s="1"/>
  <c r="AN57" i="48"/>
  <c r="AQ35" i="48"/>
  <c r="AO55" i="48"/>
  <c r="AO67" i="48" s="1"/>
  <c r="AP44" i="48"/>
  <c r="AT32" i="48"/>
  <c r="AU22" i="48"/>
  <c r="AO56" i="48"/>
  <c r="AO68" i="48" s="1"/>
  <c r="AP45" i="48"/>
  <c r="AS28" i="48"/>
  <c r="AS33" i="48" s="1"/>
  <c r="AO53" i="48"/>
  <c r="AO65" i="48" s="1"/>
  <c r="AP42" i="48"/>
  <c r="AO50" i="48"/>
  <c r="AO62" i="48" s="1"/>
  <c r="AP39" i="48"/>
  <c r="AT3" i="47"/>
  <c r="AS22" i="47"/>
  <c r="AO43" i="47"/>
  <c r="AO48" i="47" s="1"/>
  <c r="V4" i="27" s="1"/>
  <c r="AO39" i="47"/>
  <c r="AQ27" i="47"/>
  <c r="AP35" i="47"/>
  <c r="AP44" i="47" s="1"/>
  <c r="AP37" i="47"/>
  <c r="AP46" i="47" s="1"/>
  <c r="AQ29" i="47"/>
  <c r="AQ26" i="47"/>
  <c r="AP34" i="47"/>
  <c r="AS9" i="47"/>
  <c r="AR20" i="47"/>
  <c r="AS2" i="47"/>
  <c r="AQ30" i="47"/>
  <c r="AP38" i="47"/>
  <c r="AP47" i="47" s="1"/>
  <c r="AN51" i="47"/>
  <c r="AQ23" i="47"/>
  <c r="AS17" i="47"/>
  <c r="AR21" i="47"/>
  <c r="AQ28" i="47"/>
  <c r="AP36" i="47"/>
  <c r="AP45" i="47" s="1"/>
  <c r="X44" i="22"/>
  <c r="Z27" i="22"/>
  <c r="Z35" i="22" s="1"/>
  <c r="Z26" i="22"/>
  <c r="Z34" i="22" s="1"/>
  <c r="Z43" i="22" s="1"/>
  <c r="Z28" i="22"/>
  <c r="AP22" i="22"/>
  <c r="AQ3" i="22"/>
  <c r="X47" i="22"/>
  <c r="P3" i="24"/>
  <c r="AO38" i="45"/>
  <c r="AN49" i="45"/>
  <c r="AN61" i="45" s="1"/>
  <c r="AS22" i="45"/>
  <c r="AO35" i="45"/>
  <c r="AN46" i="45"/>
  <c r="AN58" i="45" s="1"/>
  <c r="AM55" i="45"/>
  <c r="AR26" i="45"/>
  <c r="AS19" i="45"/>
  <c r="AK51" i="45"/>
  <c r="AO39" i="45"/>
  <c r="AN50" i="45"/>
  <c r="AN62" i="45" s="1"/>
  <c r="AO32" i="45"/>
  <c r="AN43" i="45"/>
  <c r="AN33" i="45"/>
  <c r="AN34" i="45" s="1"/>
  <c r="AN45" i="45" s="1"/>
  <c r="AN57" i="45" s="1"/>
  <c r="AM44" i="45"/>
  <c r="AM56" i="45" s="1"/>
  <c r="AQ23" i="45"/>
  <c r="AP27" i="45"/>
  <c r="AP29" i="45" s="1"/>
  <c r="AM36" i="45"/>
  <c r="AM40" i="45" s="1"/>
  <c r="AL47" i="45"/>
  <c r="AS28" i="45"/>
  <c r="AW2" i="45"/>
  <c r="AO37" i="45"/>
  <c r="AN48" i="45"/>
  <c r="AN60" i="45" s="1"/>
  <c r="AS11" i="45"/>
  <c r="Z35" i="13"/>
  <c r="Y46" i="13"/>
  <c r="Y58" i="13" s="1"/>
  <c r="Z37" i="13"/>
  <c r="Y48" i="13"/>
  <c r="Y60" i="13" s="1"/>
  <c r="Z39" i="13"/>
  <c r="Y50" i="13"/>
  <c r="Y62" i="13" s="1"/>
  <c r="Z32" i="13"/>
  <c r="Y43" i="13"/>
  <c r="Z38" i="13"/>
  <c r="Y49" i="13"/>
  <c r="Y61" i="13" s="1"/>
  <c r="AL102" i="41"/>
  <c r="W187" i="14"/>
  <c r="AM90" i="42"/>
  <c r="AO78" i="42"/>
  <c r="AO99" i="42" s="1"/>
  <c r="AP58" i="42"/>
  <c r="AO77" i="42"/>
  <c r="AO98" i="42" s="1"/>
  <c r="AP57" i="42"/>
  <c r="AO62" i="42"/>
  <c r="AN82" i="42"/>
  <c r="AN103" i="42" s="1"/>
  <c r="AP60" i="42"/>
  <c r="AO80" i="42"/>
  <c r="AO101" i="42" s="1"/>
  <c r="AP49" i="42"/>
  <c r="AP45" i="42"/>
  <c r="AP50" i="42" s="1"/>
  <c r="AR19" i="42"/>
  <c r="AR47" i="42" s="1"/>
  <c r="AO64" i="42"/>
  <c r="AN84" i="42"/>
  <c r="AN105" i="42" s="1"/>
  <c r="AP69" i="42"/>
  <c r="AO89" i="42"/>
  <c r="AO110" i="42" s="1"/>
  <c r="AO61" i="42"/>
  <c r="AN81" i="42"/>
  <c r="AN102" i="42" s="1"/>
  <c r="AN87" i="42"/>
  <c r="AN108" i="42" s="1"/>
  <c r="AO67" i="42"/>
  <c r="AO65" i="42"/>
  <c r="AN85" i="42"/>
  <c r="AN106" i="42" s="1"/>
  <c r="AO73" i="42"/>
  <c r="AO94" i="42" s="1"/>
  <c r="AP53" i="42"/>
  <c r="AN88" i="42"/>
  <c r="AN109" i="42" s="1"/>
  <c r="AO68" i="42"/>
  <c r="AO83" i="42"/>
  <c r="AO104" i="42" s="1"/>
  <c r="AP63" i="42"/>
  <c r="AQ46" i="42"/>
  <c r="AR28" i="42"/>
  <c r="AO55" i="42"/>
  <c r="AN75" i="42"/>
  <c r="AN96" i="42" s="1"/>
  <c r="AO86" i="42"/>
  <c r="AO107" i="42" s="1"/>
  <c r="AP66" i="42"/>
  <c r="AO59" i="42"/>
  <c r="AN79" i="42"/>
  <c r="AN100" i="42" s="1"/>
  <c r="AO56" i="42"/>
  <c r="AN76" i="42"/>
  <c r="AN97" i="42" s="1"/>
  <c r="AQ11" i="41"/>
  <c r="AN18" i="41"/>
  <c r="AN45" i="41" s="1"/>
  <c r="AM49" i="41"/>
  <c r="AO28" i="41"/>
  <c r="AO46" i="41" s="1"/>
  <c r="AW4" i="41"/>
  <c r="AO2" i="41"/>
  <c r="AO22" i="41"/>
  <c r="AN48" i="41"/>
  <c r="AQ34" i="41"/>
  <c r="AM65" i="41"/>
  <c r="AM85" i="41" s="1"/>
  <c r="AM106" i="41" s="1"/>
  <c r="AM61" i="41"/>
  <c r="AM81" i="41" s="1"/>
  <c r="AM69" i="41"/>
  <c r="AM89" i="41" s="1"/>
  <c r="AS26" i="41"/>
  <c r="AM63" i="41"/>
  <c r="AM83" i="41" s="1"/>
  <c r="AM104" i="41" s="1"/>
  <c r="AQ37" i="41"/>
  <c r="AM66" i="41"/>
  <c r="AM86" i="41" s="1"/>
  <c r="AM107" i="41" s="1"/>
  <c r="AM53" i="41"/>
  <c r="AM73" i="41" s="1"/>
  <c r="AM94" i="41" s="1"/>
  <c r="AM59" i="41"/>
  <c r="AM79" i="41" s="1"/>
  <c r="AM100" i="41" s="1"/>
  <c r="AO30" i="41"/>
  <c r="AO39" i="41"/>
  <c r="AK90" i="41"/>
  <c r="AM56" i="41"/>
  <c r="AM76" i="41" s="1"/>
  <c r="AM97" i="41" s="1"/>
  <c r="AM58" i="41"/>
  <c r="AM78" i="41" s="1"/>
  <c r="AM99" i="41" s="1"/>
  <c r="AM57" i="41"/>
  <c r="AM77" i="41" s="1"/>
  <c r="AM98" i="41" s="1"/>
  <c r="AM62" i="41"/>
  <c r="AM82" i="41" s="1"/>
  <c r="AM103" i="41" s="1"/>
  <c r="AM67" i="41"/>
  <c r="AM87" i="41" s="1"/>
  <c r="AM108" i="41" s="1"/>
  <c r="AM68" i="41"/>
  <c r="AM88" i="41" s="1"/>
  <c r="AM64" i="41"/>
  <c r="AM84" i="41" s="1"/>
  <c r="AM105" i="41" s="1"/>
  <c r="AM55" i="41"/>
  <c r="AM75" i="41" s="1"/>
  <c r="AM96" i="41" s="1"/>
  <c r="AM33" i="40"/>
  <c r="AL50" i="40"/>
  <c r="AL65" i="40" s="1"/>
  <c r="AN38" i="40"/>
  <c r="AO21" i="40"/>
  <c r="AM31" i="40"/>
  <c r="AL48" i="40"/>
  <c r="AM28" i="40"/>
  <c r="AM51" i="40"/>
  <c r="AM66" i="40" s="1"/>
  <c r="AN34" i="40"/>
  <c r="AM35" i="40"/>
  <c r="AL52" i="40"/>
  <c r="AL67" i="40" s="1"/>
  <c r="AY14" i="40"/>
  <c r="AN36" i="40"/>
  <c r="AM53" i="40"/>
  <c r="AM68" i="40" s="1"/>
  <c r="AK63" i="40"/>
  <c r="AK59" i="40"/>
  <c r="AV11" i="40"/>
  <c r="AM41" i="40"/>
  <c r="AL57" i="40"/>
  <c r="AL72" i="40" s="1"/>
  <c r="AM49" i="40"/>
  <c r="AM64" i="40" s="1"/>
  <c r="AN32" i="40"/>
  <c r="AR2" i="40"/>
  <c r="AO8" i="40"/>
  <c r="AN25" i="40"/>
  <c r="AP12" i="40"/>
  <c r="AN40" i="40"/>
  <c r="AM56" i="40"/>
  <c r="AM71" i="40" s="1"/>
  <c r="AN37" i="40"/>
  <c r="AM54" i="40"/>
  <c r="AM69" i="40" s="1"/>
  <c r="AP16" i="40"/>
  <c r="AN58" i="40"/>
  <c r="AN73" i="40" s="1"/>
  <c r="AO22" i="40"/>
  <c r="AO26" i="40" s="1"/>
  <c r="AM55" i="40"/>
  <c r="AM70" i="40" s="1"/>
  <c r="AN39" i="40"/>
  <c r="AT15" i="39"/>
  <c r="AS27" i="39"/>
  <c r="AL40" i="39"/>
  <c r="AK57" i="39"/>
  <c r="AK73" i="39" s="1"/>
  <c r="AK36" i="39"/>
  <c r="AJ53" i="39"/>
  <c r="AJ69" i="39" s="1"/>
  <c r="AK42" i="39"/>
  <c r="AJ59" i="39"/>
  <c r="AJ75" i="39" s="1"/>
  <c r="AK41" i="39"/>
  <c r="AJ58" i="39"/>
  <c r="AJ74" i="39" s="1"/>
  <c r="AN11" i="39"/>
  <c r="AJ50" i="39"/>
  <c r="AJ66" i="39" s="1"/>
  <c r="AJ55" i="39"/>
  <c r="AJ71" i="39" s="1"/>
  <c r="AJ61" i="39"/>
  <c r="AJ77" i="39" s="1"/>
  <c r="AJ60" i="39"/>
  <c r="AJ76" i="39" s="1"/>
  <c r="AJ54" i="39"/>
  <c r="AJ70" i="39" s="1"/>
  <c r="AJ52" i="39"/>
  <c r="AJ68" i="39" s="1"/>
  <c r="AO26" i="39"/>
  <c r="AJ51" i="39"/>
  <c r="AJ67" i="39" s="1"/>
  <c r="AJ56" i="39"/>
  <c r="AJ72" i="39" s="1"/>
  <c r="AL30" i="39"/>
  <c r="AN7" i="39"/>
  <c r="AQ2" i="39"/>
  <c r="AP8" i="39"/>
  <c r="AN12" i="39"/>
  <c r="AI62" i="39"/>
  <c r="AG16" i="14"/>
  <c r="AH17" i="14"/>
  <c r="AB34" i="14"/>
  <c r="AJ65" i="14"/>
  <c r="AM63" i="14"/>
  <c r="AB82" i="14"/>
  <c r="AV71" i="14"/>
  <c r="AB49" i="14"/>
  <c r="AB83" i="14"/>
  <c r="AB43" i="14"/>
  <c r="AB33" i="14"/>
  <c r="AB53" i="14"/>
  <c r="AE20" i="14"/>
  <c r="AB89" i="14"/>
  <c r="AB88" i="14"/>
  <c r="AB111" i="14"/>
  <c r="AB24" i="14"/>
  <c r="AB102" i="14"/>
  <c r="AB58" i="14"/>
  <c r="AB97" i="14"/>
  <c r="AB92" i="14"/>
  <c r="AE117" i="14"/>
  <c r="AB93" i="14"/>
  <c r="AB55" i="14"/>
  <c r="AB109" i="14"/>
  <c r="AB39" i="14"/>
  <c r="AD118" i="14"/>
  <c r="AT62" i="14"/>
  <c r="AB15" i="14"/>
  <c r="AB108" i="14"/>
  <c r="AB96" i="14"/>
  <c r="AB23" i="14"/>
  <c r="AM64" i="14"/>
  <c r="AB28" i="14"/>
  <c r="AB22" i="14"/>
  <c r="AB78" i="14"/>
  <c r="AB7" i="14"/>
  <c r="AB72" i="14"/>
  <c r="AB2" i="14"/>
  <c r="AB110" i="14"/>
  <c r="AA103" i="14"/>
  <c r="AA122" i="14" s="1"/>
  <c r="AB85" i="14"/>
  <c r="AB3" i="14"/>
  <c r="AB11" i="14"/>
  <c r="AB124" i="14" s="1"/>
  <c r="AB10" i="14"/>
  <c r="AE60" i="18"/>
  <c r="AE56" i="18"/>
  <c r="AD62" i="18"/>
  <c r="AJ109" i="36"/>
  <c r="AJ141" i="36" s="1"/>
  <c r="AK78" i="36"/>
  <c r="AL64" i="36"/>
  <c r="AX25" i="36"/>
  <c r="AX61" i="36" s="1"/>
  <c r="AI108" i="36"/>
  <c r="AI140" i="36" s="1"/>
  <c r="AH126" i="36"/>
  <c r="AI107" i="36"/>
  <c r="AI139" i="36" s="1"/>
  <c r="AI125" i="36"/>
  <c r="AI157" i="36" s="1"/>
  <c r="AJ94" i="36"/>
  <c r="AJ113" i="36"/>
  <c r="AJ145" i="36" s="1"/>
  <c r="AK82" i="36"/>
  <c r="AJ99" i="36"/>
  <c r="AJ131" i="36" s="1"/>
  <c r="AK68" i="36"/>
  <c r="AJ122" i="36"/>
  <c r="AJ154" i="36" s="1"/>
  <c r="AK91" i="36"/>
  <c r="AM59" i="36"/>
  <c r="AJ103" i="36"/>
  <c r="AJ135" i="36" s="1"/>
  <c r="AJ106" i="36"/>
  <c r="AJ138" i="36" s="1"/>
  <c r="AJ104" i="36"/>
  <c r="AJ136" i="36" s="1"/>
  <c r="AJ118" i="36"/>
  <c r="AJ150" i="36" s="1"/>
  <c r="AK87" i="36"/>
  <c r="AP33" i="36"/>
  <c r="AJ123" i="36"/>
  <c r="AJ155" i="36" s="1"/>
  <c r="AK92" i="36"/>
  <c r="AJ98" i="36"/>
  <c r="AJ130" i="36" s="1"/>
  <c r="AK67" i="36"/>
  <c r="AK111" i="36"/>
  <c r="AK143" i="36" s="1"/>
  <c r="AM35" i="36"/>
  <c r="AL63" i="36"/>
  <c r="AJ100" i="36"/>
  <c r="AJ132" i="36" s="1"/>
  <c r="AJ115" i="36"/>
  <c r="AJ147" i="36" s="1"/>
  <c r="AK84" i="36"/>
  <c r="AJ114" i="36"/>
  <c r="AJ146" i="36" s="1"/>
  <c r="AK83" i="36"/>
  <c r="AJ116" i="36"/>
  <c r="AJ148" i="36" s="1"/>
  <c r="AK85" i="36"/>
  <c r="AJ110" i="36"/>
  <c r="AJ142" i="36" s="1"/>
  <c r="AJ119" i="36"/>
  <c r="AJ151" i="36" s="1"/>
  <c r="AK88" i="36"/>
  <c r="AJ102" i="36"/>
  <c r="AJ134" i="36" s="1"/>
  <c r="AJ124" i="36"/>
  <c r="AJ156" i="36" s="1"/>
  <c r="AK93" i="36"/>
  <c r="AK81" i="36"/>
  <c r="AJ112" i="36"/>
  <c r="AJ144" i="36" s="1"/>
  <c r="AM42" i="36"/>
  <c r="AM60" i="36" s="1"/>
  <c r="AJ120" i="36"/>
  <c r="AJ152" i="36" s="1"/>
  <c r="AK89" i="36"/>
  <c r="AJ121" i="36"/>
  <c r="AJ153" i="36" s="1"/>
  <c r="AK90" i="36"/>
  <c r="AJ105" i="36"/>
  <c r="AJ137" i="36" s="1"/>
  <c r="AJ117" i="36"/>
  <c r="AJ149" i="36" s="1"/>
  <c r="AK86" i="36"/>
  <c r="AJ101" i="36"/>
  <c r="AJ133" i="36" s="1"/>
  <c r="AF33" i="18"/>
  <c r="AE61" i="18"/>
  <c r="AC74" i="18"/>
  <c r="AB103" i="18"/>
  <c r="AB133" i="18" s="1"/>
  <c r="AD72" i="18"/>
  <c r="AC101" i="18"/>
  <c r="AC131" i="18" s="1"/>
  <c r="AC84" i="18"/>
  <c r="AB113" i="18"/>
  <c r="AB143" i="18" s="1"/>
  <c r="AC66" i="18"/>
  <c r="AB95" i="18"/>
  <c r="AB125" i="18" s="1"/>
  <c r="AC83" i="18"/>
  <c r="AB112" i="18"/>
  <c r="AB142" i="18" s="1"/>
  <c r="AD73" i="18"/>
  <c r="AC102" i="18"/>
  <c r="AC132" i="18" s="1"/>
  <c r="AC70" i="18"/>
  <c r="AB99" i="18"/>
  <c r="AB129" i="18" s="1"/>
  <c r="AC85" i="18"/>
  <c r="AB114" i="18"/>
  <c r="AB144" i="18" s="1"/>
  <c r="AC77" i="18"/>
  <c r="AB106" i="18"/>
  <c r="AB136" i="18" s="1"/>
  <c r="AD76" i="18"/>
  <c r="AC105" i="18"/>
  <c r="AC135" i="18" s="1"/>
  <c r="AC82" i="18"/>
  <c r="AB111" i="18"/>
  <c r="AB141" i="18" s="1"/>
  <c r="AC75" i="18"/>
  <c r="AB104" i="18"/>
  <c r="AB134" i="18" s="1"/>
  <c r="AC90" i="18"/>
  <c r="AB119" i="18"/>
  <c r="AB149" i="18" s="1"/>
  <c r="AC71" i="18"/>
  <c r="AB100" i="18"/>
  <c r="AB130" i="18" s="1"/>
  <c r="AC78" i="18"/>
  <c r="AB107" i="18"/>
  <c r="AB137" i="18" s="1"/>
  <c r="AC69" i="18"/>
  <c r="AB98" i="18"/>
  <c r="AB128" i="18" s="1"/>
  <c r="AC81" i="18"/>
  <c r="AB110" i="18"/>
  <c r="AB140" i="18" s="1"/>
  <c r="AD67" i="18"/>
  <c r="AC96" i="18"/>
  <c r="AC126" i="18" s="1"/>
  <c r="AC79" i="18"/>
  <c r="AB108" i="18"/>
  <c r="AB138" i="18" s="1"/>
  <c r="AC68" i="18"/>
  <c r="AB97" i="18"/>
  <c r="AB127" i="18" s="1"/>
  <c r="AC80" i="18"/>
  <c r="AB109" i="18"/>
  <c r="AB139" i="18" s="1"/>
  <c r="AD87" i="18"/>
  <c r="AC116" i="18"/>
  <c r="AC146" i="18" s="1"/>
  <c r="AD86" i="18"/>
  <c r="AC115" i="18"/>
  <c r="AC145" i="18" s="1"/>
  <c r="AD88" i="18"/>
  <c r="AC117" i="18"/>
  <c r="AC147" i="18" s="1"/>
  <c r="AC89" i="18"/>
  <c r="AB118" i="18"/>
  <c r="AB148" i="18" s="1"/>
  <c r="AA120" i="18"/>
  <c r="AD65" i="18"/>
  <c r="AC94" i="18"/>
  <c r="AC124" i="18" s="1"/>
  <c r="AF40" i="18"/>
  <c r="AE58" i="18"/>
  <c r="AN44" i="18"/>
  <c r="AM57" i="18"/>
  <c r="AK22" i="18"/>
  <c r="AF2" i="18"/>
  <c r="AI31" i="18"/>
  <c r="AA29" i="13"/>
  <c r="Z22" i="16"/>
  <c r="Z31" i="16" s="1"/>
  <c r="Z41" i="16" s="1"/>
  <c r="AA24" i="19"/>
  <c r="AC17" i="19"/>
  <c r="AB22" i="19"/>
  <c r="AB28" i="19" s="1"/>
  <c r="AD18" i="19"/>
  <c r="AC23" i="19"/>
  <c r="AC29" i="19" s="1"/>
  <c r="AA23" i="16"/>
  <c r="Z32" i="16"/>
  <c r="Z42" i="16" s="1"/>
  <c r="Y29" i="16"/>
  <c r="Y39" i="16" s="1"/>
  <c r="Z20" i="16"/>
  <c r="AD9" i="16"/>
  <c r="AD7" i="16"/>
  <c r="AC13" i="16"/>
  <c r="X40" i="16"/>
  <c r="X34" i="16"/>
  <c r="Z24" i="16"/>
  <c r="Z21" i="16"/>
  <c r="AE6" i="16"/>
  <c r="Y28" i="16"/>
  <c r="Y38" i="16" s="1"/>
  <c r="Z19" i="16"/>
  <c r="Z28" i="16" s="1"/>
  <c r="Z38" i="16" s="1"/>
  <c r="D3" i="27"/>
  <c r="C3" i="27"/>
  <c r="AP7" i="15"/>
  <c r="AO3" i="15"/>
  <c r="AN34" i="15"/>
  <c r="AE2" i="19"/>
  <c r="AD11" i="19"/>
  <c r="AD14" i="19" s="1"/>
  <c r="AF5" i="19"/>
  <c r="AG5" i="19" s="1"/>
  <c r="AH5" i="19" s="1"/>
  <c r="AI5" i="19" s="1"/>
  <c r="AJ5" i="19" s="1"/>
  <c r="AK5" i="19" s="1"/>
  <c r="AL5" i="19" s="1"/>
  <c r="AM5" i="19" s="1"/>
  <c r="AN5" i="19" s="1"/>
  <c r="AO5" i="19" s="1"/>
  <c r="AP5" i="19" s="1"/>
  <c r="AQ5" i="19" s="1"/>
  <c r="AR5" i="19" s="1"/>
  <c r="AS5" i="19" s="1"/>
  <c r="AT5" i="19" s="1"/>
  <c r="AU5" i="19" s="1"/>
  <c r="AV5" i="19" s="1"/>
  <c r="AW5" i="19" s="1"/>
  <c r="AX5" i="19" s="1"/>
  <c r="AY5" i="19" s="1"/>
  <c r="AZ5" i="19" s="1"/>
  <c r="AA16" i="16"/>
  <c r="AB9" i="22"/>
  <c r="AB8" i="15"/>
  <c r="AB17" i="15"/>
  <c r="AC5" i="16"/>
  <c r="AB14" i="16"/>
  <c r="AC2" i="16"/>
  <c r="AB12" i="16"/>
  <c r="AA31" i="15"/>
  <c r="AA35" i="15" s="1"/>
  <c r="AE4" i="15"/>
  <c r="AB21" i="15"/>
  <c r="AB2" i="15"/>
  <c r="AB2" i="22"/>
  <c r="AA20" i="22"/>
  <c r="AA23" i="22" s="1"/>
  <c r="AB17" i="22"/>
  <c r="AD19" i="13"/>
  <c r="AC11" i="13"/>
  <c r="AB26" i="13"/>
  <c r="AB27" i="13"/>
  <c r="AC23" i="13"/>
  <c r="AC22" i="13"/>
  <c r="AC2" i="13"/>
  <c r="AA30" i="22" l="1"/>
  <c r="AB30" i="22" s="1"/>
  <c r="AC30" i="22" s="1"/>
  <c r="AD30" i="22" s="1"/>
  <c r="AE30" i="22" s="1"/>
  <c r="AF30" i="22" s="1"/>
  <c r="AG30" i="22" s="1"/>
  <c r="AH30" i="22" s="1"/>
  <c r="AI30" i="22" s="1"/>
  <c r="AJ30" i="22" s="1"/>
  <c r="AK30" i="22" s="1"/>
  <c r="AL30" i="22" s="1"/>
  <c r="AM30" i="22" s="1"/>
  <c r="AN30" i="22" s="1"/>
  <c r="AO30" i="22" s="1"/>
  <c r="AP30" i="22" s="1"/>
  <c r="AQ30" i="22" s="1"/>
  <c r="AR30" i="22" s="1"/>
  <c r="AS30" i="22" s="1"/>
  <c r="AT30" i="22" s="1"/>
  <c r="AU30" i="22" s="1"/>
  <c r="AV30" i="22" s="1"/>
  <c r="AW30" i="22" s="1"/>
  <c r="AX30" i="22" s="1"/>
  <c r="AY30" i="22" s="1"/>
  <c r="AZ30" i="22" s="1"/>
  <c r="AZ4" i="42"/>
  <c r="AA38" i="22"/>
  <c r="AS123" i="53"/>
  <c r="Z176" i="14"/>
  <c r="Z237" i="14" s="1"/>
  <c r="Z300" i="14" s="1"/>
  <c r="AQ3" i="41"/>
  <c r="AP47" i="41"/>
  <c r="AM60" i="41"/>
  <c r="AM80" i="41" s="1"/>
  <c r="AM101" i="41" s="1"/>
  <c r="AN54" i="41"/>
  <c r="AM74" i="41"/>
  <c r="AM95" i="41" s="1"/>
  <c r="AO23" i="39"/>
  <c r="AN28" i="39"/>
  <c r="AB21" i="22"/>
  <c r="AB38" i="22"/>
  <c r="AA28" i="22"/>
  <c r="Z36" i="22"/>
  <c r="Z45" i="22" s="1"/>
  <c r="AC2" i="22"/>
  <c r="AL59" i="45"/>
  <c r="AL63" i="45" s="1"/>
  <c r="S3" i="24" s="1"/>
  <c r="Y219" i="14"/>
  <c r="Y282" i="14" s="1"/>
  <c r="AM22" i="15"/>
  <c r="AL32" i="15"/>
  <c r="Y51" i="15"/>
  <c r="Y63" i="15" s="1"/>
  <c r="Z40" i="15"/>
  <c r="Y56" i="15"/>
  <c r="Y68" i="15" s="1"/>
  <c r="Z45" i="15"/>
  <c r="V61" i="15"/>
  <c r="V69" i="15" s="1"/>
  <c r="V57" i="15"/>
  <c r="AC33" i="15"/>
  <c r="AD28" i="15"/>
  <c r="Y55" i="15"/>
  <c r="Y67" i="15" s="1"/>
  <c r="Z44" i="15"/>
  <c r="Y53" i="15"/>
  <c r="Y65" i="15" s="1"/>
  <c r="Z42" i="15"/>
  <c r="Y50" i="15"/>
  <c r="Y62" i="15" s="1"/>
  <c r="Z39" i="15"/>
  <c r="E3" i="29"/>
  <c r="Y49" i="15"/>
  <c r="Z38" i="15"/>
  <c r="Y54" i="15"/>
  <c r="Y66" i="15" s="1"/>
  <c r="Z43" i="15"/>
  <c r="Y52" i="15"/>
  <c r="Y64" i="15" s="1"/>
  <c r="Z41" i="15"/>
  <c r="AV19" i="56"/>
  <c r="AW8" i="56"/>
  <c r="AR35" i="56"/>
  <c r="AR43" i="56" s="1"/>
  <c r="AS28" i="56"/>
  <c r="AS33" i="56"/>
  <c r="AS41" i="56" s="1"/>
  <c r="AT26" i="56"/>
  <c r="AQ36" i="56"/>
  <c r="AQ40" i="56"/>
  <c r="AQ44" i="56" s="1"/>
  <c r="X4" i="33" s="1"/>
  <c r="AR34" i="56"/>
  <c r="AR42" i="56" s="1"/>
  <c r="AS27" i="56"/>
  <c r="AT18" i="56"/>
  <c r="AT22" i="56" s="1"/>
  <c r="AU2" i="56"/>
  <c r="AS25" i="56"/>
  <c r="AR32" i="56"/>
  <c r="AT32" i="55"/>
  <c r="AT18" i="55"/>
  <c r="AT22" i="55" s="1"/>
  <c r="AU2" i="55"/>
  <c r="AQ41" i="55"/>
  <c r="AQ44" i="55" s="1"/>
  <c r="X3" i="33" s="1"/>
  <c r="AQ36" i="55"/>
  <c r="AR35" i="55"/>
  <c r="AR43" i="55" s="1"/>
  <c r="AS28" i="55"/>
  <c r="AR34" i="55"/>
  <c r="AR42" i="55" s="1"/>
  <c r="AS27" i="55"/>
  <c r="AR33" i="55"/>
  <c r="AS26" i="55"/>
  <c r="AS40" i="55"/>
  <c r="AV19" i="55"/>
  <c r="AW8" i="55"/>
  <c r="U4" i="29"/>
  <c r="U4" i="52"/>
  <c r="AP74" i="42"/>
  <c r="AP95" i="42" s="1"/>
  <c r="AQ54" i="42"/>
  <c r="AR48" i="42"/>
  <c r="AS22" i="42"/>
  <c r="AR15" i="40"/>
  <c r="AQ27" i="40"/>
  <c r="AO2" i="36"/>
  <c r="AN62" i="36"/>
  <c r="Y252" i="14"/>
  <c r="Z135" i="14"/>
  <c r="AA135" i="14" s="1"/>
  <c r="AR147" i="53"/>
  <c r="AQ209" i="53"/>
  <c r="AQ273" i="53" s="1"/>
  <c r="AZ108" i="53"/>
  <c r="AU23" i="53"/>
  <c r="AR139" i="53"/>
  <c r="AQ201" i="53"/>
  <c r="AQ265" i="53" s="1"/>
  <c r="AR174" i="53"/>
  <c r="AQ236" i="53"/>
  <c r="AQ300" i="53" s="1"/>
  <c r="AQ171" i="53"/>
  <c r="AP233" i="53"/>
  <c r="AP297" i="53" s="1"/>
  <c r="AQ133" i="53"/>
  <c r="AP195" i="53"/>
  <c r="AP259" i="53" s="1"/>
  <c r="AY16" i="53"/>
  <c r="AZ17" i="53"/>
  <c r="AZ16" i="53" s="1"/>
  <c r="AU64" i="53"/>
  <c r="AT95" i="53"/>
  <c r="AP212" i="53"/>
  <c r="AP276" i="53" s="1"/>
  <c r="AQ150" i="53"/>
  <c r="AU34" i="53"/>
  <c r="AQ220" i="53"/>
  <c r="AQ284" i="53" s="1"/>
  <c r="AR158" i="53"/>
  <c r="AR129" i="53"/>
  <c r="AQ191" i="53"/>
  <c r="AR135" i="53"/>
  <c r="AQ197" i="53"/>
  <c r="AQ261" i="53" s="1"/>
  <c r="AR141" i="53"/>
  <c r="AQ203" i="53"/>
  <c r="AQ267" i="53" s="1"/>
  <c r="AQ181" i="53"/>
  <c r="AP243" i="53"/>
  <c r="AP307" i="53" s="1"/>
  <c r="AQ188" i="53"/>
  <c r="AP250" i="53"/>
  <c r="AP314" i="53" s="1"/>
  <c r="AQ138" i="53"/>
  <c r="AP200" i="53"/>
  <c r="AP264" i="53" s="1"/>
  <c r="AV94" i="53"/>
  <c r="AU87" i="53"/>
  <c r="AQ218" i="53"/>
  <c r="AQ282" i="53" s="1"/>
  <c r="AR156" i="53"/>
  <c r="AQ148" i="53"/>
  <c r="AP210" i="53"/>
  <c r="AP274" i="53" s="1"/>
  <c r="AR165" i="53"/>
  <c r="AQ227" i="53"/>
  <c r="AQ291" i="53" s="1"/>
  <c r="AQ175" i="53"/>
  <c r="AP237" i="53"/>
  <c r="AP301" i="53" s="1"/>
  <c r="AQ186" i="53"/>
  <c r="AP248" i="53"/>
  <c r="AP312" i="53" s="1"/>
  <c r="AR153" i="53"/>
  <c r="AQ215" i="53"/>
  <c r="AQ279" i="53" s="1"/>
  <c r="AQ157" i="53"/>
  <c r="AP219" i="53"/>
  <c r="AP283" i="53" s="1"/>
  <c r="AU93" i="53"/>
  <c r="AQ134" i="53"/>
  <c r="AP196" i="53"/>
  <c r="AP260" i="53" s="1"/>
  <c r="AU65" i="53"/>
  <c r="AR183" i="53"/>
  <c r="AQ245" i="53"/>
  <c r="AQ309" i="53" s="1"/>
  <c r="AR137" i="53"/>
  <c r="AQ199" i="53"/>
  <c r="AQ263" i="53" s="1"/>
  <c r="AQ166" i="53"/>
  <c r="AP228" i="53"/>
  <c r="AP292" i="53" s="1"/>
  <c r="AP216" i="53"/>
  <c r="AP280" i="53" s="1"/>
  <c r="AQ154" i="53"/>
  <c r="AQ177" i="53"/>
  <c r="AP239" i="53"/>
  <c r="AP303" i="53" s="1"/>
  <c r="AQ160" i="53"/>
  <c r="AP222" i="53"/>
  <c r="AP286" i="53" s="1"/>
  <c r="AT110" i="53"/>
  <c r="AT40" i="53"/>
  <c r="AT103" i="53"/>
  <c r="AR126" i="53"/>
  <c r="AT15" i="53"/>
  <c r="AV86" i="53"/>
  <c r="AT84" i="53"/>
  <c r="AT28" i="53"/>
  <c r="AQ244" i="53"/>
  <c r="AQ308" i="53" s="1"/>
  <c r="AR182" i="53"/>
  <c r="AT56" i="53"/>
  <c r="AT60" i="53"/>
  <c r="AU54" i="53"/>
  <c r="AZ73" i="53"/>
  <c r="AP214" i="53"/>
  <c r="AP278" i="53" s="1"/>
  <c r="AQ152" i="53"/>
  <c r="AT10" i="53"/>
  <c r="AQ241" i="53"/>
  <c r="AQ305" i="53" s="1"/>
  <c r="AR179" i="53"/>
  <c r="AQ143" i="53"/>
  <c r="AP205" i="53"/>
  <c r="AP269" i="53" s="1"/>
  <c r="AQ159" i="53"/>
  <c r="AP221" i="53"/>
  <c r="AP285" i="53" s="1"/>
  <c r="AR146" i="53"/>
  <c r="AQ208" i="53"/>
  <c r="AQ272" i="53" s="1"/>
  <c r="AR164" i="53"/>
  <c r="AQ226" i="53"/>
  <c r="AQ290" i="53" s="1"/>
  <c r="AO315" i="53"/>
  <c r="AT12" i="53"/>
  <c r="AS125" i="53"/>
  <c r="AT11" i="53"/>
  <c r="AR162" i="53"/>
  <c r="AQ224" i="53"/>
  <c r="AQ288" i="53" s="1"/>
  <c r="AR168" i="53"/>
  <c r="AQ230" i="53"/>
  <c r="AQ294" i="53" s="1"/>
  <c r="AR169" i="53"/>
  <c r="AQ231" i="53"/>
  <c r="AQ295" i="53" s="1"/>
  <c r="AT111" i="53"/>
  <c r="AS124" i="53"/>
  <c r="AT2" i="53"/>
  <c r="AT24" i="53"/>
  <c r="AV59" i="53"/>
  <c r="AT90" i="53"/>
  <c r="AP206" i="53"/>
  <c r="AP270" i="53" s="1"/>
  <c r="AQ144" i="53"/>
  <c r="AU79" i="53"/>
  <c r="AT98" i="53"/>
  <c r="AT7" i="53"/>
  <c r="AP255" i="53"/>
  <c r="AT89" i="53"/>
  <c r="AX20" i="53"/>
  <c r="AU44" i="53"/>
  <c r="AU97" i="53"/>
  <c r="AR167" i="53"/>
  <c r="AQ229" i="53"/>
  <c r="AQ293" i="53" s="1"/>
  <c r="AQ187" i="53"/>
  <c r="AP249" i="53"/>
  <c r="AP313" i="53" s="1"/>
  <c r="AR140" i="53"/>
  <c r="AQ202" i="53"/>
  <c r="AQ266" i="53" s="1"/>
  <c r="AT50" i="53"/>
  <c r="AT109" i="53"/>
  <c r="AZ66" i="53"/>
  <c r="AX118" i="53"/>
  <c r="AT112" i="53"/>
  <c r="AV119" i="53"/>
  <c r="AR130" i="53"/>
  <c r="AQ192" i="53"/>
  <c r="AQ256" i="53" s="1"/>
  <c r="AQ161" i="53"/>
  <c r="AP223" i="53"/>
  <c r="AP287" i="53" s="1"/>
  <c r="AR185" i="53"/>
  <c r="AQ247" i="53"/>
  <c r="AQ311" i="53" s="1"/>
  <c r="AR170" i="53"/>
  <c r="AQ232" i="53"/>
  <c r="AQ296" i="53" s="1"/>
  <c r="AQ178" i="53"/>
  <c r="AP240" i="53"/>
  <c r="AP304" i="53" s="1"/>
  <c r="AU33" i="53"/>
  <c r="AT83" i="53"/>
  <c r="AT8" i="53"/>
  <c r="AQ176" i="53"/>
  <c r="AP238" i="53"/>
  <c r="AP302" i="53" s="1"/>
  <c r="AQ184" i="53"/>
  <c r="AP246" i="53"/>
  <c r="AP310" i="53" s="1"/>
  <c r="AR163" i="53"/>
  <c r="AQ225" i="53"/>
  <c r="AQ289" i="53" s="1"/>
  <c r="AQ151" i="53"/>
  <c r="AP213" i="53"/>
  <c r="AP277" i="53" s="1"/>
  <c r="AQ142" i="53"/>
  <c r="AP204" i="53"/>
  <c r="AP268" i="53" s="1"/>
  <c r="AO251" i="53"/>
  <c r="AU22" i="53"/>
  <c r="AP193" i="53"/>
  <c r="AP257" i="53" s="1"/>
  <c r="AQ131" i="53"/>
  <c r="AT3" i="53"/>
  <c r="AS122" i="53"/>
  <c r="AR136" i="53"/>
  <c r="AQ198" i="53"/>
  <c r="AQ262" i="53" s="1"/>
  <c r="AR180" i="53"/>
  <c r="AQ242" i="53"/>
  <c r="AQ306" i="53" s="1"/>
  <c r="AQ172" i="53"/>
  <c r="AP234" i="53"/>
  <c r="AP298" i="53" s="1"/>
  <c r="AR155" i="53"/>
  <c r="AQ217" i="53"/>
  <c r="AQ281" i="53" s="1"/>
  <c r="AQ149" i="53"/>
  <c r="AP211" i="53"/>
  <c r="AP275" i="53" s="1"/>
  <c r="AR145" i="53"/>
  <c r="AQ207" i="53"/>
  <c r="AQ271" i="53" s="1"/>
  <c r="AR132" i="53"/>
  <c r="AQ194" i="53"/>
  <c r="AQ258" i="53" s="1"/>
  <c r="AR173" i="53"/>
  <c r="AQ235" i="53"/>
  <c r="AQ299" i="53" s="1"/>
  <c r="W310" i="14"/>
  <c r="AA158" i="14"/>
  <c r="Z219" i="14"/>
  <c r="Z282" i="14" s="1"/>
  <c r="Z159" i="14"/>
  <c r="Z143" i="14"/>
  <c r="AA143" i="14" s="1"/>
  <c r="Z141" i="14"/>
  <c r="AA141" i="14" s="1"/>
  <c r="Z170" i="14"/>
  <c r="Z231" i="14" s="1"/>
  <c r="Z294" i="14" s="1"/>
  <c r="Z160" i="14"/>
  <c r="Z221" i="14" s="1"/>
  <c r="Z284" i="14" s="1"/>
  <c r="Z161" i="14"/>
  <c r="Z222" i="14" s="1"/>
  <c r="Z285" i="14" s="1"/>
  <c r="AA125" i="14"/>
  <c r="Z177" i="14"/>
  <c r="AA177" i="14" s="1"/>
  <c r="Z167" i="14"/>
  <c r="AA167" i="14" s="1"/>
  <c r="Z182" i="14"/>
  <c r="AA182" i="14" s="1"/>
  <c r="Z134" i="14"/>
  <c r="Z195" i="14" s="1"/>
  <c r="Z258" i="14" s="1"/>
  <c r="Z149" i="14"/>
  <c r="AA149" i="14" s="1"/>
  <c r="Z133" i="14"/>
  <c r="AA133" i="14" s="1"/>
  <c r="Z147" i="14"/>
  <c r="AA147" i="14" s="1"/>
  <c r="Z148" i="14"/>
  <c r="Z209" i="14" s="1"/>
  <c r="Z272" i="14" s="1"/>
  <c r="Z181" i="14"/>
  <c r="Z242" i="14" s="1"/>
  <c r="Z305" i="14" s="1"/>
  <c r="Z131" i="14"/>
  <c r="Z192" i="14" s="1"/>
  <c r="Z255" i="14" s="1"/>
  <c r="Z132" i="14"/>
  <c r="Z193" i="14" s="1"/>
  <c r="Z256" i="14" s="1"/>
  <c r="Z165" i="14"/>
  <c r="Z226" i="14" s="1"/>
  <c r="Z289" i="14" s="1"/>
  <c r="Z164" i="14"/>
  <c r="Z146" i="14"/>
  <c r="Z179" i="14"/>
  <c r="Z139" i="14"/>
  <c r="Z174" i="14"/>
  <c r="Z156" i="14"/>
  <c r="Y214" i="14"/>
  <c r="Y277" i="14" s="1"/>
  <c r="Z153" i="14"/>
  <c r="Z154" i="14"/>
  <c r="Z166" i="14"/>
  <c r="Z142" i="14"/>
  <c r="Z175" i="14"/>
  <c r="Z168" i="14"/>
  <c r="Z162" i="14"/>
  <c r="Z152" i="14"/>
  <c r="Z185" i="14"/>
  <c r="Z186" i="14"/>
  <c r="Y212" i="14"/>
  <c r="Y275" i="14" s="1"/>
  <c r="Z151" i="14"/>
  <c r="Y244" i="14"/>
  <c r="Y307" i="14" s="1"/>
  <c r="Z183" i="14"/>
  <c r="Y211" i="14"/>
  <c r="Y274" i="14" s="1"/>
  <c r="Z150" i="14"/>
  <c r="Y216" i="14"/>
  <c r="Y279" i="14" s="1"/>
  <c r="Z155" i="14"/>
  <c r="Z173" i="14"/>
  <c r="Z163" i="14"/>
  <c r="Z157" i="14"/>
  <c r="Z172" i="14"/>
  <c r="Z140" i="14"/>
  <c r="Z137" i="14"/>
  <c r="X189" i="14"/>
  <c r="Z138" i="14"/>
  <c r="Z171" i="14"/>
  <c r="Z180" i="14"/>
  <c r="Z144" i="14"/>
  <c r="Z145" i="14"/>
  <c r="Z184" i="14"/>
  <c r="Z136" i="14"/>
  <c r="Z169" i="14"/>
  <c r="Z178" i="14"/>
  <c r="AB121" i="14"/>
  <c r="AB123" i="14"/>
  <c r="V4" i="35"/>
  <c r="AR17" i="51"/>
  <c r="AQ22" i="51"/>
  <c r="AS11" i="51"/>
  <c r="AS14" i="51" s="1"/>
  <c r="AT2" i="51"/>
  <c r="AR18" i="51"/>
  <c r="AQ23" i="51"/>
  <c r="AQ29" i="51" s="1"/>
  <c r="AT12" i="51"/>
  <c r="AU3" i="51"/>
  <c r="AP28" i="51"/>
  <c r="AP30" i="51" s="1"/>
  <c r="W4" i="35" s="1"/>
  <c r="AP24" i="51"/>
  <c r="AP3" i="19"/>
  <c r="AO12" i="19"/>
  <c r="AQ38" i="49"/>
  <c r="AT12" i="49"/>
  <c r="AU2" i="49"/>
  <c r="AR20" i="49"/>
  <c r="AQ29" i="49"/>
  <c r="AQ39" i="49" s="1"/>
  <c r="AS19" i="49"/>
  <c r="AR28" i="49"/>
  <c r="AS14" i="49"/>
  <c r="AS16" i="49" s="1"/>
  <c r="AT5" i="49"/>
  <c r="AS23" i="49"/>
  <c r="AR32" i="49"/>
  <c r="AR42" i="49" s="1"/>
  <c r="AP34" i="49"/>
  <c r="AW6" i="49"/>
  <c r="AS24" i="49"/>
  <c r="AR33" i="49"/>
  <c r="AR43" i="49" s="1"/>
  <c r="AV9" i="49"/>
  <c r="AR22" i="49"/>
  <c r="AQ31" i="49"/>
  <c r="AQ41" i="49" s="1"/>
  <c r="AP44" i="49"/>
  <c r="W4" i="31" s="1"/>
  <c r="AS21" i="49"/>
  <c r="AR30" i="49"/>
  <c r="AR40" i="49" s="1"/>
  <c r="AA22" i="16"/>
  <c r="AA31" i="16" s="1"/>
  <c r="AA41" i="16" s="1"/>
  <c r="AA19" i="16"/>
  <c r="AA28" i="16" s="1"/>
  <c r="AA38" i="16" s="1"/>
  <c r="AQ43" i="48"/>
  <c r="AP54" i="48"/>
  <c r="AP66" i="48" s="1"/>
  <c r="AT28" i="48"/>
  <c r="AT33" i="48" s="1"/>
  <c r="AP53" i="48"/>
  <c r="AP65" i="48" s="1"/>
  <c r="AQ42" i="48"/>
  <c r="AP56" i="48"/>
  <c r="AP68" i="48" s="1"/>
  <c r="AQ45" i="48"/>
  <c r="AP55" i="48"/>
  <c r="AP67" i="48" s="1"/>
  <c r="AQ44" i="48"/>
  <c r="AS31" i="48"/>
  <c r="AS35" i="48" s="1"/>
  <c r="AT21" i="48"/>
  <c r="AP49" i="48"/>
  <c r="AQ38" i="48"/>
  <c r="AW3" i="48"/>
  <c r="AW34" i="48" s="1"/>
  <c r="AX7" i="48"/>
  <c r="AQ39" i="48"/>
  <c r="AP50" i="48"/>
  <c r="AP62" i="48" s="1"/>
  <c r="AU32" i="48"/>
  <c r="AV22" i="48"/>
  <c r="AP51" i="48"/>
  <c r="AP63" i="48" s="1"/>
  <c r="AQ40" i="48"/>
  <c r="AP52" i="48"/>
  <c r="AP64" i="48" s="1"/>
  <c r="AQ41" i="48"/>
  <c r="AR35" i="48"/>
  <c r="AO61" i="48"/>
  <c r="AO69" i="48" s="1"/>
  <c r="AO57" i="48"/>
  <c r="AU3" i="47"/>
  <c r="AT22" i="47"/>
  <c r="AO51" i="47"/>
  <c r="AS20" i="47"/>
  <c r="AT2" i="47"/>
  <c r="AR27" i="47"/>
  <c r="AQ35" i="47"/>
  <c r="AQ44" i="47" s="1"/>
  <c r="AS21" i="47"/>
  <c r="AT17" i="47"/>
  <c r="AR23" i="47"/>
  <c r="AT9" i="47"/>
  <c r="AQ37" i="47"/>
  <c r="AQ46" i="47" s="1"/>
  <c r="AR29" i="47"/>
  <c r="AR28" i="47"/>
  <c r="AQ36" i="47"/>
  <c r="AQ45" i="47" s="1"/>
  <c r="AP43" i="47"/>
  <c r="AP48" i="47" s="1"/>
  <c r="W4" i="27" s="1"/>
  <c r="AP39" i="47"/>
  <c r="AR26" i="47"/>
  <c r="AQ34" i="47"/>
  <c r="AR30" i="47"/>
  <c r="AQ38" i="47"/>
  <c r="AQ47" i="47" s="1"/>
  <c r="X48" i="22"/>
  <c r="X39" i="22"/>
  <c r="AQ22" i="22"/>
  <c r="AR3" i="22"/>
  <c r="AL51" i="45"/>
  <c r="AP37" i="45"/>
  <c r="AO48" i="45"/>
  <c r="AO60" i="45" s="1"/>
  <c r="AT28" i="45"/>
  <c r="AN55" i="45"/>
  <c r="AP39" i="45"/>
  <c r="AO50" i="45"/>
  <c r="AO62" i="45" s="1"/>
  <c r="AK63" i="45"/>
  <c r="AT22" i="45"/>
  <c r="AT11" i="45"/>
  <c r="AX2" i="45"/>
  <c r="AR23" i="45"/>
  <c r="AQ27" i="45"/>
  <c r="AQ29" i="45" s="1"/>
  <c r="AO33" i="45"/>
  <c r="AN44" i="45"/>
  <c r="AN56" i="45" s="1"/>
  <c r="AS26" i="45"/>
  <c r="AT19" i="45"/>
  <c r="AN36" i="45"/>
  <c r="AN40" i="45" s="1"/>
  <c r="AM47" i="45"/>
  <c r="AP32" i="45"/>
  <c r="AO43" i="45"/>
  <c r="AP35" i="45"/>
  <c r="AO46" i="45"/>
  <c r="AO58" i="45" s="1"/>
  <c r="AP38" i="45"/>
  <c r="AO49" i="45"/>
  <c r="AO61" i="45" s="1"/>
  <c r="Y55" i="13"/>
  <c r="Y51" i="13"/>
  <c r="AA32" i="13"/>
  <c r="Z43" i="13"/>
  <c r="AA37" i="13"/>
  <c r="Z48" i="13"/>
  <c r="Z60" i="13" s="1"/>
  <c r="AD11" i="13"/>
  <c r="AF11" i="13"/>
  <c r="AG12" i="13" s="1"/>
  <c r="AG28" i="13" s="1"/>
  <c r="AA38" i="13"/>
  <c r="Z49" i="13"/>
  <c r="Z61" i="13" s="1"/>
  <c r="AA39" i="13"/>
  <c r="Z50" i="13"/>
  <c r="Z62" i="13" s="1"/>
  <c r="AA35" i="13"/>
  <c r="Z46" i="13"/>
  <c r="Z58" i="13" s="1"/>
  <c r="AN50" i="41"/>
  <c r="AM102" i="41"/>
  <c r="X187" i="14"/>
  <c r="AO75" i="42"/>
  <c r="AO96" i="42" s="1"/>
  <c r="AP55" i="42"/>
  <c r="AP89" i="42"/>
  <c r="AP110" i="42" s="1"/>
  <c r="AQ69" i="42"/>
  <c r="AS19" i="42"/>
  <c r="AS47" i="42" s="1"/>
  <c r="AP86" i="42"/>
  <c r="AP107" i="42" s="1"/>
  <c r="AQ66" i="42"/>
  <c r="AQ49" i="42"/>
  <c r="AQ45" i="42"/>
  <c r="AQ50" i="42" s="1"/>
  <c r="AO76" i="42"/>
  <c r="AO97" i="42" s="1"/>
  <c r="AP56" i="42"/>
  <c r="AP83" i="42"/>
  <c r="AP104" i="42" s="1"/>
  <c r="AQ63" i="42"/>
  <c r="AQ53" i="42"/>
  <c r="AP73" i="42"/>
  <c r="AP94" i="42" s="1"/>
  <c r="AP67" i="42"/>
  <c r="AO87" i="42"/>
  <c r="AO108" i="42" s="1"/>
  <c r="AP64" i="42"/>
  <c r="AO84" i="42"/>
  <c r="AO105" i="42" s="1"/>
  <c r="AP78" i="42"/>
  <c r="AP99" i="42" s="1"/>
  <c r="AQ58" i="42"/>
  <c r="AO79" i="42"/>
  <c r="AO100" i="42" s="1"/>
  <c r="AP59" i="42"/>
  <c r="AP68" i="42"/>
  <c r="AO88" i="42"/>
  <c r="AO109" i="42" s="1"/>
  <c r="AN90" i="42"/>
  <c r="AP77" i="42"/>
  <c r="AP98" i="42" s="1"/>
  <c r="AQ57" i="42"/>
  <c r="AS28" i="42"/>
  <c r="AR46" i="42"/>
  <c r="AO85" i="42"/>
  <c r="AO106" i="42" s="1"/>
  <c r="AP65" i="42"/>
  <c r="AO81" i="42"/>
  <c r="AO102" i="42" s="1"/>
  <c r="AP61" i="42"/>
  <c r="AP80" i="42"/>
  <c r="AP101" i="42" s="1"/>
  <c r="AQ60" i="42"/>
  <c r="AO82" i="42"/>
  <c r="AO103" i="42" s="1"/>
  <c r="AP62" i="42"/>
  <c r="AO18" i="41"/>
  <c r="AO45" i="41" s="1"/>
  <c r="AN49" i="41"/>
  <c r="AR11" i="41"/>
  <c r="AX4" i="41"/>
  <c r="AP22" i="41"/>
  <c r="AO48" i="41"/>
  <c r="AP2" i="41"/>
  <c r="AP28" i="41"/>
  <c r="AP46" i="41" s="1"/>
  <c r="AR34" i="41"/>
  <c r="AN68" i="41"/>
  <c r="AN88" i="41" s="1"/>
  <c r="AL90" i="41"/>
  <c r="AT26" i="41"/>
  <c r="AN69" i="41"/>
  <c r="AN89" i="41" s="1"/>
  <c r="AN61" i="41"/>
  <c r="AN81" i="41" s="1"/>
  <c r="AP30" i="41"/>
  <c r="AN59" i="41"/>
  <c r="AN79" i="41" s="1"/>
  <c r="AN100" i="41" s="1"/>
  <c r="AR37" i="41"/>
  <c r="AN55" i="41"/>
  <c r="AN75" i="41" s="1"/>
  <c r="AN96" i="41" s="1"/>
  <c r="AN64" i="41"/>
  <c r="AN84" i="41" s="1"/>
  <c r="AN105" i="41" s="1"/>
  <c r="AN62" i="41"/>
  <c r="AN82" i="41" s="1"/>
  <c r="AN103" i="41" s="1"/>
  <c r="AN57" i="41"/>
  <c r="AN77" i="41" s="1"/>
  <c r="AN98" i="41" s="1"/>
  <c r="AN58" i="41"/>
  <c r="AN78" i="41" s="1"/>
  <c r="AN99" i="41" s="1"/>
  <c r="AN56" i="41"/>
  <c r="AN76" i="41" s="1"/>
  <c r="AN97" i="41" s="1"/>
  <c r="AN63" i="41"/>
  <c r="AN83" i="41" s="1"/>
  <c r="AN104" i="41" s="1"/>
  <c r="AN65" i="41"/>
  <c r="AN85" i="41" s="1"/>
  <c r="AN106" i="41" s="1"/>
  <c r="AN67" i="41"/>
  <c r="AN87" i="41" s="1"/>
  <c r="AN108" i="41" s="1"/>
  <c r="AP39" i="41"/>
  <c r="AN60" i="41"/>
  <c r="AN80" i="41" s="1"/>
  <c r="AN101" i="41" s="1"/>
  <c r="AN53" i="41"/>
  <c r="AN73" i="41" s="1"/>
  <c r="AN94" i="41" s="1"/>
  <c r="AN66" i="41"/>
  <c r="AN86" i="41" s="1"/>
  <c r="AN107" i="41" s="1"/>
  <c r="AN28" i="40"/>
  <c r="AO37" i="40"/>
  <c r="AN54" i="40"/>
  <c r="AN69" i="40" s="1"/>
  <c r="AS2" i="40"/>
  <c r="AN35" i="40"/>
  <c r="AM52" i="40"/>
  <c r="AM67" i="40" s="1"/>
  <c r="AL59" i="40"/>
  <c r="AL63" i="40"/>
  <c r="AN51" i="40"/>
  <c r="AN66" i="40" s="1"/>
  <c r="AO34" i="40"/>
  <c r="AN31" i="40"/>
  <c r="AM48" i="40"/>
  <c r="AO58" i="40"/>
  <c r="AO73" i="40" s="1"/>
  <c r="AP22" i="40"/>
  <c r="AO40" i="40"/>
  <c r="AN56" i="40"/>
  <c r="AN71" i="40" s="1"/>
  <c r="AP8" i="40"/>
  <c r="AO25" i="40"/>
  <c r="AN41" i="40"/>
  <c r="AM57" i="40"/>
  <c r="AM72" i="40" s="1"/>
  <c r="AP21" i="40"/>
  <c r="AO39" i="40"/>
  <c r="AN55" i="40"/>
  <c r="AN70" i="40" s="1"/>
  <c r="AO36" i="40"/>
  <c r="AN53" i="40"/>
  <c r="AN68" i="40" s="1"/>
  <c r="AQ16" i="40"/>
  <c r="AZ14" i="40"/>
  <c r="AO38" i="40"/>
  <c r="AQ12" i="40"/>
  <c r="AN49" i="40"/>
  <c r="AN64" i="40" s="1"/>
  <c r="AO32" i="40"/>
  <c r="AW11" i="40"/>
  <c r="AN33" i="40"/>
  <c r="AM50" i="40"/>
  <c r="AM65" i="40" s="1"/>
  <c r="AU15" i="39"/>
  <c r="AT27" i="39"/>
  <c r="AM40" i="39"/>
  <c r="AL57" i="39"/>
  <c r="AL73" i="39" s="1"/>
  <c r="AL42" i="39"/>
  <c r="AK59" i="39"/>
  <c r="AK75" i="39" s="1"/>
  <c r="AL41" i="39"/>
  <c r="AK58" i="39"/>
  <c r="AK74" i="39" s="1"/>
  <c r="AL36" i="39"/>
  <c r="AK53" i="39"/>
  <c r="AK69" i="39" s="1"/>
  <c r="AK54" i="39"/>
  <c r="AK70" i="39" s="1"/>
  <c r="AK50" i="39"/>
  <c r="AK66" i="39" s="1"/>
  <c r="AK51" i="39"/>
  <c r="AK67" i="39" s="1"/>
  <c r="AK52" i="39"/>
  <c r="AK68" i="39" s="1"/>
  <c r="AK60" i="39"/>
  <c r="AK76" i="39" s="1"/>
  <c r="AK55" i="39"/>
  <c r="AK71" i="39" s="1"/>
  <c r="AO11" i="39"/>
  <c r="AP26" i="39"/>
  <c r="AK61" i="39"/>
  <c r="AK77" i="39" s="1"/>
  <c r="AK56" i="39"/>
  <c r="AK72" i="39" s="1"/>
  <c r="AM30" i="39"/>
  <c r="AJ62" i="39"/>
  <c r="AO12" i="39"/>
  <c r="AO7" i="39"/>
  <c r="AQ8" i="39"/>
  <c r="AR2" i="39"/>
  <c r="AH16" i="14"/>
  <c r="AI17" i="14"/>
  <c r="AC83" i="14"/>
  <c r="AW71" i="14"/>
  <c r="AN63" i="14"/>
  <c r="AC34" i="14"/>
  <c r="AC72" i="14"/>
  <c r="AC78" i="14"/>
  <c r="AC28" i="14"/>
  <c r="AC23" i="14"/>
  <c r="AC108" i="14"/>
  <c r="AE118" i="14"/>
  <c r="AC109" i="14"/>
  <c r="AC93" i="14"/>
  <c r="AC92" i="14"/>
  <c r="AC102" i="14"/>
  <c r="AC111" i="14"/>
  <c r="AC89" i="14"/>
  <c r="AC53" i="14"/>
  <c r="AC43" i="14"/>
  <c r="AC49" i="14"/>
  <c r="AC82" i="14"/>
  <c r="AK65" i="14"/>
  <c r="Z129" i="14"/>
  <c r="Z190" i="14" s="1"/>
  <c r="Z253" i="14" s="1"/>
  <c r="Z130" i="14"/>
  <c r="Z191" i="14" s="1"/>
  <c r="Z254" i="14" s="1"/>
  <c r="AC7" i="14"/>
  <c r="AC22" i="14"/>
  <c r="AN64" i="14"/>
  <c r="AC96" i="14"/>
  <c r="AC15" i="14"/>
  <c r="AU62" i="14"/>
  <c r="AC39" i="14"/>
  <c r="AC55" i="14"/>
  <c r="AF117" i="14"/>
  <c r="AC97" i="14"/>
  <c r="AC58" i="14"/>
  <c r="AC24" i="14"/>
  <c r="AC88" i="14"/>
  <c r="AF20" i="14"/>
  <c r="AC33" i="14"/>
  <c r="AC2" i="14"/>
  <c r="Z128" i="14"/>
  <c r="Y187" i="14"/>
  <c r="AC110" i="14"/>
  <c r="AB103" i="14"/>
  <c r="AB122" i="14" s="1"/>
  <c r="AC11" i="14"/>
  <c r="AC124" i="14" s="1"/>
  <c r="AC3" i="14"/>
  <c r="AC85" i="14"/>
  <c r="AC10" i="14"/>
  <c r="AF60" i="18"/>
  <c r="AF56" i="18"/>
  <c r="AE62" i="18"/>
  <c r="AM58" i="36"/>
  <c r="AM64" i="36" s="1"/>
  <c r="AK109" i="36"/>
  <c r="AK141" i="36" s="1"/>
  <c r="AL78" i="36"/>
  <c r="AY25" i="36"/>
  <c r="AY61" i="36" s="1"/>
  <c r="AJ108" i="36"/>
  <c r="AJ140" i="36" s="1"/>
  <c r="AI126" i="36"/>
  <c r="AJ107" i="36"/>
  <c r="AJ139" i="36" s="1"/>
  <c r="AJ125" i="36"/>
  <c r="AJ157" i="36" s="1"/>
  <c r="AK94" i="36"/>
  <c r="AL85" i="36"/>
  <c r="AK116" i="36"/>
  <c r="AK148" i="36" s="1"/>
  <c r="AK115" i="36"/>
  <c r="AK147" i="36" s="1"/>
  <c r="AL84" i="36"/>
  <c r="AK100" i="36"/>
  <c r="AK132" i="36" s="1"/>
  <c r="AK98" i="36"/>
  <c r="AK130" i="36" s="1"/>
  <c r="AL67" i="36"/>
  <c r="AK118" i="36"/>
  <c r="AK150" i="36" s="1"/>
  <c r="AL87" i="36"/>
  <c r="AK99" i="36"/>
  <c r="AK131" i="36" s="1"/>
  <c r="AL68" i="36"/>
  <c r="AL111" i="36"/>
  <c r="AL143" i="36" s="1"/>
  <c r="AN42" i="36"/>
  <c r="AN60" i="36" s="1"/>
  <c r="AK124" i="36"/>
  <c r="AK156" i="36" s="1"/>
  <c r="AL93" i="36"/>
  <c r="AK119" i="36"/>
  <c r="AK151" i="36" s="1"/>
  <c r="AL88" i="36"/>
  <c r="AK114" i="36"/>
  <c r="AK146" i="36" s="1"/>
  <c r="AL83" i="36"/>
  <c r="AK104" i="36"/>
  <c r="AK136" i="36" s="1"/>
  <c r="AK103" i="36"/>
  <c r="AK135" i="36" s="1"/>
  <c r="AK122" i="36"/>
  <c r="AK154" i="36" s="1"/>
  <c r="AL91" i="36"/>
  <c r="AK113" i="36"/>
  <c r="AK145" i="36" s="1"/>
  <c r="AL82" i="36"/>
  <c r="AL81" i="36"/>
  <c r="AK112" i="36"/>
  <c r="AK144" i="36" s="1"/>
  <c r="AK102" i="36"/>
  <c r="AK134" i="36" s="1"/>
  <c r="AK123" i="36"/>
  <c r="AK155" i="36" s="1"/>
  <c r="AL92" i="36"/>
  <c r="AK106" i="36"/>
  <c r="AK138" i="36" s="1"/>
  <c r="AN59" i="36"/>
  <c r="AK101" i="36"/>
  <c r="AK133" i="36" s="1"/>
  <c r="AK105" i="36"/>
  <c r="AK137" i="36" s="1"/>
  <c r="AK110" i="36"/>
  <c r="AK142" i="36" s="1"/>
  <c r="AK117" i="36"/>
  <c r="AK149" i="36" s="1"/>
  <c r="AL86" i="36"/>
  <c r="AK121" i="36"/>
  <c r="AK153" i="36" s="1"/>
  <c r="AL90" i="36"/>
  <c r="AK120" i="36"/>
  <c r="AK152" i="36" s="1"/>
  <c r="AL89" i="36"/>
  <c r="AN35" i="36"/>
  <c r="AN58" i="36" s="1"/>
  <c r="AM63" i="36"/>
  <c r="AQ33" i="36"/>
  <c r="AG33" i="18"/>
  <c r="AF61" i="18"/>
  <c r="AE87" i="18"/>
  <c r="AD116" i="18"/>
  <c r="AD146" i="18" s="1"/>
  <c r="AE67" i="18"/>
  <c r="AD96" i="18"/>
  <c r="AD126" i="18" s="1"/>
  <c r="AD71" i="18"/>
  <c r="AC100" i="18"/>
  <c r="AC130" i="18" s="1"/>
  <c r="AD75" i="18"/>
  <c r="AC104" i="18"/>
  <c r="AC134" i="18" s="1"/>
  <c r="AD85" i="18"/>
  <c r="AC114" i="18"/>
  <c r="AC144" i="18" s="1"/>
  <c r="AD66" i="18"/>
  <c r="AC95" i="18"/>
  <c r="AC125" i="18" s="1"/>
  <c r="AB120" i="18"/>
  <c r="AD80" i="18"/>
  <c r="AC109" i="18"/>
  <c r="AC139" i="18" s="1"/>
  <c r="AD79" i="18"/>
  <c r="AC108" i="18"/>
  <c r="AC138" i="18" s="1"/>
  <c r="AD81" i="18"/>
  <c r="AC110" i="18"/>
  <c r="AC140" i="18" s="1"/>
  <c r="AD78" i="18"/>
  <c r="AC107" i="18"/>
  <c r="AC137" i="18" s="1"/>
  <c r="AD90" i="18"/>
  <c r="AC119" i="18"/>
  <c r="AC149" i="18" s="1"/>
  <c r="AD82" i="18"/>
  <c r="AC111" i="18"/>
  <c r="AC141" i="18" s="1"/>
  <c r="AD77" i="18"/>
  <c r="AC106" i="18"/>
  <c r="AC136" i="18" s="1"/>
  <c r="AD68" i="18"/>
  <c r="AC97" i="18"/>
  <c r="AC127" i="18" s="1"/>
  <c r="AD69" i="18"/>
  <c r="AC98" i="18"/>
  <c r="AC128" i="18" s="1"/>
  <c r="AE76" i="18"/>
  <c r="AD105" i="18"/>
  <c r="AD135" i="18" s="1"/>
  <c r="AD89" i="18"/>
  <c r="AC118" i="18"/>
  <c r="AC148" i="18" s="1"/>
  <c r="AE86" i="18"/>
  <c r="AD115" i="18"/>
  <c r="AD145" i="18" s="1"/>
  <c r="AE73" i="18"/>
  <c r="AD102" i="18"/>
  <c r="AD132" i="18" s="1"/>
  <c r="AE72" i="18"/>
  <c r="AD101" i="18"/>
  <c r="AD131" i="18" s="1"/>
  <c r="AE88" i="18"/>
  <c r="AD117" i="18"/>
  <c r="AD147" i="18" s="1"/>
  <c r="AD70" i="18"/>
  <c r="AC99" i="18"/>
  <c r="AC129" i="18" s="1"/>
  <c r="AD83" i="18"/>
  <c r="AC112" i="18"/>
  <c r="AC142" i="18" s="1"/>
  <c r="AD84" i="18"/>
  <c r="AC113" i="18"/>
  <c r="AC143" i="18" s="1"/>
  <c r="AD74" i="18"/>
  <c r="AC103" i="18"/>
  <c r="AC133" i="18" s="1"/>
  <c r="AE65" i="18"/>
  <c r="AD94" i="18"/>
  <c r="AD124" i="18" s="1"/>
  <c r="AO44" i="18"/>
  <c r="AN57" i="18"/>
  <c r="AJ31" i="18"/>
  <c r="AL22" i="18"/>
  <c r="AG2" i="18"/>
  <c r="AG40" i="18"/>
  <c r="AF58" i="18"/>
  <c r="Y44" i="22"/>
  <c r="Y34" i="16"/>
  <c r="AB24" i="19"/>
  <c r="AE18" i="19"/>
  <c r="AD23" i="19"/>
  <c r="AD29" i="19" s="1"/>
  <c r="AD17" i="19"/>
  <c r="AC22" i="19"/>
  <c r="AC28" i="19" s="1"/>
  <c r="AB23" i="16"/>
  <c r="AA32" i="16"/>
  <c r="AA42" i="16" s="1"/>
  <c r="AF6" i="16"/>
  <c r="AA20" i="16"/>
  <c r="Z29" i="16"/>
  <c r="Z39" i="16" s="1"/>
  <c r="AA24" i="16"/>
  <c r="Z33" i="16"/>
  <c r="Z43" i="16" s="1"/>
  <c r="AE9" i="16"/>
  <c r="AA21" i="16"/>
  <c r="Z30" i="16"/>
  <c r="Z40" i="16" s="1"/>
  <c r="AE7" i="16"/>
  <c r="AD13" i="16"/>
  <c r="D45" i="25"/>
  <c r="D43" i="25"/>
  <c r="D46" i="25"/>
  <c r="D47" i="25"/>
  <c r="D48" i="25"/>
  <c r="D44" i="25"/>
  <c r="AO34" i="15"/>
  <c r="AP3" i="15"/>
  <c r="AQ7" i="15"/>
  <c r="AC26" i="13"/>
  <c r="AF2" i="19"/>
  <c r="AG2" i="19" s="1"/>
  <c r="AE11" i="19"/>
  <c r="AE14" i="19" s="1"/>
  <c r="Y47" i="22"/>
  <c r="AA26" i="22"/>
  <c r="AC9" i="22"/>
  <c r="AC17" i="15"/>
  <c r="AC8" i="15"/>
  <c r="AB16" i="16"/>
  <c r="AD5" i="16"/>
  <c r="AC14" i="16"/>
  <c r="AD4" i="16"/>
  <c r="AD3" i="16"/>
  <c r="AD2" i="16"/>
  <c r="AC12" i="16"/>
  <c r="AB31" i="15"/>
  <c r="AB35" i="15" s="1"/>
  <c r="AF4" i="15"/>
  <c r="AG4" i="15" s="1"/>
  <c r="AH4" i="15" s="1"/>
  <c r="AI4" i="15" s="1"/>
  <c r="AJ4" i="15" s="1"/>
  <c r="AK4" i="15" s="1"/>
  <c r="AL4" i="15" s="1"/>
  <c r="AM4" i="15" s="1"/>
  <c r="AN4" i="15" s="1"/>
  <c r="AO4" i="15" s="1"/>
  <c r="AP4" i="15" s="1"/>
  <c r="AQ4" i="15" s="1"/>
  <c r="AR4" i="15" s="1"/>
  <c r="AS4" i="15" s="1"/>
  <c r="AT4" i="15" s="1"/>
  <c r="AU4" i="15" s="1"/>
  <c r="AV4" i="15" s="1"/>
  <c r="AW4" i="15" s="1"/>
  <c r="AX4" i="15" s="1"/>
  <c r="AY4" i="15" s="1"/>
  <c r="AZ4" i="15" s="1"/>
  <c r="AC21" i="15"/>
  <c r="AC2" i="15"/>
  <c r="AC17" i="22"/>
  <c r="AB20" i="22"/>
  <c r="AB23" i="22" s="1"/>
  <c r="AD22" i="13"/>
  <c r="AD23" i="13"/>
  <c r="AC27" i="13"/>
  <c r="AE19" i="13"/>
  <c r="AB29" i="13"/>
  <c r="AD2" i="13"/>
  <c r="Z204" i="14" l="1"/>
  <c r="Z267" i="14" s="1"/>
  <c r="Z196" i="14"/>
  <c r="Z259" i="14" s="1"/>
  <c r="AA176" i="14"/>
  <c r="AB176" i="14" s="1"/>
  <c r="AO50" i="41"/>
  <c r="AT123" i="53"/>
  <c r="AO54" i="41"/>
  <c r="AN74" i="41"/>
  <c r="AN95" i="41" s="1"/>
  <c r="AR3" i="41"/>
  <c r="AQ47" i="41"/>
  <c r="AP23" i="39"/>
  <c r="AO28" i="39"/>
  <c r="AB28" i="22"/>
  <c r="AA36" i="22"/>
  <c r="AA45" i="22" s="1"/>
  <c r="AC21" i="22"/>
  <c r="AC38" i="22"/>
  <c r="AB26" i="22"/>
  <c r="AA34" i="22"/>
  <c r="AA43" i="22" s="1"/>
  <c r="AM59" i="45"/>
  <c r="AM63" i="45" s="1"/>
  <c r="T3" i="24" s="1"/>
  <c r="Z52" i="15"/>
  <c r="Z64" i="15" s="1"/>
  <c r="AA41" i="15"/>
  <c r="C3" i="29"/>
  <c r="Z49" i="15"/>
  <c r="AA38" i="15"/>
  <c r="Z53" i="15"/>
  <c r="Z65" i="15" s="1"/>
  <c r="AA42" i="15"/>
  <c r="AD33" i="15"/>
  <c r="AE28" i="15"/>
  <c r="Z56" i="15"/>
  <c r="Z68" i="15" s="1"/>
  <c r="AA45" i="15"/>
  <c r="Y57" i="15"/>
  <c r="Y61" i="15"/>
  <c r="Y69" i="15" s="1"/>
  <c r="AN22" i="15"/>
  <c r="AM32" i="15"/>
  <c r="Z54" i="15"/>
  <c r="Z66" i="15" s="1"/>
  <c r="AA43" i="15"/>
  <c r="Z50" i="15"/>
  <c r="Z62" i="15" s="1"/>
  <c r="AA39" i="15"/>
  <c r="Z55" i="15"/>
  <c r="Z67" i="15" s="1"/>
  <c r="AA44" i="15"/>
  <c r="Z51" i="15"/>
  <c r="Z63" i="15" s="1"/>
  <c r="AA40" i="15"/>
  <c r="Z210" i="14"/>
  <c r="Z273" i="14" s="1"/>
  <c r="AS35" i="56"/>
  <c r="AS43" i="56" s="1"/>
  <c r="AT28" i="56"/>
  <c r="AR40" i="56"/>
  <c r="AR44" i="56" s="1"/>
  <c r="Y4" i="33" s="1"/>
  <c r="AR36" i="56"/>
  <c r="AT25" i="56"/>
  <c r="AS32" i="56"/>
  <c r="AS34" i="56"/>
  <c r="AS42" i="56" s="1"/>
  <c r="AT27" i="56"/>
  <c r="AT33" i="56"/>
  <c r="AT41" i="56" s="1"/>
  <c r="AU26" i="56"/>
  <c r="AW19" i="56"/>
  <c r="AX8" i="56"/>
  <c r="AU18" i="56"/>
  <c r="AU22" i="56" s="1"/>
  <c r="AV2" i="56"/>
  <c r="AS33" i="55"/>
  <c r="AT26" i="55"/>
  <c r="AS35" i="55"/>
  <c r="AS43" i="55" s="1"/>
  <c r="AT28" i="55"/>
  <c r="AU32" i="55"/>
  <c r="AU18" i="55"/>
  <c r="AU22" i="55" s="1"/>
  <c r="AV2" i="55"/>
  <c r="AR41" i="55"/>
  <c r="AR44" i="55" s="1"/>
  <c r="Y3" i="33" s="1"/>
  <c r="AR36" i="55"/>
  <c r="AW19" i="55"/>
  <c r="AX8" i="55"/>
  <c r="AS34" i="55"/>
  <c r="AS42" i="55" s="1"/>
  <c r="AT27" i="55"/>
  <c r="AT40" i="55"/>
  <c r="Z228" i="14"/>
  <c r="Z291" i="14" s="1"/>
  <c r="Z194" i="14"/>
  <c r="Z257" i="14" s="1"/>
  <c r="V4" i="29"/>
  <c r="V4" i="52"/>
  <c r="AB19" i="16"/>
  <c r="AB28" i="16" s="1"/>
  <c r="AB38" i="16" s="1"/>
  <c r="AB22" i="16"/>
  <c r="AB31" i="16" s="1"/>
  <c r="AB41" i="16" s="1"/>
  <c r="E3" i="27"/>
  <c r="AQ74" i="42"/>
  <c r="AQ95" i="42" s="1"/>
  <c r="AR54" i="42"/>
  <c r="AS48" i="42"/>
  <c r="AT22" i="42"/>
  <c r="AP26" i="40"/>
  <c r="AS15" i="40"/>
  <c r="AR27" i="40"/>
  <c r="AP2" i="36"/>
  <c r="AO62" i="36"/>
  <c r="X252" i="14"/>
  <c r="X248" i="14"/>
  <c r="Y248" i="14"/>
  <c r="AS147" i="53"/>
  <c r="AR209" i="53"/>
  <c r="AR273" i="53" s="1"/>
  <c r="AS126" i="53"/>
  <c r="AR161" i="53"/>
  <c r="AQ223" i="53"/>
  <c r="AQ287" i="53" s="1"/>
  <c r="AS167" i="53"/>
  <c r="AR229" i="53"/>
  <c r="AR293" i="53" s="1"/>
  <c r="AU15" i="53"/>
  <c r="AS173" i="53"/>
  <c r="AR235" i="53"/>
  <c r="AR299" i="53" s="1"/>
  <c r="AS145" i="53"/>
  <c r="AR207" i="53"/>
  <c r="AR271" i="53" s="1"/>
  <c r="AS155" i="53"/>
  <c r="AR217" i="53"/>
  <c r="AR281" i="53" s="1"/>
  <c r="AS180" i="53"/>
  <c r="AR242" i="53"/>
  <c r="AR306" i="53" s="1"/>
  <c r="AT122" i="53"/>
  <c r="AU3" i="53"/>
  <c r="AV22" i="53"/>
  <c r="AR142" i="53"/>
  <c r="AQ204" i="53"/>
  <c r="AQ268" i="53" s="1"/>
  <c r="AS163" i="53"/>
  <c r="AR225" i="53"/>
  <c r="AR289" i="53" s="1"/>
  <c r="AR176" i="53"/>
  <c r="AQ238" i="53"/>
  <c r="AQ302" i="53" s="1"/>
  <c r="AU83" i="53"/>
  <c r="AU112" i="53"/>
  <c r="AU50" i="53"/>
  <c r="AV97" i="53"/>
  <c r="AY20" i="53"/>
  <c r="AP315" i="53"/>
  <c r="AU98" i="53"/>
  <c r="AQ206" i="53"/>
  <c r="AQ270" i="53" s="1"/>
  <c r="AR144" i="53"/>
  <c r="AW59" i="53"/>
  <c r="AT124" i="53"/>
  <c r="AU2" i="53"/>
  <c r="AS168" i="53"/>
  <c r="AR230" i="53"/>
  <c r="AR294" i="53" s="1"/>
  <c r="AS146" i="53"/>
  <c r="AR208" i="53"/>
  <c r="AR272" i="53" s="1"/>
  <c r="AR143" i="53"/>
  <c r="AQ205" i="53"/>
  <c r="AQ269" i="53" s="1"/>
  <c r="AU40" i="53"/>
  <c r="AQ216" i="53"/>
  <c r="AQ280" i="53" s="1"/>
  <c r="AR154" i="53"/>
  <c r="AV65" i="53"/>
  <c r="AV93" i="53"/>
  <c r="AS165" i="53"/>
  <c r="AR227" i="53"/>
  <c r="AR291" i="53" s="1"/>
  <c r="AR188" i="53"/>
  <c r="AQ250" i="53"/>
  <c r="AQ314" i="53" s="1"/>
  <c r="AS141" i="53"/>
  <c r="AR203" i="53"/>
  <c r="AR267" i="53" s="1"/>
  <c r="AS129" i="53"/>
  <c r="AR191" i="53"/>
  <c r="AR171" i="53"/>
  <c r="AQ233" i="53"/>
  <c r="AQ297" i="53" s="1"/>
  <c r="AS139" i="53"/>
  <c r="AR201" i="53"/>
  <c r="AR265" i="53" s="1"/>
  <c r="AS170" i="53"/>
  <c r="AR232" i="53"/>
  <c r="AR296" i="53" s="1"/>
  <c r="AS140" i="53"/>
  <c r="AR202" i="53"/>
  <c r="AR266" i="53" s="1"/>
  <c r="AU111" i="53"/>
  <c r="AU10" i="53"/>
  <c r="AU60" i="53"/>
  <c r="AR244" i="53"/>
  <c r="AR308" i="53" s="1"/>
  <c r="AS182" i="53"/>
  <c r="AR166" i="53"/>
  <c r="AQ228" i="53"/>
  <c r="AQ292" i="53" s="1"/>
  <c r="AQ255" i="53"/>
  <c r="AU95" i="53"/>
  <c r="AU8" i="53"/>
  <c r="AR178" i="53"/>
  <c r="AQ240" i="53"/>
  <c r="AQ304" i="53" s="1"/>
  <c r="AS185" i="53"/>
  <c r="AR247" i="53"/>
  <c r="AR311" i="53" s="1"/>
  <c r="AS130" i="53"/>
  <c r="AR192" i="53"/>
  <c r="AR256" i="53" s="1"/>
  <c r="AR187" i="53"/>
  <c r="AQ249" i="53"/>
  <c r="AQ313" i="53" s="1"/>
  <c r="AP251" i="53"/>
  <c r="AR241" i="53"/>
  <c r="AR305" i="53" s="1"/>
  <c r="AS179" i="53"/>
  <c r="AQ214" i="53"/>
  <c r="AQ278" i="53" s="1"/>
  <c r="AR152" i="53"/>
  <c r="AV54" i="53"/>
  <c r="AU56" i="53"/>
  <c r="AU28" i="53"/>
  <c r="AW86" i="53"/>
  <c r="AR160" i="53"/>
  <c r="AQ222" i="53"/>
  <c r="AQ286" i="53" s="1"/>
  <c r="AS137" i="53"/>
  <c r="AR199" i="53"/>
  <c r="AR263" i="53" s="1"/>
  <c r="AS153" i="53"/>
  <c r="AR215" i="53"/>
  <c r="AR279" i="53" s="1"/>
  <c r="AV87" i="53"/>
  <c r="AR220" i="53"/>
  <c r="AR284" i="53" s="1"/>
  <c r="AS158" i="53"/>
  <c r="AR150" i="53"/>
  <c r="AQ212" i="53"/>
  <c r="AQ276" i="53" s="1"/>
  <c r="AV64" i="53"/>
  <c r="AV23" i="53"/>
  <c r="AT125" i="53"/>
  <c r="AU11" i="53"/>
  <c r="AU84" i="53"/>
  <c r="AR177" i="53"/>
  <c r="AQ239" i="53"/>
  <c r="AQ303" i="53" s="1"/>
  <c r="AS183" i="53"/>
  <c r="AR245" i="53"/>
  <c r="AR309" i="53" s="1"/>
  <c r="AR134" i="53"/>
  <c r="AQ196" i="53"/>
  <c r="AQ260" i="53" s="1"/>
  <c r="AR157" i="53"/>
  <c r="AQ219" i="53"/>
  <c r="AQ283" i="53" s="1"/>
  <c r="AR186" i="53"/>
  <c r="AQ248" i="53"/>
  <c r="AQ312" i="53" s="1"/>
  <c r="AR218" i="53"/>
  <c r="AR282" i="53" s="1"/>
  <c r="AS156" i="53"/>
  <c r="AW94" i="53"/>
  <c r="AV34" i="53"/>
  <c r="AS132" i="53"/>
  <c r="AR194" i="53"/>
  <c r="AR258" i="53" s="1"/>
  <c r="AR149" i="53"/>
  <c r="AQ211" i="53"/>
  <c r="AQ275" i="53" s="1"/>
  <c r="AR172" i="53"/>
  <c r="AQ234" i="53"/>
  <c r="AQ298" i="53" s="1"/>
  <c r="AS136" i="53"/>
  <c r="AR198" i="53"/>
  <c r="AR262" i="53" s="1"/>
  <c r="AQ193" i="53"/>
  <c r="AQ257" i="53" s="1"/>
  <c r="AR131" i="53"/>
  <c r="AR151" i="53"/>
  <c r="AQ213" i="53"/>
  <c r="AQ277" i="53" s="1"/>
  <c r="AR184" i="53"/>
  <c r="AQ246" i="53"/>
  <c r="AQ310" i="53" s="1"/>
  <c r="AV33" i="53"/>
  <c r="AW119" i="53"/>
  <c r="AY118" i="53"/>
  <c r="AU109" i="53"/>
  <c r="AV44" i="53"/>
  <c r="AU89" i="53"/>
  <c r="AU7" i="53"/>
  <c r="AV79" i="53"/>
  <c r="AU90" i="53"/>
  <c r="AU24" i="53"/>
  <c r="AS169" i="53"/>
  <c r="AR231" i="53"/>
  <c r="AR295" i="53" s="1"/>
  <c r="AS162" i="53"/>
  <c r="AR224" i="53"/>
  <c r="AR288" i="53" s="1"/>
  <c r="AU12" i="53"/>
  <c r="AS164" i="53"/>
  <c r="AR226" i="53"/>
  <c r="AR290" i="53" s="1"/>
  <c r="AR159" i="53"/>
  <c r="AQ221" i="53"/>
  <c r="AQ285" i="53" s="1"/>
  <c r="AU103" i="53"/>
  <c r="AU110" i="53"/>
  <c r="AR175" i="53"/>
  <c r="AQ237" i="53"/>
  <c r="AQ301" i="53" s="1"/>
  <c r="AQ210" i="53"/>
  <c r="AQ274" i="53" s="1"/>
  <c r="AR148" i="53"/>
  <c r="AR138" i="53"/>
  <c r="AQ200" i="53"/>
  <c r="AQ264" i="53" s="1"/>
  <c r="AR181" i="53"/>
  <c r="AQ243" i="53"/>
  <c r="AQ307" i="53" s="1"/>
  <c r="AS135" i="53"/>
  <c r="AR197" i="53"/>
  <c r="AR261" i="53" s="1"/>
  <c r="AR133" i="53"/>
  <c r="AQ195" i="53"/>
  <c r="AQ259" i="53" s="1"/>
  <c r="AS174" i="53"/>
  <c r="AR236" i="53"/>
  <c r="AR300" i="53" s="1"/>
  <c r="AB158" i="14"/>
  <c r="AA219" i="14"/>
  <c r="AA282" i="14" s="1"/>
  <c r="Z202" i="14"/>
  <c r="Z265" i="14" s="1"/>
  <c r="Z238" i="14"/>
  <c r="Z301" i="14" s="1"/>
  <c r="Z208" i="14"/>
  <c r="Z271" i="14" s="1"/>
  <c r="AA170" i="14"/>
  <c r="AA231" i="14" s="1"/>
  <c r="AA294" i="14" s="1"/>
  <c r="AA132" i="14"/>
  <c r="AA193" i="14" s="1"/>
  <c r="AA256" i="14" s="1"/>
  <c r="AA181" i="14"/>
  <c r="AA242" i="14" s="1"/>
  <c r="AA305" i="14" s="1"/>
  <c r="Z243" i="14"/>
  <c r="Z306" i="14" s="1"/>
  <c r="AA161" i="14"/>
  <c r="AA222" i="14" s="1"/>
  <c r="AA285" i="14" s="1"/>
  <c r="AA160" i="14"/>
  <c r="AA221" i="14" s="1"/>
  <c r="AA284" i="14" s="1"/>
  <c r="AA148" i="14"/>
  <c r="AA209" i="14" s="1"/>
  <c r="AA272" i="14" s="1"/>
  <c r="AA134" i="14"/>
  <c r="AB134" i="14" s="1"/>
  <c r="AA165" i="14"/>
  <c r="AA226" i="14" s="1"/>
  <c r="AA289" i="14" s="1"/>
  <c r="Z245" i="14"/>
  <c r="Z308" i="14" s="1"/>
  <c r="AA184" i="14"/>
  <c r="Z241" i="14"/>
  <c r="Z304" i="14" s="1"/>
  <c r="AA180" i="14"/>
  <c r="Z201" i="14"/>
  <c r="Z264" i="14" s="1"/>
  <c r="AA140" i="14"/>
  <c r="Z234" i="14"/>
  <c r="Z297" i="14" s="1"/>
  <c r="AA173" i="14"/>
  <c r="Z223" i="14"/>
  <c r="Z286" i="14" s="1"/>
  <c r="AA162" i="14"/>
  <c r="Z227" i="14"/>
  <c r="Z290" i="14" s="1"/>
  <c r="AA166" i="14"/>
  <c r="AA210" i="14"/>
  <c r="AA273" i="14" s="1"/>
  <c r="AB149" i="14"/>
  <c r="AA202" i="14"/>
  <c r="AA265" i="14" s="1"/>
  <c r="AB141" i="14"/>
  <c r="Z217" i="14"/>
  <c r="Z280" i="14" s="1"/>
  <c r="AA156" i="14"/>
  <c r="Z207" i="14"/>
  <c r="Z270" i="14" s="1"/>
  <c r="AA146" i="14"/>
  <c r="Z239" i="14"/>
  <c r="Z302" i="14" s="1"/>
  <c r="AA178" i="14"/>
  <c r="Z206" i="14"/>
  <c r="Z269" i="14" s="1"/>
  <c r="AA145" i="14"/>
  <c r="Z232" i="14"/>
  <c r="Z295" i="14" s="1"/>
  <c r="AA171" i="14"/>
  <c r="AA243" i="14"/>
  <c r="AA306" i="14" s="1"/>
  <c r="AB182" i="14"/>
  <c r="AA204" i="14"/>
  <c r="AA267" i="14" s="1"/>
  <c r="AB143" i="14"/>
  <c r="Z233" i="14"/>
  <c r="Z296" i="14" s="1"/>
  <c r="AA172" i="14"/>
  <c r="Z216" i="14"/>
  <c r="Z279" i="14" s="1"/>
  <c r="AA155" i="14"/>
  <c r="Z244" i="14"/>
  <c r="Z307" i="14" s="1"/>
  <c r="AA183" i="14"/>
  <c r="AA186" i="14"/>
  <c r="Z247" i="14"/>
  <c r="Z310" i="14" s="1"/>
  <c r="Z229" i="14"/>
  <c r="Z292" i="14" s="1"/>
  <c r="AA168" i="14"/>
  <c r="AA208" i="14"/>
  <c r="AA271" i="14" s="1"/>
  <c r="AB147" i="14"/>
  <c r="Z215" i="14"/>
  <c r="Z278" i="14" s="1"/>
  <c r="AA154" i="14"/>
  <c r="Z235" i="14"/>
  <c r="Z298" i="14" s="1"/>
  <c r="AA174" i="14"/>
  <c r="Z225" i="14"/>
  <c r="Z288" i="14" s="1"/>
  <c r="AA164" i="14"/>
  <c r="Z189" i="14"/>
  <c r="Z252" i="14" s="1"/>
  <c r="Z230" i="14"/>
  <c r="Z293" i="14" s="1"/>
  <c r="AA169" i="14"/>
  <c r="Z220" i="14"/>
  <c r="Z283" i="14" s="1"/>
  <c r="AA159" i="14"/>
  <c r="Z199" i="14"/>
  <c r="Z262" i="14" s="1"/>
  <c r="AA138" i="14"/>
  <c r="Z218" i="14"/>
  <c r="Z281" i="14" s="1"/>
  <c r="AA157" i="14"/>
  <c r="Z246" i="14"/>
  <c r="Z309" i="14" s="1"/>
  <c r="AA185" i="14"/>
  <c r="Z236" i="14"/>
  <c r="Z299" i="14" s="1"/>
  <c r="AA175" i="14"/>
  <c r="Z214" i="14"/>
  <c r="Z277" i="14" s="1"/>
  <c r="AA153" i="14"/>
  <c r="Z200" i="14"/>
  <c r="Z263" i="14" s="1"/>
  <c r="AA139" i="14"/>
  <c r="AA196" i="14"/>
  <c r="AA259" i="14" s="1"/>
  <c r="AB135" i="14"/>
  <c r="Z197" i="14"/>
  <c r="Z260" i="14" s="1"/>
  <c r="AA136" i="14"/>
  <c r="Z205" i="14"/>
  <c r="Z268" i="14" s="1"/>
  <c r="AA144" i="14"/>
  <c r="AA238" i="14"/>
  <c r="AA301" i="14" s="1"/>
  <c r="AB177" i="14"/>
  <c r="AA237" i="14"/>
  <c r="AA300" i="14" s="1"/>
  <c r="AA228" i="14"/>
  <c r="AA291" i="14" s="1"/>
  <c r="AB167" i="14"/>
  <c r="Z198" i="14"/>
  <c r="Z261" i="14" s="1"/>
  <c r="AA137" i="14"/>
  <c r="Z224" i="14"/>
  <c r="Z287" i="14" s="1"/>
  <c r="AA163" i="14"/>
  <c r="Z211" i="14"/>
  <c r="Z274" i="14" s="1"/>
  <c r="AA150" i="14"/>
  <c r="Z212" i="14"/>
  <c r="Z275" i="14" s="1"/>
  <c r="AA151" i="14"/>
  <c r="Z213" i="14"/>
  <c r="Z276" i="14" s="1"/>
  <c r="AA152" i="14"/>
  <c r="Z203" i="14"/>
  <c r="Z266" i="14" s="1"/>
  <c r="AA142" i="14"/>
  <c r="AA194" i="14"/>
  <c r="AA257" i="14" s="1"/>
  <c r="AB133" i="14"/>
  <c r="Z240" i="14"/>
  <c r="Z303" i="14" s="1"/>
  <c r="AA179" i="14"/>
  <c r="AC121" i="14"/>
  <c r="AB125" i="14"/>
  <c r="AD2" i="14"/>
  <c r="AC123" i="14"/>
  <c r="Z187" i="14"/>
  <c r="AU12" i="51"/>
  <c r="AV3" i="51"/>
  <c r="AS18" i="51"/>
  <c r="AR23" i="51"/>
  <c r="AR29" i="51" s="1"/>
  <c r="AQ28" i="51"/>
  <c r="AQ30" i="51" s="1"/>
  <c r="X4" i="35" s="1"/>
  <c r="AQ24" i="51"/>
  <c r="AT11" i="51"/>
  <c r="AT14" i="51" s="1"/>
  <c r="AU2" i="51"/>
  <c r="AS17" i="51"/>
  <c r="AR22" i="51"/>
  <c r="AH2" i="19"/>
  <c r="AG11" i="19"/>
  <c r="AG14" i="19" s="1"/>
  <c r="AQ3" i="19"/>
  <c r="AP12" i="19"/>
  <c r="AT14" i="49"/>
  <c r="AU5" i="49"/>
  <c r="AT21" i="49"/>
  <c r="AS30" i="49"/>
  <c r="AS40" i="49" s="1"/>
  <c r="AS22" i="49"/>
  <c r="AR31" i="49"/>
  <c r="AR41" i="49" s="1"/>
  <c r="AT24" i="49"/>
  <c r="AS33" i="49"/>
  <c r="AS43" i="49" s="1"/>
  <c r="AT16" i="49"/>
  <c r="AW9" i="49"/>
  <c r="AS20" i="49"/>
  <c r="AR29" i="49"/>
  <c r="AR39" i="49" s="1"/>
  <c r="AQ34" i="49"/>
  <c r="AT19" i="49"/>
  <c r="AS28" i="49"/>
  <c r="AX6" i="49"/>
  <c r="AT23" i="49"/>
  <c r="AS32" i="49"/>
  <c r="AS42" i="49" s="1"/>
  <c r="AR38" i="49"/>
  <c r="AU12" i="49"/>
  <c r="AV2" i="49"/>
  <c r="AQ44" i="49"/>
  <c r="AV32" i="48"/>
  <c r="AW22" i="48"/>
  <c r="AT31" i="48"/>
  <c r="AT35" i="48" s="1"/>
  <c r="AU21" i="48"/>
  <c r="AU28" i="48"/>
  <c r="AU33" i="48" s="1"/>
  <c r="AQ51" i="48"/>
  <c r="AQ63" i="48" s="1"/>
  <c r="AR40" i="48"/>
  <c r="AR38" i="48"/>
  <c r="AQ49" i="48"/>
  <c r="AR44" i="48"/>
  <c r="AQ55" i="48"/>
  <c r="AQ67" i="48" s="1"/>
  <c r="AQ53" i="48"/>
  <c r="AQ65" i="48" s="1"/>
  <c r="AR42" i="48"/>
  <c r="AR41" i="48"/>
  <c r="AQ52" i="48"/>
  <c r="AQ64" i="48" s="1"/>
  <c r="AY7" i="48"/>
  <c r="AX3" i="48"/>
  <c r="AX34" i="48" s="1"/>
  <c r="AR45" i="48"/>
  <c r="AQ56" i="48"/>
  <c r="AQ68" i="48" s="1"/>
  <c r="AQ50" i="48"/>
  <c r="AQ62" i="48" s="1"/>
  <c r="AR39" i="48"/>
  <c r="AP61" i="48"/>
  <c r="AP69" i="48" s="1"/>
  <c r="AP57" i="48"/>
  <c r="AQ54" i="48"/>
  <c r="AQ66" i="48" s="1"/>
  <c r="AR43" i="48"/>
  <c r="AU22" i="47"/>
  <c r="AV3" i="47"/>
  <c r="AP51" i="47"/>
  <c r="AS30" i="47"/>
  <c r="AR38" i="47"/>
  <c r="AR47" i="47" s="1"/>
  <c r="AS27" i="47"/>
  <c r="AR35" i="47"/>
  <c r="AR44" i="47" s="1"/>
  <c r="AQ43" i="47"/>
  <c r="AQ48" i="47" s="1"/>
  <c r="X4" i="27" s="1"/>
  <c r="AQ39" i="47"/>
  <c r="AU2" i="47"/>
  <c r="AT20" i="47"/>
  <c r="AT23" i="47" s="1"/>
  <c r="AS26" i="47"/>
  <c r="AR34" i="47"/>
  <c r="AS28" i="47"/>
  <c r="AR36" i="47"/>
  <c r="AR45" i="47" s="1"/>
  <c r="AT21" i="47"/>
  <c r="AU17" i="47"/>
  <c r="AR37" i="47"/>
  <c r="AR46" i="47" s="1"/>
  <c r="AS29" i="47"/>
  <c r="AS23" i="47"/>
  <c r="Y63" i="13"/>
  <c r="AR22" i="22"/>
  <c r="AS3" i="22"/>
  <c r="R3" i="24"/>
  <c r="AQ38" i="45"/>
  <c r="AP49" i="45"/>
  <c r="AP61" i="45" s="1"/>
  <c r="AQ32" i="45"/>
  <c r="AP43" i="45"/>
  <c r="AT26" i="45"/>
  <c r="AU19" i="45"/>
  <c r="AP33" i="45"/>
  <c r="AP34" i="45" s="1"/>
  <c r="AP45" i="45" s="1"/>
  <c r="AP57" i="45" s="1"/>
  <c r="AO44" i="45"/>
  <c r="AO56" i="45" s="1"/>
  <c r="AY2" i="45"/>
  <c r="AU22" i="45"/>
  <c r="AO34" i="45"/>
  <c r="AO45" i="45" s="1"/>
  <c r="AO57" i="45" s="1"/>
  <c r="AU28" i="45"/>
  <c r="AQ35" i="45"/>
  <c r="AP46" i="45"/>
  <c r="AP58" i="45" s="1"/>
  <c r="AR27" i="45"/>
  <c r="AR29" i="45" s="1"/>
  <c r="AS23" i="45"/>
  <c r="AU11" i="45"/>
  <c r="AQ39" i="45"/>
  <c r="AP50" i="45"/>
  <c r="AP62" i="45" s="1"/>
  <c r="AM51" i="45"/>
  <c r="AO55" i="45"/>
  <c r="AO36" i="45"/>
  <c r="AN47" i="45"/>
  <c r="AQ37" i="45"/>
  <c r="AP48" i="45"/>
  <c r="AP60" i="45" s="1"/>
  <c r="AB39" i="13"/>
  <c r="AA50" i="13"/>
  <c r="AA62" i="13" s="1"/>
  <c r="AB32" i="13"/>
  <c r="AA43" i="13"/>
  <c r="Z55" i="13"/>
  <c r="Z51" i="13"/>
  <c r="AC29" i="13"/>
  <c r="AH12" i="13"/>
  <c r="AH28" i="13" s="1"/>
  <c r="AG11" i="13"/>
  <c r="AB35" i="13"/>
  <c r="AA46" i="13"/>
  <c r="AA58" i="13" s="1"/>
  <c r="AB38" i="13"/>
  <c r="AA49" i="13"/>
  <c r="AA61" i="13" s="1"/>
  <c r="AB37" i="13"/>
  <c r="AA48" i="13"/>
  <c r="AA60" i="13" s="1"/>
  <c r="AN102" i="41"/>
  <c r="AO90" i="42"/>
  <c r="AP79" i="42"/>
  <c r="AP100" i="42" s="1"/>
  <c r="AQ59" i="42"/>
  <c r="AR49" i="42"/>
  <c r="AR45" i="42"/>
  <c r="AR50" i="42" s="1"/>
  <c r="AR58" i="42"/>
  <c r="AQ78" i="42"/>
  <c r="AQ99" i="42" s="1"/>
  <c r="AQ83" i="42"/>
  <c r="AQ104" i="42" s="1"/>
  <c r="AR63" i="42"/>
  <c r="AQ86" i="42"/>
  <c r="AQ107" i="42" s="1"/>
  <c r="AR66" i="42"/>
  <c r="AQ89" i="42"/>
  <c r="AQ110" i="42" s="1"/>
  <c r="AR69" i="42"/>
  <c r="AP75" i="42"/>
  <c r="AP96" i="42" s="1"/>
  <c r="AQ55" i="42"/>
  <c r="AT28" i="42"/>
  <c r="AS46" i="42"/>
  <c r="AP76" i="42"/>
  <c r="AP97" i="42" s="1"/>
  <c r="AQ56" i="42"/>
  <c r="AP82" i="42"/>
  <c r="AP103" i="42" s="1"/>
  <c r="AQ62" i="42"/>
  <c r="AQ80" i="42"/>
  <c r="AQ101" i="42" s="1"/>
  <c r="AR60" i="42"/>
  <c r="AP85" i="42"/>
  <c r="AP106" i="42" s="1"/>
  <c r="AQ65" i="42"/>
  <c r="AR57" i="42"/>
  <c r="AQ77" i="42"/>
  <c r="AQ98" i="42" s="1"/>
  <c r="AP88" i="42"/>
  <c r="AP109" i="42" s="1"/>
  <c r="AQ68" i="42"/>
  <c r="AP84" i="42"/>
  <c r="AP105" i="42" s="1"/>
  <c r="AQ64" i="42"/>
  <c r="AQ73" i="42"/>
  <c r="AQ94" i="42" s="1"/>
  <c r="AR53" i="42"/>
  <c r="AT19" i="42"/>
  <c r="AT47" i="42" s="1"/>
  <c r="AP81" i="42"/>
  <c r="AP102" i="42" s="1"/>
  <c r="AQ61" i="42"/>
  <c r="AP87" i="42"/>
  <c r="AP108" i="42" s="1"/>
  <c r="AQ67" i="42"/>
  <c r="AS11" i="41"/>
  <c r="AP18" i="41"/>
  <c r="AO49" i="41"/>
  <c r="AQ28" i="41"/>
  <c r="AQ46" i="41" s="1"/>
  <c r="AQ22" i="41"/>
  <c r="AP48" i="41"/>
  <c r="AQ2" i="41"/>
  <c r="AY4" i="41"/>
  <c r="AS34" i="41"/>
  <c r="AO53" i="41"/>
  <c r="AO73" i="41" s="1"/>
  <c r="AO94" i="41" s="1"/>
  <c r="AO65" i="41"/>
  <c r="AO85" i="41" s="1"/>
  <c r="AO106" i="41" s="1"/>
  <c r="AO59" i="41"/>
  <c r="AO79" i="41" s="1"/>
  <c r="AO100" i="41" s="1"/>
  <c r="AO61" i="41"/>
  <c r="AO81" i="41" s="1"/>
  <c r="AU26" i="41"/>
  <c r="AO68" i="41"/>
  <c r="AO88" i="41" s="1"/>
  <c r="AM90" i="41"/>
  <c r="AQ39" i="41"/>
  <c r="AO56" i="41"/>
  <c r="AO76" i="41" s="1"/>
  <c r="AO97" i="41" s="1"/>
  <c r="AO57" i="41"/>
  <c r="AO77" i="41" s="1"/>
  <c r="AO98" i="41" s="1"/>
  <c r="AO64" i="41"/>
  <c r="AO84" i="41" s="1"/>
  <c r="AO105" i="41" s="1"/>
  <c r="AO66" i="41"/>
  <c r="AO86" i="41" s="1"/>
  <c r="AO107" i="41" s="1"/>
  <c r="AO60" i="41"/>
  <c r="AO80" i="41" s="1"/>
  <c r="AO101" i="41" s="1"/>
  <c r="AO67" i="41"/>
  <c r="AO87" i="41" s="1"/>
  <c r="AO108" i="41" s="1"/>
  <c r="AO63" i="41"/>
  <c r="AO83" i="41" s="1"/>
  <c r="AO104" i="41" s="1"/>
  <c r="AS37" i="41"/>
  <c r="AQ30" i="41"/>
  <c r="AO69" i="41"/>
  <c r="AO89" i="41" s="1"/>
  <c r="AO58" i="41"/>
  <c r="AO78" i="41" s="1"/>
  <c r="AO99" i="41" s="1"/>
  <c r="AO62" i="41"/>
  <c r="AO82" i="41" s="1"/>
  <c r="AO103" i="41" s="1"/>
  <c r="AO55" i="41"/>
  <c r="AO75" i="41" s="1"/>
  <c r="AO96" i="41" s="1"/>
  <c r="AO28" i="40"/>
  <c r="AP36" i="40"/>
  <c r="AO53" i="40"/>
  <c r="AO68" i="40" s="1"/>
  <c r="AQ21" i="40"/>
  <c r="AM63" i="40"/>
  <c r="AM59" i="40"/>
  <c r="AR16" i="40"/>
  <c r="AO33" i="40"/>
  <c r="AN50" i="40"/>
  <c r="AN65" i="40" s="1"/>
  <c r="AP38" i="40"/>
  <c r="AO55" i="40"/>
  <c r="AO70" i="40" s="1"/>
  <c r="AP39" i="40"/>
  <c r="AO35" i="40"/>
  <c r="AN52" i="40"/>
  <c r="AN67" i="40" s="1"/>
  <c r="AP40" i="40"/>
  <c r="AO56" i="40"/>
  <c r="AO71" i="40" s="1"/>
  <c r="AO49" i="40"/>
  <c r="AO64" i="40" s="1"/>
  <c r="AP32" i="40"/>
  <c r="AQ8" i="40"/>
  <c r="AP25" i="40"/>
  <c r="AP58" i="40"/>
  <c r="AP73" i="40" s="1"/>
  <c r="AQ22" i="40"/>
  <c r="AO31" i="40"/>
  <c r="AN48" i="40"/>
  <c r="AO51" i="40"/>
  <c r="AO66" i="40" s="1"/>
  <c r="AP34" i="40"/>
  <c r="AX11" i="40"/>
  <c r="AR12" i="40"/>
  <c r="AO41" i="40"/>
  <c r="AN57" i="40"/>
  <c r="AN72" i="40" s="1"/>
  <c r="AT2" i="40"/>
  <c r="AP37" i="40"/>
  <c r="AO54" i="40"/>
  <c r="AO69" i="40" s="1"/>
  <c r="AV15" i="39"/>
  <c r="AU27" i="39"/>
  <c r="AN40" i="39"/>
  <c r="AM57" i="39"/>
  <c r="AM73" i="39" s="1"/>
  <c r="AM41" i="39"/>
  <c r="AL58" i="39"/>
  <c r="AL74" i="39" s="1"/>
  <c r="AM36" i="39"/>
  <c r="AL53" i="39"/>
  <c r="AL69" i="39" s="1"/>
  <c r="AM42" i="39"/>
  <c r="AL59" i="39"/>
  <c r="AL75" i="39" s="1"/>
  <c r="AL56" i="39"/>
  <c r="AL72" i="39" s="1"/>
  <c r="AL52" i="39"/>
  <c r="AL68" i="39" s="1"/>
  <c r="AL51" i="39"/>
  <c r="AL67" i="39" s="1"/>
  <c r="AL50" i="39"/>
  <c r="AL66" i="39" s="1"/>
  <c r="AL55" i="39"/>
  <c r="AL71" i="39" s="1"/>
  <c r="AQ26" i="39"/>
  <c r="AL61" i="39"/>
  <c r="AL77" i="39" s="1"/>
  <c r="AP11" i="39"/>
  <c r="AL60" i="39"/>
  <c r="AL76" i="39" s="1"/>
  <c r="AL54" i="39"/>
  <c r="AL70" i="39" s="1"/>
  <c r="AP12" i="39"/>
  <c r="AS2" i="39"/>
  <c r="AN30" i="39"/>
  <c r="AK62" i="39"/>
  <c r="AR8" i="39"/>
  <c r="AP7" i="39"/>
  <c r="AJ17" i="14"/>
  <c r="AI16" i="14"/>
  <c r="AD34" i="14"/>
  <c r="AX71" i="14"/>
  <c r="AG20" i="14"/>
  <c r="AD24" i="14"/>
  <c r="AD97" i="14"/>
  <c r="AD55" i="14"/>
  <c r="AV62" i="14"/>
  <c r="AD96" i="14"/>
  <c r="AD22" i="14"/>
  <c r="AD82" i="14"/>
  <c r="AD43" i="14"/>
  <c r="AD89" i="14"/>
  <c r="AD102" i="14"/>
  <c r="AD93" i="14"/>
  <c r="AF118" i="14"/>
  <c r="AD23" i="14"/>
  <c r="AD78" i="14"/>
  <c r="AD15" i="14"/>
  <c r="AO63" i="14"/>
  <c r="AD83" i="14"/>
  <c r="AD33" i="14"/>
  <c r="AD88" i="14"/>
  <c r="AD58" i="14"/>
  <c r="AG117" i="14"/>
  <c r="AD39" i="14"/>
  <c r="AO64" i="14"/>
  <c r="AD7" i="14"/>
  <c r="AA130" i="14"/>
  <c r="AA129" i="14"/>
  <c r="AL65" i="14"/>
  <c r="AD49" i="14"/>
  <c r="AA131" i="14"/>
  <c r="AD53" i="14"/>
  <c r="AD111" i="14"/>
  <c r="AD92" i="14"/>
  <c r="AD109" i="14"/>
  <c r="AD108" i="14"/>
  <c r="AD28" i="14"/>
  <c r="AD72" i="14"/>
  <c r="AA128" i="14"/>
  <c r="AD110" i="14"/>
  <c r="AC103" i="14"/>
  <c r="AC122" i="14" s="1"/>
  <c r="AD85" i="14"/>
  <c r="AD3" i="14"/>
  <c r="AD10" i="14"/>
  <c r="AD11" i="14"/>
  <c r="AD124" i="14" s="1"/>
  <c r="AG60" i="18"/>
  <c r="AG56" i="18"/>
  <c r="AF62" i="18"/>
  <c r="AL109" i="36"/>
  <c r="AL141" i="36" s="1"/>
  <c r="AM78" i="36"/>
  <c r="AZ25" i="36"/>
  <c r="AZ61" i="36" s="1"/>
  <c r="AK108" i="36"/>
  <c r="AK140" i="36" s="1"/>
  <c r="AJ126" i="36"/>
  <c r="AK107" i="36"/>
  <c r="AK139" i="36" s="1"/>
  <c r="AK125" i="36"/>
  <c r="AK157" i="36" s="1"/>
  <c r="AL94" i="36"/>
  <c r="AL122" i="36"/>
  <c r="AL154" i="36" s="1"/>
  <c r="AM91" i="36"/>
  <c r="AL121" i="36"/>
  <c r="AL153" i="36" s="1"/>
  <c r="AM90" i="36"/>
  <c r="AM68" i="36"/>
  <c r="AL99" i="36"/>
  <c r="AL131" i="36" s="1"/>
  <c r="AL110" i="36"/>
  <c r="AL142" i="36" s="1"/>
  <c r="AL101" i="36"/>
  <c r="AL133" i="36" s="1"/>
  <c r="AL106" i="36"/>
  <c r="AL138" i="36" s="1"/>
  <c r="AL113" i="36"/>
  <c r="AL145" i="36" s="1"/>
  <c r="AM82" i="36"/>
  <c r="AL103" i="36"/>
  <c r="AL135" i="36" s="1"/>
  <c r="AL119" i="36"/>
  <c r="AL151" i="36" s="1"/>
  <c r="AM88" i="36"/>
  <c r="AO35" i="36"/>
  <c r="AO58" i="36" s="1"/>
  <c r="AN63" i="36"/>
  <c r="AL105" i="36"/>
  <c r="AL137" i="36" s="1"/>
  <c r="AO59" i="36"/>
  <c r="AL123" i="36"/>
  <c r="AL155" i="36" s="1"/>
  <c r="AM92" i="36"/>
  <c r="AL104" i="36"/>
  <c r="AL136" i="36" s="1"/>
  <c r="AL114" i="36"/>
  <c r="AL146" i="36" s="1"/>
  <c r="AM83" i="36"/>
  <c r="AL124" i="36"/>
  <c r="AL156" i="36" s="1"/>
  <c r="AM93" i="36"/>
  <c r="AL116" i="36"/>
  <c r="AL148" i="36" s="1"/>
  <c r="AM85" i="36"/>
  <c r="AR33" i="36"/>
  <c r="AL112" i="36"/>
  <c r="AL144" i="36" s="1"/>
  <c r="AM81" i="36"/>
  <c r="AL98" i="36"/>
  <c r="AL130" i="36" s="1"/>
  <c r="AM67" i="36"/>
  <c r="AL115" i="36"/>
  <c r="AL147" i="36" s="1"/>
  <c r="AM84" i="36"/>
  <c r="AL120" i="36"/>
  <c r="AL152" i="36" s="1"/>
  <c r="AM89" i="36"/>
  <c r="AL117" i="36"/>
  <c r="AL149" i="36" s="1"/>
  <c r="AM86" i="36"/>
  <c r="AL102" i="36"/>
  <c r="AL134" i="36" s="1"/>
  <c r="AO42" i="36"/>
  <c r="AO60" i="36" s="1"/>
  <c r="AM111" i="36"/>
  <c r="AM143" i="36" s="1"/>
  <c r="AL118" i="36"/>
  <c r="AL150" i="36" s="1"/>
  <c r="AM87" i="36"/>
  <c r="AL100" i="36"/>
  <c r="AL132" i="36" s="1"/>
  <c r="AN64" i="36"/>
  <c r="AH33" i="18"/>
  <c r="AG61" i="18"/>
  <c r="AE83" i="18"/>
  <c r="AD112" i="18"/>
  <c r="AD142" i="18" s="1"/>
  <c r="AF88" i="18"/>
  <c r="AE117" i="18"/>
  <c r="AE147" i="18" s="1"/>
  <c r="AF73" i="18"/>
  <c r="AE102" i="18"/>
  <c r="AE132" i="18" s="1"/>
  <c r="AE69" i="18"/>
  <c r="AD98" i="18"/>
  <c r="AD128" i="18" s="1"/>
  <c r="AE75" i="18"/>
  <c r="AD104" i="18"/>
  <c r="AD134" i="18" s="1"/>
  <c r="AE84" i="18"/>
  <c r="AD113" i="18"/>
  <c r="AD143" i="18" s="1"/>
  <c r="AE70" i="18"/>
  <c r="AD99" i="18"/>
  <c r="AD129" i="18" s="1"/>
  <c r="AE74" i="18"/>
  <c r="AD103" i="18"/>
  <c r="AD133" i="18" s="1"/>
  <c r="AC120" i="18"/>
  <c r="AE89" i="18"/>
  <c r="AD118" i="18"/>
  <c r="AD148" i="18" s="1"/>
  <c r="AE77" i="18"/>
  <c r="AD106" i="18"/>
  <c r="AD136" i="18" s="1"/>
  <c r="AE90" i="18"/>
  <c r="AD119" i="18"/>
  <c r="AD149" i="18" s="1"/>
  <c r="AE81" i="18"/>
  <c r="AD110" i="18"/>
  <c r="AD140" i="18" s="1"/>
  <c r="AE80" i="18"/>
  <c r="AD109" i="18"/>
  <c r="AD139" i="18" s="1"/>
  <c r="AE66" i="18"/>
  <c r="AD95" i="18"/>
  <c r="AD125" i="18" s="1"/>
  <c r="AF67" i="18"/>
  <c r="AE96" i="18"/>
  <c r="AE126" i="18" s="1"/>
  <c r="AF72" i="18"/>
  <c r="AE101" i="18"/>
  <c r="AE131" i="18" s="1"/>
  <c r="AF86" i="18"/>
  <c r="AE115" i="18"/>
  <c r="AE145" i="18" s="1"/>
  <c r="AF76" i="18"/>
  <c r="AE105" i="18"/>
  <c r="AE135" i="18" s="1"/>
  <c r="AE68" i="18"/>
  <c r="AD97" i="18"/>
  <c r="AD127" i="18" s="1"/>
  <c r="AE82" i="18"/>
  <c r="AD111" i="18"/>
  <c r="AD141" i="18" s="1"/>
  <c r="AE78" i="18"/>
  <c r="AD107" i="18"/>
  <c r="AD137" i="18" s="1"/>
  <c r="AE79" i="18"/>
  <c r="AD108" i="18"/>
  <c r="AD138" i="18" s="1"/>
  <c r="AE85" i="18"/>
  <c r="AD114" i="18"/>
  <c r="AD144" i="18" s="1"/>
  <c r="AE71" i="18"/>
  <c r="AD100" i="18"/>
  <c r="AD130" i="18" s="1"/>
  <c r="AF87" i="18"/>
  <c r="AE116" i="18"/>
  <c r="AE146" i="18" s="1"/>
  <c r="AF65" i="18"/>
  <c r="AE94" i="18"/>
  <c r="AE124" i="18" s="1"/>
  <c r="AH2" i="18"/>
  <c r="AK31" i="18"/>
  <c r="AH40" i="18"/>
  <c r="AG58" i="18"/>
  <c r="AM22" i="18"/>
  <c r="AP44" i="18"/>
  <c r="AO57" i="18"/>
  <c r="AA27" i="22"/>
  <c r="AA35" i="22" s="1"/>
  <c r="Z44" i="22"/>
  <c r="AA29" i="22"/>
  <c r="AA37" i="22" s="1"/>
  <c r="AA46" i="22" s="1"/>
  <c r="AC24" i="19"/>
  <c r="AF11" i="19"/>
  <c r="AF14" i="19" s="1"/>
  <c r="AF18" i="19"/>
  <c r="AE23" i="19"/>
  <c r="AE29" i="19" s="1"/>
  <c r="AE17" i="19"/>
  <c r="AD22" i="19"/>
  <c r="AD28" i="19" s="1"/>
  <c r="AC23" i="16"/>
  <c r="AB32" i="16"/>
  <c r="AB42" i="16" s="1"/>
  <c r="Z34" i="16"/>
  <c r="AG6" i="16"/>
  <c r="AB21" i="16"/>
  <c r="AA30" i="16"/>
  <c r="AA40" i="16" s="1"/>
  <c r="AB24" i="16"/>
  <c r="AA33" i="16"/>
  <c r="AA43" i="16" s="1"/>
  <c r="AF7" i="16"/>
  <c r="AE13" i="16"/>
  <c r="AF9" i="16"/>
  <c r="AG9" i="16" s="1"/>
  <c r="AH9" i="16" s="1"/>
  <c r="AI9" i="16" s="1"/>
  <c r="AJ9" i="16" s="1"/>
  <c r="AK9" i="16" s="1"/>
  <c r="AL9" i="16" s="1"/>
  <c r="AM9" i="16" s="1"/>
  <c r="AN9" i="16" s="1"/>
  <c r="AO9" i="16" s="1"/>
  <c r="AP9" i="16" s="1"/>
  <c r="AQ9" i="16" s="1"/>
  <c r="AR9" i="16" s="1"/>
  <c r="AS9" i="16" s="1"/>
  <c r="AT9" i="16" s="1"/>
  <c r="AU9" i="16" s="1"/>
  <c r="AV9" i="16" s="1"/>
  <c r="AW9" i="16" s="1"/>
  <c r="AX9" i="16" s="1"/>
  <c r="AY9" i="16" s="1"/>
  <c r="AZ9" i="16" s="1"/>
  <c r="AB20" i="16"/>
  <c r="AA29" i="16"/>
  <c r="AA39" i="16" s="1"/>
  <c r="D8" i="27"/>
  <c r="H8" i="27"/>
  <c r="L8" i="27"/>
  <c r="P8" i="27"/>
  <c r="T8" i="27"/>
  <c r="G8" i="27"/>
  <c r="M8" i="27"/>
  <c r="R8" i="27"/>
  <c r="W8" i="27"/>
  <c r="AA8" i="27"/>
  <c r="AE8" i="27"/>
  <c r="I8" i="27"/>
  <c r="N8" i="27"/>
  <c r="S8" i="27"/>
  <c r="X8" i="27"/>
  <c r="AB8" i="27"/>
  <c r="AF8" i="27"/>
  <c r="C8" i="27"/>
  <c r="E8" i="27"/>
  <c r="O8" i="27"/>
  <c r="Y8" i="27"/>
  <c r="AG8" i="27"/>
  <c r="U8" i="27"/>
  <c r="AD8" i="27"/>
  <c r="F8" i="27"/>
  <c r="Q8" i="27"/>
  <c r="Z8" i="27"/>
  <c r="J8" i="27"/>
  <c r="AC8" i="27"/>
  <c r="V8" i="27"/>
  <c r="K8" i="27"/>
  <c r="D6" i="27"/>
  <c r="H6" i="27"/>
  <c r="L6" i="27"/>
  <c r="P6" i="27"/>
  <c r="T6" i="27"/>
  <c r="X6" i="27"/>
  <c r="AB6" i="27"/>
  <c r="AF6" i="27"/>
  <c r="I6" i="27"/>
  <c r="N6" i="27"/>
  <c r="S6" i="27"/>
  <c r="Y6" i="27"/>
  <c r="AD6" i="27"/>
  <c r="E6" i="27"/>
  <c r="J6" i="27"/>
  <c r="O6" i="27"/>
  <c r="U6" i="27"/>
  <c r="Z6" i="27"/>
  <c r="AE6" i="27"/>
  <c r="K6" i="27"/>
  <c r="V6" i="27"/>
  <c r="AG6" i="27"/>
  <c r="F6" i="27"/>
  <c r="AC6" i="27"/>
  <c r="M6" i="27"/>
  <c r="W6" i="27"/>
  <c r="C6" i="27"/>
  <c r="Q6" i="27"/>
  <c r="AA6" i="27"/>
  <c r="G6" i="27"/>
  <c r="R6" i="27"/>
  <c r="D5" i="27"/>
  <c r="H5" i="27"/>
  <c r="L5" i="27"/>
  <c r="P5" i="27"/>
  <c r="T5" i="27"/>
  <c r="X5" i="27"/>
  <c r="AB5" i="27"/>
  <c r="AF5" i="27"/>
  <c r="E5" i="27"/>
  <c r="I5" i="27"/>
  <c r="M5" i="27"/>
  <c r="Q5" i="27"/>
  <c r="U5" i="27"/>
  <c r="Y5" i="27"/>
  <c r="AC5" i="27"/>
  <c r="AG5" i="27"/>
  <c r="F5" i="27"/>
  <c r="J5" i="27"/>
  <c r="N5" i="27"/>
  <c r="R5" i="27"/>
  <c r="V5" i="27"/>
  <c r="Z5" i="27"/>
  <c r="AD5" i="27"/>
  <c r="C5" i="27"/>
  <c r="K5" i="27"/>
  <c r="AA5" i="27"/>
  <c r="G5" i="27"/>
  <c r="O5" i="27"/>
  <c r="AE5" i="27"/>
  <c r="S5" i="27"/>
  <c r="W5" i="27"/>
  <c r="G10" i="27"/>
  <c r="K10" i="27"/>
  <c r="O10" i="27"/>
  <c r="S10" i="27"/>
  <c r="W10" i="27"/>
  <c r="AA10" i="27"/>
  <c r="AE10" i="27"/>
  <c r="D10" i="27"/>
  <c r="H10" i="27"/>
  <c r="L10" i="27"/>
  <c r="P10" i="27"/>
  <c r="T10" i="27"/>
  <c r="X10" i="27"/>
  <c r="AB10" i="27"/>
  <c r="AF10" i="27"/>
  <c r="E10" i="27"/>
  <c r="M10" i="27"/>
  <c r="U10" i="27"/>
  <c r="AC10" i="27"/>
  <c r="I10" i="27"/>
  <c r="Y10" i="27"/>
  <c r="Z10" i="27"/>
  <c r="F10" i="27"/>
  <c r="N10" i="27"/>
  <c r="V10" i="27"/>
  <c r="AD10" i="27"/>
  <c r="Q10" i="27"/>
  <c r="AG10" i="27"/>
  <c r="J10" i="27"/>
  <c r="C10" i="27"/>
  <c r="R10" i="27"/>
  <c r="F7" i="27"/>
  <c r="J7" i="27"/>
  <c r="N7" i="27"/>
  <c r="R7" i="27"/>
  <c r="V7" i="27"/>
  <c r="Z7" i="27"/>
  <c r="AD7" i="27"/>
  <c r="E7" i="27"/>
  <c r="K7" i="27"/>
  <c r="P7" i="27"/>
  <c r="U7" i="27"/>
  <c r="AA7" i="27"/>
  <c r="AF7" i="27"/>
  <c r="G7" i="27"/>
  <c r="L7" i="27"/>
  <c r="Q7" i="27"/>
  <c r="W7" i="27"/>
  <c r="AB7" i="27"/>
  <c r="AG7" i="27"/>
  <c r="M7" i="27"/>
  <c r="X7" i="27"/>
  <c r="C7" i="27"/>
  <c r="H7" i="27"/>
  <c r="AC7" i="27"/>
  <c r="D7" i="27"/>
  <c r="O7" i="27"/>
  <c r="Y7" i="27"/>
  <c r="S7" i="27"/>
  <c r="I7" i="27"/>
  <c r="AE7" i="27"/>
  <c r="T7" i="27"/>
  <c r="E9" i="27"/>
  <c r="I9" i="27"/>
  <c r="M9" i="27"/>
  <c r="Q9" i="27"/>
  <c r="U9" i="27"/>
  <c r="Y9" i="27"/>
  <c r="AC9" i="27"/>
  <c r="AG9" i="27"/>
  <c r="C9" i="27"/>
  <c r="F9" i="27"/>
  <c r="J9" i="27"/>
  <c r="N9" i="27"/>
  <c r="R9" i="27"/>
  <c r="V9" i="27"/>
  <c r="Z9" i="27"/>
  <c r="AD9" i="27"/>
  <c r="K9" i="27"/>
  <c r="S9" i="27"/>
  <c r="AA9" i="27"/>
  <c r="G9" i="27"/>
  <c r="W9" i="27"/>
  <c r="AF9" i="27"/>
  <c r="D9" i="27"/>
  <c r="L9" i="27"/>
  <c r="T9" i="27"/>
  <c r="AB9" i="27"/>
  <c r="O9" i="27"/>
  <c r="AE9" i="27"/>
  <c r="P9" i="27"/>
  <c r="H9" i="27"/>
  <c r="X9" i="27"/>
  <c r="AQ3" i="15"/>
  <c r="AR7" i="15"/>
  <c r="AP34" i="15"/>
  <c r="Y48" i="22"/>
  <c r="F3" i="27" s="1"/>
  <c r="Y39" i="22"/>
  <c r="AD9" i="22"/>
  <c r="Z47" i="22"/>
  <c r="AD17" i="15"/>
  <c r="AD8" i="15"/>
  <c r="AC16" i="16"/>
  <c r="AE5" i="16"/>
  <c r="AD14" i="16"/>
  <c r="AE2" i="16"/>
  <c r="AD12" i="16"/>
  <c r="AE3" i="16"/>
  <c r="AE4" i="16"/>
  <c r="AC22" i="16"/>
  <c r="AC31" i="16" s="1"/>
  <c r="AC41" i="16" s="1"/>
  <c r="AC31" i="15"/>
  <c r="AC35" i="15" s="1"/>
  <c r="AD2" i="15"/>
  <c r="AD21" i="15"/>
  <c r="AD2" i="22"/>
  <c r="AC20" i="22"/>
  <c r="AC23" i="22" s="1"/>
  <c r="AD17" i="22"/>
  <c r="AE2" i="13"/>
  <c r="AE23" i="13"/>
  <c r="AD27" i="13"/>
  <c r="AD26" i="13"/>
  <c r="AE11" i="13"/>
  <c r="AF19" i="13"/>
  <c r="AE22" i="13"/>
  <c r="AR34" i="49" l="1"/>
  <c r="AO40" i="45"/>
  <c r="AH9" i="27"/>
  <c r="AK9" i="27" s="1"/>
  <c r="AL9" i="27" s="1"/>
  <c r="AH10" i="27"/>
  <c r="AK10" i="27" s="1"/>
  <c r="AL10" i="27" s="1"/>
  <c r="AH7" i="27"/>
  <c r="AK7" i="27" s="1"/>
  <c r="AL7" i="27" s="1"/>
  <c r="AH5" i="27"/>
  <c r="AK5" i="27" s="1"/>
  <c r="AL5" i="27" s="1"/>
  <c r="AH6" i="27"/>
  <c r="AK6" i="27" s="1"/>
  <c r="AL6" i="27" s="1"/>
  <c r="AH8" i="27"/>
  <c r="AK8" i="27" s="1"/>
  <c r="AL8" i="27" s="1"/>
  <c r="AU123" i="53"/>
  <c r="AS3" i="41"/>
  <c r="AR47" i="41"/>
  <c r="AP54" i="41"/>
  <c r="AO74" i="41"/>
  <c r="AO95" i="41" s="1"/>
  <c r="AQ23" i="39"/>
  <c r="AP28" i="39"/>
  <c r="AD21" i="22"/>
  <c r="AD38" i="22"/>
  <c r="AC26" i="22"/>
  <c r="AB34" i="22"/>
  <c r="AB43" i="22" s="1"/>
  <c r="AC28" i="22"/>
  <c r="AB36" i="22"/>
  <c r="AB45" i="22" s="1"/>
  <c r="AN59" i="45"/>
  <c r="AN63" i="45" s="1"/>
  <c r="AA50" i="15"/>
  <c r="AA62" i="15" s="1"/>
  <c r="AB39" i="15"/>
  <c r="Z61" i="15"/>
  <c r="Z69" i="15" s="1"/>
  <c r="Z57" i="15"/>
  <c r="AO22" i="15"/>
  <c r="AN32" i="15"/>
  <c r="AA56" i="15"/>
  <c r="AA68" i="15" s="1"/>
  <c r="AB45" i="15"/>
  <c r="AA52" i="15"/>
  <c r="AA64" i="15" s="1"/>
  <c r="AB41" i="15"/>
  <c r="AA55" i="15"/>
  <c r="AA67" i="15" s="1"/>
  <c r="AB44" i="15"/>
  <c r="AA54" i="15"/>
  <c r="AA66" i="15" s="1"/>
  <c r="AB43" i="15"/>
  <c r="F3" i="29"/>
  <c r="AA51" i="15"/>
  <c r="AA63" i="15" s="1"/>
  <c r="AB40" i="15"/>
  <c r="E48" i="25"/>
  <c r="E46" i="25"/>
  <c r="E47" i="25"/>
  <c r="E45" i="25"/>
  <c r="E44" i="25"/>
  <c r="E43" i="25"/>
  <c r="AA53" i="15"/>
  <c r="AA65" i="15" s="1"/>
  <c r="AB42" i="15"/>
  <c r="AE33" i="15"/>
  <c r="AF28" i="15"/>
  <c r="AB38" i="15"/>
  <c r="AA49" i="15"/>
  <c r="AV18" i="56"/>
  <c r="AV22" i="56" s="1"/>
  <c r="AW2" i="56"/>
  <c r="AV26" i="56"/>
  <c r="AU33" i="56"/>
  <c r="AU41" i="56" s="1"/>
  <c r="AS40" i="56"/>
  <c r="AS44" i="56" s="1"/>
  <c r="Z4" i="33" s="1"/>
  <c r="AS36" i="56"/>
  <c r="AT35" i="56"/>
  <c r="AT43" i="56" s="1"/>
  <c r="AU28" i="56"/>
  <c r="AY8" i="56"/>
  <c r="AX19" i="56"/>
  <c r="AT34" i="56"/>
  <c r="AT42" i="56" s="1"/>
  <c r="AU27" i="56"/>
  <c r="AU25" i="56"/>
  <c r="AT32" i="56"/>
  <c r="AT35" i="55"/>
  <c r="AT43" i="55" s="1"/>
  <c r="AU28" i="55"/>
  <c r="AV32" i="55"/>
  <c r="AV18" i="55"/>
  <c r="AV22" i="55" s="1"/>
  <c r="AW2" i="55"/>
  <c r="AY8" i="55"/>
  <c r="AX19" i="55"/>
  <c r="AT34" i="55"/>
  <c r="AT42" i="55" s="1"/>
  <c r="AU27" i="55"/>
  <c r="AT33" i="55"/>
  <c r="AU26" i="55"/>
  <c r="AU40" i="55"/>
  <c r="AS41" i="55"/>
  <c r="AS44" i="55" s="1"/>
  <c r="Z3" i="33" s="1"/>
  <c r="AS36" i="55"/>
  <c r="W4" i="29"/>
  <c r="W4" i="52"/>
  <c r="AC19" i="16"/>
  <c r="AC28" i="16" s="1"/>
  <c r="AC38" i="16" s="1"/>
  <c r="AR44" i="49"/>
  <c r="Y4" i="31" s="1"/>
  <c r="AR74" i="42"/>
  <c r="AR95" i="42" s="1"/>
  <c r="AS54" i="42"/>
  <c r="AT48" i="42"/>
  <c r="AU22" i="42"/>
  <c r="AQ26" i="40"/>
  <c r="AT15" i="40"/>
  <c r="AS27" i="40"/>
  <c r="AQ2" i="36"/>
  <c r="AP62" i="36"/>
  <c r="AB148" i="14"/>
  <c r="AB209" i="14" s="1"/>
  <c r="AB272" i="14" s="1"/>
  <c r="AB160" i="14"/>
  <c r="AB221" i="14" s="1"/>
  <c r="AB284" i="14" s="1"/>
  <c r="AT147" i="53"/>
  <c r="AS209" i="53"/>
  <c r="AS273" i="53" s="1"/>
  <c r="AT174" i="53"/>
  <c r="AS236" i="53"/>
  <c r="AS300" i="53" s="1"/>
  <c r="AS138" i="53"/>
  <c r="AR200" i="53"/>
  <c r="AR264" i="53" s="1"/>
  <c r="AT162" i="53"/>
  <c r="AS224" i="53"/>
  <c r="AS288" i="53" s="1"/>
  <c r="AS184" i="53"/>
  <c r="AR246" i="53"/>
  <c r="AR310" i="53" s="1"/>
  <c r="AS172" i="53"/>
  <c r="AR234" i="53"/>
  <c r="AR298" i="53" s="1"/>
  <c r="AT132" i="53"/>
  <c r="AS194" i="53"/>
  <c r="AS258" i="53" s="1"/>
  <c r="AS186" i="53"/>
  <c r="AR248" i="53"/>
  <c r="AR312" i="53" s="1"/>
  <c r="AS177" i="53"/>
  <c r="AR239" i="53"/>
  <c r="AR303" i="53" s="1"/>
  <c r="AX59" i="53"/>
  <c r="AR210" i="53"/>
  <c r="AR274" i="53" s="1"/>
  <c r="AS148" i="53"/>
  <c r="AV110" i="53"/>
  <c r="AV12" i="53"/>
  <c r="AV90" i="53"/>
  <c r="AV7" i="53"/>
  <c r="AW44" i="53"/>
  <c r="AZ118" i="53"/>
  <c r="AW33" i="53"/>
  <c r="AW34" i="53"/>
  <c r="AS218" i="53"/>
  <c r="AS282" i="53" s="1"/>
  <c r="AT156" i="53"/>
  <c r="AV84" i="53"/>
  <c r="AW64" i="53"/>
  <c r="AS220" i="53"/>
  <c r="AS284" i="53" s="1"/>
  <c r="AT158" i="53"/>
  <c r="AV28" i="53"/>
  <c r="AW54" i="53"/>
  <c r="AS241" i="53"/>
  <c r="AS305" i="53" s="1"/>
  <c r="AT179" i="53"/>
  <c r="AS187" i="53"/>
  <c r="AR249" i="53"/>
  <c r="AR313" i="53" s="1"/>
  <c r="AT185" i="53"/>
  <c r="AS247" i="53"/>
  <c r="AS311" i="53" s="1"/>
  <c r="AV8" i="53"/>
  <c r="AQ315" i="53"/>
  <c r="AS244" i="53"/>
  <c r="AS308" i="53" s="1"/>
  <c r="AT182" i="53"/>
  <c r="AV10" i="53"/>
  <c r="AT141" i="53"/>
  <c r="AS203" i="53"/>
  <c r="AS267" i="53" s="1"/>
  <c r="AT165" i="53"/>
  <c r="AS227" i="53"/>
  <c r="AS291" i="53" s="1"/>
  <c r="AT146" i="53"/>
  <c r="AS208" i="53"/>
  <c r="AS272" i="53" s="1"/>
  <c r="AV2" i="53"/>
  <c r="AU124" i="53"/>
  <c r="AW97" i="53"/>
  <c r="AT163" i="53"/>
  <c r="AS225" i="53"/>
  <c r="AS289" i="53" s="1"/>
  <c r="AT167" i="53"/>
  <c r="AS229" i="53"/>
  <c r="AS293" i="53" s="1"/>
  <c r="AT135" i="53"/>
  <c r="AS197" i="53"/>
  <c r="AS261" i="53" s="1"/>
  <c r="AS175" i="53"/>
  <c r="AR237" i="53"/>
  <c r="AR301" i="53" s="1"/>
  <c r="AT164" i="53"/>
  <c r="AS226" i="53"/>
  <c r="AS290" i="53" s="1"/>
  <c r="AS134" i="53"/>
  <c r="AR196" i="53"/>
  <c r="AR260" i="53" s="1"/>
  <c r="AU125" i="53"/>
  <c r="AV11" i="53"/>
  <c r="AR212" i="53"/>
  <c r="AR276" i="53" s="1"/>
  <c r="AS150" i="53"/>
  <c r="AT137" i="53"/>
  <c r="AS199" i="53"/>
  <c r="AS263" i="53" s="1"/>
  <c r="AS166" i="53"/>
  <c r="AR228" i="53"/>
  <c r="AR292" i="53" s="1"/>
  <c r="AT170" i="53"/>
  <c r="AS232" i="53"/>
  <c r="AS296" i="53" s="1"/>
  <c r="AS171" i="53"/>
  <c r="AR233" i="53"/>
  <c r="AR297" i="53" s="1"/>
  <c r="AW65" i="53"/>
  <c r="AV40" i="53"/>
  <c r="AT168" i="53"/>
  <c r="AS230" i="53"/>
  <c r="AS294" i="53" s="1"/>
  <c r="AV98" i="53"/>
  <c r="AV83" i="53"/>
  <c r="AW22" i="53"/>
  <c r="AT155" i="53"/>
  <c r="AS217" i="53"/>
  <c r="AS281" i="53" s="1"/>
  <c r="AT173" i="53"/>
  <c r="AS235" i="53"/>
  <c r="AS299" i="53" s="1"/>
  <c r="AS133" i="53"/>
  <c r="AR195" i="53"/>
  <c r="AR259" i="53" s="1"/>
  <c r="AS181" i="53"/>
  <c r="AR243" i="53"/>
  <c r="AR307" i="53" s="1"/>
  <c r="AS159" i="53"/>
  <c r="AR221" i="53"/>
  <c r="AR285" i="53" s="1"/>
  <c r="AT169" i="53"/>
  <c r="AS231" i="53"/>
  <c r="AS295" i="53" s="1"/>
  <c r="AS151" i="53"/>
  <c r="AR213" i="53"/>
  <c r="AR277" i="53" s="1"/>
  <c r="AT136" i="53"/>
  <c r="AS198" i="53"/>
  <c r="AS262" i="53" s="1"/>
  <c r="AS149" i="53"/>
  <c r="AR211" i="53"/>
  <c r="AR275" i="53" s="1"/>
  <c r="AS157" i="53"/>
  <c r="AR219" i="53"/>
  <c r="AR283" i="53" s="1"/>
  <c r="AT183" i="53"/>
  <c r="AS245" i="53"/>
  <c r="AS309" i="53" s="1"/>
  <c r="AT153" i="53"/>
  <c r="AS215" i="53"/>
  <c r="AS279" i="53" s="1"/>
  <c r="AS160" i="53"/>
  <c r="AR222" i="53"/>
  <c r="AR286" i="53" s="1"/>
  <c r="AQ251" i="53"/>
  <c r="AT140" i="53"/>
  <c r="AS202" i="53"/>
  <c r="AS266" i="53" s="1"/>
  <c r="AT139" i="53"/>
  <c r="AS201" i="53"/>
  <c r="AS265" i="53" s="1"/>
  <c r="AR255" i="53"/>
  <c r="AW93" i="53"/>
  <c r="AR216" i="53"/>
  <c r="AR280" i="53" s="1"/>
  <c r="AS154" i="53"/>
  <c r="AR206" i="53"/>
  <c r="AR270" i="53" s="1"/>
  <c r="AS144" i="53"/>
  <c r="AV112" i="53"/>
  <c r="AU122" i="53"/>
  <c r="AV3" i="53"/>
  <c r="AT180" i="53"/>
  <c r="AS242" i="53"/>
  <c r="AS306" i="53" s="1"/>
  <c r="AT145" i="53"/>
  <c r="AS207" i="53"/>
  <c r="AS271" i="53" s="1"/>
  <c r="AV15" i="53"/>
  <c r="AV103" i="53"/>
  <c r="AV24" i="53"/>
  <c r="AW79" i="53"/>
  <c r="AV89" i="53"/>
  <c r="AV109" i="53"/>
  <c r="AX119" i="53"/>
  <c r="AR193" i="53"/>
  <c r="AR257" i="53" s="1"/>
  <c r="AS131" i="53"/>
  <c r="AX94" i="53"/>
  <c r="AW23" i="53"/>
  <c r="AW87" i="53"/>
  <c r="AX86" i="53"/>
  <c r="AV56" i="53"/>
  <c r="AS152" i="53"/>
  <c r="AR214" i="53"/>
  <c r="AR278" i="53" s="1"/>
  <c r="AT130" i="53"/>
  <c r="AS192" i="53"/>
  <c r="AS256" i="53" s="1"/>
  <c r="AS178" i="53"/>
  <c r="AR240" i="53"/>
  <c r="AR304" i="53" s="1"/>
  <c r="AV95" i="53"/>
  <c r="AV60" i="53"/>
  <c r="AV111" i="53"/>
  <c r="AT129" i="53"/>
  <c r="AS191" i="53"/>
  <c r="AS188" i="53"/>
  <c r="AR250" i="53"/>
  <c r="AR314" i="53" s="1"/>
  <c r="AS143" i="53"/>
  <c r="AR205" i="53"/>
  <c r="AR269" i="53" s="1"/>
  <c r="AZ20" i="53"/>
  <c r="AV50" i="53"/>
  <c r="AS176" i="53"/>
  <c r="AR238" i="53"/>
  <c r="AR302" i="53" s="1"/>
  <c r="AS142" i="53"/>
  <c r="AR204" i="53"/>
  <c r="AR268" i="53" s="1"/>
  <c r="AT126" i="53"/>
  <c r="AS161" i="53"/>
  <c r="AR223" i="53"/>
  <c r="AR287" i="53" s="1"/>
  <c r="AC158" i="14"/>
  <c r="AB219" i="14"/>
  <c r="AB282" i="14" s="1"/>
  <c r="AA195" i="14"/>
  <c r="AA258" i="14" s="1"/>
  <c r="AB132" i="14"/>
  <c r="AB193" i="14" s="1"/>
  <c r="AB256" i="14" s="1"/>
  <c r="AB170" i="14"/>
  <c r="AB231" i="14" s="1"/>
  <c r="AB294" i="14" s="1"/>
  <c r="AB181" i="14"/>
  <c r="AC181" i="14" s="1"/>
  <c r="AB165" i="14"/>
  <c r="AC165" i="14" s="1"/>
  <c r="AB161" i="14"/>
  <c r="AC161" i="14" s="1"/>
  <c r="AA189" i="14"/>
  <c r="AA252" i="14" s="1"/>
  <c r="AB128" i="14"/>
  <c r="AC133" i="14"/>
  <c r="AB194" i="14"/>
  <c r="AB257" i="14" s="1"/>
  <c r="AA203" i="14"/>
  <c r="AA266" i="14" s="1"/>
  <c r="AB142" i="14"/>
  <c r="AA212" i="14"/>
  <c r="AA275" i="14" s="1"/>
  <c r="AB151" i="14"/>
  <c r="AA224" i="14"/>
  <c r="AA287" i="14" s="1"/>
  <c r="AB163" i="14"/>
  <c r="AC167" i="14"/>
  <c r="AB228" i="14"/>
  <c r="AB291" i="14" s="1"/>
  <c r="AC177" i="14"/>
  <c r="AB238" i="14"/>
  <c r="AB301" i="14" s="1"/>
  <c r="AA205" i="14"/>
  <c r="AA268" i="14" s="1"/>
  <c r="AB144" i="14"/>
  <c r="AC135" i="14"/>
  <c r="AB196" i="14"/>
  <c r="AB259" i="14" s="1"/>
  <c r="AB195" i="14"/>
  <c r="AB258" i="14" s="1"/>
  <c r="AC134" i="14"/>
  <c r="AB185" i="14"/>
  <c r="AA246" i="14"/>
  <c r="AA309" i="14" s="1"/>
  <c r="AA199" i="14"/>
  <c r="AA262" i="14" s="1"/>
  <c r="AB138" i="14"/>
  <c r="AA230" i="14"/>
  <c r="AA293" i="14" s="1"/>
  <c r="AB169" i="14"/>
  <c r="AA225" i="14"/>
  <c r="AA288" i="14" s="1"/>
  <c r="AB164" i="14"/>
  <c r="AA215" i="14"/>
  <c r="AA278" i="14" s="1"/>
  <c r="AB154" i="14"/>
  <c r="AA229" i="14"/>
  <c r="AA292" i="14" s="1"/>
  <c r="AB168" i="14"/>
  <c r="AB183" i="14"/>
  <c r="AA244" i="14"/>
  <c r="AA307" i="14" s="1"/>
  <c r="AA233" i="14"/>
  <c r="AA296" i="14" s="1"/>
  <c r="AB172" i="14"/>
  <c r="AB243" i="14"/>
  <c r="AB306" i="14" s="1"/>
  <c r="AC182" i="14"/>
  <c r="AA206" i="14"/>
  <c r="AA269" i="14" s="1"/>
  <c r="AB145" i="14"/>
  <c r="AA207" i="14"/>
  <c r="AA270" i="14" s="1"/>
  <c r="AB146" i="14"/>
  <c r="AC149" i="14"/>
  <c r="AB210" i="14"/>
  <c r="AB273" i="14" s="1"/>
  <c r="AA223" i="14"/>
  <c r="AA286" i="14" s="1"/>
  <c r="AB162" i="14"/>
  <c r="AA201" i="14"/>
  <c r="AA264" i="14" s="1"/>
  <c r="AB140" i="14"/>
  <c r="AA192" i="14"/>
  <c r="AA255" i="14" s="1"/>
  <c r="AB131" i="14"/>
  <c r="AA191" i="14"/>
  <c r="AA254" i="14" s="1"/>
  <c r="AB130" i="14"/>
  <c r="AA240" i="14"/>
  <c r="AA303" i="14" s="1"/>
  <c r="AB179" i="14"/>
  <c r="AA213" i="14"/>
  <c r="AA276" i="14" s="1"/>
  <c r="AB152" i="14"/>
  <c r="AA211" i="14"/>
  <c r="AA274" i="14" s="1"/>
  <c r="AB150" i="14"/>
  <c r="AA198" i="14"/>
  <c r="AA261" i="14" s="1"/>
  <c r="AB137" i="14"/>
  <c r="AB237" i="14"/>
  <c r="AB300" i="14" s="1"/>
  <c r="AC176" i="14"/>
  <c r="AA197" i="14"/>
  <c r="AA260" i="14" s="1"/>
  <c r="AB136" i="14"/>
  <c r="AA200" i="14"/>
  <c r="AA263" i="14" s="1"/>
  <c r="AB139" i="14"/>
  <c r="AA214" i="14"/>
  <c r="AA277" i="14" s="1"/>
  <c r="AB153" i="14"/>
  <c r="AA236" i="14"/>
  <c r="AA299" i="14" s="1"/>
  <c r="AB175" i="14"/>
  <c r="AA218" i="14"/>
  <c r="AA281" i="14" s="1"/>
  <c r="AB157" i="14"/>
  <c r="AA220" i="14"/>
  <c r="AA283" i="14" s="1"/>
  <c r="AB159" i="14"/>
  <c r="AA235" i="14"/>
  <c r="AA298" i="14" s="1"/>
  <c r="AB174" i="14"/>
  <c r="AC147" i="14"/>
  <c r="AB208" i="14"/>
  <c r="AB271" i="14" s="1"/>
  <c r="AA216" i="14"/>
  <c r="AA279" i="14" s="1"/>
  <c r="AB155" i="14"/>
  <c r="AC143" i="14"/>
  <c r="AB204" i="14"/>
  <c r="AB267" i="14" s="1"/>
  <c r="AA232" i="14"/>
  <c r="AA295" i="14" s="1"/>
  <c r="AB171" i="14"/>
  <c r="AA239" i="14"/>
  <c r="AA302" i="14" s="1"/>
  <c r="AB178" i="14"/>
  <c r="AA217" i="14"/>
  <c r="AA280" i="14" s="1"/>
  <c r="AB156" i="14"/>
  <c r="AC141" i="14"/>
  <c r="AB202" i="14"/>
  <c r="AB265" i="14" s="1"/>
  <c r="AA227" i="14"/>
  <c r="AA290" i="14" s="1"/>
  <c r="AB166" i="14"/>
  <c r="AA234" i="14"/>
  <c r="AA297" i="14" s="1"/>
  <c r="AB173" i="14"/>
  <c r="AA241" i="14"/>
  <c r="AA304" i="14" s="1"/>
  <c r="AB180" i="14"/>
  <c r="AA245" i="14"/>
  <c r="AA308" i="14" s="1"/>
  <c r="AB184" i="14"/>
  <c r="AA190" i="14"/>
  <c r="AA253" i="14" s="1"/>
  <c r="AB129" i="14"/>
  <c r="AB186" i="14"/>
  <c r="AA247" i="14"/>
  <c r="AA310" i="14" s="1"/>
  <c r="AD121" i="14"/>
  <c r="AD123" i="14"/>
  <c r="AE2" i="14"/>
  <c r="AF2" i="14" s="1"/>
  <c r="AC125" i="14"/>
  <c r="X4" i="31"/>
  <c r="AT17" i="51"/>
  <c r="AS22" i="51"/>
  <c r="AV12" i="51"/>
  <c r="AW3" i="51"/>
  <c r="AV2" i="51"/>
  <c r="AU11" i="51"/>
  <c r="AU14" i="51" s="1"/>
  <c r="AR24" i="51"/>
  <c r="AR28" i="51"/>
  <c r="AR30" i="51" s="1"/>
  <c r="AT18" i="51"/>
  <c r="AS23" i="51"/>
  <c r="AS29" i="51" s="1"/>
  <c r="AR3" i="19"/>
  <c r="AQ12" i="19"/>
  <c r="AI2" i="19"/>
  <c r="AH11" i="19"/>
  <c r="AH14" i="19" s="1"/>
  <c r="AX9" i="49"/>
  <c r="AV12" i="49"/>
  <c r="AW2" i="49"/>
  <c r="AU19" i="49"/>
  <c r="AT28" i="49"/>
  <c r="AU21" i="49"/>
  <c r="AT30" i="49"/>
  <c r="AT40" i="49" s="1"/>
  <c r="AT22" i="49"/>
  <c r="AS31" i="49"/>
  <c r="AS41" i="49" s="1"/>
  <c r="AV5" i="49"/>
  <c r="AU14" i="49"/>
  <c r="AY6" i="49"/>
  <c r="AU24" i="49"/>
  <c r="AT33" i="49"/>
  <c r="AT43" i="49" s="1"/>
  <c r="AU16" i="49"/>
  <c r="AU23" i="49"/>
  <c r="AT32" i="49"/>
  <c r="AT42" i="49" s="1"/>
  <c r="AS38" i="49"/>
  <c r="AT20" i="49"/>
  <c r="AS29" i="49"/>
  <c r="AS39" i="49" s="1"/>
  <c r="AN51" i="45"/>
  <c r="AR54" i="48"/>
  <c r="AR66" i="48" s="1"/>
  <c r="AS43" i="48"/>
  <c r="AR53" i="48"/>
  <c r="AR65" i="48" s="1"/>
  <c r="AS42" i="48"/>
  <c r="AQ61" i="48"/>
  <c r="AQ69" i="48" s="1"/>
  <c r="AQ57" i="48"/>
  <c r="AR55" i="48"/>
  <c r="AR67" i="48" s="1"/>
  <c r="AS44" i="48"/>
  <c r="AZ7" i="48"/>
  <c r="AZ3" i="48" s="1"/>
  <c r="AZ34" i="48" s="1"/>
  <c r="AY3" i="48"/>
  <c r="AY34" i="48" s="1"/>
  <c r="AR49" i="48"/>
  <c r="AS38" i="48"/>
  <c r="AV28" i="48"/>
  <c r="AV33" i="48" s="1"/>
  <c r="AX22" i="48"/>
  <c r="AW32" i="48"/>
  <c r="AR56" i="48"/>
  <c r="AR68" i="48" s="1"/>
  <c r="AS45" i="48"/>
  <c r="AS41" i="48"/>
  <c r="AR52" i="48"/>
  <c r="AR64" i="48" s="1"/>
  <c r="AV21" i="48"/>
  <c r="AU31" i="48"/>
  <c r="AS39" i="48"/>
  <c r="AR50" i="48"/>
  <c r="AR62" i="48" s="1"/>
  <c r="AS40" i="48"/>
  <c r="AR51" i="48"/>
  <c r="AR63" i="48" s="1"/>
  <c r="AW3" i="47"/>
  <c r="AV22" i="47"/>
  <c r="AS37" i="47"/>
  <c r="AS46" i="47" s="1"/>
  <c r="AT29" i="47"/>
  <c r="AT26" i="47"/>
  <c r="AS34" i="47"/>
  <c r="AV9" i="47"/>
  <c r="AT27" i="47"/>
  <c r="AS35" i="47"/>
  <c r="AS44" i="47" s="1"/>
  <c r="AV17" i="47"/>
  <c r="AU21" i="47"/>
  <c r="AT28" i="47"/>
  <c r="AS36" i="47"/>
  <c r="AS45" i="47" s="1"/>
  <c r="AU20" i="47"/>
  <c r="AU23" i="47" s="1"/>
  <c r="AV2" i="47"/>
  <c r="AR43" i="47"/>
  <c r="AR48" i="47" s="1"/>
  <c r="Y4" i="27" s="1"/>
  <c r="AR39" i="47"/>
  <c r="AQ51" i="47"/>
  <c r="AT30" i="47"/>
  <c r="AS38" i="47"/>
  <c r="AS47" i="47" s="1"/>
  <c r="Z63" i="13"/>
  <c r="AS22" i="22"/>
  <c r="AT3" i="22"/>
  <c r="AP36" i="45"/>
  <c r="AP40" i="45" s="1"/>
  <c r="AO47" i="45"/>
  <c r="AO59" i="45" s="1"/>
  <c r="AS27" i="45"/>
  <c r="AS29" i="45" s="1"/>
  <c r="AT23" i="45"/>
  <c r="AR35" i="45"/>
  <c r="AQ46" i="45"/>
  <c r="AQ58" i="45" s="1"/>
  <c r="AV22" i="45"/>
  <c r="AV11" i="45"/>
  <c r="AV28" i="45"/>
  <c r="AZ2" i="45"/>
  <c r="AU26" i="45"/>
  <c r="AV19" i="45"/>
  <c r="AR32" i="45"/>
  <c r="AQ43" i="45"/>
  <c r="AR37" i="45"/>
  <c r="AQ48" i="45"/>
  <c r="AQ60" i="45" s="1"/>
  <c r="AR39" i="45"/>
  <c r="AQ50" i="45"/>
  <c r="AQ62" i="45" s="1"/>
  <c r="AQ33" i="45"/>
  <c r="AP44" i="45"/>
  <c r="AP56" i="45" s="1"/>
  <c r="AP55" i="45"/>
  <c r="AR38" i="45"/>
  <c r="AQ49" i="45"/>
  <c r="AQ61" i="45" s="1"/>
  <c r="AB33" i="13"/>
  <c r="AB34" i="13" s="1"/>
  <c r="AB45" i="13" s="1"/>
  <c r="AB57" i="13" s="1"/>
  <c r="AC35" i="13"/>
  <c r="AB46" i="13"/>
  <c r="AB58" i="13" s="1"/>
  <c r="AC32" i="13"/>
  <c r="AB43" i="13"/>
  <c r="AC37" i="13"/>
  <c r="AB48" i="13"/>
  <c r="AB60" i="13" s="1"/>
  <c r="AI12" i="13"/>
  <c r="AI28" i="13" s="1"/>
  <c r="AC38" i="13"/>
  <c r="AB49" i="13"/>
  <c r="AB61" i="13" s="1"/>
  <c r="AA55" i="13"/>
  <c r="AA51" i="13"/>
  <c r="AC39" i="13"/>
  <c r="AB50" i="13"/>
  <c r="AB62" i="13" s="1"/>
  <c r="AO102" i="41"/>
  <c r="AP90" i="42"/>
  <c r="AQ84" i="42"/>
  <c r="AQ105" i="42" s="1"/>
  <c r="AR64" i="42"/>
  <c r="AS60" i="42"/>
  <c r="AR80" i="42"/>
  <c r="AR101" i="42" s="1"/>
  <c r="AR56" i="42"/>
  <c r="AQ76" i="42"/>
  <c r="AQ97" i="42" s="1"/>
  <c r="AR89" i="42"/>
  <c r="AR110" i="42" s="1"/>
  <c r="AS69" i="42"/>
  <c r="AR83" i="42"/>
  <c r="AR104" i="42" s="1"/>
  <c r="AS63" i="42"/>
  <c r="AQ87" i="42"/>
  <c r="AQ108" i="42" s="1"/>
  <c r="AR67" i="42"/>
  <c r="AQ81" i="42"/>
  <c r="AQ102" i="42" s="1"/>
  <c r="AR61" i="42"/>
  <c r="AU19" i="42"/>
  <c r="AU47" i="42" s="1"/>
  <c r="AS57" i="42"/>
  <c r="AR77" i="42"/>
  <c r="AR98" i="42" s="1"/>
  <c r="AS49" i="42"/>
  <c r="AS45" i="42"/>
  <c r="AS50" i="42" s="1"/>
  <c r="AR59" i="42"/>
  <c r="AQ79" i="42"/>
  <c r="AQ100" i="42" s="1"/>
  <c r="AT46" i="42"/>
  <c r="AU28" i="42"/>
  <c r="AR78" i="42"/>
  <c r="AR99" i="42" s="1"/>
  <c r="AS58" i="42"/>
  <c r="AR73" i="42"/>
  <c r="AR94" i="42" s="1"/>
  <c r="AS53" i="42"/>
  <c r="AQ88" i="42"/>
  <c r="AQ109" i="42" s="1"/>
  <c r="AR68" i="42"/>
  <c r="AQ85" i="42"/>
  <c r="AQ106" i="42" s="1"/>
  <c r="AR65" i="42"/>
  <c r="AQ82" i="42"/>
  <c r="AQ103" i="42" s="1"/>
  <c r="AR62" i="42"/>
  <c r="AR55" i="42"/>
  <c r="AQ75" i="42"/>
  <c r="AQ96" i="42" s="1"/>
  <c r="AR86" i="42"/>
  <c r="AR107" i="42" s="1"/>
  <c r="AS66" i="42"/>
  <c r="AQ18" i="41"/>
  <c r="AQ45" i="41" s="1"/>
  <c r="AP49" i="41"/>
  <c r="AP45" i="41"/>
  <c r="AP50" i="41" s="1"/>
  <c r="AT11" i="41"/>
  <c r="AZ4" i="41"/>
  <c r="AR22" i="41"/>
  <c r="AQ48" i="41"/>
  <c r="AR2" i="41"/>
  <c r="AR28" i="41"/>
  <c r="AR46" i="41" s="1"/>
  <c r="AT34" i="41"/>
  <c r="AP55" i="41"/>
  <c r="AP75" i="41" s="1"/>
  <c r="AP96" i="41" s="1"/>
  <c r="AP62" i="41"/>
  <c r="AP82" i="41" s="1"/>
  <c r="AP103" i="41" s="1"/>
  <c r="AT37" i="41"/>
  <c r="AP60" i="41"/>
  <c r="AP80" i="41" s="1"/>
  <c r="AP101" i="41" s="1"/>
  <c r="AP57" i="41"/>
  <c r="AP77" i="41" s="1"/>
  <c r="AP98" i="41" s="1"/>
  <c r="AP68" i="41"/>
  <c r="AP88" i="41" s="1"/>
  <c r="AP61" i="41"/>
  <c r="AP81" i="41" s="1"/>
  <c r="AP64" i="41"/>
  <c r="AP84" i="41" s="1"/>
  <c r="AP105" i="41" s="1"/>
  <c r="AR39" i="41"/>
  <c r="AP65" i="41"/>
  <c r="AP85" i="41" s="1"/>
  <c r="AP106" i="41" s="1"/>
  <c r="AP58" i="41"/>
  <c r="AP78" i="41" s="1"/>
  <c r="AP99" i="41" s="1"/>
  <c r="AR30" i="41"/>
  <c r="AP63" i="41"/>
  <c r="AP83" i="41" s="1"/>
  <c r="AP104" i="41" s="1"/>
  <c r="AP67" i="41"/>
  <c r="AP87" i="41" s="1"/>
  <c r="AP108" i="41" s="1"/>
  <c r="AP66" i="41"/>
  <c r="AP86" i="41" s="1"/>
  <c r="AP107" i="41" s="1"/>
  <c r="AP56" i="41"/>
  <c r="AP76" i="41" s="1"/>
  <c r="AP97" i="41" s="1"/>
  <c r="AP59" i="41"/>
  <c r="AP79" i="41" s="1"/>
  <c r="AP100" i="41" s="1"/>
  <c r="AN90" i="41"/>
  <c r="AP69" i="41"/>
  <c r="AP89" i="41" s="1"/>
  <c r="AV26" i="41"/>
  <c r="AP53" i="41"/>
  <c r="AP73" i="41" s="1"/>
  <c r="AP94" i="41" s="1"/>
  <c r="AU2" i="40"/>
  <c r="AS12" i="40"/>
  <c r="AR8" i="40"/>
  <c r="AQ25" i="40"/>
  <c r="AQ40" i="40"/>
  <c r="AP56" i="40"/>
  <c r="AP71" i="40" s="1"/>
  <c r="AS16" i="40"/>
  <c r="AP41" i="40"/>
  <c r="AO57" i="40"/>
  <c r="AO72" i="40" s="1"/>
  <c r="AQ32" i="40"/>
  <c r="AP49" i="40"/>
  <c r="AP64" i="40" s="1"/>
  <c r="AP31" i="40"/>
  <c r="AO48" i="40"/>
  <c r="AP28" i="40"/>
  <c r="AP35" i="40"/>
  <c r="AO52" i="40"/>
  <c r="AO67" i="40" s="1"/>
  <c r="AP55" i="40"/>
  <c r="AP70" i="40" s="1"/>
  <c r="AQ39" i="40"/>
  <c r="AR21" i="40"/>
  <c r="AY11" i="40"/>
  <c r="AN63" i="40"/>
  <c r="AN59" i="40"/>
  <c r="AQ38" i="40"/>
  <c r="AQ37" i="40"/>
  <c r="AP54" i="40"/>
  <c r="AP69" i="40" s="1"/>
  <c r="AQ34" i="40"/>
  <c r="AP51" i="40"/>
  <c r="AP66" i="40" s="1"/>
  <c r="AQ58" i="40"/>
  <c r="AQ73" i="40" s="1"/>
  <c r="AR22" i="40"/>
  <c r="AP33" i="40"/>
  <c r="AO50" i="40"/>
  <c r="AO65" i="40" s="1"/>
  <c r="AQ36" i="40"/>
  <c r="AP53" i="40"/>
  <c r="AP68" i="40" s="1"/>
  <c r="AW15" i="39"/>
  <c r="AV27" i="39"/>
  <c r="AO40" i="39"/>
  <c r="AN57" i="39"/>
  <c r="AN73" i="39" s="1"/>
  <c r="AN36" i="39"/>
  <c r="AM53" i="39"/>
  <c r="AM69" i="39" s="1"/>
  <c r="AN42" i="39"/>
  <c r="AM59" i="39"/>
  <c r="AM75" i="39" s="1"/>
  <c r="AN41" i="39"/>
  <c r="AM58" i="39"/>
  <c r="AM74" i="39" s="1"/>
  <c r="AM52" i="39"/>
  <c r="AM68" i="39" s="1"/>
  <c r="AR26" i="39"/>
  <c r="AM54" i="39"/>
  <c r="AM70" i="39" s="1"/>
  <c r="AM60" i="39"/>
  <c r="AM76" i="39" s="1"/>
  <c r="AM61" i="39"/>
  <c r="AM77" i="39" s="1"/>
  <c r="AM55" i="39"/>
  <c r="AM71" i="39" s="1"/>
  <c r="AM51" i="39"/>
  <c r="AM67" i="39" s="1"/>
  <c r="AM56" i="39"/>
  <c r="AM72" i="39" s="1"/>
  <c r="AM50" i="39"/>
  <c r="AM66" i="39" s="1"/>
  <c r="AQ11" i="39"/>
  <c r="AO30" i="39"/>
  <c r="AS8" i="39"/>
  <c r="AQ12" i="39"/>
  <c r="AL62" i="39"/>
  <c r="AQ7" i="39"/>
  <c r="AT2" i="39"/>
  <c r="AJ16" i="14"/>
  <c r="AK17" i="14"/>
  <c r="Z248" i="14"/>
  <c r="AP63" i="14"/>
  <c r="AE28" i="14"/>
  <c r="AE109" i="14"/>
  <c r="AE111" i="14"/>
  <c r="AM65" i="14"/>
  <c r="AE7" i="14"/>
  <c r="AE39" i="14"/>
  <c r="AE58" i="14"/>
  <c r="AE33" i="14"/>
  <c r="AE23" i="14"/>
  <c r="AE93" i="14"/>
  <c r="AE89" i="14"/>
  <c r="AE82" i="14"/>
  <c r="AE96" i="14"/>
  <c r="AE55" i="14"/>
  <c r="AE24" i="14"/>
  <c r="AY71" i="14"/>
  <c r="AE83" i="14"/>
  <c r="AE15" i="14"/>
  <c r="AE72" i="14"/>
  <c r="AE108" i="14"/>
  <c r="AE92" i="14"/>
  <c r="AE53" i="14"/>
  <c r="AE49" i="14"/>
  <c r="AP64" i="14"/>
  <c r="AH117" i="14"/>
  <c r="AE88" i="14"/>
  <c r="AE78" i="14"/>
  <c r="AG118" i="14"/>
  <c r="AE102" i="14"/>
  <c r="AE43" i="14"/>
  <c r="AE22" i="14"/>
  <c r="AW62" i="14"/>
  <c r="AE97" i="14"/>
  <c r="AH20" i="14"/>
  <c r="AE34" i="14"/>
  <c r="AE110" i="14"/>
  <c r="AD103" i="14"/>
  <c r="AD122" i="14" s="1"/>
  <c r="AE3" i="14"/>
  <c r="AE11" i="14"/>
  <c r="AE124" i="14" s="1"/>
  <c r="AE10" i="14"/>
  <c r="AE85" i="14"/>
  <c r="AH60" i="18"/>
  <c r="AH56" i="18"/>
  <c r="AG62" i="18"/>
  <c r="AO64" i="36"/>
  <c r="AM109" i="36"/>
  <c r="AM141" i="36" s="1"/>
  <c r="AN78" i="36"/>
  <c r="AL108" i="36"/>
  <c r="AL140" i="36" s="1"/>
  <c r="AK126" i="36"/>
  <c r="AL107" i="36"/>
  <c r="AL139" i="36" s="1"/>
  <c r="AM94" i="36"/>
  <c r="AL125" i="36"/>
  <c r="AL157" i="36" s="1"/>
  <c r="AM117" i="36"/>
  <c r="AM149" i="36" s="1"/>
  <c r="AN86" i="36"/>
  <c r="AM112" i="36"/>
  <c r="AM144" i="36" s="1"/>
  <c r="AN81" i="36"/>
  <c r="AM101" i="36"/>
  <c r="AM133" i="36" s="1"/>
  <c r="AM105" i="36"/>
  <c r="AM137" i="36" s="1"/>
  <c r="AM100" i="36"/>
  <c r="AM132" i="36" s="1"/>
  <c r="AN111" i="36"/>
  <c r="AN143" i="36" s="1"/>
  <c r="AM102" i="36"/>
  <c r="AM134" i="36" s="1"/>
  <c r="AM120" i="36"/>
  <c r="AM152" i="36" s="1"/>
  <c r="AN89" i="36"/>
  <c r="AM98" i="36"/>
  <c r="AM130" i="36" s="1"/>
  <c r="AN67" i="36"/>
  <c r="AS33" i="36"/>
  <c r="AM124" i="36"/>
  <c r="AM156" i="36" s="1"/>
  <c r="AN93" i="36"/>
  <c r="AM103" i="36"/>
  <c r="AM135" i="36" s="1"/>
  <c r="AM106" i="36"/>
  <c r="AM138" i="36" s="1"/>
  <c r="AM121" i="36"/>
  <c r="AM153" i="36" s="1"/>
  <c r="AN90" i="36"/>
  <c r="AN91" i="36"/>
  <c r="AM122" i="36"/>
  <c r="AM154" i="36" s="1"/>
  <c r="AM118" i="36"/>
  <c r="AM150" i="36" s="1"/>
  <c r="AN87" i="36"/>
  <c r="AM115" i="36"/>
  <c r="AM147" i="36" s="1"/>
  <c r="AN84" i="36"/>
  <c r="AM116" i="36"/>
  <c r="AM148" i="36" s="1"/>
  <c r="AN85" i="36"/>
  <c r="AM114" i="36"/>
  <c r="AM146" i="36" s="1"/>
  <c r="AN83" i="36"/>
  <c r="AM123" i="36"/>
  <c r="AM155" i="36" s="1"/>
  <c r="AN92" i="36"/>
  <c r="AP42" i="36"/>
  <c r="AP60" i="36" s="1"/>
  <c r="AM110" i="36"/>
  <c r="AM142" i="36" s="1"/>
  <c r="AM99" i="36"/>
  <c r="AM131" i="36" s="1"/>
  <c r="AN68" i="36"/>
  <c r="AM104" i="36"/>
  <c r="AM136" i="36" s="1"/>
  <c r="AP59" i="36"/>
  <c r="AP35" i="36"/>
  <c r="AP58" i="36" s="1"/>
  <c r="AO63" i="36"/>
  <c r="AM119" i="36"/>
  <c r="AM151" i="36" s="1"/>
  <c r="AN88" i="36"/>
  <c r="AM113" i="36"/>
  <c r="AM145" i="36" s="1"/>
  <c r="AN82" i="36"/>
  <c r="AI33" i="18"/>
  <c r="AH61" i="18"/>
  <c r="AF74" i="18"/>
  <c r="AE103" i="18"/>
  <c r="AE133" i="18" s="1"/>
  <c r="AF84" i="18"/>
  <c r="AE113" i="18"/>
  <c r="AE143" i="18" s="1"/>
  <c r="AG87" i="18"/>
  <c r="AF116" i="18"/>
  <c r="AF146" i="18" s="1"/>
  <c r="AF78" i="18"/>
  <c r="AE107" i="18"/>
  <c r="AE137" i="18" s="1"/>
  <c r="AG86" i="18"/>
  <c r="AF115" i="18"/>
  <c r="AF145" i="18" s="1"/>
  <c r="AF80" i="18"/>
  <c r="AE109" i="18"/>
  <c r="AE139" i="18" s="1"/>
  <c r="AF89" i="18"/>
  <c r="AE118" i="18"/>
  <c r="AE148" i="18" s="1"/>
  <c r="AF70" i="18"/>
  <c r="AE99" i="18"/>
  <c r="AE129" i="18" s="1"/>
  <c r="AF75" i="18"/>
  <c r="AE104" i="18"/>
  <c r="AE134" i="18" s="1"/>
  <c r="AG73" i="18"/>
  <c r="AF102" i="18"/>
  <c r="AF132" i="18" s="1"/>
  <c r="AF69" i="18"/>
  <c r="AE98" i="18"/>
  <c r="AE128" i="18" s="1"/>
  <c r="AF85" i="18"/>
  <c r="AE114" i="18"/>
  <c r="AE144" i="18" s="1"/>
  <c r="AF68" i="18"/>
  <c r="AE97" i="18"/>
  <c r="AE127" i="18" s="1"/>
  <c r="AG67" i="18"/>
  <c r="AF96" i="18"/>
  <c r="AF126" i="18" s="1"/>
  <c r="AF90" i="18"/>
  <c r="AE119" i="18"/>
  <c r="AE149" i="18" s="1"/>
  <c r="AG88" i="18"/>
  <c r="AF117" i="18"/>
  <c r="AF147" i="18" s="1"/>
  <c r="AF71" i="18"/>
  <c r="AE100" i="18"/>
  <c r="AE130" i="18" s="1"/>
  <c r="AF79" i="18"/>
  <c r="AE108" i="18"/>
  <c r="AE138" i="18" s="1"/>
  <c r="AF82" i="18"/>
  <c r="AE111" i="18"/>
  <c r="AE141" i="18" s="1"/>
  <c r="AG76" i="18"/>
  <c r="AF105" i="18"/>
  <c r="AF135" i="18" s="1"/>
  <c r="AG72" i="18"/>
  <c r="AF101" i="18"/>
  <c r="AF131" i="18" s="1"/>
  <c r="AF66" i="18"/>
  <c r="AE95" i="18"/>
  <c r="AE125" i="18" s="1"/>
  <c r="AF81" i="18"/>
  <c r="AE110" i="18"/>
  <c r="AE140" i="18" s="1"/>
  <c r="AF77" i="18"/>
  <c r="AE106" i="18"/>
  <c r="AE136" i="18" s="1"/>
  <c r="AD120" i="18"/>
  <c r="AF83" i="18"/>
  <c r="AE112" i="18"/>
  <c r="AE142" i="18" s="1"/>
  <c r="AG65" i="18"/>
  <c r="AF94" i="18"/>
  <c r="AF124" i="18" s="1"/>
  <c r="AN22" i="18"/>
  <c r="AL31" i="18"/>
  <c r="AQ44" i="18"/>
  <c r="AP57" i="18"/>
  <c r="AI40" i="18"/>
  <c r="AH58" i="18"/>
  <c r="AI2" i="18"/>
  <c r="AD29" i="13"/>
  <c r="AE26" i="13"/>
  <c r="AB29" i="22"/>
  <c r="AB37" i="22" s="1"/>
  <c r="AB46" i="22" s="1"/>
  <c r="AB27" i="22"/>
  <c r="AB35" i="22" s="1"/>
  <c r="AA44" i="22"/>
  <c r="AF23" i="19"/>
  <c r="AF29" i="19" s="1"/>
  <c r="AG18" i="19"/>
  <c r="AD24" i="19"/>
  <c r="AF17" i="19"/>
  <c r="AE22" i="19"/>
  <c r="AE28" i="19" s="1"/>
  <c r="AD23" i="16"/>
  <c r="AC32" i="16"/>
  <c r="AC42" i="16" s="1"/>
  <c r="AC21" i="16"/>
  <c r="AB30" i="16"/>
  <c r="AB40" i="16" s="1"/>
  <c r="AC20" i="16"/>
  <c r="AB29" i="16"/>
  <c r="AB39" i="16" s="1"/>
  <c r="AH6" i="16"/>
  <c r="AA34" i="16"/>
  <c r="AF13" i="16"/>
  <c r="AG7" i="16"/>
  <c r="AC24" i="16"/>
  <c r="AB33" i="16"/>
  <c r="AB43" i="16" s="1"/>
  <c r="AR3" i="15"/>
  <c r="AS7" i="15"/>
  <c r="AQ34" i="15"/>
  <c r="AD16" i="16"/>
  <c r="AA47" i="22"/>
  <c r="AE9" i="22"/>
  <c r="Z48" i="22"/>
  <c r="G3" i="27" s="1"/>
  <c r="Z39" i="22"/>
  <c r="AE17" i="15"/>
  <c r="AE8" i="15"/>
  <c r="AD31" i="15"/>
  <c r="AD35" i="15" s="1"/>
  <c r="AF5" i="16"/>
  <c r="AE14" i="16"/>
  <c r="AF3" i="16"/>
  <c r="AF4" i="16"/>
  <c r="AG4" i="16" s="1"/>
  <c r="AH4" i="16" s="1"/>
  <c r="AI4" i="16" s="1"/>
  <c r="AJ4" i="16" s="1"/>
  <c r="AK4" i="16" s="1"/>
  <c r="AL4" i="16" s="1"/>
  <c r="AM4" i="16" s="1"/>
  <c r="AN4" i="16" s="1"/>
  <c r="AO4" i="16" s="1"/>
  <c r="AP4" i="16" s="1"/>
  <c r="AQ4" i="16" s="1"/>
  <c r="AR4" i="16" s="1"/>
  <c r="AS4" i="16" s="1"/>
  <c r="AT4" i="16" s="1"/>
  <c r="AU4" i="16" s="1"/>
  <c r="AV4" i="16" s="1"/>
  <c r="AW4" i="16" s="1"/>
  <c r="AX4" i="16" s="1"/>
  <c r="AY4" i="16" s="1"/>
  <c r="AZ4" i="16" s="1"/>
  <c r="AF2" i="16"/>
  <c r="AE12" i="16"/>
  <c r="AD22" i="16"/>
  <c r="AD31" i="16" s="1"/>
  <c r="AD41" i="16" s="1"/>
  <c r="AE21" i="15"/>
  <c r="AE2" i="15"/>
  <c r="AE17" i="22"/>
  <c r="AE2" i="22"/>
  <c r="AD20" i="22"/>
  <c r="AF22" i="13"/>
  <c r="AF23" i="13"/>
  <c r="AE27" i="13"/>
  <c r="AF2" i="13"/>
  <c r="AG19" i="13"/>
  <c r="AS34" i="49" l="1"/>
  <c r="AD23" i="22"/>
  <c r="AV123" i="53"/>
  <c r="AQ54" i="41"/>
  <c r="AP74" i="41"/>
  <c r="AP95" i="41" s="1"/>
  <c r="AT3" i="41"/>
  <c r="AS47" i="41"/>
  <c r="AR23" i="39"/>
  <c r="AQ28" i="39"/>
  <c r="AD26" i="22"/>
  <c r="AC34" i="22"/>
  <c r="AC43" i="22" s="1"/>
  <c r="AD28" i="22"/>
  <c r="AC36" i="22"/>
  <c r="AC45" i="22" s="1"/>
  <c r="AE21" i="22"/>
  <c r="AE38" i="22"/>
  <c r="U3" i="24"/>
  <c r="G3" i="29"/>
  <c r="G10" i="29"/>
  <c r="W10" i="29"/>
  <c r="H10" i="29"/>
  <c r="F10" i="29"/>
  <c r="AG10" i="29"/>
  <c r="AC10" i="29"/>
  <c r="R10" i="29"/>
  <c r="U10" i="29"/>
  <c r="K10" i="29"/>
  <c r="AA10" i="29"/>
  <c r="L10" i="29"/>
  <c r="N10" i="29"/>
  <c r="I10" i="29"/>
  <c r="C10" i="29"/>
  <c r="M10" i="29"/>
  <c r="E10" i="29"/>
  <c r="S10" i="29"/>
  <c r="T10" i="29"/>
  <c r="X10" i="29"/>
  <c r="AD10" i="29"/>
  <c r="AE10" i="29"/>
  <c r="V10" i="29"/>
  <c r="J10" i="29"/>
  <c r="AF10" i="29"/>
  <c r="D10" i="29"/>
  <c r="AB10" i="29"/>
  <c r="Y10" i="29"/>
  <c r="O10" i="29"/>
  <c r="P10" i="29"/>
  <c r="Q10" i="29"/>
  <c r="Z10" i="29"/>
  <c r="AA57" i="15"/>
  <c r="AA61" i="15"/>
  <c r="AA69" i="15" s="1"/>
  <c r="AB53" i="15"/>
  <c r="AB65" i="15" s="1"/>
  <c r="AC42" i="15"/>
  <c r="AB55" i="15"/>
  <c r="AB67" i="15" s="1"/>
  <c r="AC44" i="15"/>
  <c r="AP22" i="15"/>
  <c r="AO32" i="15"/>
  <c r="AC38" i="15"/>
  <c r="AB49" i="15"/>
  <c r="M9" i="29"/>
  <c r="AC9" i="29"/>
  <c r="J9" i="29"/>
  <c r="Z9" i="29"/>
  <c r="T9" i="29"/>
  <c r="W9" i="29"/>
  <c r="K9" i="29"/>
  <c r="S9" i="29"/>
  <c r="Q9" i="29"/>
  <c r="AG9" i="29"/>
  <c r="N9" i="29"/>
  <c r="AD9" i="29"/>
  <c r="AB9" i="29"/>
  <c r="Y9" i="29"/>
  <c r="V9" i="29"/>
  <c r="O9" i="29"/>
  <c r="AA9" i="29"/>
  <c r="E9" i="29"/>
  <c r="C9" i="29"/>
  <c r="D9" i="29"/>
  <c r="AE9" i="29"/>
  <c r="P9" i="29"/>
  <c r="I9" i="29"/>
  <c r="F9" i="29"/>
  <c r="L9" i="29"/>
  <c r="H9" i="29"/>
  <c r="AF9" i="29"/>
  <c r="U9" i="29"/>
  <c r="R9" i="29"/>
  <c r="G9" i="29"/>
  <c r="X9" i="29"/>
  <c r="AB56" i="15"/>
  <c r="AB68" i="15" s="1"/>
  <c r="AC45" i="15"/>
  <c r="R6" i="29"/>
  <c r="G6" i="29"/>
  <c r="W6" i="29"/>
  <c r="H6" i="29"/>
  <c r="X6" i="29"/>
  <c r="U6" i="29"/>
  <c r="AC6" i="29"/>
  <c r="J6" i="29"/>
  <c r="AD6" i="29"/>
  <c r="AA6" i="29"/>
  <c r="P6" i="29"/>
  <c r="E6" i="29"/>
  <c r="M6" i="29"/>
  <c r="N6" i="29"/>
  <c r="K6" i="29"/>
  <c r="AE6" i="29"/>
  <c r="T6" i="29"/>
  <c r="C6" i="29"/>
  <c r="AG6" i="29"/>
  <c r="V6" i="29"/>
  <c r="O6" i="29"/>
  <c r="D6" i="29"/>
  <c r="AB6" i="29"/>
  <c r="I6" i="29"/>
  <c r="Q6" i="29"/>
  <c r="F6" i="29"/>
  <c r="Z6" i="29"/>
  <c r="S6" i="29"/>
  <c r="L6" i="29"/>
  <c r="AF6" i="29"/>
  <c r="Y6" i="29"/>
  <c r="AB52" i="15"/>
  <c r="AB64" i="15" s="1"/>
  <c r="AC41" i="15"/>
  <c r="D7" i="29"/>
  <c r="M7" i="29"/>
  <c r="AC7" i="29"/>
  <c r="N7" i="29"/>
  <c r="AD7" i="29"/>
  <c r="AF7" i="29"/>
  <c r="T7" i="29"/>
  <c r="C7" i="29"/>
  <c r="E7" i="29"/>
  <c r="Y7" i="29"/>
  <c r="R7" i="29"/>
  <c r="P7" i="29"/>
  <c r="AA7" i="29"/>
  <c r="L7" i="29"/>
  <c r="I7" i="29"/>
  <c r="AG7" i="29"/>
  <c r="V7" i="29"/>
  <c r="X7" i="29"/>
  <c r="AB7" i="29"/>
  <c r="O7" i="29"/>
  <c r="Q7" i="29"/>
  <c r="F7" i="29"/>
  <c r="Z7" i="29"/>
  <c r="K7" i="29"/>
  <c r="AE7" i="29"/>
  <c r="H7" i="29"/>
  <c r="U7" i="29"/>
  <c r="J7" i="29"/>
  <c r="G7" i="29"/>
  <c r="S7" i="29"/>
  <c r="W7" i="29"/>
  <c r="AB51" i="15"/>
  <c r="AB63" i="15" s="1"/>
  <c r="AC40" i="15"/>
  <c r="AB50" i="15"/>
  <c r="AB62" i="15" s="1"/>
  <c r="AC39" i="15"/>
  <c r="AF33" i="15"/>
  <c r="AG28" i="15"/>
  <c r="H5" i="29"/>
  <c r="X5" i="29"/>
  <c r="I5" i="29"/>
  <c r="Y5" i="29"/>
  <c r="R5" i="29"/>
  <c r="V5" i="29"/>
  <c r="AA5" i="29"/>
  <c r="G5" i="29"/>
  <c r="L5" i="29"/>
  <c r="AB5" i="29"/>
  <c r="M5" i="29"/>
  <c r="AC5" i="29"/>
  <c r="Z5" i="29"/>
  <c r="W5" i="29"/>
  <c r="N5" i="29"/>
  <c r="AE5" i="29"/>
  <c r="T5" i="29"/>
  <c r="U5" i="29"/>
  <c r="F5" i="29"/>
  <c r="O5" i="29"/>
  <c r="AF5" i="29"/>
  <c r="AG5" i="29"/>
  <c r="K5" i="29"/>
  <c r="D5" i="29"/>
  <c r="E5" i="29"/>
  <c r="J5" i="29"/>
  <c r="S5" i="29"/>
  <c r="P5" i="29"/>
  <c r="Q5" i="29"/>
  <c r="C5" i="29"/>
  <c r="AD5" i="29"/>
  <c r="S8" i="29"/>
  <c r="D8" i="29"/>
  <c r="T8" i="29"/>
  <c r="J8" i="29"/>
  <c r="M8" i="29"/>
  <c r="V8" i="29"/>
  <c r="Y8" i="29"/>
  <c r="G8" i="29"/>
  <c r="W8" i="29"/>
  <c r="H8" i="29"/>
  <c r="X8" i="29"/>
  <c r="R8" i="29"/>
  <c r="U8" i="29"/>
  <c r="C8" i="29"/>
  <c r="N8" i="29"/>
  <c r="O8" i="29"/>
  <c r="P8" i="29"/>
  <c r="E8" i="29"/>
  <c r="I8" i="29"/>
  <c r="AA8" i="29"/>
  <c r="AB8" i="29"/>
  <c r="AC8" i="29"/>
  <c r="Q8" i="29"/>
  <c r="AE8" i="29"/>
  <c r="AF8" i="29"/>
  <c r="F8" i="29"/>
  <c r="AG8" i="29"/>
  <c r="K8" i="29"/>
  <c r="L8" i="29"/>
  <c r="Z8" i="29"/>
  <c r="AD8" i="29"/>
  <c r="AB54" i="15"/>
  <c r="AB66" i="15" s="1"/>
  <c r="AC43" i="15"/>
  <c r="AT36" i="56"/>
  <c r="AT40" i="56"/>
  <c r="AT44" i="56" s="1"/>
  <c r="AA4" i="33" s="1"/>
  <c r="AV25" i="56"/>
  <c r="AU32" i="56"/>
  <c r="AX2" i="56"/>
  <c r="AW18" i="56"/>
  <c r="AW22" i="56" s="1"/>
  <c r="AY19" i="56"/>
  <c r="AZ8" i="56"/>
  <c r="AZ19" i="56" s="1"/>
  <c r="AV33" i="56"/>
  <c r="AV41" i="56" s="1"/>
  <c r="AW26" i="56"/>
  <c r="AU34" i="56"/>
  <c r="AU42" i="56" s="1"/>
  <c r="AV27" i="56"/>
  <c r="AV28" i="56"/>
  <c r="AU35" i="56"/>
  <c r="AU43" i="56" s="1"/>
  <c r="AV40" i="55"/>
  <c r="AT41" i="55"/>
  <c r="AT44" i="55" s="1"/>
  <c r="AA3" i="33" s="1"/>
  <c r="AT36" i="55"/>
  <c r="AZ8" i="55"/>
  <c r="AZ19" i="55" s="1"/>
  <c r="AY19" i="55"/>
  <c r="AV28" i="55"/>
  <c r="AU35" i="55"/>
  <c r="AU43" i="55" s="1"/>
  <c r="AV26" i="55"/>
  <c r="AU33" i="55"/>
  <c r="AU34" i="55"/>
  <c r="AU42" i="55" s="1"/>
  <c r="AV27" i="55"/>
  <c r="AX2" i="55"/>
  <c r="AW18" i="55"/>
  <c r="AW22" i="55" s="1"/>
  <c r="AW32" i="55"/>
  <c r="AC160" i="14"/>
  <c r="AD160" i="14" s="1"/>
  <c r="X4" i="29"/>
  <c r="X4" i="52"/>
  <c r="AC148" i="14"/>
  <c r="AC209" i="14" s="1"/>
  <c r="AC272" i="14" s="1"/>
  <c r="AD19" i="16"/>
  <c r="AD28" i="16" s="1"/>
  <c r="AD38" i="16" s="1"/>
  <c r="AS74" i="42"/>
  <c r="AS95" i="42" s="1"/>
  <c r="AT54" i="42"/>
  <c r="AU48" i="42"/>
  <c r="AV22" i="42"/>
  <c r="AR26" i="40"/>
  <c r="AU15" i="40"/>
  <c r="AT27" i="40"/>
  <c r="AR2" i="36"/>
  <c r="AQ62" i="36"/>
  <c r="AC132" i="14"/>
  <c r="AD132" i="14" s="1"/>
  <c r="AU147" i="53"/>
  <c r="AT209" i="53"/>
  <c r="AT273" i="53" s="1"/>
  <c r="AT188" i="53"/>
  <c r="AS250" i="53"/>
  <c r="AS314" i="53" s="1"/>
  <c r="AU180" i="53"/>
  <c r="AT242" i="53"/>
  <c r="AT306" i="53" s="1"/>
  <c r="AW83" i="53"/>
  <c r="AX65" i="53"/>
  <c r="AW50" i="53"/>
  <c r="AS255" i="53"/>
  <c r="AW60" i="53"/>
  <c r="AY86" i="53"/>
  <c r="AX23" i="53"/>
  <c r="AS193" i="53"/>
  <c r="AS257" i="53" s="1"/>
  <c r="AT131" i="53"/>
  <c r="AW109" i="53"/>
  <c r="AX79" i="53"/>
  <c r="AW103" i="53"/>
  <c r="AW3" i="53"/>
  <c r="AV122" i="53"/>
  <c r="AT154" i="53"/>
  <c r="AS216" i="53"/>
  <c r="AS280" i="53" s="1"/>
  <c r="AR251" i="53"/>
  <c r="AT160" i="53"/>
  <c r="AS222" i="53"/>
  <c r="AS286" i="53" s="1"/>
  <c r="AU183" i="53"/>
  <c r="AT245" i="53"/>
  <c r="AT309" i="53" s="1"/>
  <c r="AT149" i="53"/>
  <c r="AS211" i="53"/>
  <c r="AS275" i="53" s="1"/>
  <c r="AT151" i="53"/>
  <c r="AS213" i="53"/>
  <c r="AS277" i="53" s="1"/>
  <c r="AT159" i="53"/>
  <c r="AS221" i="53"/>
  <c r="AS285" i="53" s="1"/>
  <c r="AT133" i="53"/>
  <c r="AS195" i="53"/>
  <c r="AS259" i="53" s="1"/>
  <c r="AU155" i="53"/>
  <c r="AT217" i="53"/>
  <c r="AT281" i="53" s="1"/>
  <c r="AU168" i="53"/>
  <c r="AT230" i="53"/>
  <c r="AT294" i="53" s="1"/>
  <c r="AU170" i="53"/>
  <c r="AT232" i="53"/>
  <c r="AT296" i="53" s="1"/>
  <c r="AU137" i="53"/>
  <c r="AT199" i="53"/>
  <c r="AT263" i="53" s="1"/>
  <c r="AU146" i="53"/>
  <c r="AT208" i="53"/>
  <c r="AT272" i="53" s="1"/>
  <c r="AU141" i="53"/>
  <c r="AT203" i="53"/>
  <c r="AT267" i="53" s="1"/>
  <c r="AT187" i="53"/>
  <c r="AS249" i="53"/>
  <c r="AS313" i="53" s="1"/>
  <c r="AT177" i="53"/>
  <c r="AS239" i="53"/>
  <c r="AS303" i="53" s="1"/>
  <c r="AU132" i="53"/>
  <c r="AT194" i="53"/>
  <c r="AT258" i="53" s="1"/>
  <c r="AT184" i="53"/>
  <c r="AS246" i="53"/>
  <c r="AS310" i="53" s="1"/>
  <c r="AT138" i="53"/>
  <c r="AS200" i="53"/>
  <c r="AS264" i="53" s="1"/>
  <c r="AT176" i="53"/>
  <c r="AS238" i="53"/>
  <c r="AS302" i="53" s="1"/>
  <c r="AV125" i="53"/>
  <c r="AW11" i="53"/>
  <c r="AT175" i="53"/>
  <c r="AS237" i="53"/>
  <c r="AS301" i="53" s="1"/>
  <c r="AU167" i="53"/>
  <c r="AT229" i="53"/>
  <c r="AT293" i="53" s="1"/>
  <c r="AT244" i="53"/>
  <c r="AT308" i="53" s="1"/>
  <c r="AU182" i="53"/>
  <c r="AT220" i="53"/>
  <c r="AT284" i="53" s="1"/>
  <c r="AU158" i="53"/>
  <c r="AW7" i="53"/>
  <c r="AW12" i="53"/>
  <c r="AS210" i="53"/>
  <c r="AS274" i="53" s="1"/>
  <c r="AT148" i="53"/>
  <c r="AT142" i="53"/>
  <c r="AS204" i="53"/>
  <c r="AS268" i="53" s="1"/>
  <c r="AT143" i="53"/>
  <c r="AS205" i="53"/>
  <c r="AS269" i="53" s="1"/>
  <c r="AU129" i="53"/>
  <c r="AT191" i="53"/>
  <c r="AT178" i="53"/>
  <c r="AS240" i="53"/>
  <c r="AS304" i="53" s="1"/>
  <c r="AS214" i="53"/>
  <c r="AS278" i="53" s="1"/>
  <c r="AT152" i="53"/>
  <c r="AU145" i="53"/>
  <c r="AT207" i="53"/>
  <c r="AT271" i="53" s="1"/>
  <c r="AU126" i="53"/>
  <c r="AR315" i="53"/>
  <c r="AU140" i="53"/>
  <c r="AT202" i="53"/>
  <c r="AT266" i="53" s="1"/>
  <c r="AX22" i="53"/>
  <c r="AW98" i="53"/>
  <c r="AW40" i="53"/>
  <c r="AS212" i="53"/>
  <c r="AS276" i="53" s="1"/>
  <c r="AT150" i="53"/>
  <c r="AU164" i="53"/>
  <c r="AT226" i="53"/>
  <c r="AT290" i="53" s="1"/>
  <c r="AU135" i="53"/>
  <c r="AT197" i="53"/>
  <c r="AT261" i="53" s="1"/>
  <c r="AU163" i="53"/>
  <c r="AT225" i="53"/>
  <c r="AT289" i="53" s="1"/>
  <c r="AV124" i="53"/>
  <c r="AW2" i="53"/>
  <c r="AW10" i="53"/>
  <c r="AU179" i="53"/>
  <c r="AT241" i="53"/>
  <c r="AT305" i="53" s="1"/>
  <c r="AW28" i="53"/>
  <c r="AX64" i="53"/>
  <c r="AT218" i="53"/>
  <c r="AT282" i="53" s="1"/>
  <c r="AU156" i="53"/>
  <c r="AX33" i="53"/>
  <c r="AX44" i="53"/>
  <c r="AW90" i="53"/>
  <c r="AW110" i="53"/>
  <c r="AY59" i="53"/>
  <c r="AU130" i="53"/>
  <c r="AT192" i="53"/>
  <c r="AT256" i="53" s="1"/>
  <c r="AW112" i="53"/>
  <c r="AU139" i="53"/>
  <c r="AT201" i="53"/>
  <c r="AT265" i="53" s="1"/>
  <c r="AT134" i="53"/>
  <c r="AS196" i="53"/>
  <c r="AS260" i="53" s="1"/>
  <c r="AX54" i="53"/>
  <c r="AW84" i="53"/>
  <c r="AX34" i="53"/>
  <c r="AT161" i="53"/>
  <c r="AS223" i="53"/>
  <c r="AS287" i="53" s="1"/>
  <c r="AW111" i="53"/>
  <c r="AW95" i="53"/>
  <c r="AW56" i="53"/>
  <c r="AX87" i="53"/>
  <c r="AY94" i="53"/>
  <c r="AY119" i="53"/>
  <c r="AW89" i="53"/>
  <c r="AW24" i="53"/>
  <c r="AW15" i="53"/>
  <c r="AS206" i="53"/>
  <c r="AS270" i="53" s="1"/>
  <c r="AT144" i="53"/>
  <c r="AX93" i="53"/>
  <c r="AU153" i="53"/>
  <c r="AT215" i="53"/>
  <c r="AT279" i="53" s="1"/>
  <c r="AT157" i="53"/>
  <c r="AS219" i="53"/>
  <c r="AS283" i="53" s="1"/>
  <c r="AU136" i="53"/>
  <c r="AT198" i="53"/>
  <c r="AT262" i="53" s="1"/>
  <c r="AU169" i="53"/>
  <c r="AT231" i="53"/>
  <c r="AT295" i="53" s="1"/>
  <c r="AT181" i="53"/>
  <c r="AS243" i="53"/>
  <c r="AS307" i="53" s="1"/>
  <c r="AU173" i="53"/>
  <c r="AT235" i="53"/>
  <c r="AT299" i="53" s="1"/>
  <c r="AT171" i="53"/>
  <c r="AS233" i="53"/>
  <c r="AS297" i="53" s="1"/>
  <c r="AT166" i="53"/>
  <c r="AS228" i="53"/>
  <c r="AS292" i="53" s="1"/>
  <c r="AX97" i="53"/>
  <c r="AU165" i="53"/>
  <c r="AT227" i="53"/>
  <c r="AT291" i="53" s="1"/>
  <c r="AW8" i="53"/>
  <c r="AU185" i="53"/>
  <c r="AT247" i="53"/>
  <c r="AT311" i="53" s="1"/>
  <c r="AT186" i="53"/>
  <c r="AS248" i="53"/>
  <c r="AS312" i="53" s="1"/>
  <c r="AT172" i="53"/>
  <c r="AS234" i="53"/>
  <c r="AS298" i="53" s="1"/>
  <c r="AU162" i="53"/>
  <c r="AT224" i="53"/>
  <c r="AT288" i="53" s="1"/>
  <c r="AU174" i="53"/>
  <c r="AT236" i="53"/>
  <c r="AT300" i="53" s="1"/>
  <c r="AD158" i="14"/>
  <c r="AC219" i="14"/>
  <c r="AC282" i="14" s="1"/>
  <c r="AC170" i="14"/>
  <c r="AD170" i="14" s="1"/>
  <c r="AB242" i="14"/>
  <c r="AB305" i="14" s="1"/>
  <c r="AB226" i="14"/>
  <c r="AB289" i="14" s="1"/>
  <c r="AB222" i="14"/>
  <c r="AB285" i="14" s="1"/>
  <c r="AD125" i="14"/>
  <c r="AB247" i="14"/>
  <c r="AB310" i="14" s="1"/>
  <c r="AC186" i="14"/>
  <c r="AD141" i="14"/>
  <c r="AC202" i="14"/>
  <c r="AC265" i="14" s="1"/>
  <c r="AD143" i="14"/>
  <c r="AC204" i="14"/>
  <c r="AC267" i="14" s="1"/>
  <c r="AD147" i="14"/>
  <c r="AC208" i="14"/>
  <c r="AC271" i="14" s="1"/>
  <c r="AD181" i="14"/>
  <c r="AC242" i="14"/>
  <c r="AC305" i="14" s="1"/>
  <c r="AC226" i="14"/>
  <c r="AC289" i="14" s="1"/>
  <c r="AD165" i="14"/>
  <c r="AD167" i="14"/>
  <c r="AC228" i="14"/>
  <c r="AC291" i="14" s="1"/>
  <c r="AC194" i="14"/>
  <c r="AC257" i="14" s="1"/>
  <c r="AD133" i="14"/>
  <c r="AC129" i="14"/>
  <c r="AB190" i="14"/>
  <c r="AB253" i="14" s="1"/>
  <c r="AB241" i="14"/>
  <c r="AB304" i="14" s="1"/>
  <c r="AC180" i="14"/>
  <c r="AC166" i="14"/>
  <c r="AB227" i="14"/>
  <c r="AB290" i="14" s="1"/>
  <c r="AB217" i="14"/>
  <c r="AB280" i="14" s="1"/>
  <c r="AC156" i="14"/>
  <c r="AC171" i="14"/>
  <c r="AB232" i="14"/>
  <c r="AB295" i="14" s="1"/>
  <c r="AC155" i="14"/>
  <c r="AB216" i="14"/>
  <c r="AB279" i="14" s="1"/>
  <c r="AB235" i="14"/>
  <c r="AB298" i="14" s="1"/>
  <c r="AC174" i="14"/>
  <c r="AC157" i="14"/>
  <c r="AB218" i="14"/>
  <c r="AB281" i="14" s="1"/>
  <c r="AC153" i="14"/>
  <c r="AB214" i="14"/>
  <c r="AB277" i="14" s="1"/>
  <c r="AC139" i="14"/>
  <c r="AB200" i="14"/>
  <c r="AB263" i="14" s="1"/>
  <c r="AD148" i="14"/>
  <c r="AC137" i="14"/>
  <c r="AB198" i="14"/>
  <c r="AB261" i="14" s="1"/>
  <c r="AB213" i="14"/>
  <c r="AB276" i="14" s="1"/>
  <c r="AC152" i="14"/>
  <c r="AC179" i="14"/>
  <c r="AB240" i="14"/>
  <c r="AB303" i="14" s="1"/>
  <c r="AC131" i="14"/>
  <c r="AB192" i="14"/>
  <c r="AB255" i="14" s="1"/>
  <c r="AB201" i="14"/>
  <c r="AB264" i="14" s="1"/>
  <c r="AC140" i="14"/>
  <c r="AB207" i="14"/>
  <c r="AB270" i="14" s="1"/>
  <c r="AC146" i="14"/>
  <c r="AC243" i="14"/>
  <c r="AC306" i="14" s="1"/>
  <c r="AD182" i="14"/>
  <c r="AB215" i="14"/>
  <c r="AB278" i="14" s="1"/>
  <c r="AC154" i="14"/>
  <c r="AC169" i="14"/>
  <c r="AB230" i="14"/>
  <c r="AB293" i="14" s="1"/>
  <c r="AC163" i="14"/>
  <c r="AB224" i="14"/>
  <c r="AB287" i="14" s="1"/>
  <c r="AB203" i="14"/>
  <c r="AB266" i="14" s="1"/>
  <c r="AC142" i="14"/>
  <c r="AC128" i="14"/>
  <c r="AB189" i="14"/>
  <c r="AB252" i="14" s="1"/>
  <c r="AC210" i="14"/>
  <c r="AC273" i="14" s="1"/>
  <c r="AD149" i="14"/>
  <c r="AB244" i="14"/>
  <c r="AB307" i="14" s="1"/>
  <c r="AC183" i="14"/>
  <c r="AC185" i="14"/>
  <c r="AB246" i="14"/>
  <c r="AB309" i="14" s="1"/>
  <c r="AC222" i="14"/>
  <c r="AC285" i="14" s="1"/>
  <c r="AD161" i="14"/>
  <c r="AD135" i="14"/>
  <c r="AC196" i="14"/>
  <c r="AC259" i="14" s="1"/>
  <c r="AD177" i="14"/>
  <c r="AC238" i="14"/>
  <c r="AC301" i="14" s="1"/>
  <c r="AC184" i="14"/>
  <c r="AB245" i="14"/>
  <c r="AB308" i="14" s="1"/>
  <c r="AC173" i="14"/>
  <c r="AB234" i="14"/>
  <c r="AB297" i="14" s="1"/>
  <c r="AB239" i="14"/>
  <c r="AB302" i="14" s="1"/>
  <c r="AC178" i="14"/>
  <c r="AC159" i="14"/>
  <c r="AB220" i="14"/>
  <c r="AB283" i="14" s="1"/>
  <c r="AC175" i="14"/>
  <c r="AB236" i="14"/>
  <c r="AB299" i="14" s="1"/>
  <c r="AB197" i="14"/>
  <c r="AB260" i="14" s="1"/>
  <c r="AC136" i="14"/>
  <c r="AD176" i="14"/>
  <c r="AC237" i="14"/>
  <c r="AC300" i="14" s="1"/>
  <c r="AB211" i="14"/>
  <c r="AB274" i="14" s="1"/>
  <c r="AC150" i="14"/>
  <c r="AB191" i="14"/>
  <c r="AB254" i="14" s="1"/>
  <c r="AC130" i="14"/>
  <c r="AB223" i="14"/>
  <c r="AB286" i="14" s="1"/>
  <c r="AC162" i="14"/>
  <c r="AC145" i="14"/>
  <c r="AB206" i="14"/>
  <c r="AB269" i="14" s="1"/>
  <c r="AB233" i="14"/>
  <c r="AB296" i="14" s="1"/>
  <c r="AC172" i="14"/>
  <c r="AB229" i="14"/>
  <c r="AB292" i="14" s="1"/>
  <c r="AC168" i="14"/>
  <c r="AB225" i="14"/>
  <c r="AB288" i="14" s="1"/>
  <c r="AC164" i="14"/>
  <c r="AB199" i="14"/>
  <c r="AB262" i="14" s="1"/>
  <c r="AC138" i="14"/>
  <c r="AD134" i="14"/>
  <c r="AC195" i="14"/>
  <c r="AC258" i="14" s="1"/>
  <c r="AB205" i="14"/>
  <c r="AB268" i="14" s="1"/>
  <c r="AC144" i="14"/>
  <c r="AC151" i="14"/>
  <c r="AB212" i="14"/>
  <c r="AB275" i="14" s="1"/>
  <c r="AE121" i="14"/>
  <c r="AE123" i="14"/>
  <c r="Y4" i="35"/>
  <c r="AU18" i="51"/>
  <c r="AT23" i="51"/>
  <c r="AT29" i="51" s="1"/>
  <c r="AV11" i="51"/>
  <c r="AV14" i="51" s="1"/>
  <c r="AW2" i="51"/>
  <c r="AS28" i="51"/>
  <c r="AS30" i="51" s="1"/>
  <c r="Z4" i="35" s="1"/>
  <c r="AS24" i="51"/>
  <c r="AW12" i="51"/>
  <c r="AX3" i="51"/>
  <c r="AU17" i="51"/>
  <c r="AT22" i="51"/>
  <c r="AJ2" i="19"/>
  <c r="AI11" i="19"/>
  <c r="AI14" i="19" s="1"/>
  <c r="AS3" i="19"/>
  <c r="AR12" i="19"/>
  <c r="AT38" i="49"/>
  <c r="AU20" i="49"/>
  <c r="AT29" i="49"/>
  <c r="AT39" i="49" s="1"/>
  <c r="AZ6" i="49"/>
  <c r="AV21" i="49"/>
  <c r="AU30" i="49"/>
  <c r="AU40" i="49" s="1"/>
  <c r="AS44" i="49"/>
  <c r="AU22" i="49"/>
  <c r="AT31" i="49"/>
  <c r="AT41" i="49" s="1"/>
  <c r="AV19" i="49"/>
  <c r="AU28" i="49"/>
  <c r="AY9" i="49"/>
  <c r="AV23" i="49"/>
  <c r="AU32" i="49"/>
  <c r="AU42" i="49" s="1"/>
  <c r="AV24" i="49"/>
  <c r="AU33" i="49"/>
  <c r="AU43" i="49" s="1"/>
  <c r="AV14" i="49"/>
  <c r="AV16" i="49" s="1"/>
  <c r="AW5" i="49"/>
  <c r="AX2" i="49"/>
  <c r="AW12" i="49"/>
  <c r="AT38" i="48"/>
  <c r="AS49" i="48"/>
  <c r="AS53" i="48"/>
  <c r="AS65" i="48" s="1"/>
  <c r="AT42" i="48"/>
  <c r="AS50" i="48"/>
  <c r="AS62" i="48" s="1"/>
  <c r="AT39" i="48"/>
  <c r="AS52" i="48"/>
  <c r="AS64" i="48" s="1"/>
  <c r="AT41" i="48"/>
  <c r="AX32" i="48"/>
  <c r="AY22" i="48"/>
  <c r="AR57" i="48"/>
  <c r="AR61" i="48"/>
  <c r="AR69" i="48" s="1"/>
  <c r="AS55" i="48"/>
  <c r="AS67" i="48" s="1"/>
  <c r="AT44" i="48"/>
  <c r="AU35" i="48"/>
  <c r="AS56" i="48"/>
  <c r="AS68" i="48" s="1"/>
  <c r="AT45" i="48"/>
  <c r="AW28" i="48"/>
  <c r="AW33" i="48" s="1"/>
  <c r="AT43" i="48"/>
  <c r="AS54" i="48"/>
  <c r="AS66" i="48" s="1"/>
  <c r="AS51" i="48"/>
  <c r="AS63" i="48" s="1"/>
  <c r="AT40" i="48"/>
  <c r="AV31" i="48"/>
  <c r="AV35" i="48" s="1"/>
  <c r="AW21" i="48"/>
  <c r="AX3" i="47"/>
  <c r="AW22" i="47"/>
  <c r="AR51" i="47"/>
  <c r="AU30" i="47"/>
  <c r="AT38" i="47"/>
  <c r="AT47" i="47" s="1"/>
  <c r="AV20" i="47"/>
  <c r="AW2" i="47"/>
  <c r="AU28" i="47"/>
  <c r="AT36" i="47"/>
  <c r="AT45" i="47" s="1"/>
  <c r="AS39" i="47"/>
  <c r="AS43" i="47"/>
  <c r="AS48" i="47" s="1"/>
  <c r="Z4" i="27" s="1"/>
  <c r="AU26" i="47"/>
  <c r="AT34" i="47"/>
  <c r="AV21" i="47"/>
  <c r="AW17" i="47"/>
  <c r="AT37" i="47"/>
  <c r="AT46" i="47" s="1"/>
  <c r="AU29" i="47"/>
  <c r="AU27" i="47"/>
  <c r="AT35" i="47"/>
  <c r="AT44" i="47" s="1"/>
  <c r="AW9" i="47"/>
  <c r="AA63" i="13"/>
  <c r="AT22" i="22"/>
  <c r="AU3" i="22"/>
  <c r="AS38" i="45"/>
  <c r="AR49" i="45"/>
  <c r="AR61" i="45" s="1"/>
  <c r="AR33" i="45"/>
  <c r="AQ44" i="45"/>
  <c r="AQ56" i="45" s="1"/>
  <c r="AQ34" i="45"/>
  <c r="AQ45" i="45" s="1"/>
  <c r="AQ57" i="45" s="1"/>
  <c r="AV26" i="45"/>
  <c r="AW19" i="45"/>
  <c r="AS32" i="45"/>
  <c r="AR43" i="45"/>
  <c r="AW11" i="45"/>
  <c r="AW22" i="45"/>
  <c r="AS39" i="45"/>
  <c r="AR50" i="45"/>
  <c r="AR62" i="45" s="1"/>
  <c r="AS37" i="45"/>
  <c r="AR48" i="45"/>
  <c r="AR60" i="45" s="1"/>
  <c r="AW28" i="45"/>
  <c r="AS35" i="45"/>
  <c r="AR46" i="45"/>
  <c r="AR58" i="45" s="1"/>
  <c r="AO51" i="45"/>
  <c r="AQ55" i="45"/>
  <c r="AU23" i="45"/>
  <c r="AT27" i="45"/>
  <c r="AT29" i="45" s="1"/>
  <c r="AQ36" i="45"/>
  <c r="AP47" i="45"/>
  <c r="AP59" i="45" s="1"/>
  <c r="AI11" i="13"/>
  <c r="AC33" i="13"/>
  <c r="AC34" i="13" s="1"/>
  <c r="AC45" i="13" s="1"/>
  <c r="AC57" i="13" s="1"/>
  <c r="AB44" i="13"/>
  <c r="AB56" i="13" s="1"/>
  <c r="AJ12" i="13"/>
  <c r="AD32" i="13"/>
  <c r="AC43" i="13"/>
  <c r="AD39" i="13"/>
  <c r="AC50" i="13"/>
  <c r="AC62" i="13" s="1"/>
  <c r="AD38" i="13"/>
  <c r="AC49" i="13"/>
  <c r="AC61" i="13" s="1"/>
  <c r="AB55" i="13"/>
  <c r="AD37" i="13"/>
  <c r="AC48" i="13"/>
  <c r="AC60" i="13" s="1"/>
  <c r="AD35" i="13"/>
  <c r="AC46" i="13"/>
  <c r="AC58" i="13" s="1"/>
  <c r="AP102" i="41"/>
  <c r="AQ50" i="41"/>
  <c r="AR87" i="42"/>
  <c r="AR108" i="42" s="1"/>
  <c r="AS67" i="42"/>
  <c r="AS56" i="42"/>
  <c r="AR76" i="42"/>
  <c r="AR97" i="42" s="1"/>
  <c r="AS86" i="42"/>
  <c r="AS107" i="42" s="1"/>
  <c r="AT66" i="42"/>
  <c r="AR82" i="42"/>
  <c r="AR103" i="42" s="1"/>
  <c r="AS62" i="42"/>
  <c r="AR88" i="42"/>
  <c r="AR109" i="42" s="1"/>
  <c r="AS68" i="42"/>
  <c r="AU46" i="42"/>
  <c r="AV28" i="42"/>
  <c r="AV19" i="42"/>
  <c r="AV47" i="42" s="1"/>
  <c r="AS89" i="42"/>
  <c r="AS110" i="42" s="1"/>
  <c r="AT69" i="42"/>
  <c r="AR75" i="42"/>
  <c r="AR96" i="42" s="1"/>
  <c r="AS55" i="42"/>
  <c r="AR79" i="42"/>
  <c r="AR100" i="42" s="1"/>
  <c r="AS59" i="42"/>
  <c r="AR81" i="42"/>
  <c r="AR102" i="42" s="1"/>
  <c r="AS61" i="42"/>
  <c r="AS80" i="42"/>
  <c r="AS101" i="42" s="1"/>
  <c r="AT60" i="42"/>
  <c r="AQ90" i="42"/>
  <c r="AR85" i="42"/>
  <c r="AR106" i="42" s="1"/>
  <c r="AS65" i="42"/>
  <c r="AS73" i="42"/>
  <c r="AS94" i="42" s="1"/>
  <c r="AT53" i="42"/>
  <c r="AS78" i="42"/>
  <c r="AS99" i="42" s="1"/>
  <c r="AT58" i="42"/>
  <c r="AT49" i="42"/>
  <c r="AT45" i="42"/>
  <c r="AT50" i="42" s="1"/>
  <c r="AS77" i="42"/>
  <c r="AS98" i="42" s="1"/>
  <c r="AT57" i="42"/>
  <c r="AS83" i="42"/>
  <c r="AS104" i="42" s="1"/>
  <c r="AT63" i="42"/>
  <c r="AR84" i="42"/>
  <c r="AR105" i="42" s="1"/>
  <c r="AS64" i="42"/>
  <c r="AU11" i="41"/>
  <c r="AR18" i="41"/>
  <c r="AQ49" i="41"/>
  <c r="AS28" i="41"/>
  <c r="AS46" i="41" s="1"/>
  <c r="AS22" i="41"/>
  <c r="AR48" i="41"/>
  <c r="AS2" i="41"/>
  <c r="AU34" i="41"/>
  <c r="AQ53" i="41"/>
  <c r="AQ73" i="41" s="1"/>
  <c r="AQ94" i="41" s="1"/>
  <c r="AQ69" i="41"/>
  <c r="AQ89" i="41" s="1"/>
  <c r="AQ67" i="41"/>
  <c r="AQ87" i="41" s="1"/>
  <c r="AQ108" i="41" s="1"/>
  <c r="AS30" i="41"/>
  <c r="AS39" i="41"/>
  <c r="AQ62" i="41"/>
  <c r="AQ82" i="41" s="1"/>
  <c r="AQ103" i="41" s="1"/>
  <c r="AO90" i="41"/>
  <c r="AQ58" i="41"/>
  <c r="AQ78" i="41" s="1"/>
  <c r="AQ99" i="41" s="1"/>
  <c r="AQ65" i="41"/>
  <c r="AQ85" i="41" s="1"/>
  <c r="AQ106" i="41" s="1"/>
  <c r="AQ64" i="41"/>
  <c r="AQ84" i="41" s="1"/>
  <c r="AQ105" i="41" s="1"/>
  <c r="AQ57" i="41"/>
  <c r="AQ77" i="41" s="1"/>
  <c r="AQ98" i="41" s="1"/>
  <c r="AU37" i="41"/>
  <c r="AW26" i="41"/>
  <c r="AQ59" i="41"/>
  <c r="AQ79" i="41" s="1"/>
  <c r="AQ100" i="41" s="1"/>
  <c r="AQ56" i="41"/>
  <c r="AQ76" i="41" s="1"/>
  <c r="AQ97" i="41" s="1"/>
  <c r="AQ66" i="41"/>
  <c r="AQ86" i="41" s="1"/>
  <c r="AQ107" i="41" s="1"/>
  <c r="AQ63" i="41"/>
  <c r="AQ83" i="41" s="1"/>
  <c r="AQ104" i="41" s="1"/>
  <c r="AQ55" i="41"/>
  <c r="AQ75" i="41" s="1"/>
  <c r="AQ96" i="41" s="1"/>
  <c r="AQ61" i="41"/>
  <c r="AQ81" i="41" s="1"/>
  <c r="AQ68" i="41"/>
  <c r="AQ88" i="41" s="1"/>
  <c r="AQ60" i="41"/>
  <c r="AQ80" i="41" s="1"/>
  <c r="AQ101" i="41" s="1"/>
  <c r="AS21" i="40"/>
  <c r="AQ31" i="40"/>
  <c r="AP48" i="40"/>
  <c r="AQ41" i="40"/>
  <c r="AP57" i="40"/>
  <c r="AP72" i="40" s="1"/>
  <c r="AQ35" i="40"/>
  <c r="AP52" i="40"/>
  <c r="AP67" i="40" s="1"/>
  <c r="AS8" i="40"/>
  <c r="AR25" i="40"/>
  <c r="AQ33" i="40"/>
  <c r="AP50" i="40"/>
  <c r="AP65" i="40" s="1"/>
  <c r="AZ11" i="40"/>
  <c r="AQ55" i="40"/>
  <c r="AQ70" i="40" s="1"/>
  <c r="AR39" i="40"/>
  <c r="AQ49" i="40"/>
  <c r="AQ64" i="40" s="1"/>
  <c r="AR32" i="40"/>
  <c r="AQ28" i="40"/>
  <c r="AR37" i="40"/>
  <c r="AQ54" i="40"/>
  <c r="AQ69" i="40" s="1"/>
  <c r="AT16" i="40"/>
  <c r="AV2" i="40"/>
  <c r="AR36" i="40"/>
  <c r="AQ53" i="40"/>
  <c r="AQ68" i="40" s="1"/>
  <c r="AR58" i="40"/>
  <c r="AR73" i="40" s="1"/>
  <c r="AS22" i="40"/>
  <c r="AS26" i="40" s="1"/>
  <c r="AQ51" i="40"/>
  <c r="AQ66" i="40" s="1"/>
  <c r="AR34" i="40"/>
  <c r="AR38" i="40"/>
  <c r="AO63" i="40"/>
  <c r="AO59" i="40"/>
  <c r="AR40" i="40"/>
  <c r="AQ56" i="40"/>
  <c r="AQ71" i="40" s="1"/>
  <c r="AT12" i="40"/>
  <c r="AX15" i="39"/>
  <c r="AW27" i="39"/>
  <c r="AP40" i="39"/>
  <c r="AO57" i="39"/>
  <c r="AO73" i="39" s="1"/>
  <c r="AO42" i="39"/>
  <c r="AN59" i="39"/>
  <c r="AN75" i="39" s="1"/>
  <c r="AO41" i="39"/>
  <c r="AN58" i="39"/>
  <c r="AN74" i="39" s="1"/>
  <c r="AO36" i="39"/>
  <c r="AN53" i="39"/>
  <c r="AN69" i="39" s="1"/>
  <c r="AN55" i="39"/>
  <c r="AN71" i="39" s="1"/>
  <c r="AN60" i="39"/>
  <c r="AN76" i="39" s="1"/>
  <c r="AR11" i="39"/>
  <c r="AN50" i="39"/>
  <c r="AN66" i="39" s="1"/>
  <c r="AN51" i="39"/>
  <c r="AN67" i="39" s="1"/>
  <c r="AN61" i="39"/>
  <c r="AN77" i="39" s="1"/>
  <c r="AN54" i="39"/>
  <c r="AN70" i="39" s="1"/>
  <c r="AS26" i="39"/>
  <c r="AN56" i="39"/>
  <c r="AN72" i="39" s="1"/>
  <c r="AN52" i="39"/>
  <c r="AN68" i="39" s="1"/>
  <c r="AP30" i="39"/>
  <c r="AT8" i="39"/>
  <c r="AM62" i="39"/>
  <c r="AU2" i="39"/>
  <c r="AR7" i="39"/>
  <c r="AR12" i="39"/>
  <c r="AL17" i="14"/>
  <c r="AK16" i="14"/>
  <c r="AA248" i="14"/>
  <c r="AF34" i="14"/>
  <c r="AF97" i="14"/>
  <c r="AF22" i="14"/>
  <c r="AF43" i="14"/>
  <c r="AH118" i="14"/>
  <c r="AF88" i="14"/>
  <c r="AQ64" i="14"/>
  <c r="AF49" i="14"/>
  <c r="AF92" i="14"/>
  <c r="AF72" i="14"/>
  <c r="AZ71" i="14"/>
  <c r="AF55" i="14"/>
  <c r="AF89" i="14"/>
  <c r="AF23" i="14"/>
  <c r="AF58" i="14"/>
  <c r="AF7" i="14"/>
  <c r="AF109" i="14"/>
  <c r="AQ63" i="14"/>
  <c r="AI20" i="14"/>
  <c r="AX62" i="14"/>
  <c r="AF102" i="14"/>
  <c r="AF78" i="14"/>
  <c r="AI117" i="14"/>
  <c r="AF53" i="14"/>
  <c r="AF108" i="14"/>
  <c r="AF24" i="14"/>
  <c r="AF96" i="14"/>
  <c r="AF82" i="14"/>
  <c r="AF93" i="14"/>
  <c r="AF33" i="14"/>
  <c r="AF39" i="14"/>
  <c r="AN65" i="14"/>
  <c r="AF111" i="14"/>
  <c r="AF28" i="14"/>
  <c r="AF15" i="14"/>
  <c r="AF83" i="14"/>
  <c r="AF110" i="14"/>
  <c r="AE103" i="14"/>
  <c r="AE122" i="14" s="1"/>
  <c r="AF10" i="14"/>
  <c r="AF3" i="14"/>
  <c r="AF85" i="14"/>
  <c r="AF11" i="14"/>
  <c r="AF124" i="14" s="1"/>
  <c r="AG2" i="14"/>
  <c r="AI60" i="18"/>
  <c r="AI56" i="18"/>
  <c r="AH62" i="18"/>
  <c r="AN109" i="36"/>
  <c r="AN141" i="36" s="1"/>
  <c r="AO78" i="36"/>
  <c r="AM108" i="36"/>
  <c r="AM140" i="36" s="1"/>
  <c r="AM107" i="36"/>
  <c r="AM139" i="36" s="1"/>
  <c r="AL126" i="36"/>
  <c r="AM125" i="36"/>
  <c r="AM157" i="36" s="1"/>
  <c r="AN94" i="36"/>
  <c r="AQ35" i="36"/>
  <c r="AQ58" i="36" s="1"/>
  <c r="AP63" i="36"/>
  <c r="AN122" i="36"/>
  <c r="AN154" i="36" s="1"/>
  <c r="AO91" i="36"/>
  <c r="AN115" i="36"/>
  <c r="AN147" i="36" s="1"/>
  <c r="AO84" i="36"/>
  <c r="AN118" i="36"/>
  <c r="AN150" i="36" s="1"/>
  <c r="AO87" i="36"/>
  <c r="AO90" i="36"/>
  <c r="AN121" i="36"/>
  <c r="AN153" i="36" s="1"/>
  <c r="AN103" i="36"/>
  <c r="AN135" i="36" s="1"/>
  <c r="AN101" i="36"/>
  <c r="AN133" i="36" s="1"/>
  <c r="AQ59" i="36"/>
  <c r="AP64" i="36"/>
  <c r="AT33" i="36"/>
  <c r="AN100" i="36"/>
  <c r="AN132" i="36" s="1"/>
  <c r="AN110" i="36"/>
  <c r="AN142" i="36" s="1"/>
  <c r="AN119" i="36"/>
  <c r="AN151" i="36" s="1"/>
  <c r="AO88" i="36"/>
  <c r="AN114" i="36"/>
  <c r="AN146" i="36" s="1"/>
  <c r="AO83" i="36"/>
  <c r="AO89" i="36"/>
  <c r="AN120" i="36"/>
  <c r="AN152" i="36" s="1"/>
  <c r="AN117" i="36"/>
  <c r="AN149" i="36" s="1"/>
  <c r="AO86" i="36"/>
  <c r="AN113" i="36"/>
  <c r="AN145" i="36" s="1"/>
  <c r="AO82" i="36"/>
  <c r="AN104" i="36"/>
  <c r="AN136" i="36" s="1"/>
  <c r="AN99" i="36"/>
  <c r="AN131" i="36" s="1"/>
  <c r="AO68" i="36"/>
  <c r="AQ42" i="36"/>
  <c r="AQ60" i="36" s="1"/>
  <c r="AO92" i="36"/>
  <c r="AN123" i="36"/>
  <c r="AN155" i="36" s="1"/>
  <c r="AN116" i="36"/>
  <c r="AN148" i="36" s="1"/>
  <c r="AO85" i="36"/>
  <c r="AN106" i="36"/>
  <c r="AN138" i="36" s="1"/>
  <c r="AO93" i="36"/>
  <c r="AN124" i="36"/>
  <c r="AN156" i="36" s="1"/>
  <c r="AO67" i="36"/>
  <c r="AN98" i="36"/>
  <c r="AN130" i="36" s="1"/>
  <c r="AN102" i="36"/>
  <c r="AN134" i="36" s="1"/>
  <c r="AO111" i="36"/>
  <c r="AO143" i="36" s="1"/>
  <c r="AN105" i="36"/>
  <c r="AN137" i="36" s="1"/>
  <c r="AN112" i="36"/>
  <c r="AN144" i="36" s="1"/>
  <c r="AO81" i="36"/>
  <c r="AJ33" i="18"/>
  <c r="AI61" i="18"/>
  <c r="AG83" i="18"/>
  <c r="AF112" i="18"/>
  <c r="AF142" i="18" s="1"/>
  <c r="AH73" i="18"/>
  <c r="AG102" i="18"/>
  <c r="AG132" i="18" s="1"/>
  <c r="AG82" i="18"/>
  <c r="AF111" i="18"/>
  <c r="AF141" i="18" s="1"/>
  <c r="AG78" i="18"/>
  <c r="AF107" i="18"/>
  <c r="AF137" i="18" s="1"/>
  <c r="AE120" i="18"/>
  <c r="AG75" i="18"/>
  <c r="AF104" i="18"/>
  <c r="AF134" i="18" s="1"/>
  <c r="AG70" i="18"/>
  <c r="AF99" i="18"/>
  <c r="AF129" i="18" s="1"/>
  <c r="AG81" i="18"/>
  <c r="AF110" i="18"/>
  <c r="AF140" i="18" s="1"/>
  <c r="AH72" i="18"/>
  <c r="AG101" i="18"/>
  <c r="AG131" i="18" s="1"/>
  <c r="AG71" i="18"/>
  <c r="AF100" i="18"/>
  <c r="AF130" i="18" s="1"/>
  <c r="AG90" i="18"/>
  <c r="AF119" i="18"/>
  <c r="AF149" i="18" s="1"/>
  <c r="AG68" i="18"/>
  <c r="AF97" i="18"/>
  <c r="AF127" i="18" s="1"/>
  <c r="AG69" i="18"/>
  <c r="AF98" i="18"/>
  <c r="AF128" i="18" s="1"/>
  <c r="AG80" i="18"/>
  <c r="AF109" i="18"/>
  <c r="AF139" i="18" s="1"/>
  <c r="AG84" i="18"/>
  <c r="AF113" i="18"/>
  <c r="AF143" i="18" s="1"/>
  <c r="AG77" i="18"/>
  <c r="AF106" i="18"/>
  <c r="AF136" i="18" s="1"/>
  <c r="AG66" i="18"/>
  <c r="AF95" i="18"/>
  <c r="AF125" i="18" s="1"/>
  <c r="AH76" i="18"/>
  <c r="AG105" i="18"/>
  <c r="AG135" i="18" s="1"/>
  <c r="AG79" i="18"/>
  <c r="AF108" i="18"/>
  <c r="AF138" i="18" s="1"/>
  <c r="AH88" i="18"/>
  <c r="AG117" i="18"/>
  <c r="AG147" i="18" s="1"/>
  <c r="AH67" i="18"/>
  <c r="AG96" i="18"/>
  <c r="AG126" i="18" s="1"/>
  <c r="AG85" i="18"/>
  <c r="AF114" i="18"/>
  <c r="AF144" i="18" s="1"/>
  <c r="AG89" i="18"/>
  <c r="AF118" i="18"/>
  <c r="AF148" i="18" s="1"/>
  <c r="AH86" i="18"/>
  <c r="AG115" i="18"/>
  <c r="AG145" i="18" s="1"/>
  <c r="AH87" i="18"/>
  <c r="AG116" i="18"/>
  <c r="AG146" i="18" s="1"/>
  <c r="AG74" i="18"/>
  <c r="AF103" i="18"/>
  <c r="AF133" i="18" s="1"/>
  <c r="AH65" i="18"/>
  <c r="AG94" i="18"/>
  <c r="AG124" i="18" s="1"/>
  <c r="AM31" i="18"/>
  <c r="AJ2" i="18"/>
  <c r="AR44" i="18"/>
  <c r="AQ57" i="18"/>
  <c r="AJ40" i="18"/>
  <c r="AI58" i="18"/>
  <c r="AO22" i="18"/>
  <c r="AE29" i="13"/>
  <c r="AC27" i="22"/>
  <c r="AC35" i="22" s="1"/>
  <c r="AB44" i="22"/>
  <c r="AC29" i="22"/>
  <c r="AC37" i="22" s="1"/>
  <c r="AC46" i="22" s="1"/>
  <c r="AH18" i="19"/>
  <c r="AG23" i="19"/>
  <c r="AG29" i="19" s="1"/>
  <c r="AE24" i="19"/>
  <c r="AF22" i="19"/>
  <c r="AF28" i="19" s="1"/>
  <c r="AG17" i="19"/>
  <c r="AE23" i="16"/>
  <c r="AD32" i="16"/>
  <c r="AD42" i="16" s="1"/>
  <c r="AB34" i="16"/>
  <c r="AF12" i="16"/>
  <c r="AG2" i="16"/>
  <c r="AF14" i="16"/>
  <c r="AG5" i="16"/>
  <c r="AD20" i="16"/>
  <c r="AC29" i="16"/>
  <c r="AC39" i="16" s="1"/>
  <c r="AD24" i="16"/>
  <c r="AC33" i="16"/>
  <c r="AC43" i="16" s="1"/>
  <c r="AI6" i="16"/>
  <c r="AD21" i="16"/>
  <c r="AC30" i="16"/>
  <c r="AC40" i="16" s="1"/>
  <c r="AH7" i="16"/>
  <c r="AG13" i="16"/>
  <c r="AS3" i="15"/>
  <c r="AT7" i="15"/>
  <c r="AR34" i="15"/>
  <c r="AE19" i="16"/>
  <c r="AE28" i="16" s="1"/>
  <c r="AE38" i="16" s="1"/>
  <c r="AE16" i="16"/>
  <c r="AF9" i="22"/>
  <c r="AB47" i="22"/>
  <c r="AA48" i="22"/>
  <c r="H3" i="27" s="1"/>
  <c r="AA39" i="22"/>
  <c r="AF8" i="15"/>
  <c r="AF17" i="15"/>
  <c r="AE22" i="16"/>
  <c r="AE31" i="16" s="1"/>
  <c r="AE41" i="16" s="1"/>
  <c r="AE31" i="15"/>
  <c r="AE35" i="15" s="1"/>
  <c r="AF21" i="15"/>
  <c r="AF2" i="15"/>
  <c r="AF2" i="22"/>
  <c r="AE20" i="22"/>
  <c r="AF17" i="22"/>
  <c r="AF26" i="13"/>
  <c r="AG2" i="13"/>
  <c r="AG26" i="13" s="1"/>
  <c r="AH19" i="13"/>
  <c r="AF27" i="13"/>
  <c r="AG23" i="13"/>
  <c r="AG22" i="13"/>
  <c r="AE23" i="22" l="1"/>
  <c r="AQ40" i="45"/>
  <c r="AH6" i="29"/>
  <c r="AH9" i="29"/>
  <c r="AH5" i="29"/>
  <c r="AH10" i="29"/>
  <c r="AH7" i="29"/>
  <c r="AH8" i="29"/>
  <c r="AC231" i="14"/>
  <c r="AC294" i="14" s="1"/>
  <c r="AW123" i="53"/>
  <c r="AU3" i="41"/>
  <c r="AT47" i="41"/>
  <c r="AR54" i="41"/>
  <c r="AQ74" i="41"/>
  <c r="AQ95" i="41" s="1"/>
  <c r="AS23" i="39"/>
  <c r="AR28" i="39"/>
  <c r="AG2" i="22"/>
  <c r="AE28" i="22"/>
  <c r="AD36" i="22"/>
  <c r="AD45" i="22" s="1"/>
  <c r="AF21" i="22"/>
  <c r="AF38" i="22"/>
  <c r="AE26" i="22"/>
  <c r="AD34" i="22"/>
  <c r="AD43" i="22" s="1"/>
  <c r="AG9" i="22"/>
  <c r="AD38" i="15"/>
  <c r="AC49" i="15"/>
  <c r="AC53" i="15"/>
  <c r="AC65" i="15" s="1"/>
  <c r="AD42" i="15"/>
  <c r="AC54" i="15"/>
  <c r="AC66" i="15" s="1"/>
  <c r="AD43" i="15"/>
  <c r="AG33" i="15"/>
  <c r="AH28" i="15"/>
  <c r="AC56" i="15"/>
  <c r="AC68" i="15" s="1"/>
  <c r="AD45" i="15"/>
  <c r="AQ22" i="15"/>
  <c r="AP32" i="15"/>
  <c r="AC52" i="15"/>
  <c r="AC64" i="15" s="1"/>
  <c r="AD41" i="15"/>
  <c r="AC50" i="15"/>
  <c r="AC62" i="15" s="1"/>
  <c r="AD39" i="15"/>
  <c r="AC51" i="15"/>
  <c r="AC63" i="15" s="1"/>
  <c r="AD40" i="15"/>
  <c r="AB57" i="15"/>
  <c r="AB61" i="15"/>
  <c r="AB69" i="15" s="1"/>
  <c r="AC55" i="15"/>
  <c r="AC67" i="15" s="1"/>
  <c r="AD44" i="15"/>
  <c r="H3" i="29"/>
  <c r="AC221" i="14"/>
  <c r="AC284" i="14" s="1"/>
  <c r="AU40" i="56"/>
  <c r="AU44" i="56" s="1"/>
  <c r="AB4" i="33" s="1"/>
  <c r="AU36" i="56"/>
  <c r="AW25" i="56"/>
  <c r="AV32" i="56"/>
  <c r="AW27" i="56"/>
  <c r="AV34" i="56"/>
  <c r="AV42" i="56" s="1"/>
  <c r="AW33" i="56"/>
  <c r="AW41" i="56" s="1"/>
  <c r="AX26" i="56"/>
  <c r="AW28" i="56"/>
  <c r="AV35" i="56"/>
  <c r="AV43" i="56" s="1"/>
  <c r="AX18" i="56"/>
  <c r="AX22" i="56" s="1"/>
  <c r="AY2" i="56"/>
  <c r="AW40" i="55"/>
  <c r="AW28" i="55"/>
  <c r="AV35" i="55"/>
  <c r="AV43" i="55" s="1"/>
  <c r="AX32" i="55"/>
  <c r="AY2" i="55"/>
  <c r="AX18" i="55"/>
  <c r="AX22" i="55" s="1"/>
  <c r="AU41" i="55"/>
  <c r="AU44" i="55" s="1"/>
  <c r="AB3" i="33" s="1"/>
  <c r="AU36" i="55"/>
  <c r="AW27" i="55"/>
  <c r="AV34" i="55"/>
  <c r="AV42" i="55" s="1"/>
  <c r="AV33" i="55"/>
  <c r="AW26" i="55"/>
  <c r="Y4" i="29"/>
  <c r="AC193" i="14"/>
  <c r="AC256" i="14" s="1"/>
  <c r="Y4" i="52"/>
  <c r="AT74" i="42"/>
  <c r="AT95" i="42" s="1"/>
  <c r="AU54" i="42"/>
  <c r="AV48" i="42"/>
  <c r="AW22" i="42"/>
  <c r="AV15" i="40"/>
  <c r="AU27" i="40"/>
  <c r="AS2" i="36"/>
  <c r="AR62" i="36"/>
  <c r="AV147" i="53"/>
  <c r="AU209" i="53"/>
  <c r="AU273" i="53" s="1"/>
  <c r="AV136" i="53"/>
  <c r="AU198" i="53"/>
  <c r="AU262" i="53" s="1"/>
  <c r="AT214" i="53"/>
  <c r="AT278" i="53" s="1"/>
  <c r="AU152" i="53"/>
  <c r="AX12" i="53"/>
  <c r="AV174" i="53"/>
  <c r="AU236" i="53"/>
  <c r="AU300" i="53" s="1"/>
  <c r="AU172" i="53"/>
  <c r="AT234" i="53"/>
  <c r="AT298" i="53" s="1"/>
  <c r="AV185" i="53"/>
  <c r="AU247" i="53"/>
  <c r="AU311" i="53" s="1"/>
  <c r="AY93" i="53"/>
  <c r="AX15" i="53"/>
  <c r="AX89" i="53"/>
  <c r="AZ94" i="53"/>
  <c r="AX56" i="53"/>
  <c r="AX111" i="53"/>
  <c r="AU161" i="53"/>
  <c r="AT223" i="53"/>
  <c r="AT287" i="53" s="1"/>
  <c r="AU134" i="53"/>
  <c r="AT196" i="53"/>
  <c r="AT260" i="53" s="1"/>
  <c r="AU241" i="53"/>
  <c r="AU305" i="53" s="1"/>
  <c r="AV179" i="53"/>
  <c r="AW124" i="53"/>
  <c r="AX2" i="53"/>
  <c r="AV163" i="53"/>
  <c r="AU225" i="53"/>
  <c r="AU289" i="53" s="1"/>
  <c r="AV164" i="53"/>
  <c r="AU226" i="53"/>
  <c r="AU290" i="53" s="1"/>
  <c r="AV129" i="53"/>
  <c r="AU191" i="53"/>
  <c r="AU142" i="53"/>
  <c r="AT204" i="53"/>
  <c r="AT268" i="53" s="1"/>
  <c r="AU220" i="53"/>
  <c r="AU284" i="53" s="1"/>
  <c r="AV158" i="53"/>
  <c r="AW125" i="53"/>
  <c r="AX11" i="53"/>
  <c r="AU176" i="53"/>
  <c r="AT238" i="53"/>
  <c r="AT302" i="53" s="1"/>
  <c r="AU184" i="53"/>
  <c r="AT246" i="53"/>
  <c r="AT310" i="53" s="1"/>
  <c r="AU177" i="53"/>
  <c r="AT239" i="53"/>
  <c r="AT303" i="53" s="1"/>
  <c r="AV141" i="53"/>
  <c r="AU203" i="53"/>
  <c r="AU267" i="53" s="1"/>
  <c r="AV137" i="53"/>
  <c r="AU199" i="53"/>
  <c r="AU263" i="53" s="1"/>
  <c r="AV168" i="53"/>
  <c r="AU230" i="53"/>
  <c r="AU294" i="53" s="1"/>
  <c r="AU133" i="53"/>
  <c r="AT195" i="53"/>
  <c r="AT259" i="53" s="1"/>
  <c r="AU151" i="53"/>
  <c r="AT213" i="53"/>
  <c r="AT277" i="53" s="1"/>
  <c r="AV183" i="53"/>
  <c r="AU245" i="53"/>
  <c r="AU309" i="53" s="1"/>
  <c r="AS251" i="53"/>
  <c r="AV180" i="53"/>
  <c r="AU242" i="53"/>
  <c r="AU306" i="53" s="1"/>
  <c r="AX84" i="53"/>
  <c r="AX112" i="53"/>
  <c r="AX40" i="53"/>
  <c r="AW122" i="53"/>
  <c r="AX3" i="53"/>
  <c r="AY79" i="53"/>
  <c r="AT193" i="53"/>
  <c r="AT257" i="53" s="1"/>
  <c r="AU131" i="53"/>
  <c r="AZ86" i="53"/>
  <c r="AY65" i="53"/>
  <c r="AX8" i="53"/>
  <c r="AV165" i="53"/>
  <c r="AU227" i="53"/>
  <c r="AU291" i="53" s="1"/>
  <c r="AU166" i="53"/>
  <c r="AT228" i="53"/>
  <c r="AT292" i="53" s="1"/>
  <c r="AV173" i="53"/>
  <c r="AU235" i="53"/>
  <c r="AU299" i="53" s="1"/>
  <c r="AV169" i="53"/>
  <c r="AU231" i="53"/>
  <c r="AU295" i="53" s="1"/>
  <c r="AU157" i="53"/>
  <c r="AT219" i="53"/>
  <c r="AT283" i="53" s="1"/>
  <c r="AY34" i="53"/>
  <c r="AY54" i="53"/>
  <c r="AX110" i="53"/>
  <c r="AY44" i="53"/>
  <c r="AU218" i="53"/>
  <c r="AU282" i="53" s="1"/>
  <c r="AV156" i="53"/>
  <c r="AX28" i="53"/>
  <c r="AT212" i="53"/>
  <c r="AT276" i="53" s="1"/>
  <c r="AU150" i="53"/>
  <c r="AX98" i="53"/>
  <c r="AU148" i="53"/>
  <c r="AT210" i="53"/>
  <c r="AT274" i="53" s="1"/>
  <c r="AX7" i="53"/>
  <c r="AV167" i="53"/>
  <c r="AU229" i="53"/>
  <c r="AU293" i="53" s="1"/>
  <c r="AT216" i="53"/>
  <c r="AT280" i="53" s="1"/>
  <c r="AU154" i="53"/>
  <c r="AX103" i="53"/>
  <c r="AX109" i="53"/>
  <c r="AY23" i="53"/>
  <c r="AX60" i="53"/>
  <c r="AX50" i="53"/>
  <c r="AX83" i="53"/>
  <c r="AU171" i="53"/>
  <c r="AT233" i="53"/>
  <c r="AT297" i="53" s="1"/>
  <c r="AU181" i="53"/>
  <c r="AT243" i="53"/>
  <c r="AT307" i="53" s="1"/>
  <c r="AV153" i="53"/>
  <c r="AU215" i="53"/>
  <c r="AU279" i="53" s="1"/>
  <c r="AZ59" i="53"/>
  <c r="AX90" i="53"/>
  <c r="AY33" i="53"/>
  <c r="AY64" i="53"/>
  <c r="AY22" i="53"/>
  <c r="AT255" i="53"/>
  <c r="AU175" i="53"/>
  <c r="AT237" i="53"/>
  <c r="AT301" i="53" s="1"/>
  <c r="AS315" i="53"/>
  <c r="AV162" i="53"/>
  <c r="AU224" i="53"/>
  <c r="AU288" i="53" s="1"/>
  <c r="AU186" i="53"/>
  <c r="AT248" i="53"/>
  <c r="AT312" i="53" s="1"/>
  <c r="AY97" i="53"/>
  <c r="AT206" i="53"/>
  <c r="AT270" i="53" s="1"/>
  <c r="AU144" i="53"/>
  <c r="AX24" i="53"/>
  <c r="AZ119" i="53"/>
  <c r="AY87" i="53"/>
  <c r="AX95" i="53"/>
  <c r="AV139" i="53"/>
  <c r="AU201" i="53"/>
  <c r="AU265" i="53" s="1"/>
  <c r="AV130" i="53"/>
  <c r="AU192" i="53"/>
  <c r="AU256" i="53" s="1"/>
  <c r="AX10" i="53"/>
  <c r="AV135" i="53"/>
  <c r="AU197" i="53"/>
  <c r="AU261" i="53" s="1"/>
  <c r="AV140" i="53"/>
  <c r="AU202" i="53"/>
  <c r="AU266" i="53" s="1"/>
  <c r="AV145" i="53"/>
  <c r="AU207" i="53"/>
  <c r="AU271" i="53" s="1"/>
  <c r="AU178" i="53"/>
  <c r="AT240" i="53"/>
  <c r="AT304" i="53" s="1"/>
  <c r="AU143" i="53"/>
  <c r="AT205" i="53"/>
  <c r="AT269" i="53" s="1"/>
  <c r="AU244" i="53"/>
  <c r="AU308" i="53" s="1"/>
  <c r="AV182" i="53"/>
  <c r="AU138" i="53"/>
  <c r="AT200" i="53"/>
  <c r="AT264" i="53" s="1"/>
  <c r="AV132" i="53"/>
  <c r="AU194" i="53"/>
  <c r="AU258" i="53" s="1"/>
  <c r="AU187" i="53"/>
  <c r="AT249" i="53"/>
  <c r="AT313" i="53" s="1"/>
  <c r="AV146" i="53"/>
  <c r="AU208" i="53"/>
  <c r="AU272" i="53" s="1"/>
  <c r="AV170" i="53"/>
  <c r="AU232" i="53"/>
  <c r="AU296" i="53" s="1"/>
  <c r="AV155" i="53"/>
  <c r="AU217" i="53"/>
  <c r="AU281" i="53" s="1"/>
  <c r="AU159" i="53"/>
  <c r="AT221" i="53"/>
  <c r="AT285" i="53" s="1"/>
  <c r="AU149" i="53"/>
  <c r="AT211" i="53"/>
  <c r="AT275" i="53" s="1"/>
  <c r="AU160" i="53"/>
  <c r="AT222" i="53"/>
  <c r="AT286" i="53" s="1"/>
  <c r="AV126" i="53"/>
  <c r="AU188" i="53"/>
  <c r="AT250" i="53"/>
  <c r="AT314" i="53" s="1"/>
  <c r="AE158" i="14"/>
  <c r="AD219" i="14"/>
  <c r="AD282" i="14" s="1"/>
  <c r="AE125" i="14"/>
  <c r="AD164" i="14"/>
  <c r="AC225" i="14"/>
  <c r="AC288" i="14" s="1"/>
  <c r="AD172" i="14"/>
  <c r="AC233" i="14"/>
  <c r="AC296" i="14" s="1"/>
  <c r="AD130" i="14"/>
  <c r="AC191" i="14"/>
  <c r="AC254" i="14" s="1"/>
  <c r="AD150" i="14"/>
  <c r="AC211" i="14"/>
  <c r="AC274" i="14" s="1"/>
  <c r="AD136" i="14"/>
  <c r="AC197" i="14"/>
  <c r="AC260" i="14" s="1"/>
  <c r="AD178" i="14"/>
  <c r="AC239" i="14"/>
  <c r="AC302" i="14" s="1"/>
  <c r="AE149" i="14"/>
  <c r="AD210" i="14"/>
  <c r="AD273" i="14" s="1"/>
  <c r="AD142" i="14"/>
  <c r="AC203" i="14"/>
  <c r="AC266" i="14" s="1"/>
  <c r="AE182" i="14"/>
  <c r="AD243" i="14"/>
  <c r="AD306" i="14" s="1"/>
  <c r="AD140" i="14"/>
  <c r="AC201" i="14"/>
  <c r="AC264" i="14" s="1"/>
  <c r="AD156" i="14"/>
  <c r="AC217" i="14"/>
  <c r="AC280" i="14" s="1"/>
  <c r="AD180" i="14"/>
  <c r="AC241" i="14"/>
  <c r="AC304" i="14" s="1"/>
  <c r="AE133" i="14"/>
  <c r="AD194" i="14"/>
  <c r="AD257" i="14" s="1"/>
  <c r="AE165" i="14"/>
  <c r="AD226" i="14"/>
  <c r="AD289" i="14" s="1"/>
  <c r="AD151" i="14"/>
  <c r="AC212" i="14"/>
  <c r="AC275" i="14" s="1"/>
  <c r="AE134" i="14"/>
  <c r="AD195" i="14"/>
  <c r="AD258" i="14" s="1"/>
  <c r="AE170" i="14"/>
  <c r="AD231" i="14"/>
  <c r="AD294" i="14" s="1"/>
  <c r="AD175" i="14"/>
  <c r="AC236" i="14"/>
  <c r="AC299" i="14" s="1"/>
  <c r="AD184" i="14"/>
  <c r="AC245" i="14"/>
  <c r="AC308" i="14" s="1"/>
  <c r="AE135" i="14"/>
  <c r="AD196" i="14"/>
  <c r="AD259" i="14" s="1"/>
  <c r="AD185" i="14"/>
  <c r="AC246" i="14"/>
  <c r="AC309" i="14" s="1"/>
  <c r="AC230" i="14"/>
  <c r="AC293" i="14" s="1"/>
  <c r="AD169" i="14"/>
  <c r="AC240" i="14"/>
  <c r="AC303" i="14" s="1"/>
  <c r="AD179" i="14"/>
  <c r="AD137" i="14"/>
  <c r="AC198" i="14"/>
  <c r="AC261" i="14" s="1"/>
  <c r="AD139" i="14"/>
  <c r="AC200" i="14"/>
  <c r="AC263" i="14" s="1"/>
  <c r="AC218" i="14"/>
  <c r="AC281" i="14" s="1"/>
  <c r="AD157" i="14"/>
  <c r="AC216" i="14"/>
  <c r="AC279" i="14" s="1"/>
  <c r="AD155" i="14"/>
  <c r="AE147" i="14"/>
  <c r="AD208" i="14"/>
  <c r="AD271" i="14" s="1"/>
  <c r="AE141" i="14"/>
  <c r="AD202" i="14"/>
  <c r="AD265" i="14" s="1"/>
  <c r="AD144" i="14"/>
  <c r="AC205" i="14"/>
  <c r="AC268" i="14" s="1"/>
  <c r="AD138" i="14"/>
  <c r="AC199" i="14"/>
  <c r="AC262" i="14" s="1"/>
  <c r="AD168" i="14"/>
  <c r="AC229" i="14"/>
  <c r="AC292" i="14" s="1"/>
  <c r="AD162" i="14"/>
  <c r="AC223" i="14"/>
  <c r="AC286" i="14" s="1"/>
  <c r="AE161" i="14"/>
  <c r="AD222" i="14"/>
  <c r="AD285" i="14" s="1"/>
  <c r="AD183" i="14"/>
  <c r="AC244" i="14"/>
  <c r="AC307" i="14" s="1"/>
  <c r="AD154" i="14"/>
  <c r="AC215" i="14"/>
  <c r="AC278" i="14" s="1"/>
  <c r="AD146" i="14"/>
  <c r="AC207" i="14"/>
  <c r="AC270" i="14" s="1"/>
  <c r="AD152" i="14"/>
  <c r="AC213" i="14"/>
  <c r="AC276" i="14" s="1"/>
  <c r="AD174" i="14"/>
  <c r="AC235" i="14"/>
  <c r="AC298" i="14" s="1"/>
  <c r="AC247" i="14"/>
  <c r="AC310" i="14" s="1"/>
  <c r="AD186" i="14"/>
  <c r="AD145" i="14"/>
  <c r="AC206" i="14"/>
  <c r="AC269" i="14" s="1"/>
  <c r="AE132" i="14"/>
  <c r="AD193" i="14"/>
  <c r="AD256" i="14" s="1"/>
  <c r="AD237" i="14"/>
  <c r="AD300" i="14" s="1"/>
  <c r="AE176" i="14"/>
  <c r="AD221" i="14"/>
  <c r="AD284" i="14" s="1"/>
  <c r="AE160" i="14"/>
  <c r="AD159" i="14"/>
  <c r="AC220" i="14"/>
  <c r="AC283" i="14" s="1"/>
  <c r="AC234" i="14"/>
  <c r="AC297" i="14" s="1"/>
  <c r="AD173" i="14"/>
  <c r="AE177" i="14"/>
  <c r="AD238" i="14"/>
  <c r="AD301" i="14" s="1"/>
  <c r="AD128" i="14"/>
  <c r="AC189" i="14"/>
  <c r="AC252" i="14" s="1"/>
  <c r="AD163" i="14"/>
  <c r="AC224" i="14"/>
  <c r="AC287" i="14" s="1"/>
  <c r="AD131" i="14"/>
  <c r="AC192" i="14"/>
  <c r="AC255" i="14" s="1"/>
  <c r="AE148" i="14"/>
  <c r="AD209" i="14"/>
  <c r="AD272" i="14" s="1"/>
  <c r="AD153" i="14"/>
  <c r="AC214" i="14"/>
  <c r="AC277" i="14" s="1"/>
  <c r="AD171" i="14"/>
  <c r="AC232" i="14"/>
  <c r="AC295" i="14" s="1"/>
  <c r="AD166" i="14"/>
  <c r="AC227" i="14"/>
  <c r="AC290" i="14" s="1"/>
  <c r="AD129" i="14"/>
  <c r="AC190" i="14"/>
  <c r="AC253" i="14" s="1"/>
  <c r="AE167" i="14"/>
  <c r="AD228" i="14"/>
  <c r="AD291" i="14" s="1"/>
  <c r="AE181" i="14"/>
  <c r="AD242" i="14"/>
  <c r="AD305" i="14" s="1"/>
  <c r="AE143" i="14"/>
  <c r="AD204" i="14"/>
  <c r="AD267" i="14" s="1"/>
  <c r="AF123" i="14"/>
  <c r="AF121" i="14"/>
  <c r="Z4" i="31"/>
  <c r="AT28" i="51"/>
  <c r="AT30" i="51" s="1"/>
  <c r="AA4" i="35" s="1"/>
  <c r="AT24" i="51"/>
  <c r="AW11" i="51"/>
  <c r="AW14" i="51" s="1"/>
  <c r="AX2" i="51"/>
  <c r="AV17" i="51"/>
  <c r="AU22" i="51"/>
  <c r="AX12" i="51"/>
  <c r="AY3" i="51"/>
  <c r="AV18" i="51"/>
  <c r="AU23" i="51"/>
  <c r="AU29" i="51" s="1"/>
  <c r="AT3" i="19"/>
  <c r="AS12" i="19"/>
  <c r="AK2" i="19"/>
  <c r="AJ11" i="19"/>
  <c r="AJ14" i="19" s="1"/>
  <c r="AZ9" i="49"/>
  <c r="AV20" i="49"/>
  <c r="AU29" i="49"/>
  <c r="AU39" i="49" s="1"/>
  <c r="AX5" i="49"/>
  <c r="AW14" i="49"/>
  <c r="AW16" i="49" s="1"/>
  <c r="AW24" i="49"/>
  <c r="AV33" i="49"/>
  <c r="AV43" i="49" s="1"/>
  <c r="AV22" i="49"/>
  <c r="AU31" i="49"/>
  <c r="AU41" i="49" s="1"/>
  <c r="AU38" i="49"/>
  <c r="AT34" i="49"/>
  <c r="AW21" i="49"/>
  <c r="AV30" i="49"/>
  <c r="AV40" i="49" s="1"/>
  <c r="AX12" i="49"/>
  <c r="AY2" i="49"/>
  <c r="AW23" i="49"/>
  <c r="AV32" i="49"/>
  <c r="AV42" i="49" s="1"/>
  <c r="AW19" i="49"/>
  <c r="AV28" i="49"/>
  <c r="AT44" i="49"/>
  <c r="AA4" i="31" s="1"/>
  <c r="AB63" i="13"/>
  <c r="AT51" i="48"/>
  <c r="AT63" i="48" s="1"/>
  <c r="AU40" i="48"/>
  <c r="AU43" i="48"/>
  <c r="AT54" i="48"/>
  <c r="AT66" i="48" s="1"/>
  <c r="AU42" i="48"/>
  <c r="AT53" i="48"/>
  <c r="AT65" i="48" s="1"/>
  <c r="AX28" i="48"/>
  <c r="AX33" i="48" s="1"/>
  <c r="AU44" i="48"/>
  <c r="AT55" i="48"/>
  <c r="AT67" i="48" s="1"/>
  <c r="AY32" i="48"/>
  <c r="AZ22" i="48"/>
  <c r="AZ32" i="48" s="1"/>
  <c r="AU39" i="48"/>
  <c r="AT50" i="48"/>
  <c r="AT62" i="48" s="1"/>
  <c r="AS61" i="48"/>
  <c r="AS69" i="48" s="1"/>
  <c r="AS57" i="48"/>
  <c r="AT52" i="48"/>
  <c r="AT64" i="48" s="1"/>
  <c r="AU41" i="48"/>
  <c r="AW31" i="48"/>
  <c r="AX21" i="48"/>
  <c r="AU45" i="48"/>
  <c r="AT56" i="48"/>
  <c r="AT68" i="48" s="1"/>
  <c r="AU38" i="48"/>
  <c r="AT49" i="48"/>
  <c r="AX22" i="47"/>
  <c r="AY3" i="47"/>
  <c r="AX9" i="47"/>
  <c r="AT43" i="47"/>
  <c r="AT48" i="47" s="1"/>
  <c r="AA4" i="27" s="1"/>
  <c r="AT39" i="47"/>
  <c r="AW21" i="47"/>
  <c r="AX17" i="47"/>
  <c r="AV26" i="47"/>
  <c r="AU34" i="47"/>
  <c r="AV28" i="47"/>
  <c r="AU36" i="47"/>
  <c r="AU45" i="47" s="1"/>
  <c r="AU37" i="47"/>
  <c r="AU46" i="47" s="1"/>
  <c r="AV29" i="47"/>
  <c r="AV23" i="47"/>
  <c r="AV27" i="47"/>
  <c r="AU35" i="47"/>
  <c r="AU44" i="47" s="1"/>
  <c r="AS51" i="47"/>
  <c r="AW20" i="47"/>
  <c r="AW23" i="47" s="1"/>
  <c r="AX2" i="47"/>
  <c r="AV30" i="47"/>
  <c r="AU38" i="47"/>
  <c r="AU47" i="47" s="1"/>
  <c r="AU22" i="22"/>
  <c r="AV3" i="22"/>
  <c r="AG17" i="22"/>
  <c r="AR36" i="45"/>
  <c r="AQ47" i="45"/>
  <c r="AQ59" i="45" s="1"/>
  <c r="AX22" i="45"/>
  <c r="AT35" i="45"/>
  <c r="AS46" i="45"/>
  <c r="AS58" i="45" s="1"/>
  <c r="AT39" i="45"/>
  <c r="AS50" i="45"/>
  <c r="AS62" i="45" s="1"/>
  <c r="AR55" i="45"/>
  <c r="AS33" i="45"/>
  <c r="AR44" i="45"/>
  <c r="AR56" i="45" s="1"/>
  <c r="AX19" i="45"/>
  <c r="AW26" i="45"/>
  <c r="AU27" i="45"/>
  <c r="AU29" i="45" s="1"/>
  <c r="AV23" i="45"/>
  <c r="AX11" i="45"/>
  <c r="AS34" i="45"/>
  <c r="AS45" i="45" s="1"/>
  <c r="AS57" i="45" s="1"/>
  <c r="AT32" i="45"/>
  <c r="AS43" i="45"/>
  <c r="AP51" i="45"/>
  <c r="AO63" i="45"/>
  <c r="AX28" i="45"/>
  <c r="AT37" i="45"/>
  <c r="AS48" i="45"/>
  <c r="AS60" i="45" s="1"/>
  <c r="AR34" i="45"/>
  <c r="AR45" i="45" s="1"/>
  <c r="AR57" i="45" s="1"/>
  <c r="AT38" i="45"/>
  <c r="AS49" i="45"/>
  <c r="AS61" i="45" s="1"/>
  <c r="AB51" i="13"/>
  <c r="AD33" i="13"/>
  <c r="AC44" i="13"/>
  <c r="AC56" i="13" s="1"/>
  <c r="AE37" i="13"/>
  <c r="AD48" i="13"/>
  <c r="AD60" i="13" s="1"/>
  <c r="AE38" i="13"/>
  <c r="AD49" i="13"/>
  <c r="AD61" i="13" s="1"/>
  <c r="AE35" i="13"/>
  <c r="AD46" i="13"/>
  <c r="AD58" i="13" s="1"/>
  <c r="AE39" i="13"/>
  <c r="AD50" i="13"/>
  <c r="AD62" i="13" s="1"/>
  <c r="AE32" i="13"/>
  <c r="AD43" i="13"/>
  <c r="AC55" i="13"/>
  <c r="AC51" i="13"/>
  <c r="AK12" i="13"/>
  <c r="AQ102" i="41"/>
  <c r="AT61" i="42"/>
  <c r="AS81" i="42"/>
  <c r="AS102" i="42" s="1"/>
  <c r="AS75" i="42"/>
  <c r="AS96" i="42" s="1"/>
  <c r="AT55" i="42"/>
  <c r="AS87" i="42"/>
  <c r="AS108" i="42" s="1"/>
  <c r="AT67" i="42"/>
  <c r="AU53" i="42"/>
  <c r="AT73" i="42"/>
  <c r="AT94" i="42" s="1"/>
  <c r="AW19" i="42"/>
  <c r="AW47" i="42" s="1"/>
  <c r="AS88" i="42"/>
  <c r="AS109" i="42" s="1"/>
  <c r="AT68" i="42"/>
  <c r="AT64" i="42"/>
  <c r="AS84" i="42"/>
  <c r="AS105" i="42" s="1"/>
  <c r="AU45" i="42"/>
  <c r="AU50" i="42" s="1"/>
  <c r="AU49" i="42"/>
  <c r="AT80" i="42"/>
  <c r="AT101" i="42" s="1"/>
  <c r="AU60" i="42"/>
  <c r="AS79" i="42"/>
  <c r="AS100" i="42" s="1"/>
  <c r="AT59" i="42"/>
  <c r="AT89" i="42"/>
  <c r="AT110" i="42" s="1"/>
  <c r="AU69" i="42"/>
  <c r="AW28" i="42"/>
  <c r="AV46" i="42"/>
  <c r="AS82" i="42"/>
  <c r="AS103" i="42" s="1"/>
  <c r="AT62" i="42"/>
  <c r="AR90" i="42"/>
  <c r="AU63" i="42"/>
  <c r="AT83" i="42"/>
  <c r="AT104" i="42" s="1"/>
  <c r="AT77" i="42"/>
  <c r="AT98" i="42" s="1"/>
  <c r="AU57" i="42"/>
  <c r="AT86" i="42"/>
  <c r="AT107" i="42" s="1"/>
  <c r="AU66" i="42"/>
  <c r="AT78" i="42"/>
  <c r="AT99" i="42" s="1"/>
  <c r="AU58" i="42"/>
  <c r="AT65" i="42"/>
  <c r="AS85" i="42"/>
  <c r="AS106" i="42" s="1"/>
  <c r="AS76" i="42"/>
  <c r="AS97" i="42" s="1"/>
  <c r="AT56" i="42"/>
  <c r="AS18" i="41"/>
  <c r="AS45" i="41" s="1"/>
  <c r="AR49" i="41"/>
  <c r="AR45" i="41"/>
  <c r="AR50" i="41" s="1"/>
  <c r="AV11" i="41"/>
  <c r="AT22" i="41"/>
  <c r="AS48" i="41"/>
  <c r="AT2" i="41"/>
  <c r="AT28" i="41"/>
  <c r="AT46" i="41" s="1"/>
  <c r="AV34" i="41"/>
  <c r="AR68" i="41"/>
  <c r="AR88" i="41" s="1"/>
  <c r="AR66" i="41"/>
  <c r="AR86" i="41" s="1"/>
  <c r="AR107" i="41" s="1"/>
  <c r="AR59" i="41"/>
  <c r="AR79" i="41" s="1"/>
  <c r="AR100" i="41" s="1"/>
  <c r="AT39" i="41"/>
  <c r="AR67" i="41"/>
  <c r="AR87" i="41" s="1"/>
  <c r="AR108" i="41" s="1"/>
  <c r="AR69" i="41"/>
  <c r="AR89" i="41" s="1"/>
  <c r="AR57" i="41"/>
  <c r="AR77" i="41" s="1"/>
  <c r="AR98" i="41" s="1"/>
  <c r="AR65" i="41"/>
  <c r="AR85" i="41" s="1"/>
  <c r="AR106" i="41" s="1"/>
  <c r="AR60" i="41"/>
  <c r="AR80" i="41" s="1"/>
  <c r="AR101" i="41" s="1"/>
  <c r="AR61" i="41"/>
  <c r="AR81" i="41" s="1"/>
  <c r="AR55" i="41"/>
  <c r="AR75" i="41" s="1"/>
  <c r="AR96" i="41" s="1"/>
  <c r="AR63" i="41"/>
  <c r="AR83" i="41" s="1"/>
  <c r="AR104" i="41" s="1"/>
  <c r="AR56" i="41"/>
  <c r="AR76" i="41" s="1"/>
  <c r="AR97" i="41" s="1"/>
  <c r="AX26" i="41"/>
  <c r="AV37" i="41"/>
  <c r="AT30" i="41"/>
  <c r="AR53" i="41"/>
  <c r="AR73" i="41" s="1"/>
  <c r="AR94" i="41" s="1"/>
  <c r="AR64" i="41"/>
  <c r="AR84" i="41" s="1"/>
  <c r="AR105" i="41" s="1"/>
  <c r="AR58" i="41"/>
  <c r="AR78" i="41" s="1"/>
  <c r="AR99" i="41" s="1"/>
  <c r="AR62" i="41"/>
  <c r="AR82" i="41" s="1"/>
  <c r="AR103" i="41" s="1"/>
  <c r="AP90" i="41"/>
  <c r="AR28" i="40"/>
  <c r="AS38" i="40"/>
  <c r="AS58" i="40"/>
  <c r="AS73" i="40" s="1"/>
  <c r="AT22" i="40"/>
  <c r="AU16" i="40"/>
  <c r="AR49" i="40"/>
  <c r="AR64" i="40" s="1"/>
  <c r="AS32" i="40"/>
  <c r="AP63" i="40"/>
  <c r="AP59" i="40"/>
  <c r="AS40" i="40"/>
  <c r="AR56" i="40"/>
  <c r="AR71" i="40" s="1"/>
  <c r="AU12" i="40"/>
  <c r="AS37" i="40"/>
  <c r="AR54" i="40"/>
  <c r="AR69" i="40" s="1"/>
  <c r="AR55" i="40"/>
  <c r="AR70" i="40" s="1"/>
  <c r="AS39" i="40"/>
  <c r="AT21" i="40"/>
  <c r="AR35" i="40"/>
  <c r="AQ52" i="40"/>
  <c r="AQ67" i="40" s="1"/>
  <c r="AR51" i="40"/>
  <c r="AR66" i="40" s="1"/>
  <c r="AS34" i="40"/>
  <c r="AW2" i="40"/>
  <c r="AT8" i="40"/>
  <c r="AS25" i="40"/>
  <c r="AS28" i="40" s="1"/>
  <c r="AR31" i="40"/>
  <c r="AQ48" i="40"/>
  <c r="AS36" i="40"/>
  <c r="AR53" i="40"/>
  <c r="AR68" i="40" s="1"/>
  <c r="AR33" i="40"/>
  <c r="AQ50" i="40"/>
  <c r="AQ65" i="40" s="1"/>
  <c r="AR41" i="40"/>
  <c r="AQ57" i="40"/>
  <c r="AQ72" i="40" s="1"/>
  <c r="AY15" i="39"/>
  <c r="AX27" i="39"/>
  <c r="AQ40" i="39"/>
  <c r="AP57" i="39"/>
  <c r="AP73" i="39" s="1"/>
  <c r="AP41" i="39"/>
  <c r="AO58" i="39"/>
  <c r="AO74" i="39" s="1"/>
  <c r="AP36" i="39"/>
  <c r="AO53" i="39"/>
  <c r="AO69" i="39" s="1"/>
  <c r="AP42" i="39"/>
  <c r="AO59" i="39"/>
  <c r="AO75" i="39" s="1"/>
  <c r="AO61" i="39"/>
  <c r="AO77" i="39" s="1"/>
  <c r="AT26" i="39"/>
  <c r="AO52" i="39"/>
  <c r="AO68" i="39" s="1"/>
  <c r="AO50" i="39"/>
  <c r="AO66" i="39" s="1"/>
  <c r="AO60" i="39"/>
  <c r="AO76" i="39" s="1"/>
  <c r="AO54" i="39"/>
  <c r="AO70" i="39" s="1"/>
  <c r="AO56" i="39"/>
  <c r="AO72" i="39" s="1"/>
  <c r="AO51" i="39"/>
  <c r="AO67" i="39" s="1"/>
  <c r="AS11" i="39"/>
  <c r="AO55" i="39"/>
  <c r="AO71" i="39" s="1"/>
  <c r="AV2" i="39"/>
  <c r="AN62" i="39"/>
  <c r="AU8" i="39"/>
  <c r="AS12" i="39"/>
  <c r="AS7" i="39"/>
  <c r="AQ30" i="39"/>
  <c r="AL16" i="14"/>
  <c r="AM17" i="14"/>
  <c r="AG27" i="13"/>
  <c r="AG29" i="13" s="1"/>
  <c r="AB248" i="14"/>
  <c r="AG15" i="14"/>
  <c r="AG28" i="14"/>
  <c r="AG33" i="14"/>
  <c r="AG93" i="14"/>
  <c r="AG82" i="14"/>
  <c r="AG96" i="14"/>
  <c r="AG108" i="14"/>
  <c r="AG102" i="14"/>
  <c r="AY62" i="14"/>
  <c r="AG83" i="14"/>
  <c r="AG58" i="14"/>
  <c r="AG23" i="14"/>
  <c r="AG72" i="14"/>
  <c r="AG88" i="14"/>
  <c r="AI118" i="14"/>
  <c r="AG43" i="14"/>
  <c r="AG22" i="14"/>
  <c r="AG34" i="14"/>
  <c r="AG111" i="14"/>
  <c r="AO65" i="14"/>
  <c r="AG39" i="14"/>
  <c r="AG24" i="14"/>
  <c r="AG53" i="14"/>
  <c r="AJ117" i="14"/>
  <c r="AG78" i="14"/>
  <c r="AJ20" i="14"/>
  <c r="AR63" i="14"/>
  <c r="AG109" i="14"/>
  <c r="AG7" i="14"/>
  <c r="AG89" i="14"/>
  <c r="AG55" i="14"/>
  <c r="AG92" i="14"/>
  <c r="AG49" i="14"/>
  <c r="AR64" i="14"/>
  <c r="AG97" i="14"/>
  <c r="AG110" i="14"/>
  <c r="AF103" i="14"/>
  <c r="AF122" i="14" s="1"/>
  <c r="AG11" i="14"/>
  <c r="AG124" i="14" s="1"/>
  <c r="AG3" i="14"/>
  <c r="AH2" i="14"/>
  <c r="AG85" i="14"/>
  <c r="AG10" i="14"/>
  <c r="AI62" i="18"/>
  <c r="AJ60" i="18"/>
  <c r="AJ56" i="18"/>
  <c r="AP78" i="36"/>
  <c r="AO109" i="36"/>
  <c r="AO141" i="36" s="1"/>
  <c r="AQ64" i="36"/>
  <c r="AN108" i="36"/>
  <c r="AN140" i="36" s="1"/>
  <c r="AN125" i="36"/>
  <c r="AN157" i="36" s="1"/>
  <c r="AO94" i="36"/>
  <c r="AN107" i="36"/>
  <c r="AN139" i="36" s="1"/>
  <c r="AM126" i="36"/>
  <c r="AO102" i="36"/>
  <c r="AO134" i="36" s="1"/>
  <c r="AO124" i="36"/>
  <c r="AO156" i="36" s="1"/>
  <c r="AP93" i="36"/>
  <c r="AU33" i="36"/>
  <c r="AO101" i="36"/>
  <c r="AO133" i="36" s="1"/>
  <c r="AO115" i="36"/>
  <c r="AO147" i="36" s="1"/>
  <c r="AP84" i="36"/>
  <c r="AP81" i="36"/>
  <c r="AO112" i="36"/>
  <c r="AO144" i="36" s="1"/>
  <c r="AP111" i="36"/>
  <c r="AP143" i="36" s="1"/>
  <c r="AO106" i="36"/>
  <c r="AO138" i="36" s="1"/>
  <c r="AO116" i="36"/>
  <c r="AO148" i="36" s="1"/>
  <c r="AP85" i="36"/>
  <c r="AO104" i="36"/>
  <c r="AO136" i="36" s="1"/>
  <c r="AO117" i="36"/>
  <c r="AO149" i="36" s="1"/>
  <c r="AP86" i="36"/>
  <c r="AO119" i="36"/>
  <c r="AO151" i="36" s="1"/>
  <c r="AP88" i="36"/>
  <c r="AO100" i="36"/>
  <c r="AO132" i="36" s="1"/>
  <c r="AO121" i="36"/>
  <c r="AO153" i="36" s="1"/>
  <c r="AP90" i="36"/>
  <c r="AO105" i="36"/>
  <c r="AO137" i="36" s="1"/>
  <c r="AO99" i="36"/>
  <c r="AO131" i="36" s="1"/>
  <c r="AP68" i="36"/>
  <c r="AO113" i="36"/>
  <c r="AO145" i="36" s="1"/>
  <c r="AP82" i="36"/>
  <c r="AO114" i="36"/>
  <c r="AO146" i="36" s="1"/>
  <c r="AP83" i="36"/>
  <c r="AO110" i="36"/>
  <c r="AO142" i="36" s="1"/>
  <c r="AO122" i="36"/>
  <c r="AO154" i="36" s="1"/>
  <c r="AP91" i="36"/>
  <c r="AO123" i="36"/>
  <c r="AO155" i="36" s="1"/>
  <c r="AP92" i="36"/>
  <c r="AO98" i="36"/>
  <c r="AO130" i="36" s="1"/>
  <c r="AP67" i="36"/>
  <c r="AR42" i="36"/>
  <c r="AR60" i="36" s="1"/>
  <c r="AO120" i="36"/>
  <c r="AO152" i="36" s="1"/>
  <c r="AP89" i="36"/>
  <c r="AR59" i="36"/>
  <c r="AO103" i="36"/>
  <c r="AO135" i="36" s="1"/>
  <c r="AO118" i="36"/>
  <c r="AO150" i="36" s="1"/>
  <c r="AP87" i="36"/>
  <c r="AR35" i="36"/>
  <c r="AR58" i="36" s="1"/>
  <c r="AQ63" i="36"/>
  <c r="AK33" i="18"/>
  <c r="AJ61" i="18"/>
  <c r="AH85" i="18"/>
  <c r="AG114" i="18"/>
  <c r="AG144" i="18" s="1"/>
  <c r="AF120" i="18"/>
  <c r="AH68" i="18"/>
  <c r="AG97" i="18"/>
  <c r="AG127" i="18" s="1"/>
  <c r="AH81" i="18"/>
  <c r="AG110" i="18"/>
  <c r="AG140" i="18" s="1"/>
  <c r="AH78" i="18"/>
  <c r="AG107" i="18"/>
  <c r="AG137" i="18" s="1"/>
  <c r="AI87" i="18"/>
  <c r="AH116" i="18"/>
  <c r="AH146" i="18" s="1"/>
  <c r="AH89" i="18"/>
  <c r="AG118" i="18"/>
  <c r="AG148" i="18" s="1"/>
  <c r="AI67" i="18"/>
  <c r="AH96" i="18"/>
  <c r="AH126" i="18" s="1"/>
  <c r="AH79" i="18"/>
  <c r="AG108" i="18"/>
  <c r="AG138" i="18" s="1"/>
  <c r="AH66" i="18"/>
  <c r="AG95" i="18"/>
  <c r="AG125" i="18" s="1"/>
  <c r="AH75" i="18"/>
  <c r="AG104" i="18"/>
  <c r="AG134" i="18" s="1"/>
  <c r="AH74" i="18"/>
  <c r="AG103" i="18"/>
  <c r="AG133" i="18" s="1"/>
  <c r="AI86" i="18"/>
  <c r="AH115" i="18"/>
  <c r="AH145" i="18" s="1"/>
  <c r="AI88" i="18"/>
  <c r="AH117" i="18"/>
  <c r="AH147" i="18" s="1"/>
  <c r="AI76" i="18"/>
  <c r="AH105" i="18"/>
  <c r="AH135" i="18" s="1"/>
  <c r="AH77" i="18"/>
  <c r="AG106" i="18"/>
  <c r="AG136" i="18" s="1"/>
  <c r="AH80" i="18"/>
  <c r="AG109" i="18"/>
  <c r="AG139" i="18" s="1"/>
  <c r="AH71" i="18"/>
  <c r="AG100" i="18"/>
  <c r="AG130" i="18" s="1"/>
  <c r="AI73" i="18"/>
  <c r="AH102" i="18"/>
  <c r="AH132" i="18" s="1"/>
  <c r="AH84" i="18"/>
  <c r="AG113" i="18"/>
  <c r="AG143" i="18" s="1"/>
  <c r="AH69" i="18"/>
  <c r="AG98" i="18"/>
  <c r="AG128" i="18" s="1"/>
  <c r="AH90" i="18"/>
  <c r="AG119" i="18"/>
  <c r="AG149" i="18" s="1"/>
  <c r="AI72" i="18"/>
  <c r="AH101" i="18"/>
  <c r="AH131" i="18" s="1"/>
  <c r="AH70" i="18"/>
  <c r="AG99" i="18"/>
  <c r="AG129" i="18" s="1"/>
  <c r="AH82" i="18"/>
  <c r="AG111" i="18"/>
  <c r="AG141" i="18" s="1"/>
  <c r="AH83" i="18"/>
  <c r="AG112" i="18"/>
  <c r="AG142" i="18" s="1"/>
  <c r="AI65" i="18"/>
  <c r="AH94" i="18"/>
  <c r="AH124" i="18" s="1"/>
  <c r="AK40" i="18"/>
  <c r="AJ58" i="18"/>
  <c r="AK2" i="18"/>
  <c r="AP22" i="18"/>
  <c r="AS44" i="18"/>
  <c r="AR57" i="18"/>
  <c r="AN31" i="18"/>
  <c r="AD29" i="22"/>
  <c r="AD37" i="22" s="1"/>
  <c r="AD46" i="22" s="1"/>
  <c r="AD27" i="22"/>
  <c r="AD35" i="22" s="1"/>
  <c r="AC44" i="22"/>
  <c r="AI18" i="19"/>
  <c r="AH23" i="19"/>
  <c r="AH29" i="19" s="1"/>
  <c r="AH17" i="19"/>
  <c r="AG22" i="19"/>
  <c r="AG28" i="19" s="1"/>
  <c r="AF24" i="19"/>
  <c r="AF16" i="16"/>
  <c r="AF23" i="16"/>
  <c r="AE32" i="16"/>
  <c r="AE42" i="16" s="1"/>
  <c r="AC34" i="16"/>
  <c r="AJ6" i="16"/>
  <c r="AE20" i="16"/>
  <c r="AD29" i="16"/>
  <c r="AD39" i="16" s="1"/>
  <c r="AH5" i="16"/>
  <c r="AG14" i="16"/>
  <c r="AG12" i="16"/>
  <c r="AH2" i="16"/>
  <c r="AI7" i="16"/>
  <c r="AH13" i="16"/>
  <c r="AE21" i="16"/>
  <c r="AD30" i="16"/>
  <c r="AD40" i="16" s="1"/>
  <c r="AE24" i="16"/>
  <c r="AD33" i="16"/>
  <c r="AD43" i="16" s="1"/>
  <c r="AG21" i="15"/>
  <c r="AG17" i="15"/>
  <c r="AG8" i="15"/>
  <c r="AU7" i="15"/>
  <c r="AT3" i="15"/>
  <c r="AS34" i="15"/>
  <c r="AG2" i="15"/>
  <c r="AH2" i="22"/>
  <c r="AF19" i="16"/>
  <c r="AF20" i="22"/>
  <c r="AC47" i="22"/>
  <c r="AB48" i="22"/>
  <c r="I3" i="27" s="1"/>
  <c r="AB39" i="22"/>
  <c r="AF31" i="15"/>
  <c r="AF35" i="15" s="1"/>
  <c r="AF22" i="16"/>
  <c r="AH22" i="13"/>
  <c r="AH11" i="13"/>
  <c r="AH2" i="13"/>
  <c r="AH23" i="13"/>
  <c r="AI19" i="13"/>
  <c r="AF29" i="13"/>
  <c r="AF23" i="22" l="1"/>
  <c r="AG20" i="22"/>
  <c r="AR40" i="45"/>
  <c r="AX123" i="53"/>
  <c r="AS54" i="41"/>
  <c r="AR74" i="41"/>
  <c r="AR95" i="41" s="1"/>
  <c r="AV3" i="41"/>
  <c r="AU47" i="41"/>
  <c r="AT23" i="39"/>
  <c r="AS28" i="39"/>
  <c r="AG21" i="22"/>
  <c r="AG23" i="22" s="1"/>
  <c r="AG38" i="22"/>
  <c r="AF28" i="22"/>
  <c r="AE36" i="22"/>
  <c r="AE45" i="22" s="1"/>
  <c r="AH9" i="22"/>
  <c r="AH20" i="22" s="1"/>
  <c r="AF26" i="22"/>
  <c r="AE34" i="22"/>
  <c r="AE43" i="22" s="1"/>
  <c r="AR22" i="15"/>
  <c r="AQ32" i="15"/>
  <c r="AD55" i="15"/>
  <c r="AD67" i="15" s="1"/>
  <c r="AE44" i="15"/>
  <c r="AD51" i="15"/>
  <c r="AD63" i="15" s="1"/>
  <c r="AE40" i="15"/>
  <c r="AD52" i="15"/>
  <c r="AD64" i="15" s="1"/>
  <c r="AE41" i="15"/>
  <c r="AD56" i="15"/>
  <c r="AD68" i="15" s="1"/>
  <c r="AE45" i="15"/>
  <c r="AC61" i="15"/>
  <c r="AC69" i="15" s="1"/>
  <c r="AC57" i="15"/>
  <c r="AE38" i="15"/>
  <c r="AD49" i="15"/>
  <c r="AD54" i="15"/>
  <c r="AD66" i="15" s="1"/>
  <c r="AE43" i="15"/>
  <c r="I3" i="29"/>
  <c r="AD50" i="15"/>
  <c r="AD62" i="15" s="1"/>
  <c r="AE39" i="15"/>
  <c r="AH33" i="15"/>
  <c r="AI28" i="15"/>
  <c r="AD53" i="15"/>
  <c r="AD65" i="15" s="1"/>
  <c r="AE42" i="15"/>
  <c r="AX25" i="56"/>
  <c r="AW32" i="56"/>
  <c r="AV40" i="56"/>
  <c r="AV44" i="56" s="1"/>
  <c r="AC4" i="33" s="1"/>
  <c r="AV36" i="56"/>
  <c r="AX33" i="56"/>
  <c r="AX41" i="56" s="1"/>
  <c r="AY26" i="56"/>
  <c r="AY18" i="56"/>
  <c r="AY22" i="56" s="1"/>
  <c r="AZ2" i="56"/>
  <c r="AW35" i="56"/>
  <c r="AW43" i="56" s="1"/>
  <c r="AX28" i="56"/>
  <c r="AW34" i="56"/>
  <c r="AW42" i="56" s="1"/>
  <c r="AX27" i="56"/>
  <c r="AW34" i="55"/>
  <c r="AW42" i="55" s="1"/>
  <c r="AX27" i="55"/>
  <c r="AY32" i="55"/>
  <c r="AY18" i="55"/>
  <c r="AY22" i="55" s="1"/>
  <c r="AZ2" i="55"/>
  <c r="AW35" i="55"/>
  <c r="AW43" i="55" s="1"/>
  <c r="AX28" i="55"/>
  <c r="AW33" i="55"/>
  <c r="AX26" i="55"/>
  <c r="AX40" i="55"/>
  <c r="AV41" i="55"/>
  <c r="AV44" i="55" s="1"/>
  <c r="AC3" i="33" s="1"/>
  <c r="AV36" i="55"/>
  <c r="Z4" i="29"/>
  <c r="Z4" i="52"/>
  <c r="AC63" i="13"/>
  <c r="AU74" i="42"/>
  <c r="AU95" i="42" s="1"/>
  <c r="AV54" i="42"/>
  <c r="AW48" i="42"/>
  <c r="AX22" i="42"/>
  <c r="AS50" i="41"/>
  <c r="AT26" i="40"/>
  <c r="AW15" i="40"/>
  <c r="AV27" i="40"/>
  <c r="AT2" i="36"/>
  <c r="AS62" i="36"/>
  <c r="AW147" i="53"/>
  <c r="AV209" i="53"/>
  <c r="AV273" i="53" s="1"/>
  <c r="AV188" i="53"/>
  <c r="AU250" i="53"/>
  <c r="AU314" i="53" s="1"/>
  <c r="AY10" i="53"/>
  <c r="AZ87" i="53"/>
  <c r="AZ97" i="53"/>
  <c r="AV157" i="53"/>
  <c r="AU219" i="53"/>
  <c r="AU283" i="53" s="1"/>
  <c r="AW173" i="53"/>
  <c r="AV235" i="53"/>
  <c r="AV299" i="53" s="1"/>
  <c r="AU193" i="53"/>
  <c r="AU257" i="53" s="1"/>
  <c r="AV131" i="53"/>
  <c r="AV142" i="53"/>
  <c r="AU204" i="53"/>
  <c r="AU268" i="53" s="1"/>
  <c r="AW164" i="53"/>
  <c r="AV226" i="53"/>
  <c r="AV290" i="53" s="1"/>
  <c r="AW155" i="53"/>
  <c r="AV217" i="53"/>
  <c r="AV281" i="53" s="1"/>
  <c r="AW132" i="53"/>
  <c r="AV194" i="53"/>
  <c r="AV258" i="53" s="1"/>
  <c r="AV178" i="53"/>
  <c r="AU240" i="53"/>
  <c r="AU304" i="53" s="1"/>
  <c r="AT315" i="53"/>
  <c r="AZ64" i="53"/>
  <c r="AY90" i="53"/>
  <c r="AY50" i="53"/>
  <c r="AZ23" i="53"/>
  <c r="AY103" i="53"/>
  <c r="AV218" i="53"/>
  <c r="AV282" i="53" s="1"/>
  <c r="AW156" i="53"/>
  <c r="AY8" i="53"/>
  <c r="AW126" i="53"/>
  <c r="AY112" i="53"/>
  <c r="AW183" i="53"/>
  <c r="AV245" i="53"/>
  <c r="AV309" i="53" s="1"/>
  <c r="AV133" i="53"/>
  <c r="AU195" i="53"/>
  <c r="AU259" i="53" s="1"/>
  <c r="AV177" i="53"/>
  <c r="AU239" i="53"/>
  <c r="AU303" i="53" s="1"/>
  <c r="AV176" i="53"/>
  <c r="AU238" i="53"/>
  <c r="AU302" i="53" s="1"/>
  <c r="AV220" i="53"/>
  <c r="AV284" i="53" s="1"/>
  <c r="AW158" i="53"/>
  <c r="AV134" i="53"/>
  <c r="AU196" i="53"/>
  <c r="AU260" i="53" s="1"/>
  <c r="AW185" i="53"/>
  <c r="AV247" i="53"/>
  <c r="AV311" i="53" s="1"/>
  <c r="AW174" i="53"/>
  <c r="AV236" i="53"/>
  <c r="AV300" i="53" s="1"/>
  <c r="AV181" i="53"/>
  <c r="AU243" i="53"/>
  <c r="AU307" i="53" s="1"/>
  <c r="AW165" i="53"/>
  <c r="AV227" i="53"/>
  <c r="AV291" i="53" s="1"/>
  <c r="AX122" i="53"/>
  <c r="AY3" i="53"/>
  <c r="AY111" i="53"/>
  <c r="AY15" i="53"/>
  <c r="AU214" i="53"/>
  <c r="AU278" i="53" s="1"/>
  <c r="AV152" i="53"/>
  <c r="AW139" i="53"/>
  <c r="AV201" i="53"/>
  <c r="AV265" i="53" s="1"/>
  <c r="AV150" i="53"/>
  <c r="AU212" i="53"/>
  <c r="AU276" i="53" s="1"/>
  <c r="AW137" i="53"/>
  <c r="AV199" i="53"/>
  <c r="AV263" i="53" s="1"/>
  <c r="AY95" i="53"/>
  <c r="AU206" i="53"/>
  <c r="AU270" i="53" s="1"/>
  <c r="AV144" i="53"/>
  <c r="AT251" i="53"/>
  <c r="AW153" i="53"/>
  <c r="AV215" i="53"/>
  <c r="AV279" i="53" s="1"/>
  <c r="AV171" i="53"/>
  <c r="AU233" i="53"/>
  <c r="AU297" i="53" s="1"/>
  <c r="AW167" i="53"/>
  <c r="AV229" i="53"/>
  <c r="AV293" i="53" s="1"/>
  <c r="AU210" i="53"/>
  <c r="AU274" i="53" s="1"/>
  <c r="AV148" i="53"/>
  <c r="AW169" i="53"/>
  <c r="AV231" i="53"/>
  <c r="AV295" i="53" s="1"/>
  <c r="AV166" i="53"/>
  <c r="AU228" i="53"/>
  <c r="AU292" i="53" s="1"/>
  <c r="AZ79" i="53"/>
  <c r="AW180" i="53"/>
  <c r="AV242" i="53"/>
  <c r="AV306" i="53" s="1"/>
  <c r="AX125" i="53"/>
  <c r="AY11" i="53"/>
  <c r="AW129" i="53"/>
  <c r="AV191" i="53"/>
  <c r="AW163" i="53"/>
  <c r="AV225" i="53"/>
  <c r="AV289" i="53" s="1"/>
  <c r="AV241" i="53"/>
  <c r="AV305" i="53" s="1"/>
  <c r="AW179" i="53"/>
  <c r="AY56" i="53"/>
  <c r="AY89" i="53"/>
  <c r="AZ93" i="53"/>
  <c r="AY12" i="53"/>
  <c r="AV244" i="53"/>
  <c r="AV308" i="53" s="1"/>
  <c r="AW182" i="53"/>
  <c r="AY24" i="53"/>
  <c r="AV175" i="53"/>
  <c r="AU237" i="53"/>
  <c r="AU301" i="53" s="1"/>
  <c r="AZ65" i="53"/>
  <c r="AV149" i="53"/>
  <c r="AU211" i="53"/>
  <c r="AU275" i="53" s="1"/>
  <c r="AW146" i="53"/>
  <c r="AV208" i="53"/>
  <c r="AV272" i="53" s="1"/>
  <c r="AW140" i="53"/>
  <c r="AV202" i="53"/>
  <c r="AV266" i="53" s="1"/>
  <c r="AW162" i="53"/>
  <c r="AV224" i="53"/>
  <c r="AV288" i="53" s="1"/>
  <c r="AY110" i="53"/>
  <c r="AZ34" i="53"/>
  <c r="AU255" i="53"/>
  <c r="AV160" i="53"/>
  <c r="AU222" i="53"/>
  <c r="AU286" i="53" s="1"/>
  <c r="AV159" i="53"/>
  <c r="AU221" i="53"/>
  <c r="AU285" i="53" s="1"/>
  <c r="AW170" i="53"/>
  <c r="AV232" i="53"/>
  <c r="AV296" i="53" s="1"/>
  <c r="AV187" i="53"/>
  <c r="AU249" i="53"/>
  <c r="AU313" i="53" s="1"/>
  <c r="AV138" i="53"/>
  <c r="AU200" i="53"/>
  <c r="AU264" i="53" s="1"/>
  <c r="AV143" i="53"/>
  <c r="AU205" i="53"/>
  <c r="AU269" i="53" s="1"/>
  <c r="AW145" i="53"/>
  <c r="AV207" i="53"/>
  <c r="AV271" i="53" s="1"/>
  <c r="AW135" i="53"/>
  <c r="AV197" i="53"/>
  <c r="AV261" i="53" s="1"/>
  <c r="AW130" i="53"/>
  <c r="AV192" i="53"/>
  <c r="AV256" i="53" s="1"/>
  <c r="AV186" i="53"/>
  <c r="AU248" i="53"/>
  <c r="AU312" i="53" s="1"/>
  <c r="AZ22" i="53"/>
  <c r="AZ33" i="53"/>
  <c r="AY83" i="53"/>
  <c r="AY60" i="53"/>
  <c r="AY109" i="53"/>
  <c r="AU216" i="53"/>
  <c r="AU280" i="53" s="1"/>
  <c r="AV154" i="53"/>
  <c r="AY7" i="53"/>
  <c r="AY98" i="53"/>
  <c r="AY28" i="53"/>
  <c r="AZ44" i="53"/>
  <c r="AZ54" i="53"/>
  <c r="AY40" i="53"/>
  <c r="AY84" i="53"/>
  <c r="AV151" i="53"/>
  <c r="AU213" i="53"/>
  <c r="AU277" i="53" s="1"/>
  <c r="AW168" i="53"/>
  <c r="AV230" i="53"/>
  <c r="AV294" i="53" s="1"/>
  <c r="AW141" i="53"/>
  <c r="AV203" i="53"/>
  <c r="AV267" i="53" s="1"/>
  <c r="AV184" i="53"/>
  <c r="AU246" i="53"/>
  <c r="AU310" i="53" s="1"/>
  <c r="AX124" i="53"/>
  <c r="AY2" i="53"/>
  <c r="AV161" i="53"/>
  <c r="AU223" i="53"/>
  <c r="AU287" i="53" s="1"/>
  <c r="AV172" i="53"/>
  <c r="AU234" i="53"/>
  <c r="AU298" i="53" s="1"/>
  <c r="AW136" i="53"/>
  <c r="AV198" i="53"/>
  <c r="AV262" i="53" s="1"/>
  <c r="AF158" i="14"/>
  <c r="AE219" i="14"/>
  <c r="AE282" i="14" s="1"/>
  <c r="AE173" i="14"/>
  <c r="AD234" i="14"/>
  <c r="AD297" i="14" s="1"/>
  <c r="AF160" i="14"/>
  <c r="AE221" i="14"/>
  <c r="AE284" i="14" s="1"/>
  <c r="AE186" i="14"/>
  <c r="AD247" i="14"/>
  <c r="AD310" i="14" s="1"/>
  <c r="AE157" i="14"/>
  <c r="AD218" i="14"/>
  <c r="AD281" i="14" s="1"/>
  <c r="AE169" i="14"/>
  <c r="AD230" i="14"/>
  <c r="AD293" i="14" s="1"/>
  <c r="AE204" i="14"/>
  <c r="AE267" i="14" s="1"/>
  <c r="AF143" i="14"/>
  <c r="AF167" i="14"/>
  <c r="AE228" i="14"/>
  <c r="AE291" i="14" s="1"/>
  <c r="AE166" i="14"/>
  <c r="AD227" i="14"/>
  <c r="AD290" i="14" s="1"/>
  <c r="AE153" i="14"/>
  <c r="AD214" i="14"/>
  <c r="AD277" i="14" s="1"/>
  <c r="AE131" i="14"/>
  <c r="AD192" i="14"/>
  <c r="AD255" i="14" s="1"/>
  <c r="AE128" i="14"/>
  <c r="AD189" i="14"/>
  <c r="AD252" i="14" s="1"/>
  <c r="AF132" i="14"/>
  <c r="AE193" i="14"/>
  <c r="AE256" i="14" s="1"/>
  <c r="AD213" i="14"/>
  <c r="AD276" i="14" s="1"/>
  <c r="AE152" i="14"/>
  <c r="AD215" i="14"/>
  <c r="AD278" i="14" s="1"/>
  <c r="AE154" i="14"/>
  <c r="AF161" i="14"/>
  <c r="AE222" i="14"/>
  <c r="AE285" i="14" s="1"/>
  <c r="AD229" i="14"/>
  <c r="AD292" i="14" s="1"/>
  <c r="AE168" i="14"/>
  <c r="AD205" i="14"/>
  <c r="AD268" i="14" s="1"/>
  <c r="AE144" i="14"/>
  <c r="AF147" i="14"/>
  <c r="AE208" i="14"/>
  <c r="AE271" i="14" s="1"/>
  <c r="AE137" i="14"/>
  <c r="AD198" i="14"/>
  <c r="AD261" i="14" s="1"/>
  <c r="AE196" i="14"/>
  <c r="AE259" i="14" s="1"/>
  <c r="AF135" i="14"/>
  <c r="AE175" i="14"/>
  <c r="AD236" i="14"/>
  <c r="AD299" i="14" s="1"/>
  <c r="AF134" i="14"/>
  <c r="AE195" i="14"/>
  <c r="AE258" i="14" s="1"/>
  <c r="AF165" i="14"/>
  <c r="AE226" i="14"/>
  <c r="AE289" i="14" s="1"/>
  <c r="AD241" i="14"/>
  <c r="AD304" i="14" s="1"/>
  <c r="AE180" i="14"/>
  <c r="AE140" i="14"/>
  <c r="AD201" i="14"/>
  <c r="AD264" i="14" s="1"/>
  <c r="AE142" i="14"/>
  <c r="AD203" i="14"/>
  <c r="AD266" i="14" s="1"/>
  <c r="AE178" i="14"/>
  <c r="AD239" i="14"/>
  <c r="AD302" i="14" s="1"/>
  <c r="AE150" i="14"/>
  <c r="AD211" i="14"/>
  <c r="AD274" i="14" s="1"/>
  <c r="AD233" i="14"/>
  <c r="AD296" i="14" s="1"/>
  <c r="AE172" i="14"/>
  <c r="AF176" i="14"/>
  <c r="AE237" i="14"/>
  <c r="AE300" i="14" s="1"/>
  <c r="AE155" i="14"/>
  <c r="AD216" i="14"/>
  <c r="AD279" i="14" s="1"/>
  <c r="AD240" i="14"/>
  <c r="AD303" i="14" s="1"/>
  <c r="AE179" i="14"/>
  <c r="AF181" i="14"/>
  <c r="AE242" i="14"/>
  <c r="AE305" i="14" s="1"/>
  <c r="AE129" i="14"/>
  <c r="AD190" i="14"/>
  <c r="AD253" i="14" s="1"/>
  <c r="AE171" i="14"/>
  <c r="AD232" i="14"/>
  <c r="AD295" i="14" s="1"/>
  <c r="AF148" i="14"/>
  <c r="AE209" i="14"/>
  <c r="AE272" i="14" s="1"/>
  <c r="AE163" i="14"/>
  <c r="AD224" i="14"/>
  <c r="AD287" i="14" s="1"/>
  <c r="AF177" i="14"/>
  <c r="AE238" i="14"/>
  <c r="AE301" i="14" s="1"/>
  <c r="AE159" i="14"/>
  <c r="AD220" i="14"/>
  <c r="AD283" i="14" s="1"/>
  <c r="AE145" i="14"/>
  <c r="AD206" i="14"/>
  <c r="AD269" i="14" s="1"/>
  <c r="AE174" i="14"/>
  <c r="AD235" i="14"/>
  <c r="AD298" i="14" s="1"/>
  <c r="AE146" i="14"/>
  <c r="AD207" i="14"/>
  <c r="AD270" i="14" s="1"/>
  <c r="AE183" i="14"/>
  <c r="AD244" i="14"/>
  <c r="AD307" i="14" s="1"/>
  <c r="AE162" i="14"/>
  <c r="AD223" i="14"/>
  <c r="AD286" i="14" s="1"/>
  <c r="AE138" i="14"/>
  <c r="AD199" i="14"/>
  <c r="AD262" i="14" s="1"/>
  <c r="AF141" i="14"/>
  <c r="AE202" i="14"/>
  <c r="AE265" i="14" s="1"/>
  <c r="AE139" i="14"/>
  <c r="AD200" i="14"/>
  <c r="AD263" i="14" s="1"/>
  <c r="AE185" i="14"/>
  <c r="AD246" i="14"/>
  <c r="AD309" i="14" s="1"/>
  <c r="AE184" i="14"/>
  <c r="AD245" i="14"/>
  <c r="AD308" i="14" s="1"/>
  <c r="AF170" i="14"/>
  <c r="AE231" i="14"/>
  <c r="AE294" i="14" s="1"/>
  <c r="AE151" i="14"/>
  <c r="AD212" i="14"/>
  <c r="AD275" i="14" s="1"/>
  <c r="AF133" i="14"/>
  <c r="AE194" i="14"/>
  <c r="AE257" i="14" s="1"/>
  <c r="AD217" i="14"/>
  <c r="AD280" i="14" s="1"/>
  <c r="AE156" i="14"/>
  <c r="AF182" i="14"/>
  <c r="AE243" i="14"/>
  <c r="AE306" i="14" s="1"/>
  <c r="AF149" i="14"/>
  <c r="AE210" i="14"/>
  <c r="AE273" i="14" s="1"/>
  <c r="AD197" i="14"/>
  <c r="AD260" i="14" s="1"/>
  <c r="AE136" i="14"/>
  <c r="AE130" i="14"/>
  <c r="AD191" i="14"/>
  <c r="AD254" i="14" s="1"/>
  <c r="AE164" i="14"/>
  <c r="AD225" i="14"/>
  <c r="AD288" i="14" s="1"/>
  <c r="AG123" i="14"/>
  <c r="AG121" i="14"/>
  <c r="AF125" i="14"/>
  <c r="AW18" i="51"/>
  <c r="AV23" i="51"/>
  <c r="AV29" i="51" s="1"/>
  <c r="AY12" i="51"/>
  <c r="AZ3" i="51"/>
  <c r="AU28" i="51"/>
  <c r="AU30" i="51" s="1"/>
  <c r="AB4" i="35" s="1"/>
  <c r="AU24" i="51"/>
  <c r="AW17" i="51"/>
  <c r="AV22" i="51"/>
  <c r="AY2" i="51"/>
  <c r="AX11" i="51"/>
  <c r="AX14" i="51" s="1"/>
  <c r="AL2" i="19"/>
  <c r="AK11" i="19"/>
  <c r="AK14" i="19" s="1"/>
  <c r="AU3" i="19"/>
  <c r="AT12" i="19"/>
  <c r="AU34" i="49"/>
  <c r="AW20" i="49"/>
  <c r="AV29" i="49"/>
  <c r="AV39" i="49" s="1"/>
  <c r="AX19" i="49"/>
  <c r="AW28" i="49"/>
  <c r="AX23" i="49"/>
  <c r="AW32" i="49"/>
  <c r="AW42" i="49" s="1"/>
  <c r="AU44" i="49"/>
  <c r="AW22" i="49"/>
  <c r="AV31" i="49"/>
  <c r="AV41" i="49" s="1"/>
  <c r="AX14" i="49"/>
  <c r="AX16" i="49" s="1"/>
  <c r="AY5" i="49"/>
  <c r="AX24" i="49"/>
  <c r="AW33" i="49"/>
  <c r="AW43" i="49" s="1"/>
  <c r="AV38" i="49"/>
  <c r="AY12" i="49"/>
  <c r="AZ2" i="49"/>
  <c r="AX21" i="49"/>
  <c r="AW30" i="49"/>
  <c r="AW40" i="49" s="1"/>
  <c r="AT61" i="48"/>
  <c r="AT69" i="48" s="1"/>
  <c r="AT57" i="48"/>
  <c r="AV38" i="48"/>
  <c r="AU49" i="48"/>
  <c r="AW35" i="48"/>
  <c r="AU54" i="48"/>
  <c r="AU66" i="48" s="1"/>
  <c r="AV43" i="48"/>
  <c r="AU52" i="48"/>
  <c r="AU64" i="48" s="1"/>
  <c r="AV41" i="48"/>
  <c r="AU51" i="48"/>
  <c r="AU63" i="48" s="1"/>
  <c r="AV40" i="48"/>
  <c r="AY21" i="48"/>
  <c r="AX31" i="48"/>
  <c r="AX35" i="48" s="1"/>
  <c r="AY28" i="48"/>
  <c r="AY33" i="48" s="1"/>
  <c r="AU56" i="48"/>
  <c r="AU68" i="48" s="1"/>
  <c r="AV45" i="48"/>
  <c r="AU50" i="48"/>
  <c r="AU62" i="48" s="1"/>
  <c r="AV39" i="48"/>
  <c r="AV44" i="48"/>
  <c r="AU55" i="48"/>
  <c r="AU67" i="48" s="1"/>
  <c r="AV42" i="48"/>
  <c r="AU53" i="48"/>
  <c r="AU65" i="48" s="1"/>
  <c r="AZ3" i="47"/>
  <c r="AZ22" i="47" s="1"/>
  <c r="AY22" i="47"/>
  <c r="AX21" i="47"/>
  <c r="AY17" i="47"/>
  <c r="AW28" i="47"/>
  <c r="AV36" i="47"/>
  <c r="AV45" i="47" s="1"/>
  <c r="AY9" i="47"/>
  <c r="AY2" i="47"/>
  <c r="AX20" i="47"/>
  <c r="AX23" i="47" s="1"/>
  <c r="AW26" i="47"/>
  <c r="AV34" i="47"/>
  <c r="AW27" i="47"/>
  <c r="AV35" i="47"/>
  <c r="AV44" i="47" s="1"/>
  <c r="AT51" i="47"/>
  <c r="AW30" i="47"/>
  <c r="AV38" i="47"/>
  <c r="AV47" i="47" s="1"/>
  <c r="AW29" i="47"/>
  <c r="AV37" i="47"/>
  <c r="AV46" i="47" s="1"/>
  <c r="AU43" i="47"/>
  <c r="AU48" i="47" s="1"/>
  <c r="AB4" i="27" s="1"/>
  <c r="AU39" i="47"/>
  <c r="AH17" i="22"/>
  <c r="AV22" i="22"/>
  <c r="AW3" i="22"/>
  <c r="V3" i="24"/>
  <c r="AZ12" i="45"/>
  <c r="AY28" i="45"/>
  <c r="AP63" i="45"/>
  <c r="AY11" i="45"/>
  <c r="AU35" i="45"/>
  <c r="AT46" i="45"/>
  <c r="AT58" i="45" s="1"/>
  <c r="AY22" i="45"/>
  <c r="AU37" i="45"/>
  <c r="AT48" i="45"/>
  <c r="AT60" i="45" s="1"/>
  <c r="AS55" i="45"/>
  <c r="AT33" i="45"/>
  <c r="AT34" i="45" s="1"/>
  <c r="AT45" i="45" s="1"/>
  <c r="AT57" i="45" s="1"/>
  <c r="AS44" i="45"/>
  <c r="AS56" i="45" s="1"/>
  <c r="AQ51" i="45"/>
  <c r="AU38" i="45"/>
  <c r="AT49" i="45"/>
  <c r="AT61" i="45" s="1"/>
  <c r="AU32" i="45"/>
  <c r="AT43" i="45"/>
  <c r="AV27" i="45"/>
  <c r="AV29" i="45" s="1"/>
  <c r="AW23" i="45"/>
  <c r="AX26" i="45"/>
  <c r="AY19" i="45"/>
  <c r="AU39" i="45"/>
  <c r="AT50" i="45"/>
  <c r="AT62" i="45" s="1"/>
  <c r="AS36" i="45"/>
  <c r="AS40" i="45" s="1"/>
  <c r="AR47" i="45"/>
  <c r="AD34" i="13"/>
  <c r="AE33" i="13"/>
  <c r="AE34" i="13" s="1"/>
  <c r="AE45" i="13" s="1"/>
  <c r="AE57" i="13" s="1"/>
  <c r="AD44" i="13"/>
  <c r="AD56" i="13" s="1"/>
  <c r="AD55" i="13"/>
  <c r="AF39" i="13"/>
  <c r="AE50" i="13"/>
  <c r="AE62" i="13" s="1"/>
  <c r="AF38" i="13"/>
  <c r="AE49" i="13"/>
  <c r="AE61" i="13" s="1"/>
  <c r="AL12" i="13"/>
  <c r="AF32" i="13"/>
  <c r="AE43" i="13"/>
  <c r="AF35" i="13"/>
  <c r="AE46" i="13"/>
  <c r="AE58" i="13" s="1"/>
  <c r="AF37" i="13"/>
  <c r="AE48" i="13"/>
  <c r="AE60" i="13" s="1"/>
  <c r="AR102" i="41"/>
  <c r="AS90" i="42"/>
  <c r="AU86" i="42"/>
  <c r="AU107" i="42" s="1"/>
  <c r="AV66" i="42"/>
  <c r="AV45" i="42"/>
  <c r="AV50" i="42" s="1"/>
  <c r="AV49" i="42"/>
  <c r="AT88" i="42"/>
  <c r="AT109" i="42" s="1"/>
  <c r="AU68" i="42"/>
  <c r="AT75" i="42"/>
  <c r="AT96" i="42" s="1"/>
  <c r="AU55" i="42"/>
  <c r="AT85" i="42"/>
  <c r="AT106" i="42" s="1"/>
  <c r="AU65" i="42"/>
  <c r="AU83" i="42"/>
  <c r="AU104" i="42" s="1"/>
  <c r="AV63" i="42"/>
  <c r="AT79" i="42"/>
  <c r="AT100" i="42" s="1"/>
  <c r="AU59" i="42"/>
  <c r="AT76" i="42"/>
  <c r="AT97" i="42" s="1"/>
  <c r="AU56" i="42"/>
  <c r="AV58" i="42"/>
  <c r="AU78" i="42"/>
  <c r="AU99" i="42" s="1"/>
  <c r="AV57" i="42"/>
  <c r="AU77" i="42"/>
  <c r="AU98" i="42" s="1"/>
  <c r="AX28" i="42"/>
  <c r="AW46" i="42"/>
  <c r="AT87" i="42"/>
  <c r="AT108" i="42" s="1"/>
  <c r="AU67" i="42"/>
  <c r="AT82" i="42"/>
  <c r="AT103" i="42" s="1"/>
  <c r="AU62" i="42"/>
  <c r="AU89" i="42"/>
  <c r="AU110" i="42" s="1"/>
  <c r="AV69" i="42"/>
  <c r="AU80" i="42"/>
  <c r="AU101" i="42" s="1"/>
  <c r="AV60" i="42"/>
  <c r="AU64" i="42"/>
  <c r="AT84" i="42"/>
  <c r="AT105" i="42" s="1"/>
  <c r="AX19" i="42"/>
  <c r="AX47" i="42" s="1"/>
  <c r="AV53" i="42"/>
  <c r="AU73" i="42"/>
  <c r="AU94" i="42" s="1"/>
  <c r="AT81" i="42"/>
  <c r="AT102" i="42" s="1"/>
  <c r="AU61" i="42"/>
  <c r="AW11" i="41"/>
  <c r="AT18" i="41"/>
  <c r="AT45" i="41" s="1"/>
  <c r="AS49" i="41"/>
  <c r="AU2" i="41"/>
  <c r="AU28" i="41"/>
  <c r="AU46" i="41" s="1"/>
  <c r="AU22" i="41"/>
  <c r="AT48" i="41"/>
  <c r="AW34" i="41"/>
  <c r="AS62" i="41"/>
  <c r="AS82" i="41" s="1"/>
  <c r="AS103" i="41" s="1"/>
  <c r="AS64" i="41"/>
  <c r="AS84" i="41" s="1"/>
  <c r="AS105" i="41" s="1"/>
  <c r="AU30" i="41"/>
  <c r="AS65" i="41"/>
  <c r="AS85" i="41" s="1"/>
  <c r="AS106" i="41" s="1"/>
  <c r="AS57" i="41"/>
  <c r="AS77" i="41" s="1"/>
  <c r="AS98" i="41" s="1"/>
  <c r="AS69" i="41"/>
  <c r="AS89" i="41" s="1"/>
  <c r="AS67" i="41"/>
  <c r="AS87" i="41" s="1"/>
  <c r="AS108" i="41" s="1"/>
  <c r="AS59" i="41"/>
  <c r="AS79" i="41" s="1"/>
  <c r="AS100" i="41" s="1"/>
  <c r="AW37" i="41"/>
  <c r="AS56" i="41"/>
  <c r="AS76" i="41" s="1"/>
  <c r="AS97" i="41" s="1"/>
  <c r="AS55" i="41"/>
  <c r="AS75" i="41" s="1"/>
  <c r="AS96" i="41" s="1"/>
  <c r="AS61" i="41"/>
  <c r="AS81" i="41" s="1"/>
  <c r="AS58" i="41"/>
  <c r="AS78" i="41" s="1"/>
  <c r="AS99" i="41" s="1"/>
  <c r="AS53" i="41"/>
  <c r="AS73" i="41" s="1"/>
  <c r="AS94" i="41" s="1"/>
  <c r="AS66" i="41"/>
  <c r="AS86" i="41" s="1"/>
  <c r="AS107" i="41" s="1"/>
  <c r="AS68" i="41"/>
  <c r="AS88" i="41" s="1"/>
  <c r="AQ90" i="41"/>
  <c r="AY26" i="41"/>
  <c r="AS63" i="41"/>
  <c r="AS83" i="41" s="1"/>
  <c r="AS104" i="41" s="1"/>
  <c r="AS60" i="41"/>
  <c r="AS80" i="41" s="1"/>
  <c r="AS101" i="41" s="1"/>
  <c r="AU39" i="41"/>
  <c r="AS55" i="40"/>
  <c r="AS70" i="40" s="1"/>
  <c r="AT39" i="40"/>
  <c r="AV12" i="40"/>
  <c r="AS41" i="40"/>
  <c r="AR57" i="40"/>
  <c r="AR72" i="40" s="1"/>
  <c r="AT36" i="40"/>
  <c r="AS53" i="40"/>
  <c r="AS68" i="40" s="1"/>
  <c r="AS35" i="40"/>
  <c r="AR52" i="40"/>
  <c r="AR67" i="40" s="1"/>
  <c r="AQ63" i="40"/>
  <c r="AQ59" i="40"/>
  <c r="AS51" i="40"/>
  <c r="AS66" i="40" s="1"/>
  <c r="AT34" i="40"/>
  <c r="AU21" i="40"/>
  <c r="AU8" i="40"/>
  <c r="AT25" i="40"/>
  <c r="AV16" i="40"/>
  <c r="AS33" i="40"/>
  <c r="AR50" i="40"/>
  <c r="AR65" i="40" s="1"/>
  <c r="AS31" i="40"/>
  <c r="AR48" i="40"/>
  <c r="AX2" i="40"/>
  <c r="AT37" i="40"/>
  <c r="AS54" i="40"/>
  <c r="AS69" i="40" s="1"/>
  <c r="AT40" i="40"/>
  <c r="AS56" i="40"/>
  <c r="AS71" i="40" s="1"/>
  <c r="AS49" i="40"/>
  <c r="AS64" i="40" s="1"/>
  <c r="AT32" i="40"/>
  <c r="AT58" i="40"/>
  <c r="AT73" i="40" s="1"/>
  <c r="AU22" i="40"/>
  <c r="AU26" i="40" s="1"/>
  <c r="AT38" i="40"/>
  <c r="AZ15" i="39"/>
  <c r="AZ27" i="39" s="1"/>
  <c r="AY27" i="39"/>
  <c r="AR40" i="39"/>
  <c r="AQ57" i="39"/>
  <c r="AQ73" i="39" s="1"/>
  <c r="AQ36" i="39"/>
  <c r="AP53" i="39"/>
  <c r="AP69" i="39" s="1"/>
  <c r="AQ42" i="39"/>
  <c r="AP59" i="39"/>
  <c r="AP75" i="39" s="1"/>
  <c r="AQ41" i="39"/>
  <c r="AP58" i="39"/>
  <c r="AP74" i="39" s="1"/>
  <c r="AP60" i="39"/>
  <c r="AP76" i="39" s="1"/>
  <c r="AP55" i="39"/>
  <c r="AP71" i="39" s="1"/>
  <c r="AP51" i="39"/>
  <c r="AP67" i="39" s="1"/>
  <c r="AU26" i="39"/>
  <c r="AP54" i="39"/>
  <c r="AP70" i="39" s="1"/>
  <c r="AP50" i="39"/>
  <c r="AP66" i="39" s="1"/>
  <c r="AP52" i="39"/>
  <c r="AP68" i="39" s="1"/>
  <c r="AT11" i="39"/>
  <c r="AP56" i="39"/>
  <c r="AP72" i="39" s="1"/>
  <c r="AP61" i="39"/>
  <c r="AP77" i="39" s="1"/>
  <c r="AR30" i="39"/>
  <c r="AV8" i="39"/>
  <c r="AW2" i="39"/>
  <c r="AT12" i="39"/>
  <c r="AT7" i="39"/>
  <c r="AO62" i="39"/>
  <c r="AM16" i="14"/>
  <c r="AN17" i="14"/>
  <c r="AC248" i="14"/>
  <c r="AH78" i="14"/>
  <c r="AK117" i="14"/>
  <c r="AH53" i="14"/>
  <c r="AH39" i="14"/>
  <c r="AH111" i="14"/>
  <c r="AH34" i="14"/>
  <c r="AH43" i="14"/>
  <c r="AH72" i="14"/>
  <c r="AS64" i="14"/>
  <c r="AH92" i="14"/>
  <c r="AH7" i="14"/>
  <c r="AH109" i="14"/>
  <c r="AS63" i="14"/>
  <c r="AH23" i="14"/>
  <c r="AH58" i="14"/>
  <c r="AZ62" i="14"/>
  <c r="AH102" i="14"/>
  <c r="AH96" i="14"/>
  <c r="AH93" i="14"/>
  <c r="AH33" i="14"/>
  <c r="AH15" i="14"/>
  <c r="AK20" i="14"/>
  <c r="AH24" i="14"/>
  <c r="AP65" i="14"/>
  <c r="AH22" i="14"/>
  <c r="AJ118" i="14"/>
  <c r="AH88" i="14"/>
  <c r="AH97" i="14"/>
  <c r="AH49" i="14"/>
  <c r="AH55" i="14"/>
  <c r="AH89" i="14"/>
  <c r="AH83" i="14"/>
  <c r="AH108" i="14"/>
  <c r="AH82" i="14"/>
  <c r="AH28" i="14"/>
  <c r="AH110" i="14"/>
  <c r="AG103" i="14"/>
  <c r="AG122" i="14" s="1"/>
  <c r="AH85" i="14"/>
  <c r="AH3" i="14"/>
  <c r="AH10" i="14"/>
  <c r="AI2" i="14"/>
  <c r="AH11" i="14"/>
  <c r="AH124" i="14" s="1"/>
  <c r="AK60" i="18"/>
  <c r="AK56" i="18"/>
  <c r="AJ62" i="18"/>
  <c r="AQ78" i="36"/>
  <c r="AP109" i="36"/>
  <c r="AP141" i="36" s="1"/>
  <c r="AO108" i="36"/>
  <c r="AO140" i="36" s="1"/>
  <c r="AO125" i="36"/>
  <c r="AO157" i="36" s="1"/>
  <c r="AP94" i="36"/>
  <c r="AN126" i="36"/>
  <c r="AO107" i="36"/>
  <c r="AO139" i="36" s="1"/>
  <c r="AP100" i="36"/>
  <c r="AP132" i="36" s="1"/>
  <c r="AP117" i="36"/>
  <c r="AP149" i="36" s="1"/>
  <c r="AQ86" i="36"/>
  <c r="AP116" i="36"/>
  <c r="AP148" i="36" s="1"/>
  <c r="AQ85" i="36"/>
  <c r="AS35" i="36"/>
  <c r="AS58" i="36" s="1"/>
  <c r="AR63" i="36"/>
  <c r="AP121" i="36"/>
  <c r="AP153" i="36" s="1"/>
  <c r="AQ90" i="36"/>
  <c r="AP112" i="36"/>
  <c r="AP144" i="36" s="1"/>
  <c r="AQ81" i="36"/>
  <c r="AP118" i="36"/>
  <c r="AP150" i="36" s="1"/>
  <c r="AQ87" i="36"/>
  <c r="AP110" i="36"/>
  <c r="AP142" i="36" s="1"/>
  <c r="AP119" i="36"/>
  <c r="AP151" i="36" s="1"/>
  <c r="AQ88" i="36"/>
  <c r="AP104" i="36"/>
  <c r="AP136" i="36" s="1"/>
  <c r="AQ111" i="36"/>
  <c r="AQ143" i="36" s="1"/>
  <c r="AP115" i="36"/>
  <c r="AP147" i="36" s="1"/>
  <c r="AQ84" i="36"/>
  <c r="AV33" i="36"/>
  <c r="AP103" i="36"/>
  <c r="AP135" i="36" s="1"/>
  <c r="AP120" i="36"/>
  <c r="AP152" i="36" s="1"/>
  <c r="AQ89" i="36"/>
  <c r="AP98" i="36"/>
  <c r="AP130" i="36" s="1"/>
  <c r="AQ67" i="36"/>
  <c r="AP124" i="36"/>
  <c r="AP156" i="36" s="1"/>
  <c r="AQ93" i="36"/>
  <c r="AP99" i="36"/>
  <c r="AP131" i="36" s="1"/>
  <c r="AQ68" i="36"/>
  <c r="AP101" i="36"/>
  <c r="AP133" i="36" s="1"/>
  <c r="AR64" i="36"/>
  <c r="AS59" i="36"/>
  <c r="AS42" i="36"/>
  <c r="AS60" i="36" s="1"/>
  <c r="AP123" i="36"/>
  <c r="AP155" i="36" s="1"/>
  <c r="AQ92" i="36"/>
  <c r="AP122" i="36"/>
  <c r="AP154" i="36" s="1"/>
  <c r="AQ91" i="36"/>
  <c r="AP114" i="36"/>
  <c r="AP146" i="36" s="1"/>
  <c r="AQ83" i="36"/>
  <c r="AP113" i="36"/>
  <c r="AP145" i="36" s="1"/>
  <c r="AQ82" i="36"/>
  <c r="AP105" i="36"/>
  <c r="AP137" i="36" s="1"/>
  <c r="AP106" i="36"/>
  <c r="AP138" i="36" s="1"/>
  <c r="AP102" i="36"/>
  <c r="AP134" i="36" s="1"/>
  <c r="AL33" i="18"/>
  <c r="AK61" i="18"/>
  <c r="AG120" i="18"/>
  <c r="AI70" i="18"/>
  <c r="AH99" i="18"/>
  <c r="AH129" i="18" s="1"/>
  <c r="AI84" i="18"/>
  <c r="AH113" i="18"/>
  <c r="AH143" i="18" s="1"/>
  <c r="AI71" i="18"/>
  <c r="AH100" i="18"/>
  <c r="AH130" i="18" s="1"/>
  <c r="AJ88" i="18"/>
  <c r="AI117" i="18"/>
  <c r="AI147" i="18" s="1"/>
  <c r="AI74" i="18"/>
  <c r="AH103" i="18"/>
  <c r="AH133" i="18" s="1"/>
  <c r="AJ67" i="18"/>
  <c r="AI96" i="18"/>
  <c r="AI126" i="18" s="1"/>
  <c r="AJ87" i="18"/>
  <c r="AI116" i="18"/>
  <c r="AI146" i="18" s="1"/>
  <c r="AI81" i="18"/>
  <c r="AH110" i="18"/>
  <c r="AH140" i="18" s="1"/>
  <c r="AI82" i="18"/>
  <c r="AH111" i="18"/>
  <c r="AH141" i="18" s="1"/>
  <c r="AJ72" i="18"/>
  <c r="AI101" i="18"/>
  <c r="AI131" i="18" s="1"/>
  <c r="AI69" i="18"/>
  <c r="AH98" i="18"/>
  <c r="AH128" i="18" s="1"/>
  <c r="AJ73" i="18"/>
  <c r="AI102" i="18"/>
  <c r="AI132" i="18" s="1"/>
  <c r="AI80" i="18"/>
  <c r="AH109" i="18"/>
  <c r="AH139" i="18" s="1"/>
  <c r="AJ76" i="18"/>
  <c r="AI105" i="18"/>
  <c r="AI135" i="18" s="1"/>
  <c r="AJ86" i="18"/>
  <c r="AI115" i="18"/>
  <c r="AI145" i="18" s="1"/>
  <c r="AI75" i="18"/>
  <c r="AH104" i="18"/>
  <c r="AH134" i="18" s="1"/>
  <c r="AI79" i="18"/>
  <c r="AH108" i="18"/>
  <c r="AH138" i="18" s="1"/>
  <c r="AI89" i="18"/>
  <c r="AH118" i="18"/>
  <c r="AH148" i="18" s="1"/>
  <c r="AI78" i="18"/>
  <c r="AH107" i="18"/>
  <c r="AH137" i="18" s="1"/>
  <c r="AI68" i="18"/>
  <c r="AH97" i="18"/>
  <c r="AH127" i="18" s="1"/>
  <c r="AI83" i="18"/>
  <c r="AH112" i="18"/>
  <c r="AH142" i="18" s="1"/>
  <c r="AI90" i="18"/>
  <c r="AH119" i="18"/>
  <c r="AH149" i="18" s="1"/>
  <c r="AI77" i="18"/>
  <c r="AH106" i="18"/>
  <c r="AH136" i="18" s="1"/>
  <c r="AI66" i="18"/>
  <c r="AH95" i="18"/>
  <c r="AH125" i="18" s="1"/>
  <c r="AI85" i="18"/>
  <c r="AH114" i="18"/>
  <c r="AH144" i="18" s="1"/>
  <c r="AJ65" i="18"/>
  <c r="AI94" i="18"/>
  <c r="AI124" i="18" s="1"/>
  <c r="AL2" i="18"/>
  <c r="AO31" i="18"/>
  <c r="AQ22" i="18"/>
  <c r="AL40" i="18"/>
  <c r="AK58" i="18"/>
  <c r="AT44" i="18"/>
  <c r="AS57" i="18"/>
  <c r="AE27" i="22"/>
  <c r="AE35" i="22" s="1"/>
  <c r="AD44" i="22"/>
  <c r="AE29" i="22"/>
  <c r="AE37" i="22" s="1"/>
  <c r="AE46" i="22" s="1"/>
  <c r="AI17" i="22"/>
  <c r="AJ18" i="19"/>
  <c r="AI23" i="19"/>
  <c r="AI29" i="19" s="1"/>
  <c r="AG24" i="19"/>
  <c r="AI17" i="19"/>
  <c r="AH22" i="19"/>
  <c r="AH28" i="19" s="1"/>
  <c r="AG23" i="16"/>
  <c r="AF32" i="16"/>
  <c r="AF42" i="16" s="1"/>
  <c r="AJ7" i="16"/>
  <c r="AI13" i="16"/>
  <c r="AF20" i="16"/>
  <c r="AE29" i="16"/>
  <c r="AE39" i="16" s="1"/>
  <c r="AF21" i="16"/>
  <c r="AE30" i="16"/>
  <c r="AE40" i="16" s="1"/>
  <c r="AD34" i="16"/>
  <c r="AG16" i="16"/>
  <c r="AI5" i="16"/>
  <c r="AH14" i="16"/>
  <c r="AK6" i="16"/>
  <c r="AG22" i="16"/>
  <c r="AF31" i="16"/>
  <c r="AF41" i="16" s="1"/>
  <c r="AI2" i="16"/>
  <c r="AH12" i="16"/>
  <c r="AG19" i="16"/>
  <c r="AF28" i="16"/>
  <c r="AF38" i="16" s="1"/>
  <c r="AF24" i="16"/>
  <c r="AE33" i="16"/>
  <c r="AE43" i="16" s="1"/>
  <c r="AH21" i="15"/>
  <c r="AG31" i="15"/>
  <c r="AG35" i="15" s="1"/>
  <c r="AH17" i="15"/>
  <c r="AH8" i="15"/>
  <c r="AT34" i="15"/>
  <c r="AU3" i="15"/>
  <c r="AV7" i="15"/>
  <c r="AH2" i="15"/>
  <c r="AI21" i="15"/>
  <c r="AI2" i="22"/>
  <c r="AH27" i="13"/>
  <c r="AH26" i="13"/>
  <c r="AC48" i="22"/>
  <c r="J3" i="27" s="1"/>
  <c r="AC39" i="22"/>
  <c r="AD47" i="22"/>
  <c r="AI2" i="13"/>
  <c r="AI22" i="13"/>
  <c r="AI23" i="13"/>
  <c r="AJ19" i="13"/>
  <c r="AV34" i="49" l="1"/>
  <c r="AY123" i="53"/>
  <c r="AW3" i="41"/>
  <c r="AV47" i="41"/>
  <c r="AT54" i="41"/>
  <c r="AS74" i="41"/>
  <c r="AS95" i="41" s="1"/>
  <c r="AU23" i="39"/>
  <c r="AT28" i="39"/>
  <c r="AI21" i="22"/>
  <c r="AI38" i="22"/>
  <c r="AG28" i="22"/>
  <c r="AF36" i="22"/>
  <c r="AF45" i="22" s="1"/>
  <c r="AH21" i="22"/>
  <c r="AH23" i="22" s="1"/>
  <c r="AH38" i="22"/>
  <c r="AI9" i="22"/>
  <c r="AG26" i="22"/>
  <c r="AF34" i="22"/>
  <c r="AF43" i="22" s="1"/>
  <c r="AR59" i="45"/>
  <c r="AR63" i="45" s="1"/>
  <c r="Y3" i="24" s="1"/>
  <c r="AI33" i="15"/>
  <c r="AJ28" i="15"/>
  <c r="AE52" i="15"/>
  <c r="AE64" i="15" s="1"/>
  <c r="AF41" i="15"/>
  <c r="AE55" i="15"/>
  <c r="AE67" i="15" s="1"/>
  <c r="AF44" i="15"/>
  <c r="J3" i="29"/>
  <c r="AE53" i="15"/>
  <c r="AE65" i="15" s="1"/>
  <c r="AF42" i="15"/>
  <c r="AE50" i="15"/>
  <c r="AE62" i="15" s="1"/>
  <c r="AF39" i="15"/>
  <c r="AD61" i="15"/>
  <c r="AD69" i="15" s="1"/>
  <c r="AD57" i="15"/>
  <c r="AE56" i="15"/>
  <c r="AE68" i="15" s="1"/>
  <c r="AF45" i="15"/>
  <c r="AE51" i="15"/>
  <c r="AE63" i="15" s="1"/>
  <c r="AF40" i="15"/>
  <c r="AE54" i="15"/>
  <c r="AE66" i="15" s="1"/>
  <c r="AF43" i="15"/>
  <c r="AF38" i="15"/>
  <c r="AE49" i="15"/>
  <c r="AS22" i="15"/>
  <c r="AR32" i="15"/>
  <c r="AX35" i="56"/>
  <c r="AX43" i="56" s="1"/>
  <c r="AY28" i="56"/>
  <c r="AY33" i="56"/>
  <c r="AY41" i="56" s="1"/>
  <c r="AZ26" i="56"/>
  <c r="AZ33" i="56" s="1"/>
  <c r="AZ41" i="56" s="1"/>
  <c r="AW40" i="56"/>
  <c r="AW44" i="56" s="1"/>
  <c r="AD4" i="33" s="1"/>
  <c r="AW36" i="56"/>
  <c r="AX34" i="56"/>
  <c r="AX42" i="56" s="1"/>
  <c r="AY27" i="56"/>
  <c r="AZ18" i="56"/>
  <c r="AZ22" i="56" s="1"/>
  <c r="AY25" i="56"/>
  <c r="AX32" i="56"/>
  <c r="AX35" i="55"/>
  <c r="AX43" i="55" s="1"/>
  <c r="AY28" i="55"/>
  <c r="AY40" i="55"/>
  <c r="AX34" i="55"/>
  <c r="AX42" i="55" s="1"/>
  <c r="AY27" i="55"/>
  <c r="AW41" i="55"/>
  <c r="AW44" i="55" s="1"/>
  <c r="AD3" i="33" s="1"/>
  <c r="AW36" i="55"/>
  <c r="AX33" i="55"/>
  <c r="AY26" i="55"/>
  <c r="AZ32" i="55"/>
  <c r="AZ18" i="55"/>
  <c r="AZ22" i="55" s="1"/>
  <c r="AA4" i="29"/>
  <c r="AA4" i="52"/>
  <c r="AV44" i="49"/>
  <c r="AC4" i="31" s="1"/>
  <c r="AV74" i="42"/>
  <c r="AV95" i="42" s="1"/>
  <c r="AW54" i="42"/>
  <c r="AY22" i="42"/>
  <c r="AX48" i="42"/>
  <c r="AX15" i="40"/>
  <c r="AW27" i="40"/>
  <c r="AU2" i="36"/>
  <c r="AT62" i="36"/>
  <c r="AX147" i="53"/>
  <c r="AW209" i="53"/>
  <c r="AW273" i="53" s="1"/>
  <c r="AX136" i="53"/>
  <c r="AW198" i="53"/>
  <c r="AW262" i="53" s="1"/>
  <c r="AW161" i="53"/>
  <c r="AV223" i="53"/>
  <c r="AV287" i="53" s="1"/>
  <c r="AZ109" i="53"/>
  <c r="AX135" i="53"/>
  <c r="AW197" i="53"/>
  <c r="AW261" i="53" s="1"/>
  <c r="AW187" i="53"/>
  <c r="AV249" i="53"/>
  <c r="AV313" i="53" s="1"/>
  <c r="AX140" i="53"/>
  <c r="AW202" i="53"/>
  <c r="AW266" i="53" s="1"/>
  <c r="AW166" i="53"/>
  <c r="AV228" i="53"/>
  <c r="AV292" i="53" s="1"/>
  <c r="AV212" i="53"/>
  <c r="AV276" i="53" s="1"/>
  <c r="AW150" i="53"/>
  <c r="AY124" i="53"/>
  <c r="AZ2" i="53"/>
  <c r="AW184" i="53"/>
  <c r="AV246" i="53"/>
  <c r="AV310" i="53" s="1"/>
  <c r="AX168" i="53"/>
  <c r="AW230" i="53"/>
  <c r="AW294" i="53" s="1"/>
  <c r="AZ24" i="53"/>
  <c r="AZ12" i="53"/>
  <c r="AZ89" i="53"/>
  <c r="AW241" i="53"/>
  <c r="AW305" i="53" s="1"/>
  <c r="AX179" i="53"/>
  <c r="AV255" i="53"/>
  <c r="AZ15" i="53"/>
  <c r="AZ112" i="53"/>
  <c r="AZ103" i="53"/>
  <c r="AZ50" i="53"/>
  <c r="AW178" i="53"/>
  <c r="AV240" i="53"/>
  <c r="AV304" i="53" s="1"/>
  <c r="AX155" i="53"/>
  <c r="AW217" i="53"/>
  <c r="AW281" i="53" s="1"/>
  <c r="AW142" i="53"/>
  <c r="AV204" i="53"/>
  <c r="AV268" i="53" s="1"/>
  <c r="AX173" i="53"/>
  <c r="AW235" i="53"/>
  <c r="AW299" i="53" s="1"/>
  <c r="AZ84" i="53"/>
  <c r="AZ28" i="53"/>
  <c r="AZ83" i="53"/>
  <c r="AW186" i="53"/>
  <c r="AV248" i="53"/>
  <c r="AV312" i="53" s="1"/>
  <c r="AW143" i="53"/>
  <c r="AV205" i="53"/>
  <c r="AV269" i="53" s="1"/>
  <c r="AW159" i="53"/>
  <c r="AV221" i="53"/>
  <c r="AV285" i="53" s="1"/>
  <c r="AV206" i="53"/>
  <c r="AV270" i="53" s="1"/>
  <c r="AW144" i="53"/>
  <c r="AZ111" i="53"/>
  <c r="AW177" i="53"/>
  <c r="AV239" i="53"/>
  <c r="AV303" i="53" s="1"/>
  <c r="AX183" i="53"/>
  <c r="AW245" i="53"/>
  <c r="AW309" i="53" s="1"/>
  <c r="AZ8" i="53"/>
  <c r="AZ10" i="53"/>
  <c r="AW172" i="53"/>
  <c r="AV234" i="53"/>
  <c r="AV298" i="53" s="1"/>
  <c r="AZ40" i="53"/>
  <c r="AZ98" i="53"/>
  <c r="AV216" i="53"/>
  <c r="AV280" i="53" s="1"/>
  <c r="AW154" i="53"/>
  <c r="AZ60" i="53"/>
  <c r="AX130" i="53"/>
  <c r="AW192" i="53"/>
  <c r="AW256" i="53" s="1"/>
  <c r="AX145" i="53"/>
  <c r="AW207" i="53"/>
  <c r="AW271" i="53" s="1"/>
  <c r="AW138" i="53"/>
  <c r="AV200" i="53"/>
  <c r="AV264" i="53" s="1"/>
  <c r="AX170" i="53"/>
  <c r="AW232" i="53"/>
  <c r="AW296" i="53" s="1"/>
  <c r="AW160" i="53"/>
  <c r="AV222" i="53"/>
  <c r="AV286" i="53" s="1"/>
  <c r="AX162" i="53"/>
  <c r="AW224" i="53"/>
  <c r="AW288" i="53" s="1"/>
  <c r="AX146" i="53"/>
  <c r="AW208" i="53"/>
  <c r="AW272" i="53" s="1"/>
  <c r="AX129" i="53"/>
  <c r="AW191" i="53"/>
  <c r="AX169" i="53"/>
  <c r="AW231" i="53"/>
  <c r="AW295" i="53" s="1"/>
  <c r="AX167" i="53"/>
  <c r="AW229" i="53"/>
  <c r="AW293" i="53" s="1"/>
  <c r="AX153" i="53"/>
  <c r="AW215" i="53"/>
  <c r="AW279" i="53" s="1"/>
  <c r="AX137" i="53"/>
  <c r="AW199" i="53"/>
  <c r="AW263" i="53" s="1"/>
  <c r="AX139" i="53"/>
  <c r="AW201" i="53"/>
  <c r="AW265" i="53" s="1"/>
  <c r="AY122" i="53"/>
  <c r="AZ3" i="53"/>
  <c r="AX165" i="53"/>
  <c r="AW227" i="53"/>
  <c r="AW291" i="53" s="1"/>
  <c r="AX174" i="53"/>
  <c r="AW236" i="53"/>
  <c r="AW300" i="53" s="1"/>
  <c r="AW134" i="53"/>
  <c r="AV196" i="53"/>
  <c r="AV260" i="53" s="1"/>
  <c r="AW176" i="53"/>
  <c r="AV238" i="53"/>
  <c r="AV302" i="53" s="1"/>
  <c r="AW133" i="53"/>
  <c r="AV195" i="53"/>
  <c r="AV259" i="53" s="1"/>
  <c r="AV193" i="53"/>
  <c r="AV257" i="53" s="1"/>
  <c r="AW131" i="53"/>
  <c r="AZ7" i="53"/>
  <c r="AU251" i="53"/>
  <c r="AW149" i="53"/>
  <c r="AV211" i="53"/>
  <c r="AV275" i="53" s="1"/>
  <c r="AW175" i="53"/>
  <c r="AV237" i="53"/>
  <c r="AV301" i="53" s="1"/>
  <c r="AX163" i="53"/>
  <c r="AW225" i="53"/>
  <c r="AW289" i="53" s="1"/>
  <c r="AW171" i="53"/>
  <c r="AV233" i="53"/>
  <c r="AV297" i="53" s="1"/>
  <c r="AW181" i="53"/>
  <c r="AV243" i="53"/>
  <c r="AV307" i="53" s="1"/>
  <c r="AX185" i="53"/>
  <c r="AW247" i="53"/>
  <c r="AW311" i="53" s="1"/>
  <c r="AX141" i="53"/>
  <c r="AW203" i="53"/>
  <c r="AW267" i="53" s="1"/>
  <c r="AW151" i="53"/>
  <c r="AV213" i="53"/>
  <c r="AV277" i="53" s="1"/>
  <c r="AU315" i="53"/>
  <c r="AZ110" i="53"/>
  <c r="AW244" i="53"/>
  <c r="AW308" i="53" s="1"/>
  <c r="AX182" i="53"/>
  <c r="AZ56" i="53"/>
  <c r="AZ11" i="53"/>
  <c r="AY125" i="53"/>
  <c r="AX180" i="53"/>
  <c r="AW242" i="53"/>
  <c r="AW306" i="53" s="1"/>
  <c r="AV210" i="53"/>
  <c r="AV274" i="53" s="1"/>
  <c r="AW148" i="53"/>
  <c r="AZ95" i="53"/>
  <c r="AV214" i="53"/>
  <c r="AV278" i="53" s="1"/>
  <c r="AW152" i="53"/>
  <c r="AX126" i="53"/>
  <c r="AW220" i="53"/>
  <c r="AW284" i="53" s="1"/>
  <c r="AX158" i="53"/>
  <c r="AW218" i="53"/>
  <c r="AW282" i="53" s="1"/>
  <c r="AX156" i="53"/>
  <c r="AZ90" i="53"/>
  <c r="AX132" i="53"/>
  <c r="AW194" i="53"/>
  <c r="AW258" i="53" s="1"/>
  <c r="AX164" i="53"/>
  <c r="AW226" i="53"/>
  <c r="AW290" i="53" s="1"/>
  <c r="AW157" i="53"/>
  <c r="AV219" i="53"/>
  <c r="AV283" i="53" s="1"/>
  <c r="AW188" i="53"/>
  <c r="AV250" i="53"/>
  <c r="AV314" i="53" s="1"/>
  <c r="AG158" i="14"/>
  <c r="AF219" i="14"/>
  <c r="AF282" i="14" s="1"/>
  <c r="AF136" i="14"/>
  <c r="AE197" i="14"/>
  <c r="AE260" i="14" s="1"/>
  <c r="AF179" i="14"/>
  <c r="AE240" i="14"/>
  <c r="AE303" i="14" s="1"/>
  <c r="AF180" i="14"/>
  <c r="AE241" i="14"/>
  <c r="AE304" i="14" s="1"/>
  <c r="AG135" i="14"/>
  <c r="AF196" i="14"/>
  <c r="AF259" i="14" s="1"/>
  <c r="AF168" i="14"/>
  <c r="AE229" i="14"/>
  <c r="AE292" i="14" s="1"/>
  <c r="AF154" i="14"/>
  <c r="AE215" i="14"/>
  <c r="AE278" i="14" s="1"/>
  <c r="AG143" i="14"/>
  <c r="AF204" i="14"/>
  <c r="AF267" i="14" s="1"/>
  <c r="AF164" i="14"/>
  <c r="AE225" i="14"/>
  <c r="AE288" i="14" s="1"/>
  <c r="AG182" i="14"/>
  <c r="AF243" i="14"/>
  <c r="AF306" i="14" s="1"/>
  <c r="AG133" i="14"/>
  <c r="AF194" i="14"/>
  <c r="AF257" i="14" s="1"/>
  <c r="AG170" i="14"/>
  <c r="AF231" i="14"/>
  <c r="AF294" i="14" s="1"/>
  <c r="AF185" i="14"/>
  <c r="AE246" i="14"/>
  <c r="AE309" i="14" s="1"/>
  <c r="AG141" i="14"/>
  <c r="AF202" i="14"/>
  <c r="AF265" i="14" s="1"/>
  <c r="AF162" i="14"/>
  <c r="AE223" i="14"/>
  <c r="AE286" i="14" s="1"/>
  <c r="AF146" i="14"/>
  <c r="AE207" i="14"/>
  <c r="AE270" i="14" s="1"/>
  <c r="AF145" i="14"/>
  <c r="AE206" i="14"/>
  <c r="AE269" i="14" s="1"/>
  <c r="AG177" i="14"/>
  <c r="AF238" i="14"/>
  <c r="AF301" i="14" s="1"/>
  <c r="AG148" i="14"/>
  <c r="AF209" i="14"/>
  <c r="AF272" i="14" s="1"/>
  <c r="AF129" i="14"/>
  <c r="AE190" i="14"/>
  <c r="AE253" i="14" s="1"/>
  <c r="AG176" i="14"/>
  <c r="AF237" i="14"/>
  <c r="AF300" i="14" s="1"/>
  <c r="AF150" i="14"/>
  <c r="AE211" i="14"/>
  <c r="AE274" i="14" s="1"/>
  <c r="AF142" i="14"/>
  <c r="AE203" i="14"/>
  <c r="AE266" i="14" s="1"/>
  <c r="AF195" i="14"/>
  <c r="AF258" i="14" s="1"/>
  <c r="AG134" i="14"/>
  <c r="AG147" i="14"/>
  <c r="AF208" i="14"/>
  <c r="AF271" i="14" s="1"/>
  <c r="AG132" i="14"/>
  <c r="AF193" i="14"/>
  <c r="AF256" i="14" s="1"/>
  <c r="AF131" i="14"/>
  <c r="AE192" i="14"/>
  <c r="AE255" i="14" s="1"/>
  <c r="AF166" i="14"/>
  <c r="AE227" i="14"/>
  <c r="AE290" i="14" s="1"/>
  <c r="AF157" i="14"/>
  <c r="AE218" i="14"/>
  <c r="AE281" i="14" s="1"/>
  <c r="AG160" i="14"/>
  <c r="AF221" i="14"/>
  <c r="AF284" i="14" s="1"/>
  <c r="AF156" i="14"/>
  <c r="AE217" i="14"/>
  <c r="AE280" i="14" s="1"/>
  <c r="AF172" i="14"/>
  <c r="AE233" i="14"/>
  <c r="AE296" i="14" s="1"/>
  <c r="AF144" i="14"/>
  <c r="AE205" i="14"/>
  <c r="AE268" i="14" s="1"/>
  <c r="AF152" i="14"/>
  <c r="AE213" i="14"/>
  <c r="AE276" i="14" s="1"/>
  <c r="AF130" i="14"/>
  <c r="AE191" i="14"/>
  <c r="AE254" i="14" s="1"/>
  <c r="AG149" i="14"/>
  <c r="AF210" i="14"/>
  <c r="AF273" i="14" s="1"/>
  <c r="AE212" i="14"/>
  <c r="AE275" i="14" s="1"/>
  <c r="AF151" i="14"/>
  <c r="AF184" i="14"/>
  <c r="AE245" i="14"/>
  <c r="AE308" i="14" s="1"/>
  <c r="AF139" i="14"/>
  <c r="AE200" i="14"/>
  <c r="AE263" i="14" s="1"/>
  <c r="AF138" i="14"/>
  <c r="AE199" i="14"/>
  <c r="AE262" i="14" s="1"/>
  <c r="AF183" i="14"/>
  <c r="AE244" i="14"/>
  <c r="AE307" i="14" s="1"/>
  <c r="AF174" i="14"/>
  <c r="AE235" i="14"/>
  <c r="AE298" i="14" s="1"/>
  <c r="AE220" i="14"/>
  <c r="AE283" i="14" s="1"/>
  <c r="AF159" i="14"/>
  <c r="AF163" i="14"/>
  <c r="AE224" i="14"/>
  <c r="AE287" i="14" s="1"/>
  <c r="AF171" i="14"/>
  <c r="AE232" i="14"/>
  <c r="AE295" i="14" s="1"/>
  <c r="AG181" i="14"/>
  <c r="AF242" i="14"/>
  <c r="AF305" i="14" s="1"/>
  <c r="AF155" i="14"/>
  <c r="AE216" i="14"/>
  <c r="AE279" i="14" s="1"/>
  <c r="AF178" i="14"/>
  <c r="AE239" i="14"/>
  <c r="AE302" i="14" s="1"/>
  <c r="AF140" i="14"/>
  <c r="AE201" i="14"/>
  <c r="AE264" i="14" s="1"/>
  <c r="AG165" i="14"/>
  <c r="AF226" i="14"/>
  <c r="AF289" i="14" s="1"/>
  <c r="AF175" i="14"/>
  <c r="AE236" i="14"/>
  <c r="AE299" i="14" s="1"/>
  <c r="AF137" i="14"/>
  <c r="AE198" i="14"/>
  <c r="AE261" i="14" s="1"/>
  <c r="AG161" i="14"/>
  <c r="AF222" i="14"/>
  <c r="AF285" i="14" s="1"/>
  <c r="AF128" i="14"/>
  <c r="AE189" i="14"/>
  <c r="AE252" i="14" s="1"/>
  <c r="AF153" i="14"/>
  <c r="AE214" i="14"/>
  <c r="AE277" i="14" s="1"/>
  <c r="AG167" i="14"/>
  <c r="AF228" i="14"/>
  <c r="AF291" i="14" s="1"/>
  <c r="AF169" i="14"/>
  <c r="AE230" i="14"/>
  <c r="AE293" i="14" s="1"/>
  <c r="AF186" i="14"/>
  <c r="AE247" i="14"/>
  <c r="AE310" i="14" s="1"/>
  <c r="AF173" i="14"/>
  <c r="AE234" i="14"/>
  <c r="AE297" i="14" s="1"/>
  <c r="AH123" i="14"/>
  <c r="AG125" i="14"/>
  <c r="AH121" i="14"/>
  <c r="AB4" i="31"/>
  <c r="AY11" i="51"/>
  <c r="AY14" i="51" s="1"/>
  <c r="AZ2" i="51"/>
  <c r="AX17" i="51"/>
  <c r="AW22" i="51"/>
  <c r="AV24" i="51"/>
  <c r="AV28" i="51"/>
  <c r="AV30" i="51" s="1"/>
  <c r="AZ12" i="51"/>
  <c r="AX18" i="51"/>
  <c r="AW23" i="51"/>
  <c r="AW29" i="51" s="1"/>
  <c r="AV3" i="19"/>
  <c r="AU12" i="19"/>
  <c r="AM2" i="19"/>
  <c r="AL11" i="19"/>
  <c r="AL14" i="19" s="1"/>
  <c r="AY21" i="49"/>
  <c r="AX30" i="49"/>
  <c r="AX40" i="49" s="1"/>
  <c r="AZ12" i="49"/>
  <c r="AY23" i="49"/>
  <c r="AX32" i="49"/>
  <c r="AX42" i="49" s="1"/>
  <c r="AZ5" i="49"/>
  <c r="AY14" i="49"/>
  <c r="AY16" i="49" s="1"/>
  <c r="AX22" i="49"/>
  <c r="AW31" i="49"/>
  <c r="AW41" i="49" s="1"/>
  <c r="AX20" i="49"/>
  <c r="AW29" i="49"/>
  <c r="AW39" i="49" s="1"/>
  <c r="AY19" i="49"/>
  <c r="AX28" i="49"/>
  <c r="AY24" i="49"/>
  <c r="AX33" i="49"/>
  <c r="AX43" i="49" s="1"/>
  <c r="AW38" i="49"/>
  <c r="AE34" i="16"/>
  <c r="AD36" i="13"/>
  <c r="AE36" i="13" s="1"/>
  <c r="AD45" i="13"/>
  <c r="AD57" i="13" s="1"/>
  <c r="AW39" i="48"/>
  <c r="AV50" i="48"/>
  <c r="AV62" i="48" s="1"/>
  <c r="AZ28" i="48"/>
  <c r="AZ33" i="48" s="1"/>
  <c r="AU61" i="48"/>
  <c r="AU69" i="48" s="1"/>
  <c r="AU57" i="48"/>
  <c r="AV53" i="48"/>
  <c r="AV65" i="48" s="1"/>
  <c r="AW42" i="48"/>
  <c r="AW40" i="48"/>
  <c r="AV51" i="48"/>
  <c r="AV63" i="48" s="1"/>
  <c r="AV54" i="48"/>
  <c r="AV66" i="48" s="1"/>
  <c r="AW43" i="48"/>
  <c r="AV49" i="48"/>
  <c r="AW38" i="48"/>
  <c r="AY31" i="48"/>
  <c r="AY35" i="48" s="1"/>
  <c r="AZ21" i="48"/>
  <c r="AZ31" i="48" s="1"/>
  <c r="AZ35" i="48" s="1"/>
  <c r="AV56" i="48"/>
  <c r="AV68" i="48" s="1"/>
  <c r="AW45" i="48"/>
  <c r="AV55" i="48"/>
  <c r="AV67" i="48" s="1"/>
  <c r="AW44" i="48"/>
  <c r="AV52" i="48"/>
  <c r="AV64" i="48" s="1"/>
  <c r="AW41" i="48"/>
  <c r="AU51" i="47"/>
  <c r="AX30" i="47"/>
  <c r="AW38" i="47"/>
  <c r="AW47" i="47" s="1"/>
  <c r="AZ9" i="47"/>
  <c r="AW37" i="47"/>
  <c r="AW46" i="47" s="1"/>
  <c r="AX29" i="47"/>
  <c r="AV43" i="47"/>
  <c r="AV48" i="47" s="1"/>
  <c r="AC4" i="27" s="1"/>
  <c r="AV39" i="47"/>
  <c r="AX28" i="47"/>
  <c r="AW36" i="47"/>
  <c r="AW45" i="47" s="1"/>
  <c r="AX26" i="47"/>
  <c r="AW34" i="47"/>
  <c r="AZ17" i="47"/>
  <c r="AY21" i="47"/>
  <c r="AX27" i="47"/>
  <c r="AW35" i="47"/>
  <c r="AW44" i="47" s="1"/>
  <c r="AZ2" i="47"/>
  <c r="AY20" i="47"/>
  <c r="AY23" i="47" s="1"/>
  <c r="AW22" i="22"/>
  <c r="AX3" i="22"/>
  <c r="W3" i="24"/>
  <c r="AR51" i="45"/>
  <c r="AV39" i="45"/>
  <c r="AU50" i="45"/>
  <c r="AU62" i="45" s="1"/>
  <c r="AW27" i="45"/>
  <c r="AW29" i="45" s="1"/>
  <c r="AX23" i="45"/>
  <c r="AV37" i="45"/>
  <c r="AU48" i="45"/>
  <c r="AU60" i="45" s="1"/>
  <c r="AV35" i="45"/>
  <c r="AU46" i="45"/>
  <c r="AU58" i="45" s="1"/>
  <c r="AT55" i="45"/>
  <c r="AV38" i="45"/>
  <c r="AU49" i="45"/>
  <c r="AU61" i="45" s="1"/>
  <c r="AU33" i="45"/>
  <c r="AU34" i="45" s="1"/>
  <c r="AU45" i="45" s="1"/>
  <c r="AU57" i="45" s="1"/>
  <c r="AT44" i="45"/>
  <c r="AT56" i="45" s="1"/>
  <c r="AY26" i="45"/>
  <c r="AZ19" i="45"/>
  <c r="AV32" i="45"/>
  <c r="AU43" i="45"/>
  <c r="AQ63" i="45"/>
  <c r="AZ22" i="45"/>
  <c r="AZ28" i="45"/>
  <c r="AZ11" i="45"/>
  <c r="AT36" i="45"/>
  <c r="AT40" i="45" s="1"/>
  <c r="AS47" i="45"/>
  <c r="AS51" i="45" s="1"/>
  <c r="AD47" i="13"/>
  <c r="AD59" i="13" s="1"/>
  <c r="AF33" i="13"/>
  <c r="AF34" i="13" s="1"/>
  <c r="AF45" i="13" s="1"/>
  <c r="AF57" i="13" s="1"/>
  <c r="AE44" i="13"/>
  <c r="AE56" i="13" s="1"/>
  <c r="AG37" i="13"/>
  <c r="AF48" i="13"/>
  <c r="AF60" i="13" s="1"/>
  <c r="AM12" i="13"/>
  <c r="AG39" i="13"/>
  <c r="AF50" i="13"/>
  <c r="AF62" i="13" s="1"/>
  <c r="AG35" i="13"/>
  <c r="AF46" i="13"/>
  <c r="AF58" i="13" s="1"/>
  <c r="AG32" i="13"/>
  <c r="AF43" i="13"/>
  <c r="AJ4" i="13"/>
  <c r="AE55" i="13"/>
  <c r="AG38" i="13"/>
  <c r="AF49" i="13"/>
  <c r="AF61" i="13" s="1"/>
  <c r="AS102" i="41"/>
  <c r="AT50" i="41"/>
  <c r="AW49" i="42"/>
  <c r="AW45" i="42"/>
  <c r="AW50" i="42" s="1"/>
  <c r="AV73" i="42"/>
  <c r="AV94" i="42" s="1"/>
  <c r="AW53" i="42"/>
  <c r="AU84" i="42"/>
  <c r="AU105" i="42" s="1"/>
  <c r="AV64" i="42"/>
  <c r="AT90" i="42"/>
  <c r="AV77" i="42"/>
  <c r="AV98" i="42" s="1"/>
  <c r="AW57" i="42"/>
  <c r="AV59" i="42"/>
  <c r="AU79" i="42"/>
  <c r="AU100" i="42" s="1"/>
  <c r="AU85" i="42"/>
  <c r="AU106" i="42" s="1"/>
  <c r="AV65" i="42"/>
  <c r="AV68" i="42"/>
  <c r="AU88" i="42"/>
  <c r="AU109" i="42" s="1"/>
  <c r="AV56" i="42"/>
  <c r="AU76" i="42"/>
  <c r="AU97" i="42" s="1"/>
  <c r="AU81" i="42"/>
  <c r="AU102" i="42" s="1"/>
  <c r="AV61" i="42"/>
  <c r="AW60" i="42"/>
  <c r="AV80" i="42"/>
  <c r="AV101" i="42" s="1"/>
  <c r="AU82" i="42"/>
  <c r="AU103" i="42" s="1"/>
  <c r="AV62" i="42"/>
  <c r="AU87" i="42"/>
  <c r="AU108" i="42" s="1"/>
  <c r="AV67" i="42"/>
  <c r="AW66" i="42"/>
  <c r="AV86" i="42"/>
  <c r="AV107" i="42" s="1"/>
  <c r="AV89" i="42"/>
  <c r="AV110" i="42" s="1"/>
  <c r="AW69" i="42"/>
  <c r="AY19" i="42"/>
  <c r="AY47" i="42" s="1"/>
  <c r="AX46" i="42"/>
  <c r="AY28" i="42"/>
  <c r="AW58" i="42"/>
  <c r="AV78" i="42"/>
  <c r="AV99" i="42" s="1"/>
  <c r="AW63" i="42"/>
  <c r="AV83" i="42"/>
  <c r="AV104" i="42" s="1"/>
  <c r="AV55" i="42"/>
  <c r="AU75" i="42"/>
  <c r="AU96" i="42" s="1"/>
  <c r="AU18" i="41"/>
  <c r="AU45" i="41" s="1"/>
  <c r="AT49" i="41"/>
  <c r="AX11" i="41"/>
  <c r="AV28" i="41"/>
  <c r="AV46" i="41" s="1"/>
  <c r="AV22" i="41"/>
  <c r="AU48" i="41"/>
  <c r="AV2" i="41"/>
  <c r="AX34" i="41"/>
  <c r="AV39" i="41"/>
  <c r="AZ26" i="41"/>
  <c r="AT68" i="41"/>
  <c r="AT88" i="41" s="1"/>
  <c r="AT66" i="41"/>
  <c r="AT86" i="41" s="1"/>
  <c r="AT107" i="41" s="1"/>
  <c r="AT53" i="41"/>
  <c r="AT73" i="41" s="1"/>
  <c r="AT94" i="41" s="1"/>
  <c r="AT58" i="41"/>
  <c r="AT78" i="41" s="1"/>
  <c r="AT99" i="41" s="1"/>
  <c r="AT55" i="41"/>
  <c r="AT75" i="41" s="1"/>
  <c r="AT96" i="41" s="1"/>
  <c r="AT60" i="41"/>
  <c r="AT80" i="41" s="1"/>
  <c r="AT101" i="41" s="1"/>
  <c r="AT63" i="41"/>
  <c r="AT83" i="41" s="1"/>
  <c r="AT104" i="41" s="1"/>
  <c r="AR90" i="41"/>
  <c r="AX37" i="41"/>
  <c r="AT57" i="41"/>
  <c r="AT77" i="41" s="1"/>
  <c r="AT98" i="41" s="1"/>
  <c r="AV30" i="41"/>
  <c r="AT64" i="41"/>
  <c r="AT84" i="41" s="1"/>
  <c r="AT105" i="41" s="1"/>
  <c r="AT61" i="41"/>
  <c r="AT81" i="41" s="1"/>
  <c r="AT56" i="41"/>
  <c r="AT76" i="41" s="1"/>
  <c r="AT97" i="41" s="1"/>
  <c r="AT67" i="41"/>
  <c r="AT87" i="41" s="1"/>
  <c r="AT108" i="41" s="1"/>
  <c r="AT62" i="41"/>
  <c r="AT82" i="41" s="1"/>
  <c r="AT103" i="41" s="1"/>
  <c r="AT59" i="41"/>
  <c r="AT79" i="41" s="1"/>
  <c r="AT100" i="41" s="1"/>
  <c r="AT69" i="41"/>
  <c r="AT89" i="41" s="1"/>
  <c r="AT65" i="41"/>
  <c r="AT85" i="41" s="1"/>
  <c r="AT106" i="41" s="1"/>
  <c r="AY2" i="40"/>
  <c r="AT31" i="40"/>
  <c r="AS48" i="40"/>
  <c r="AW12" i="40"/>
  <c r="AU40" i="40"/>
  <c r="AT56" i="40"/>
  <c r="AT71" i="40" s="1"/>
  <c r="AV21" i="40"/>
  <c r="AU36" i="40"/>
  <c r="AT53" i="40"/>
  <c r="AT68" i="40" s="1"/>
  <c r="AU38" i="40"/>
  <c r="AT49" i="40"/>
  <c r="AT64" i="40" s="1"/>
  <c r="AU32" i="40"/>
  <c r="AT33" i="40"/>
  <c r="AS50" i="40"/>
  <c r="AS65" i="40" s="1"/>
  <c r="AT28" i="40"/>
  <c r="AT55" i="40"/>
  <c r="AT70" i="40" s="1"/>
  <c r="AU39" i="40"/>
  <c r="AU58" i="40"/>
  <c r="AU73" i="40" s="1"/>
  <c r="AV22" i="40"/>
  <c r="AV26" i="40" s="1"/>
  <c r="AU37" i="40"/>
  <c r="AT54" i="40"/>
  <c r="AT69" i="40" s="1"/>
  <c r="AR63" i="40"/>
  <c r="AR59" i="40"/>
  <c r="AW16" i="40"/>
  <c r="AV8" i="40"/>
  <c r="AU25" i="40"/>
  <c r="AU28" i="40" s="1"/>
  <c r="AT51" i="40"/>
  <c r="AT66" i="40" s="1"/>
  <c r="AU34" i="40"/>
  <c r="AT35" i="40"/>
  <c r="AS52" i="40"/>
  <c r="AS67" i="40" s="1"/>
  <c r="AT41" i="40"/>
  <c r="AS57" i="40"/>
  <c r="AS72" i="40" s="1"/>
  <c r="AS40" i="39"/>
  <c r="AR57" i="39"/>
  <c r="AR73" i="39" s="1"/>
  <c r="AR42" i="39"/>
  <c r="AQ59" i="39"/>
  <c r="AQ75" i="39" s="1"/>
  <c r="AR41" i="39"/>
  <c r="AQ58" i="39"/>
  <c r="AQ74" i="39" s="1"/>
  <c r="AR36" i="39"/>
  <c r="AQ53" i="39"/>
  <c r="AQ69" i="39" s="1"/>
  <c r="AQ55" i="39"/>
  <c r="AQ71" i="39" s="1"/>
  <c r="AQ60" i="39"/>
  <c r="AQ76" i="39" s="1"/>
  <c r="AV26" i="39"/>
  <c r="AQ61" i="39"/>
  <c r="AQ77" i="39" s="1"/>
  <c r="AU11" i="39"/>
  <c r="AQ50" i="39"/>
  <c r="AQ66" i="39" s="1"/>
  <c r="AQ56" i="39"/>
  <c r="AQ72" i="39" s="1"/>
  <c r="AQ52" i="39"/>
  <c r="AQ68" i="39" s="1"/>
  <c r="AQ54" i="39"/>
  <c r="AQ70" i="39" s="1"/>
  <c r="AQ51" i="39"/>
  <c r="AQ67" i="39" s="1"/>
  <c r="AS30" i="39"/>
  <c r="AX2" i="39"/>
  <c r="AU12" i="39"/>
  <c r="AP62" i="39"/>
  <c r="AU7" i="39"/>
  <c r="AW8" i="39"/>
  <c r="AO17" i="14"/>
  <c r="AN16" i="14"/>
  <c r="AD248" i="14"/>
  <c r="AI82" i="14"/>
  <c r="AI108" i="14"/>
  <c r="AI55" i="14"/>
  <c r="AI49" i="14"/>
  <c r="AK118" i="14"/>
  <c r="AI24" i="14"/>
  <c r="AI43" i="14"/>
  <c r="AI39" i="14"/>
  <c r="AI53" i="14"/>
  <c r="AI78" i="14"/>
  <c r="AI33" i="14"/>
  <c r="AI96" i="14"/>
  <c r="AI102" i="14"/>
  <c r="AI58" i="14"/>
  <c r="AI109" i="14"/>
  <c r="AT64" i="14"/>
  <c r="AI28" i="14"/>
  <c r="AI83" i="14"/>
  <c r="AI89" i="14"/>
  <c r="AI97" i="14"/>
  <c r="AI88" i="14"/>
  <c r="AI22" i="14"/>
  <c r="AQ65" i="14"/>
  <c r="AL20" i="14"/>
  <c r="AI72" i="14"/>
  <c r="AI34" i="14"/>
  <c r="AI111" i="14"/>
  <c r="AL117" i="14"/>
  <c r="AI15" i="14"/>
  <c r="AI93" i="14"/>
  <c r="AI23" i="14"/>
  <c r="AT63" i="14"/>
  <c r="AI7" i="14"/>
  <c r="AI92" i="14"/>
  <c r="AI110" i="14"/>
  <c r="AH103" i="14"/>
  <c r="AH122" i="14" s="1"/>
  <c r="AJ2" i="14"/>
  <c r="AI3" i="14"/>
  <c r="AI11" i="14"/>
  <c r="AI124" i="14" s="1"/>
  <c r="AI10" i="14"/>
  <c r="AI85" i="14"/>
  <c r="AK62" i="18"/>
  <c r="AL60" i="18"/>
  <c r="AL56" i="18"/>
  <c r="AS64" i="36"/>
  <c r="AR78" i="36"/>
  <c r="AQ109" i="36"/>
  <c r="AQ141" i="36" s="1"/>
  <c r="AP108" i="36"/>
  <c r="AP140" i="36" s="1"/>
  <c r="AO126" i="36"/>
  <c r="AP125" i="36"/>
  <c r="AP157" i="36" s="1"/>
  <c r="AQ94" i="36"/>
  <c r="AP107" i="36"/>
  <c r="AP139" i="36" s="1"/>
  <c r="AQ105" i="36"/>
  <c r="AQ137" i="36" s="1"/>
  <c r="AQ113" i="36"/>
  <c r="AQ145" i="36" s="1"/>
  <c r="AR82" i="36"/>
  <c r="AQ122" i="36"/>
  <c r="AQ154" i="36" s="1"/>
  <c r="AR91" i="36"/>
  <c r="AQ115" i="36"/>
  <c r="AQ147" i="36" s="1"/>
  <c r="AR84" i="36"/>
  <c r="AQ106" i="36"/>
  <c r="AQ138" i="36" s="1"/>
  <c r="AT42" i="36"/>
  <c r="AT60" i="36" s="1"/>
  <c r="AQ103" i="36"/>
  <c r="AQ135" i="36" s="1"/>
  <c r="AQ104" i="36"/>
  <c r="AQ136" i="36" s="1"/>
  <c r="AT59" i="36"/>
  <c r="AT35" i="36"/>
  <c r="AT58" i="36" s="1"/>
  <c r="AS63" i="36"/>
  <c r="AQ100" i="36"/>
  <c r="AQ132" i="36" s="1"/>
  <c r="AQ102" i="36"/>
  <c r="AQ134" i="36" s="1"/>
  <c r="AQ99" i="36"/>
  <c r="AQ131" i="36" s="1"/>
  <c r="AR68" i="36"/>
  <c r="AQ98" i="36"/>
  <c r="AQ130" i="36" s="1"/>
  <c r="AR67" i="36"/>
  <c r="AQ112" i="36"/>
  <c r="AQ144" i="36" s="1"/>
  <c r="AR81" i="36"/>
  <c r="AQ117" i="36"/>
  <c r="AQ149" i="36" s="1"/>
  <c r="AR86" i="36"/>
  <c r="AQ114" i="36"/>
  <c r="AQ146" i="36" s="1"/>
  <c r="AR83" i="36"/>
  <c r="AQ123" i="36"/>
  <c r="AQ155" i="36" s="1"/>
  <c r="AR92" i="36"/>
  <c r="AQ101" i="36"/>
  <c r="AQ133" i="36" s="1"/>
  <c r="AQ124" i="36"/>
  <c r="AQ156" i="36" s="1"/>
  <c r="AR93" i="36"/>
  <c r="AQ120" i="36"/>
  <c r="AQ152" i="36" s="1"/>
  <c r="AR89" i="36"/>
  <c r="AW33" i="36"/>
  <c r="AR111" i="36"/>
  <c r="AR143" i="36" s="1"/>
  <c r="AQ119" i="36"/>
  <c r="AQ151" i="36" s="1"/>
  <c r="AR88" i="36"/>
  <c r="AQ110" i="36"/>
  <c r="AQ142" i="36" s="1"/>
  <c r="AQ118" i="36"/>
  <c r="AQ150" i="36" s="1"/>
  <c r="AR87" i="36"/>
  <c r="AQ121" i="36"/>
  <c r="AQ153" i="36" s="1"/>
  <c r="AR90" i="36"/>
  <c r="AQ116" i="36"/>
  <c r="AQ148" i="36" s="1"/>
  <c r="AR85" i="36"/>
  <c r="AM33" i="18"/>
  <c r="AL61" i="18"/>
  <c r="AH120" i="18"/>
  <c r="AJ85" i="18"/>
  <c r="AI114" i="18"/>
  <c r="AI144" i="18" s="1"/>
  <c r="AJ68" i="18"/>
  <c r="AI97" i="18"/>
  <c r="AI127" i="18" s="1"/>
  <c r="AK88" i="18"/>
  <c r="AJ117" i="18"/>
  <c r="AJ147" i="18" s="1"/>
  <c r="AJ66" i="18"/>
  <c r="AI95" i="18"/>
  <c r="AI125" i="18" s="1"/>
  <c r="AJ90" i="18"/>
  <c r="AI119" i="18"/>
  <c r="AI149" i="18" s="1"/>
  <c r="AJ89" i="18"/>
  <c r="AI118" i="18"/>
  <c r="AI148" i="18" s="1"/>
  <c r="AJ75" i="18"/>
  <c r="AI104" i="18"/>
  <c r="AI134" i="18" s="1"/>
  <c r="AK76" i="18"/>
  <c r="AJ105" i="18"/>
  <c r="AJ135" i="18" s="1"/>
  <c r="AK73" i="18"/>
  <c r="AJ102" i="18"/>
  <c r="AJ132" i="18" s="1"/>
  <c r="AK72" i="18"/>
  <c r="AJ101" i="18"/>
  <c r="AJ131" i="18" s="1"/>
  <c r="AJ81" i="18"/>
  <c r="AI110" i="18"/>
  <c r="AI140" i="18" s="1"/>
  <c r="AK67" i="18"/>
  <c r="AJ96" i="18"/>
  <c r="AJ126" i="18" s="1"/>
  <c r="AJ84" i="18"/>
  <c r="AI113" i="18"/>
  <c r="AI143" i="18" s="1"/>
  <c r="AJ77" i="18"/>
  <c r="AI106" i="18"/>
  <c r="AI136" i="18" s="1"/>
  <c r="AJ83" i="18"/>
  <c r="AI112" i="18"/>
  <c r="AI142" i="18" s="1"/>
  <c r="AJ78" i="18"/>
  <c r="AI107" i="18"/>
  <c r="AI137" i="18" s="1"/>
  <c r="AJ79" i="18"/>
  <c r="AI108" i="18"/>
  <c r="AI138" i="18" s="1"/>
  <c r="AK86" i="18"/>
  <c r="AJ115" i="18"/>
  <c r="AJ145" i="18" s="1"/>
  <c r="AJ80" i="18"/>
  <c r="AI109" i="18"/>
  <c r="AI139" i="18" s="1"/>
  <c r="AJ69" i="18"/>
  <c r="AI98" i="18"/>
  <c r="AI128" i="18" s="1"/>
  <c r="AJ82" i="18"/>
  <c r="AI111" i="18"/>
  <c r="AI141" i="18" s="1"/>
  <c r="AK87" i="18"/>
  <c r="AJ116" i="18"/>
  <c r="AJ146" i="18" s="1"/>
  <c r="AJ74" i="18"/>
  <c r="AI103" i="18"/>
  <c r="AI133" i="18" s="1"/>
  <c r="AJ71" i="18"/>
  <c r="AI100" i="18"/>
  <c r="AI130" i="18" s="1"/>
  <c r="AJ70" i="18"/>
  <c r="AI99" i="18"/>
  <c r="AI129" i="18" s="1"/>
  <c r="AK65" i="18"/>
  <c r="AJ94" i="18"/>
  <c r="AJ124" i="18" s="1"/>
  <c r="AM40" i="18"/>
  <c r="AL58" i="18"/>
  <c r="AP31" i="18"/>
  <c r="AU44" i="18"/>
  <c r="AT57" i="18"/>
  <c r="AR22" i="18"/>
  <c r="AM2" i="18"/>
  <c r="AJ17" i="22"/>
  <c r="AF29" i="22"/>
  <c r="AF37" i="22" s="1"/>
  <c r="AF46" i="22" s="1"/>
  <c r="AF27" i="22"/>
  <c r="AF35" i="22" s="1"/>
  <c r="AE44" i="22"/>
  <c r="AK18" i="19"/>
  <c r="AJ23" i="19"/>
  <c r="AJ29" i="19" s="1"/>
  <c r="AH24" i="19"/>
  <c r="AJ17" i="19"/>
  <c r="AI22" i="19"/>
  <c r="AI28" i="19" s="1"/>
  <c r="AH23" i="16"/>
  <c r="AG32" i="16"/>
  <c r="AG42" i="16" s="1"/>
  <c r="AG20" i="16"/>
  <c r="AF29" i="16"/>
  <c r="AG24" i="16"/>
  <c r="AF33" i="16"/>
  <c r="AF43" i="16" s="1"/>
  <c r="AH16" i="16"/>
  <c r="AJ5" i="16"/>
  <c r="AI14" i="16"/>
  <c r="AG21" i="16"/>
  <c r="AF30" i="16"/>
  <c r="AF40" i="16" s="1"/>
  <c r="AH19" i="16"/>
  <c r="AG28" i="16"/>
  <c r="AG38" i="16" s="1"/>
  <c r="AH22" i="16"/>
  <c r="AG31" i="16"/>
  <c r="AG41" i="16" s="1"/>
  <c r="AJ2" i="16"/>
  <c r="AI12" i="16"/>
  <c r="AL6" i="16"/>
  <c r="AK7" i="16"/>
  <c r="AJ13" i="16"/>
  <c r="AI17" i="15"/>
  <c r="AI8" i="15"/>
  <c r="AH31" i="15"/>
  <c r="AH35" i="15" s="1"/>
  <c r="AV3" i="15"/>
  <c r="AW7" i="15"/>
  <c r="AU34" i="15"/>
  <c r="AI2" i="15"/>
  <c r="AJ21" i="15"/>
  <c r="AJ2" i="22"/>
  <c r="AI27" i="13"/>
  <c r="AH29" i="13"/>
  <c r="AI26" i="13"/>
  <c r="AE47" i="22"/>
  <c r="AD48" i="22"/>
  <c r="K3" i="27" s="1"/>
  <c r="AD39" i="22"/>
  <c r="AJ23" i="13"/>
  <c r="AK19" i="13"/>
  <c r="AJ22" i="13"/>
  <c r="AJ11" i="13"/>
  <c r="AF36" i="13" l="1"/>
  <c r="AE47" i="13"/>
  <c r="AE59" i="13" s="1"/>
  <c r="AD51" i="13"/>
  <c r="AZ123" i="53"/>
  <c r="AU54" i="41"/>
  <c r="AT74" i="41"/>
  <c r="AT95" i="41" s="1"/>
  <c r="AX3" i="41"/>
  <c r="AW47" i="41"/>
  <c r="AV23" i="39"/>
  <c r="AU28" i="39"/>
  <c r="AJ9" i="22"/>
  <c r="AH28" i="22"/>
  <c r="AG36" i="22"/>
  <c r="AG45" i="22" s="1"/>
  <c r="AH26" i="22"/>
  <c r="AG34" i="22"/>
  <c r="AG43" i="22" s="1"/>
  <c r="AJ21" i="22"/>
  <c r="AJ38" i="22"/>
  <c r="AI20" i="22"/>
  <c r="AI23" i="22" s="1"/>
  <c r="AS59" i="45"/>
  <c r="AS63" i="45" s="1"/>
  <c r="AF55" i="15"/>
  <c r="AF67" i="15" s="1"/>
  <c r="AG44" i="15"/>
  <c r="AF54" i="15"/>
  <c r="AF66" i="15" s="1"/>
  <c r="AG43" i="15"/>
  <c r="AF56" i="15"/>
  <c r="AF68" i="15" s="1"/>
  <c r="AG45" i="15"/>
  <c r="AF50" i="15"/>
  <c r="AF62" i="15" s="1"/>
  <c r="AG39" i="15"/>
  <c r="AE61" i="15"/>
  <c r="AE69" i="15" s="1"/>
  <c r="AE57" i="15"/>
  <c r="AF51" i="15"/>
  <c r="AF63" i="15" s="1"/>
  <c r="AG40" i="15"/>
  <c r="AF53" i="15"/>
  <c r="AF65" i="15" s="1"/>
  <c r="AG42" i="15"/>
  <c r="AG38" i="15"/>
  <c r="AF49" i="15"/>
  <c r="K3" i="29"/>
  <c r="AJ33" i="15"/>
  <c r="AK28" i="15"/>
  <c r="AT22" i="15"/>
  <c r="AS32" i="15"/>
  <c r="AF52" i="15"/>
  <c r="AF64" i="15" s="1"/>
  <c r="AG41" i="15"/>
  <c r="AZ25" i="56"/>
  <c r="AZ32" i="56" s="1"/>
  <c r="AY32" i="56"/>
  <c r="AY35" i="56"/>
  <c r="AY43" i="56" s="1"/>
  <c r="AZ28" i="56"/>
  <c r="AZ35" i="56" s="1"/>
  <c r="AZ43" i="56" s="1"/>
  <c r="AX36" i="56"/>
  <c r="AX40" i="56"/>
  <c r="AX44" i="56" s="1"/>
  <c r="AE4" i="33" s="1"/>
  <c r="AY34" i="56"/>
  <c r="AY42" i="56" s="1"/>
  <c r="AZ27" i="56"/>
  <c r="AZ34" i="56" s="1"/>
  <c r="AZ42" i="56" s="1"/>
  <c r="AY33" i="55"/>
  <c r="AZ26" i="55"/>
  <c r="AZ33" i="55" s="1"/>
  <c r="AZ41" i="55" s="1"/>
  <c r="AY34" i="55"/>
  <c r="AY42" i="55" s="1"/>
  <c r="AZ27" i="55"/>
  <c r="AZ34" i="55" s="1"/>
  <c r="AZ42" i="55" s="1"/>
  <c r="AY35" i="55"/>
  <c r="AY43" i="55" s="1"/>
  <c r="AZ28" i="55"/>
  <c r="AZ35" i="55" s="1"/>
  <c r="AZ43" i="55" s="1"/>
  <c r="AZ40" i="55"/>
  <c r="AX41" i="55"/>
  <c r="AX44" i="55" s="1"/>
  <c r="AE3" i="33" s="1"/>
  <c r="AX36" i="55"/>
  <c r="AB4" i="29"/>
  <c r="AB4" i="52"/>
  <c r="AX54" i="42"/>
  <c r="AW74" i="42"/>
  <c r="AW95" i="42" s="1"/>
  <c r="AZ22" i="42"/>
  <c r="AZ48" i="42" s="1"/>
  <c r="AY48" i="42"/>
  <c r="AY15" i="40"/>
  <c r="AX27" i="40"/>
  <c r="AV2" i="36"/>
  <c r="AU62" i="36"/>
  <c r="AY147" i="53"/>
  <c r="AX209" i="53"/>
  <c r="AX273" i="53" s="1"/>
  <c r="AX157" i="53"/>
  <c r="AW219" i="53"/>
  <c r="AW283" i="53" s="1"/>
  <c r="AY132" i="53"/>
  <c r="AX194" i="53"/>
  <c r="AX258" i="53" s="1"/>
  <c r="AX244" i="53"/>
  <c r="AX308" i="53" s="1"/>
  <c r="AY182" i="53"/>
  <c r="AX175" i="53"/>
  <c r="AW237" i="53"/>
  <c r="AW301" i="53" s="1"/>
  <c r="AX176" i="53"/>
  <c r="AW238" i="53"/>
  <c r="AW302" i="53" s="1"/>
  <c r="AY174" i="53"/>
  <c r="AX236" i="53"/>
  <c r="AX300" i="53" s="1"/>
  <c r="AY126" i="53"/>
  <c r="AW255" i="53"/>
  <c r="AX161" i="53"/>
  <c r="AW223" i="53"/>
  <c r="AW287" i="53" s="1"/>
  <c r="AZ122" i="53"/>
  <c r="AY153" i="53"/>
  <c r="AX215" i="53"/>
  <c r="AX279" i="53" s="1"/>
  <c r="AY146" i="53"/>
  <c r="AX208" i="53"/>
  <c r="AX272" i="53" s="1"/>
  <c r="AX177" i="53"/>
  <c r="AW239" i="53"/>
  <c r="AW303" i="53" s="1"/>
  <c r="AX143" i="53"/>
  <c r="AW205" i="53"/>
  <c r="AW269" i="53" s="1"/>
  <c r="AX178" i="53"/>
  <c r="AW240" i="53"/>
  <c r="AW304" i="53" s="1"/>
  <c r="AX241" i="53"/>
  <c r="AX305" i="53" s="1"/>
  <c r="AY179" i="53"/>
  <c r="AY168" i="53"/>
  <c r="AX230" i="53"/>
  <c r="AX294" i="53" s="1"/>
  <c r="AX218" i="53"/>
  <c r="AX282" i="53" s="1"/>
  <c r="AY156" i="53"/>
  <c r="AY180" i="53"/>
  <c r="AX242" i="53"/>
  <c r="AX306" i="53" s="1"/>
  <c r="AY141" i="53"/>
  <c r="AX203" i="53"/>
  <c r="AX267" i="53" s="1"/>
  <c r="AX181" i="53"/>
  <c r="AW243" i="53"/>
  <c r="AW307" i="53" s="1"/>
  <c r="AY137" i="53"/>
  <c r="AX199" i="53"/>
  <c r="AX263" i="53" s="1"/>
  <c r="AY167" i="53"/>
  <c r="AX229" i="53"/>
  <c r="AX293" i="53" s="1"/>
  <c r="AY129" i="53"/>
  <c r="AX191" i="53"/>
  <c r="AY162" i="53"/>
  <c r="AX224" i="53"/>
  <c r="AX288" i="53" s="1"/>
  <c r="AY170" i="53"/>
  <c r="AX232" i="53"/>
  <c r="AX296" i="53" s="1"/>
  <c r="AY145" i="53"/>
  <c r="AX207" i="53"/>
  <c r="AX271" i="53" s="1"/>
  <c r="AY183" i="53"/>
  <c r="AX245" i="53"/>
  <c r="AX309" i="53" s="1"/>
  <c r="AX159" i="53"/>
  <c r="AW221" i="53"/>
  <c r="AW285" i="53" s="1"/>
  <c r="AX186" i="53"/>
  <c r="AW248" i="53"/>
  <c r="AW312" i="53" s="1"/>
  <c r="AY173" i="53"/>
  <c r="AX235" i="53"/>
  <c r="AX299" i="53" s="1"/>
  <c r="AY155" i="53"/>
  <c r="AX217" i="53"/>
  <c r="AX281" i="53" s="1"/>
  <c r="AV251" i="53"/>
  <c r="AX184" i="53"/>
  <c r="AW246" i="53"/>
  <c r="AW310" i="53" s="1"/>
  <c r="AX166" i="53"/>
  <c r="AW228" i="53"/>
  <c r="AW292" i="53" s="1"/>
  <c r="AX187" i="53"/>
  <c r="AW249" i="53"/>
  <c r="AW313" i="53" s="1"/>
  <c r="AX220" i="53"/>
  <c r="AX284" i="53" s="1"/>
  <c r="AY158" i="53"/>
  <c r="AZ125" i="53"/>
  <c r="AX151" i="53"/>
  <c r="AW213" i="53"/>
  <c r="AW277" i="53" s="1"/>
  <c r="AY185" i="53"/>
  <c r="AX247" i="53"/>
  <c r="AX311" i="53" s="1"/>
  <c r="AX171" i="53"/>
  <c r="AW233" i="53"/>
  <c r="AW297" i="53" s="1"/>
  <c r="AW193" i="53"/>
  <c r="AW257" i="53" s="1"/>
  <c r="AX131" i="53"/>
  <c r="AY139" i="53"/>
  <c r="AX201" i="53"/>
  <c r="AX265" i="53" s="1"/>
  <c r="AY169" i="53"/>
  <c r="AX231" i="53"/>
  <c r="AX295" i="53" s="1"/>
  <c r="AX160" i="53"/>
  <c r="AW222" i="53"/>
  <c r="AW286" i="53" s="1"/>
  <c r="AX138" i="53"/>
  <c r="AW200" i="53"/>
  <c r="AW264" i="53" s="1"/>
  <c r="AY130" i="53"/>
  <c r="AX192" i="53"/>
  <c r="AX256" i="53" s="1"/>
  <c r="AX142" i="53"/>
  <c r="AW204" i="53"/>
  <c r="AW268" i="53" s="1"/>
  <c r="AY140" i="53"/>
  <c r="AX202" i="53"/>
  <c r="AX266" i="53" s="1"/>
  <c r="AY135" i="53"/>
  <c r="AX197" i="53"/>
  <c r="AX261" i="53" s="1"/>
  <c r="AX188" i="53"/>
  <c r="AW250" i="53"/>
  <c r="AW314" i="53" s="1"/>
  <c r="AY164" i="53"/>
  <c r="AX226" i="53"/>
  <c r="AX290" i="53" s="1"/>
  <c r="AW214" i="53"/>
  <c r="AW278" i="53" s="1"/>
  <c r="AX152" i="53"/>
  <c r="AW210" i="53"/>
  <c r="AW274" i="53" s="1"/>
  <c r="AX148" i="53"/>
  <c r="AY163" i="53"/>
  <c r="AX225" i="53"/>
  <c r="AX289" i="53" s="1"/>
  <c r="AX149" i="53"/>
  <c r="AW211" i="53"/>
  <c r="AW275" i="53" s="1"/>
  <c r="AX133" i="53"/>
  <c r="AW195" i="53"/>
  <c r="AW259" i="53" s="1"/>
  <c r="AX134" i="53"/>
  <c r="AW196" i="53"/>
  <c r="AW260" i="53" s="1"/>
  <c r="AY165" i="53"/>
  <c r="AX227" i="53"/>
  <c r="AX291" i="53" s="1"/>
  <c r="AW216" i="53"/>
  <c r="AW280" i="53" s="1"/>
  <c r="AX154" i="53"/>
  <c r="AX172" i="53"/>
  <c r="AW234" i="53"/>
  <c r="AW298" i="53" s="1"/>
  <c r="AX144" i="53"/>
  <c r="AW206" i="53"/>
  <c r="AW270" i="53" s="1"/>
  <c r="AV315" i="53"/>
  <c r="AZ124" i="53"/>
  <c r="AW212" i="53"/>
  <c r="AW276" i="53" s="1"/>
  <c r="AX150" i="53"/>
  <c r="AY136" i="53"/>
  <c r="AX198" i="53"/>
  <c r="AX262" i="53" s="1"/>
  <c r="AH158" i="14"/>
  <c r="AG219" i="14"/>
  <c r="AG282" i="14" s="1"/>
  <c r="AG159" i="14"/>
  <c r="AF220" i="14"/>
  <c r="AF283" i="14" s="1"/>
  <c r="AG151" i="14"/>
  <c r="AF212" i="14"/>
  <c r="AF275" i="14" s="1"/>
  <c r="AG173" i="14"/>
  <c r="AF234" i="14"/>
  <c r="AF297" i="14" s="1"/>
  <c r="AG169" i="14"/>
  <c r="AF230" i="14"/>
  <c r="AF293" i="14" s="1"/>
  <c r="AG153" i="14"/>
  <c r="AF214" i="14"/>
  <c r="AF277" i="14" s="1"/>
  <c r="AG222" i="14"/>
  <c r="AG285" i="14" s="1"/>
  <c r="AH161" i="14"/>
  <c r="AG175" i="14"/>
  <c r="AF236" i="14"/>
  <c r="AF299" i="14" s="1"/>
  <c r="AG140" i="14"/>
  <c r="AF201" i="14"/>
  <c r="AF264" i="14" s="1"/>
  <c r="AG155" i="14"/>
  <c r="AF216" i="14"/>
  <c r="AF279" i="14" s="1"/>
  <c r="AG171" i="14"/>
  <c r="AF232" i="14"/>
  <c r="AF295" i="14" s="1"/>
  <c r="AG183" i="14"/>
  <c r="AF244" i="14"/>
  <c r="AF307" i="14" s="1"/>
  <c r="AG139" i="14"/>
  <c r="AF200" i="14"/>
  <c r="AF263" i="14" s="1"/>
  <c r="AG130" i="14"/>
  <c r="AF191" i="14"/>
  <c r="AF254" i="14" s="1"/>
  <c r="AG144" i="14"/>
  <c r="AF205" i="14"/>
  <c r="AF268" i="14" s="1"/>
  <c r="AG156" i="14"/>
  <c r="AF217" i="14"/>
  <c r="AF280" i="14" s="1"/>
  <c r="AG157" i="14"/>
  <c r="AF218" i="14"/>
  <c r="AF281" i="14" s="1"/>
  <c r="AG131" i="14"/>
  <c r="AF192" i="14"/>
  <c r="AF255" i="14" s="1"/>
  <c r="AH147" i="14"/>
  <c r="AG208" i="14"/>
  <c r="AG271" i="14" s="1"/>
  <c r="AF203" i="14"/>
  <c r="AF266" i="14" s="1"/>
  <c r="AG142" i="14"/>
  <c r="AH176" i="14"/>
  <c r="AG237" i="14"/>
  <c r="AG300" i="14" s="1"/>
  <c r="AH148" i="14"/>
  <c r="AG209" i="14"/>
  <c r="AG272" i="14" s="1"/>
  <c r="AG145" i="14"/>
  <c r="AF206" i="14"/>
  <c r="AF269" i="14" s="1"/>
  <c r="AF223" i="14"/>
  <c r="AF286" i="14" s="1"/>
  <c r="AG162" i="14"/>
  <c r="AG185" i="14"/>
  <c r="AF246" i="14"/>
  <c r="AF309" i="14" s="1"/>
  <c r="AH133" i="14"/>
  <c r="AG194" i="14"/>
  <c r="AG257" i="14" s="1"/>
  <c r="AG164" i="14"/>
  <c r="AF225" i="14"/>
  <c r="AF288" i="14" s="1"/>
  <c r="AG154" i="14"/>
  <c r="AF215" i="14"/>
  <c r="AF278" i="14" s="1"/>
  <c r="AH135" i="14"/>
  <c r="AG196" i="14"/>
  <c r="AG259" i="14" s="1"/>
  <c r="AG179" i="14"/>
  <c r="AF240" i="14"/>
  <c r="AF303" i="14" s="1"/>
  <c r="AH134" i="14"/>
  <c r="AG195" i="14"/>
  <c r="AG258" i="14" s="1"/>
  <c r="AG186" i="14"/>
  <c r="AF247" i="14"/>
  <c r="AF310" i="14" s="1"/>
  <c r="AH167" i="14"/>
  <c r="AG228" i="14"/>
  <c r="AG291" i="14" s="1"/>
  <c r="AG128" i="14"/>
  <c r="AF189" i="14"/>
  <c r="AF252" i="14" s="1"/>
  <c r="AG137" i="14"/>
  <c r="AF198" i="14"/>
  <c r="AF261" i="14" s="1"/>
  <c r="AH165" i="14"/>
  <c r="AG226" i="14"/>
  <c r="AG289" i="14" s="1"/>
  <c r="AG178" i="14"/>
  <c r="AF239" i="14"/>
  <c r="AF302" i="14" s="1"/>
  <c r="AH181" i="14"/>
  <c r="AG242" i="14"/>
  <c r="AG305" i="14" s="1"/>
  <c r="AG163" i="14"/>
  <c r="AF224" i="14"/>
  <c r="AF287" i="14" s="1"/>
  <c r="AG174" i="14"/>
  <c r="AF235" i="14"/>
  <c r="AF298" i="14" s="1"/>
  <c r="AG138" i="14"/>
  <c r="AF199" i="14"/>
  <c r="AF262" i="14" s="1"/>
  <c r="AG184" i="14"/>
  <c r="AF245" i="14"/>
  <c r="AF308" i="14" s="1"/>
  <c r="AH149" i="14"/>
  <c r="AG210" i="14"/>
  <c r="AG273" i="14" s="1"/>
  <c r="AG152" i="14"/>
  <c r="AF213" i="14"/>
  <c r="AF276" i="14" s="1"/>
  <c r="AG172" i="14"/>
  <c r="AF233" i="14"/>
  <c r="AF296" i="14" s="1"/>
  <c r="AH160" i="14"/>
  <c r="AG221" i="14"/>
  <c r="AG284" i="14" s="1"/>
  <c r="AF227" i="14"/>
  <c r="AF290" i="14" s="1"/>
  <c r="AG166" i="14"/>
  <c r="AH132" i="14"/>
  <c r="AG193" i="14"/>
  <c r="AG256" i="14" s="1"/>
  <c r="AF211" i="14"/>
  <c r="AF274" i="14" s="1"/>
  <c r="AG150" i="14"/>
  <c r="AG129" i="14"/>
  <c r="AF190" i="14"/>
  <c r="AF253" i="14" s="1"/>
  <c r="AH177" i="14"/>
  <c r="AG238" i="14"/>
  <c r="AG301" i="14" s="1"/>
  <c r="AG146" i="14"/>
  <c r="AF207" i="14"/>
  <c r="AF270" i="14" s="1"/>
  <c r="AH141" i="14"/>
  <c r="AG202" i="14"/>
  <c r="AG265" i="14" s="1"/>
  <c r="AH170" i="14"/>
  <c r="AG231" i="14"/>
  <c r="AG294" i="14" s="1"/>
  <c r="AH182" i="14"/>
  <c r="AG243" i="14"/>
  <c r="AG306" i="14" s="1"/>
  <c r="AH143" i="14"/>
  <c r="AG204" i="14"/>
  <c r="AG267" i="14" s="1"/>
  <c r="AG168" i="14"/>
  <c r="AF229" i="14"/>
  <c r="AF292" i="14" s="1"/>
  <c r="AG180" i="14"/>
  <c r="AF241" i="14"/>
  <c r="AF304" i="14" s="1"/>
  <c r="AG136" i="14"/>
  <c r="AF197" i="14"/>
  <c r="AF260" i="14" s="1"/>
  <c r="AI123" i="14"/>
  <c r="AI121" i="14"/>
  <c r="AH125" i="14"/>
  <c r="AC4" i="35"/>
  <c r="AY17" i="51"/>
  <c r="AX22" i="51"/>
  <c r="AY18" i="51"/>
  <c r="AX23" i="51"/>
  <c r="AX29" i="51" s="1"/>
  <c r="AZ11" i="51"/>
  <c r="AZ14" i="51" s="1"/>
  <c r="AW24" i="51"/>
  <c r="AW28" i="51"/>
  <c r="AW30" i="51" s="1"/>
  <c r="AN2" i="19"/>
  <c r="AM11" i="19"/>
  <c r="AM14" i="19" s="1"/>
  <c r="AW3" i="19"/>
  <c r="AV12" i="19"/>
  <c r="AZ19" i="49"/>
  <c r="AZ28" i="49" s="1"/>
  <c r="AY28" i="49"/>
  <c r="AY22" i="49"/>
  <c r="AX31" i="49"/>
  <c r="AX41" i="49" s="1"/>
  <c r="AW44" i="49"/>
  <c r="AD4" i="31" s="1"/>
  <c r="AZ24" i="49"/>
  <c r="AZ33" i="49" s="1"/>
  <c r="AZ43" i="49" s="1"/>
  <c r="AY33" i="49"/>
  <c r="AY43" i="49" s="1"/>
  <c r="AZ23" i="49"/>
  <c r="AZ32" i="49" s="1"/>
  <c r="AZ42" i="49" s="1"/>
  <c r="AY32" i="49"/>
  <c r="AY42" i="49" s="1"/>
  <c r="AX38" i="49"/>
  <c r="AX34" i="49"/>
  <c r="AW34" i="49"/>
  <c r="AY20" i="49"/>
  <c r="AX29" i="49"/>
  <c r="AX39" i="49" s="1"/>
  <c r="AZ14" i="49"/>
  <c r="AZ16" i="49" s="1"/>
  <c r="AZ21" i="49"/>
  <c r="AZ30" i="49" s="1"/>
  <c r="AZ40" i="49" s="1"/>
  <c r="AY30" i="49"/>
  <c r="AY40" i="49" s="1"/>
  <c r="AD63" i="13"/>
  <c r="AE63" i="13"/>
  <c r="AW54" i="48"/>
  <c r="AW66" i="48" s="1"/>
  <c r="AX43" i="48"/>
  <c r="AW53" i="48"/>
  <c r="AW65" i="48" s="1"/>
  <c r="AX42" i="48"/>
  <c r="AW52" i="48"/>
  <c r="AW64" i="48" s="1"/>
  <c r="AX41" i="48"/>
  <c r="AW56" i="48"/>
  <c r="AW68" i="48" s="1"/>
  <c r="AX45" i="48"/>
  <c r="AW49" i="48"/>
  <c r="AX38" i="48"/>
  <c r="AW55" i="48"/>
  <c r="AW67" i="48" s="1"/>
  <c r="AX44" i="48"/>
  <c r="AV61" i="48"/>
  <c r="AV69" i="48" s="1"/>
  <c r="AV57" i="48"/>
  <c r="AW51" i="48"/>
  <c r="AW63" i="48" s="1"/>
  <c r="AX40" i="48"/>
  <c r="AW50" i="48"/>
  <c r="AW62" i="48" s="1"/>
  <c r="AX39" i="48"/>
  <c r="AW43" i="47"/>
  <c r="AW48" i="47" s="1"/>
  <c r="AD4" i="27" s="1"/>
  <c r="AW39" i="47"/>
  <c r="AY26" i="47"/>
  <c r="AX34" i="47"/>
  <c r="AZ20" i="47"/>
  <c r="AZ21" i="47"/>
  <c r="AX37" i="47"/>
  <c r="AX46" i="47" s="1"/>
  <c r="AY29" i="47"/>
  <c r="AY27" i="47"/>
  <c r="AX35" i="47"/>
  <c r="AX44" i="47" s="1"/>
  <c r="AV51" i="47"/>
  <c r="AY28" i="47"/>
  <c r="AX36" i="47"/>
  <c r="AX45" i="47" s="1"/>
  <c r="AY30" i="47"/>
  <c r="AX38" i="47"/>
  <c r="AX47" i="47" s="1"/>
  <c r="AX22" i="22"/>
  <c r="AY3" i="22"/>
  <c r="X3" i="24"/>
  <c r="AW38" i="45"/>
  <c r="AV49" i="45"/>
  <c r="AV61" i="45" s="1"/>
  <c r="AW32" i="45"/>
  <c r="AV43" i="45"/>
  <c r="AW35" i="45"/>
  <c r="AV46" i="45"/>
  <c r="AV58" i="45" s="1"/>
  <c r="AZ26" i="45"/>
  <c r="AV33" i="45"/>
  <c r="AU44" i="45"/>
  <c r="AU56" i="45" s="1"/>
  <c r="AW37" i="45"/>
  <c r="AV48" i="45"/>
  <c r="AV60" i="45" s="1"/>
  <c r="AU36" i="45"/>
  <c r="AU40" i="45" s="1"/>
  <c r="AT47" i="45"/>
  <c r="AT59" i="45" s="1"/>
  <c r="AU55" i="45"/>
  <c r="AY23" i="45"/>
  <c r="AX27" i="45"/>
  <c r="AX29" i="45" s="1"/>
  <c r="AW39" i="45"/>
  <c r="AV50" i="45"/>
  <c r="AV62" i="45" s="1"/>
  <c r="AK4" i="13"/>
  <c r="AJ28" i="13"/>
  <c r="AJ2" i="13"/>
  <c r="AK2" i="13" s="1"/>
  <c r="AG33" i="13"/>
  <c r="AG34" i="13" s="1"/>
  <c r="AG45" i="13" s="1"/>
  <c r="AG57" i="13" s="1"/>
  <c r="AF44" i="13"/>
  <c r="AF56" i="13" s="1"/>
  <c r="AE51" i="13"/>
  <c r="AH35" i="13"/>
  <c r="AG46" i="13"/>
  <c r="AG58" i="13" s="1"/>
  <c r="AN12" i="13"/>
  <c r="AH32" i="13"/>
  <c r="AG43" i="13"/>
  <c r="AH38" i="13"/>
  <c r="AG49" i="13"/>
  <c r="AG61" i="13" s="1"/>
  <c r="AG36" i="13"/>
  <c r="AF47" i="13"/>
  <c r="AF59" i="13" s="1"/>
  <c r="AH39" i="13"/>
  <c r="AG50" i="13"/>
  <c r="AG62" i="13" s="1"/>
  <c r="AF55" i="13"/>
  <c r="AH37" i="13"/>
  <c r="AG48" i="13"/>
  <c r="AG60" i="13" s="1"/>
  <c r="AT102" i="41"/>
  <c r="AU50" i="41"/>
  <c r="AW55" i="42"/>
  <c r="AV75" i="42"/>
  <c r="AV96" i="42" s="1"/>
  <c r="AW78" i="42"/>
  <c r="AW99" i="42" s="1"/>
  <c r="AX58" i="42"/>
  <c r="AZ19" i="42"/>
  <c r="AZ47" i="42" s="1"/>
  <c r="AW86" i="42"/>
  <c r="AW107" i="42" s="1"/>
  <c r="AX66" i="42"/>
  <c r="AV88" i="42"/>
  <c r="AV109" i="42" s="1"/>
  <c r="AW68" i="42"/>
  <c r="AW59" i="42"/>
  <c r="AV79" i="42"/>
  <c r="AV100" i="42" s="1"/>
  <c r="AW64" i="42"/>
  <c r="AV84" i="42"/>
  <c r="AV105" i="42" s="1"/>
  <c r="AX49" i="42"/>
  <c r="AX45" i="42"/>
  <c r="AX50" i="42" s="1"/>
  <c r="AY46" i="42"/>
  <c r="AZ28" i="42"/>
  <c r="AZ46" i="42" s="1"/>
  <c r="AU90" i="42"/>
  <c r="AV87" i="42"/>
  <c r="AV108" i="42" s="1"/>
  <c r="AW67" i="42"/>
  <c r="AW65" i="42"/>
  <c r="AV85" i="42"/>
  <c r="AV106" i="42" s="1"/>
  <c r="AW77" i="42"/>
  <c r="AW98" i="42" s="1"/>
  <c r="AX57" i="42"/>
  <c r="AX60" i="42"/>
  <c r="AW80" i="42"/>
  <c r="AW101" i="42" s="1"/>
  <c r="AV76" i="42"/>
  <c r="AV97" i="42" s="1"/>
  <c r="AW56" i="42"/>
  <c r="AW73" i="42"/>
  <c r="AW94" i="42" s="1"/>
  <c r="AX53" i="42"/>
  <c r="AW83" i="42"/>
  <c r="AW104" i="42" s="1"/>
  <c r="AX63" i="42"/>
  <c r="AX69" i="42"/>
  <c r="AW89" i="42"/>
  <c r="AW110" i="42" s="1"/>
  <c r="AW62" i="42"/>
  <c r="AV82" i="42"/>
  <c r="AV103" i="42" s="1"/>
  <c r="AW61" i="42"/>
  <c r="AV81" i="42"/>
  <c r="AV102" i="42" s="1"/>
  <c r="AY11" i="41"/>
  <c r="AV18" i="41"/>
  <c r="AV45" i="41" s="1"/>
  <c r="AU49" i="41"/>
  <c r="AW22" i="41"/>
  <c r="AV48" i="41"/>
  <c r="AW2" i="41"/>
  <c r="AW28" i="41"/>
  <c r="AW46" i="41" s="1"/>
  <c r="AY34" i="41"/>
  <c r="AW30" i="41"/>
  <c r="AU58" i="41"/>
  <c r="AU78" i="41" s="1"/>
  <c r="AU99" i="41" s="1"/>
  <c r="AU66" i="41"/>
  <c r="AU86" i="41" s="1"/>
  <c r="AU107" i="41" s="1"/>
  <c r="AU69" i="41"/>
  <c r="AU89" i="41" s="1"/>
  <c r="AU62" i="41"/>
  <c r="AU82" i="41" s="1"/>
  <c r="AU103" i="41" s="1"/>
  <c r="AU56" i="41"/>
  <c r="AU76" i="41" s="1"/>
  <c r="AU97" i="41" s="1"/>
  <c r="AY37" i="41"/>
  <c r="AU63" i="41"/>
  <c r="AU83" i="41" s="1"/>
  <c r="AU104" i="41" s="1"/>
  <c r="AU67" i="41"/>
  <c r="AU87" i="41" s="1"/>
  <c r="AU108" i="41" s="1"/>
  <c r="AU61" i="41"/>
  <c r="AU81" i="41" s="1"/>
  <c r="AU64" i="41"/>
  <c r="AU84" i="41" s="1"/>
  <c r="AU105" i="41" s="1"/>
  <c r="AU60" i="41"/>
  <c r="AU80" i="41" s="1"/>
  <c r="AU101" i="41" s="1"/>
  <c r="AU55" i="41"/>
  <c r="AU75" i="41" s="1"/>
  <c r="AU96" i="41" s="1"/>
  <c r="AU53" i="41"/>
  <c r="AU73" i="41" s="1"/>
  <c r="AU94" i="41" s="1"/>
  <c r="AU68" i="41"/>
  <c r="AU88" i="41" s="1"/>
  <c r="AU65" i="41"/>
  <c r="AU85" i="41" s="1"/>
  <c r="AU106" i="41" s="1"/>
  <c r="AU59" i="41"/>
  <c r="AU79" i="41" s="1"/>
  <c r="AU100" i="41" s="1"/>
  <c r="AU57" i="41"/>
  <c r="AU77" i="41" s="1"/>
  <c r="AU98" i="41" s="1"/>
  <c r="AS90" i="41"/>
  <c r="AW39" i="41"/>
  <c r="AX16" i="40"/>
  <c r="AV36" i="40"/>
  <c r="AU53" i="40"/>
  <c r="AU68" i="40" s="1"/>
  <c r="AV40" i="40"/>
  <c r="AU56" i="40"/>
  <c r="AU71" i="40" s="1"/>
  <c r="AV37" i="40"/>
  <c r="AU54" i="40"/>
  <c r="AU69" i="40" s="1"/>
  <c r="AW21" i="40"/>
  <c r="AX12" i="40"/>
  <c r="AW8" i="40"/>
  <c r="AV25" i="40"/>
  <c r="AV58" i="40"/>
  <c r="AV73" i="40" s="1"/>
  <c r="AW22" i="40"/>
  <c r="AU33" i="40"/>
  <c r="AT50" i="40"/>
  <c r="AT65" i="40" s="1"/>
  <c r="AV38" i="40"/>
  <c r="AU31" i="40"/>
  <c r="AT48" i="40"/>
  <c r="AU41" i="40"/>
  <c r="AT57" i="40"/>
  <c r="AT72" i="40" s="1"/>
  <c r="AU55" i="40"/>
  <c r="AU70" i="40" s="1"/>
  <c r="AV39" i="40"/>
  <c r="AZ2" i="40"/>
  <c r="AU35" i="40"/>
  <c r="AT52" i="40"/>
  <c r="AT67" i="40" s="1"/>
  <c r="AU51" i="40"/>
  <c r="AU66" i="40" s="1"/>
  <c r="AV34" i="40"/>
  <c r="AU49" i="40"/>
  <c r="AU64" i="40" s="1"/>
  <c r="AV32" i="40"/>
  <c r="AS63" i="40"/>
  <c r="AS59" i="40"/>
  <c r="AT40" i="39"/>
  <c r="AS57" i="39"/>
  <c r="AS73" i="39" s="1"/>
  <c r="AS41" i="39"/>
  <c r="AR58" i="39"/>
  <c r="AR74" i="39" s="1"/>
  <c r="AS36" i="39"/>
  <c r="AR53" i="39"/>
  <c r="AR69" i="39" s="1"/>
  <c r="AS42" i="39"/>
  <c r="AR59" i="39"/>
  <c r="AR75" i="39" s="1"/>
  <c r="AR51" i="39"/>
  <c r="AR67" i="39" s="1"/>
  <c r="AR50" i="39"/>
  <c r="AR66" i="39" s="1"/>
  <c r="AR61" i="39"/>
  <c r="AR77" i="39" s="1"/>
  <c r="AR55" i="39"/>
  <c r="AR71" i="39" s="1"/>
  <c r="AR60" i="39"/>
  <c r="AR76" i="39" s="1"/>
  <c r="AW26" i="39"/>
  <c r="AR52" i="39"/>
  <c r="AR68" i="39" s="1"/>
  <c r="AR54" i="39"/>
  <c r="AR70" i="39" s="1"/>
  <c r="AR56" i="39"/>
  <c r="AR72" i="39" s="1"/>
  <c r="AV11" i="39"/>
  <c r="AQ62" i="39"/>
  <c r="AX8" i="39"/>
  <c r="AY2" i="39"/>
  <c r="AT30" i="39"/>
  <c r="AV7" i="39"/>
  <c r="AV12" i="39"/>
  <c r="AO16" i="14"/>
  <c r="AP17" i="14"/>
  <c r="AE248" i="14"/>
  <c r="AJ93" i="14"/>
  <c r="AJ15" i="14"/>
  <c r="AM117" i="14"/>
  <c r="AJ34" i="14"/>
  <c r="AJ72" i="14"/>
  <c r="AJ22" i="14"/>
  <c r="AJ89" i="14"/>
  <c r="AJ83" i="14"/>
  <c r="AU63" i="14"/>
  <c r="AJ109" i="14"/>
  <c r="AJ58" i="14"/>
  <c r="AJ102" i="14"/>
  <c r="AJ96" i="14"/>
  <c r="AJ53" i="14"/>
  <c r="AJ39" i="14"/>
  <c r="AJ43" i="14"/>
  <c r="AJ24" i="14"/>
  <c r="AJ49" i="14"/>
  <c r="AJ108" i="14"/>
  <c r="AJ111" i="14"/>
  <c r="AM20" i="14"/>
  <c r="AR65" i="14"/>
  <c r="AJ88" i="14"/>
  <c r="AJ97" i="14"/>
  <c r="AJ28" i="14"/>
  <c r="AJ92" i="14"/>
  <c r="AJ7" i="14"/>
  <c r="AJ23" i="14"/>
  <c r="AU64" i="14"/>
  <c r="AJ33" i="14"/>
  <c r="AJ78" i="14"/>
  <c r="AL118" i="14"/>
  <c r="AJ55" i="14"/>
  <c r="AJ82" i="14"/>
  <c r="AJ110" i="14"/>
  <c r="AI103" i="14"/>
  <c r="AI122" i="14" s="1"/>
  <c r="AJ10" i="14"/>
  <c r="AJ3" i="14"/>
  <c r="AJ85" i="14"/>
  <c r="AJ11" i="14"/>
  <c r="AJ124" i="14" s="1"/>
  <c r="AK2" i="14"/>
  <c r="AL62" i="18"/>
  <c r="AM60" i="18"/>
  <c r="AM56" i="18"/>
  <c r="AR109" i="36"/>
  <c r="AR141" i="36" s="1"/>
  <c r="AS78" i="36"/>
  <c r="AQ108" i="36"/>
  <c r="AQ140" i="36" s="1"/>
  <c r="AP126" i="36"/>
  <c r="AR94" i="36"/>
  <c r="AQ125" i="36"/>
  <c r="AQ157" i="36" s="1"/>
  <c r="AQ107" i="36"/>
  <c r="AQ139" i="36" s="1"/>
  <c r="AR121" i="36"/>
  <c r="AR153" i="36" s="1"/>
  <c r="AS90" i="36"/>
  <c r="AR110" i="36"/>
  <c r="AR142" i="36" s="1"/>
  <c r="AR120" i="36"/>
  <c r="AR152" i="36" s="1"/>
  <c r="AS89" i="36"/>
  <c r="AR103" i="36"/>
  <c r="AR135" i="36" s="1"/>
  <c r="AU35" i="36"/>
  <c r="AU58" i="36" s="1"/>
  <c r="AT63" i="36"/>
  <c r="AT64" i="36"/>
  <c r="AR105" i="36"/>
  <c r="AR137" i="36" s="1"/>
  <c r="AR116" i="36"/>
  <c r="AR148" i="36" s="1"/>
  <c r="AS85" i="36"/>
  <c r="AR118" i="36"/>
  <c r="AR150" i="36" s="1"/>
  <c r="AS87" i="36"/>
  <c r="AR119" i="36"/>
  <c r="AR151" i="36" s="1"/>
  <c r="AS88" i="36"/>
  <c r="AR124" i="36"/>
  <c r="AR156" i="36" s="1"/>
  <c r="AS93" i="36"/>
  <c r="AR123" i="36"/>
  <c r="AR155" i="36" s="1"/>
  <c r="AS92" i="36"/>
  <c r="AR99" i="36"/>
  <c r="AR131" i="36" s="1"/>
  <c r="AS68" i="36"/>
  <c r="AR104" i="36"/>
  <c r="AR136" i="36" s="1"/>
  <c r="AR106" i="36"/>
  <c r="AR138" i="36" s="1"/>
  <c r="AR101" i="36"/>
  <c r="AR133" i="36" s="1"/>
  <c r="AR114" i="36"/>
  <c r="AR146" i="36" s="1"/>
  <c r="AS83" i="36"/>
  <c r="AR117" i="36"/>
  <c r="AR149" i="36" s="1"/>
  <c r="AS86" i="36"/>
  <c r="AS81" i="36"/>
  <c r="AR112" i="36"/>
  <c r="AR144" i="36" s="1"/>
  <c r="AR98" i="36"/>
  <c r="AR130" i="36" s="1"/>
  <c r="AS67" i="36"/>
  <c r="AR102" i="36"/>
  <c r="AR134" i="36" s="1"/>
  <c r="AS111" i="36"/>
  <c r="AS143" i="36" s="1"/>
  <c r="AU42" i="36"/>
  <c r="AU60" i="36" s="1"/>
  <c r="AS91" i="36"/>
  <c r="AR122" i="36"/>
  <c r="AR154" i="36" s="1"/>
  <c r="AX33" i="36"/>
  <c r="AR100" i="36"/>
  <c r="AR132" i="36" s="1"/>
  <c r="AU59" i="36"/>
  <c r="AR115" i="36"/>
  <c r="AR147" i="36" s="1"/>
  <c r="AS84" i="36"/>
  <c r="AR113" i="36"/>
  <c r="AR145" i="36" s="1"/>
  <c r="AS82" i="36"/>
  <c r="AN33" i="18"/>
  <c r="AM61" i="18"/>
  <c r="AI120" i="18"/>
  <c r="AK82" i="18"/>
  <c r="AJ111" i="18"/>
  <c r="AJ141" i="18" s="1"/>
  <c r="AK70" i="18"/>
  <c r="AJ99" i="18"/>
  <c r="AJ129" i="18" s="1"/>
  <c r="AK74" i="18"/>
  <c r="AJ103" i="18"/>
  <c r="AJ133" i="18" s="1"/>
  <c r="AK80" i="18"/>
  <c r="AJ109" i="18"/>
  <c r="AJ139" i="18" s="1"/>
  <c r="AK79" i="18"/>
  <c r="AJ108" i="18"/>
  <c r="AJ138" i="18" s="1"/>
  <c r="AK83" i="18"/>
  <c r="AJ112" i="18"/>
  <c r="AJ142" i="18" s="1"/>
  <c r="AK84" i="18"/>
  <c r="AJ113" i="18"/>
  <c r="AJ143" i="18" s="1"/>
  <c r="AK81" i="18"/>
  <c r="AJ110" i="18"/>
  <c r="AJ140" i="18" s="1"/>
  <c r="AL73" i="18"/>
  <c r="AK102" i="18"/>
  <c r="AK132" i="18" s="1"/>
  <c r="AK75" i="18"/>
  <c r="AJ104" i="18"/>
  <c r="AJ134" i="18" s="1"/>
  <c r="AK90" i="18"/>
  <c r="AJ119" i="18"/>
  <c r="AJ149" i="18" s="1"/>
  <c r="AK68" i="18"/>
  <c r="AJ97" i="18"/>
  <c r="AJ127" i="18" s="1"/>
  <c r="AK71" i="18"/>
  <c r="AJ100" i="18"/>
  <c r="AJ130" i="18" s="1"/>
  <c r="AL87" i="18"/>
  <c r="AK116" i="18"/>
  <c r="AK146" i="18" s="1"/>
  <c r="AK69" i="18"/>
  <c r="AJ98" i="18"/>
  <c r="AJ128" i="18" s="1"/>
  <c r="AL86" i="18"/>
  <c r="AK115" i="18"/>
  <c r="AK145" i="18" s="1"/>
  <c r="AK78" i="18"/>
  <c r="AJ107" i="18"/>
  <c r="AJ137" i="18" s="1"/>
  <c r="AK77" i="18"/>
  <c r="AJ106" i="18"/>
  <c r="AJ136" i="18" s="1"/>
  <c r="AL67" i="18"/>
  <c r="AK96" i="18"/>
  <c r="AK126" i="18" s="1"/>
  <c r="AL72" i="18"/>
  <c r="AK101" i="18"/>
  <c r="AK131" i="18" s="1"/>
  <c r="AL76" i="18"/>
  <c r="AK105" i="18"/>
  <c r="AK135" i="18" s="1"/>
  <c r="AK89" i="18"/>
  <c r="AJ118" i="18"/>
  <c r="AJ148" i="18" s="1"/>
  <c r="AK66" i="18"/>
  <c r="AJ95" i="18"/>
  <c r="AJ125" i="18" s="1"/>
  <c r="AL88" i="18"/>
  <c r="AK117" i="18"/>
  <c r="AK147" i="18" s="1"/>
  <c r="AK85" i="18"/>
  <c r="AJ114" i="18"/>
  <c r="AJ144" i="18" s="1"/>
  <c r="AL65" i="18"/>
  <c r="AK94" i="18"/>
  <c r="AK124" i="18" s="1"/>
  <c r="AS22" i="18"/>
  <c r="AQ31" i="18"/>
  <c r="AN2" i="18"/>
  <c r="AV44" i="18"/>
  <c r="AU57" i="18"/>
  <c r="AN40" i="18"/>
  <c r="AM58" i="18"/>
  <c r="AI29" i="13"/>
  <c r="AJ27" i="13"/>
  <c r="AG27" i="22"/>
  <c r="AG35" i="22" s="1"/>
  <c r="AF44" i="22"/>
  <c r="AK17" i="22"/>
  <c r="AG29" i="22"/>
  <c r="AG37" i="22" s="1"/>
  <c r="AG46" i="22" s="1"/>
  <c r="AL18" i="19"/>
  <c r="AK23" i="19"/>
  <c r="AK29" i="19" s="1"/>
  <c r="AK17" i="19"/>
  <c r="AJ22" i="19"/>
  <c r="AJ28" i="19" s="1"/>
  <c r="AI24" i="19"/>
  <c r="AI23" i="16"/>
  <c r="AH32" i="16"/>
  <c r="AH42" i="16" s="1"/>
  <c r="AK2" i="16"/>
  <c r="AJ12" i="16"/>
  <c r="AI19" i="16"/>
  <c r="AH28" i="16"/>
  <c r="AH38" i="16" s="1"/>
  <c r="AH24" i="16"/>
  <c r="AG33" i="16"/>
  <c r="AG43" i="16" s="1"/>
  <c r="AM6" i="16"/>
  <c r="AK5" i="16"/>
  <c r="AJ14" i="16"/>
  <c r="AF39" i="16"/>
  <c r="AF34" i="16"/>
  <c r="AL7" i="16"/>
  <c r="AK13" i="16"/>
  <c r="AI16" i="16"/>
  <c r="AI22" i="16"/>
  <c r="AH31" i="16"/>
  <c r="AH41" i="16" s="1"/>
  <c r="AH21" i="16"/>
  <c r="AG30" i="16"/>
  <c r="AG40" i="16" s="1"/>
  <c r="AH20" i="16"/>
  <c r="AG29" i="16"/>
  <c r="AG39" i="16" s="1"/>
  <c r="AI31" i="15"/>
  <c r="AI35" i="15" s="1"/>
  <c r="AJ8" i="15"/>
  <c r="AJ17" i="15"/>
  <c r="AW3" i="15"/>
  <c r="AX7" i="15"/>
  <c r="AV34" i="15"/>
  <c r="AJ2" i="15"/>
  <c r="AK21" i="15"/>
  <c r="AF47" i="22"/>
  <c r="AK2" i="22"/>
  <c r="AE48" i="22"/>
  <c r="L3" i="27" s="1"/>
  <c r="AE39" i="22"/>
  <c r="AK11" i="13"/>
  <c r="AL19" i="13"/>
  <c r="AK23" i="13"/>
  <c r="AK22" i="13"/>
  <c r="AY3" i="41" l="1"/>
  <c r="AX47" i="41"/>
  <c r="AV54" i="41"/>
  <c r="AU74" i="41"/>
  <c r="AU95" i="41" s="1"/>
  <c r="AW23" i="39"/>
  <c r="AV28" i="39"/>
  <c r="AK21" i="22"/>
  <c r="AK38" i="22"/>
  <c r="AK9" i="22"/>
  <c r="AI26" i="22"/>
  <c r="AH34" i="22"/>
  <c r="AH43" i="22" s="1"/>
  <c r="AI28" i="22"/>
  <c r="AH36" i="22"/>
  <c r="AH45" i="22" s="1"/>
  <c r="AJ20" i="22"/>
  <c r="AJ23" i="22" s="1"/>
  <c r="Z3" i="24"/>
  <c r="AH38" i="15"/>
  <c r="AG49" i="15"/>
  <c r="AG54" i="15"/>
  <c r="AG66" i="15" s="1"/>
  <c r="AH43" i="15"/>
  <c r="AU22" i="15"/>
  <c r="AT32" i="15"/>
  <c r="AG53" i="15"/>
  <c r="AG65" i="15" s="1"/>
  <c r="AH42" i="15"/>
  <c r="AG52" i="15"/>
  <c r="AG64" i="15" s="1"/>
  <c r="AH41" i="15"/>
  <c r="AK33" i="15"/>
  <c r="AL28" i="15"/>
  <c r="L3" i="29"/>
  <c r="AG56" i="15"/>
  <c r="AG68" i="15" s="1"/>
  <c r="AH45" i="15"/>
  <c r="AG55" i="15"/>
  <c r="AG67" i="15" s="1"/>
  <c r="AH44" i="15"/>
  <c r="AG50" i="15"/>
  <c r="AG62" i="15" s="1"/>
  <c r="AH39" i="15"/>
  <c r="AF61" i="15"/>
  <c r="AF69" i="15" s="1"/>
  <c r="AF57" i="15"/>
  <c r="AG51" i="15"/>
  <c r="AG63" i="15" s="1"/>
  <c r="AH40" i="15"/>
  <c r="AZ36" i="55"/>
  <c r="AY36" i="56"/>
  <c r="AY40" i="56"/>
  <c r="AY44" i="56" s="1"/>
  <c r="AF4" i="33" s="1"/>
  <c r="AZ40" i="56"/>
  <c r="AZ44" i="56" s="1"/>
  <c r="AG4" i="33" s="1"/>
  <c r="AZ36" i="56"/>
  <c r="AZ44" i="55"/>
  <c r="AY41" i="55"/>
  <c r="AY44" i="55" s="1"/>
  <c r="AF3" i="33" s="1"/>
  <c r="AY36" i="55"/>
  <c r="AC4" i="29"/>
  <c r="AC4" i="52"/>
  <c r="AY54" i="42"/>
  <c r="AX74" i="42"/>
  <c r="AX95" i="42" s="1"/>
  <c r="AV50" i="41"/>
  <c r="AW26" i="40"/>
  <c r="AZ15" i="40"/>
  <c r="AZ27" i="40" s="1"/>
  <c r="AY27" i="40"/>
  <c r="AW2" i="36"/>
  <c r="AV62" i="36"/>
  <c r="AZ147" i="53"/>
  <c r="AZ209" i="53" s="1"/>
  <c r="AZ273" i="53" s="1"/>
  <c r="AY209" i="53"/>
  <c r="AY273" i="53" s="1"/>
  <c r="AZ136" i="53"/>
  <c r="AZ198" i="53" s="1"/>
  <c r="AZ262" i="53" s="1"/>
  <c r="AY198" i="53"/>
  <c r="AY262" i="53" s="1"/>
  <c r="AY160" i="53"/>
  <c r="AX222" i="53"/>
  <c r="AX286" i="53" s="1"/>
  <c r="AY151" i="53"/>
  <c r="AX213" i="53"/>
  <c r="AX277" i="53" s="1"/>
  <c r="AY176" i="53"/>
  <c r="AX238" i="53"/>
  <c r="AX302" i="53" s="1"/>
  <c r="AX212" i="53"/>
  <c r="AX276" i="53" s="1"/>
  <c r="AY150" i="53"/>
  <c r="AX206" i="53"/>
  <c r="AX270" i="53" s="1"/>
  <c r="AY144" i="53"/>
  <c r="AY134" i="53"/>
  <c r="AX196" i="53"/>
  <c r="AX260" i="53" s="1"/>
  <c r="AY149" i="53"/>
  <c r="AX211" i="53"/>
  <c r="AX275" i="53" s="1"/>
  <c r="AY148" i="53"/>
  <c r="AX210" i="53"/>
  <c r="AX274" i="53" s="1"/>
  <c r="AY188" i="53"/>
  <c r="AX250" i="53"/>
  <c r="AX314" i="53" s="1"/>
  <c r="AZ140" i="53"/>
  <c r="AZ202" i="53" s="1"/>
  <c r="AZ266" i="53" s="1"/>
  <c r="AY202" i="53"/>
  <c r="AY266" i="53" s="1"/>
  <c r="AY142" i="53"/>
  <c r="AX204" i="53"/>
  <c r="AX268" i="53" s="1"/>
  <c r="AX193" i="53"/>
  <c r="AX257" i="53" s="1"/>
  <c r="AY131" i="53"/>
  <c r="AZ155" i="53"/>
  <c r="AZ217" i="53" s="1"/>
  <c r="AZ281" i="53" s="1"/>
  <c r="AY217" i="53"/>
  <c r="AY281" i="53" s="1"/>
  <c r="AY186" i="53"/>
  <c r="AX248" i="53"/>
  <c r="AX312" i="53" s="1"/>
  <c r="AZ183" i="53"/>
  <c r="AZ245" i="53" s="1"/>
  <c r="AZ309" i="53" s="1"/>
  <c r="AY245" i="53"/>
  <c r="AY309" i="53" s="1"/>
  <c r="AZ145" i="53"/>
  <c r="AZ207" i="53" s="1"/>
  <c r="AZ271" i="53" s="1"/>
  <c r="AY207" i="53"/>
  <c r="AY271" i="53" s="1"/>
  <c r="AZ162" i="53"/>
  <c r="AZ224" i="53" s="1"/>
  <c r="AZ288" i="53" s="1"/>
  <c r="AY224" i="53"/>
  <c r="AY288" i="53" s="1"/>
  <c r="AZ167" i="53"/>
  <c r="AZ229" i="53" s="1"/>
  <c r="AZ293" i="53" s="1"/>
  <c r="AY229" i="53"/>
  <c r="AY293" i="53" s="1"/>
  <c r="AY181" i="53"/>
  <c r="AX243" i="53"/>
  <c r="AX307" i="53" s="1"/>
  <c r="AY143" i="53"/>
  <c r="AX205" i="53"/>
  <c r="AX269" i="53" s="1"/>
  <c r="AZ126" i="53"/>
  <c r="AY244" i="53"/>
  <c r="AY308" i="53" s="1"/>
  <c r="AZ182" i="53"/>
  <c r="AZ244" i="53" s="1"/>
  <c r="AZ308" i="53" s="1"/>
  <c r="AZ132" i="53"/>
  <c r="AZ194" i="53" s="1"/>
  <c r="AZ258" i="53" s="1"/>
  <c r="AY194" i="53"/>
  <c r="AY258" i="53" s="1"/>
  <c r="AX216" i="53"/>
  <c r="AX280" i="53" s="1"/>
  <c r="AY154" i="53"/>
  <c r="AZ130" i="53"/>
  <c r="AZ192" i="53" s="1"/>
  <c r="AZ256" i="53" s="1"/>
  <c r="AY192" i="53"/>
  <c r="AY256" i="53" s="1"/>
  <c r="AZ139" i="53"/>
  <c r="AZ201" i="53" s="1"/>
  <c r="AZ265" i="53" s="1"/>
  <c r="AY201" i="53"/>
  <c r="AY265" i="53" s="1"/>
  <c r="AY171" i="53"/>
  <c r="AX233" i="53"/>
  <c r="AX297" i="53" s="1"/>
  <c r="AY166" i="53"/>
  <c r="AX228" i="53"/>
  <c r="AX292" i="53" s="1"/>
  <c r="AZ153" i="53"/>
  <c r="AZ215" i="53" s="1"/>
  <c r="AZ279" i="53" s="1"/>
  <c r="AY215" i="53"/>
  <c r="AY279" i="53" s="1"/>
  <c r="AY138" i="53"/>
  <c r="AX200" i="53"/>
  <c r="AX264" i="53" s="1"/>
  <c r="AZ169" i="53"/>
  <c r="AZ231" i="53" s="1"/>
  <c r="AZ295" i="53" s="1"/>
  <c r="AY231" i="53"/>
  <c r="AY295" i="53" s="1"/>
  <c r="AZ185" i="53"/>
  <c r="AZ247" i="53" s="1"/>
  <c r="AZ311" i="53" s="1"/>
  <c r="AY247" i="53"/>
  <c r="AY311" i="53" s="1"/>
  <c r="AY187" i="53"/>
  <c r="AX249" i="53"/>
  <c r="AX313" i="53" s="1"/>
  <c r="AY184" i="53"/>
  <c r="AX246" i="53"/>
  <c r="AX310" i="53" s="1"/>
  <c r="AX255" i="53"/>
  <c r="AZ180" i="53"/>
  <c r="AZ242" i="53" s="1"/>
  <c r="AZ306" i="53" s="1"/>
  <c r="AY242" i="53"/>
  <c r="AY306" i="53" s="1"/>
  <c r="AZ168" i="53"/>
  <c r="AZ230" i="53" s="1"/>
  <c r="AZ294" i="53" s="1"/>
  <c r="AY230" i="53"/>
  <c r="AY294" i="53" s="1"/>
  <c r="AZ146" i="53"/>
  <c r="AZ208" i="53" s="1"/>
  <c r="AZ272" i="53" s="1"/>
  <c r="AY208" i="53"/>
  <c r="AY272" i="53" s="1"/>
  <c r="AW315" i="53"/>
  <c r="AZ174" i="53"/>
  <c r="AZ236" i="53" s="1"/>
  <c r="AZ300" i="53" s="1"/>
  <c r="AY236" i="53"/>
  <c r="AY300" i="53" s="1"/>
  <c r="AY161" i="53"/>
  <c r="AX223" i="53"/>
  <c r="AX287" i="53" s="1"/>
  <c r="AY172" i="53"/>
  <c r="AX234" i="53"/>
  <c r="AX298" i="53" s="1"/>
  <c r="AZ165" i="53"/>
  <c r="AZ227" i="53" s="1"/>
  <c r="AZ291" i="53" s="1"/>
  <c r="AY227" i="53"/>
  <c r="AY291" i="53" s="1"/>
  <c r="AY133" i="53"/>
  <c r="AX195" i="53"/>
  <c r="AX259" i="53" s="1"/>
  <c r="AZ163" i="53"/>
  <c r="AZ225" i="53" s="1"/>
  <c r="AZ289" i="53" s="1"/>
  <c r="AY225" i="53"/>
  <c r="AY289" i="53" s="1"/>
  <c r="AX214" i="53"/>
  <c r="AX278" i="53" s="1"/>
  <c r="AY152" i="53"/>
  <c r="AZ164" i="53"/>
  <c r="AZ226" i="53" s="1"/>
  <c r="AZ290" i="53" s="1"/>
  <c r="AY226" i="53"/>
  <c r="AY290" i="53" s="1"/>
  <c r="AZ135" i="53"/>
  <c r="AZ197" i="53" s="1"/>
  <c r="AZ261" i="53" s="1"/>
  <c r="AY197" i="53"/>
  <c r="AY261" i="53" s="1"/>
  <c r="AY220" i="53"/>
  <c r="AY284" i="53" s="1"/>
  <c r="AZ158" i="53"/>
  <c r="AZ220" i="53" s="1"/>
  <c r="AZ284" i="53" s="1"/>
  <c r="AZ173" i="53"/>
  <c r="AZ235" i="53" s="1"/>
  <c r="AZ299" i="53" s="1"/>
  <c r="AY235" i="53"/>
  <c r="AY299" i="53" s="1"/>
  <c r="AY159" i="53"/>
  <c r="AX221" i="53"/>
  <c r="AX285" i="53" s="1"/>
  <c r="AZ170" i="53"/>
  <c r="AZ232" i="53" s="1"/>
  <c r="AZ296" i="53" s="1"/>
  <c r="AY232" i="53"/>
  <c r="AY296" i="53" s="1"/>
  <c r="AZ129" i="53"/>
  <c r="AZ191" i="53" s="1"/>
  <c r="AY191" i="53"/>
  <c r="AZ137" i="53"/>
  <c r="AZ199" i="53" s="1"/>
  <c r="AZ263" i="53" s="1"/>
  <c r="AY199" i="53"/>
  <c r="AY263" i="53" s="1"/>
  <c r="AZ141" i="53"/>
  <c r="AZ203" i="53" s="1"/>
  <c r="AZ267" i="53" s="1"/>
  <c r="AY203" i="53"/>
  <c r="AY267" i="53" s="1"/>
  <c r="AY218" i="53"/>
  <c r="AY282" i="53" s="1"/>
  <c r="AZ156" i="53"/>
  <c r="AZ218" i="53" s="1"/>
  <c r="AZ282" i="53" s="1"/>
  <c r="AY241" i="53"/>
  <c r="AY305" i="53" s="1"/>
  <c r="AZ179" i="53"/>
  <c r="AZ241" i="53" s="1"/>
  <c r="AZ305" i="53" s="1"/>
  <c r="AY178" i="53"/>
  <c r="AX240" i="53"/>
  <c r="AX304" i="53" s="1"/>
  <c r="AY177" i="53"/>
  <c r="AX239" i="53"/>
  <c r="AX303" i="53" s="1"/>
  <c r="AW251" i="53"/>
  <c r="AY175" i="53"/>
  <c r="AX237" i="53"/>
  <c r="AX301" i="53" s="1"/>
  <c r="AY157" i="53"/>
  <c r="AX219" i="53"/>
  <c r="AX283" i="53" s="1"/>
  <c r="AI158" i="14"/>
  <c r="AH219" i="14"/>
  <c r="AH282" i="14" s="1"/>
  <c r="AH150" i="14"/>
  <c r="AG211" i="14"/>
  <c r="AG274" i="14" s="1"/>
  <c r="AH166" i="14"/>
  <c r="AG227" i="14"/>
  <c r="AG290" i="14" s="1"/>
  <c r="AI161" i="14"/>
  <c r="AH222" i="14"/>
  <c r="AH285" i="14" s="1"/>
  <c r="AH136" i="14"/>
  <c r="AG197" i="14"/>
  <c r="AG260" i="14" s="1"/>
  <c r="AH168" i="14"/>
  <c r="AG229" i="14"/>
  <c r="AG292" i="14" s="1"/>
  <c r="AI182" i="14"/>
  <c r="AH243" i="14"/>
  <c r="AH306" i="14" s="1"/>
  <c r="AI141" i="14"/>
  <c r="AH202" i="14"/>
  <c r="AH265" i="14" s="1"/>
  <c r="AI177" i="14"/>
  <c r="AH238" i="14"/>
  <c r="AH301" i="14" s="1"/>
  <c r="AH172" i="14"/>
  <c r="AG233" i="14"/>
  <c r="AG296" i="14" s="1"/>
  <c r="AI149" i="14"/>
  <c r="AH210" i="14"/>
  <c r="AH273" i="14" s="1"/>
  <c r="AH138" i="14"/>
  <c r="AG199" i="14"/>
  <c r="AG262" i="14" s="1"/>
  <c r="AH163" i="14"/>
  <c r="AG224" i="14"/>
  <c r="AG287" i="14" s="1"/>
  <c r="AH178" i="14"/>
  <c r="AG239" i="14"/>
  <c r="AG302" i="14" s="1"/>
  <c r="AG198" i="14"/>
  <c r="AG261" i="14" s="1"/>
  <c r="AH137" i="14"/>
  <c r="AI167" i="14"/>
  <c r="AH228" i="14"/>
  <c r="AH291" i="14" s="1"/>
  <c r="AI134" i="14"/>
  <c r="AH195" i="14"/>
  <c r="AH258" i="14" s="1"/>
  <c r="AI135" i="14"/>
  <c r="AH196" i="14"/>
  <c r="AH259" i="14" s="1"/>
  <c r="AH164" i="14"/>
  <c r="AG225" i="14"/>
  <c r="AG288" i="14" s="1"/>
  <c r="AH185" i="14"/>
  <c r="AG246" i="14"/>
  <c r="AG309" i="14" s="1"/>
  <c r="AG206" i="14"/>
  <c r="AG269" i="14" s="1"/>
  <c r="AH145" i="14"/>
  <c r="AI176" i="14"/>
  <c r="AH237" i="14"/>
  <c r="AH300" i="14" s="1"/>
  <c r="AI147" i="14"/>
  <c r="AH208" i="14"/>
  <c r="AH271" i="14" s="1"/>
  <c r="AG218" i="14"/>
  <c r="AG281" i="14" s="1"/>
  <c r="AH157" i="14"/>
  <c r="AH144" i="14"/>
  <c r="AG205" i="14"/>
  <c r="AG268" i="14" s="1"/>
  <c r="AH139" i="14"/>
  <c r="AG200" i="14"/>
  <c r="AG263" i="14" s="1"/>
  <c r="AH171" i="14"/>
  <c r="AG232" i="14"/>
  <c r="AG295" i="14" s="1"/>
  <c r="AH140" i="14"/>
  <c r="AG201" i="14"/>
  <c r="AG264" i="14" s="1"/>
  <c r="AH169" i="14"/>
  <c r="AG230" i="14"/>
  <c r="AG293" i="14" s="1"/>
  <c r="AH151" i="14"/>
  <c r="AG212" i="14"/>
  <c r="AG275" i="14" s="1"/>
  <c r="AH162" i="14"/>
  <c r="AG223" i="14"/>
  <c r="AG286" i="14" s="1"/>
  <c r="AH142" i="14"/>
  <c r="AG203" i="14"/>
  <c r="AG266" i="14" s="1"/>
  <c r="AH180" i="14"/>
  <c r="AG241" i="14"/>
  <c r="AG304" i="14" s="1"/>
  <c r="AI143" i="14"/>
  <c r="AH204" i="14"/>
  <c r="AH267" i="14" s="1"/>
  <c r="AI170" i="14"/>
  <c r="AH231" i="14"/>
  <c r="AH294" i="14" s="1"/>
  <c r="AH146" i="14"/>
  <c r="AG207" i="14"/>
  <c r="AG270" i="14" s="1"/>
  <c r="AH129" i="14"/>
  <c r="AG190" i="14"/>
  <c r="AG253" i="14" s="1"/>
  <c r="AI132" i="14"/>
  <c r="AH193" i="14"/>
  <c r="AH256" i="14" s="1"/>
  <c r="AI160" i="14"/>
  <c r="AH221" i="14"/>
  <c r="AH284" i="14" s="1"/>
  <c r="AH152" i="14"/>
  <c r="AG213" i="14"/>
  <c r="AG276" i="14" s="1"/>
  <c r="AH184" i="14"/>
  <c r="AG245" i="14"/>
  <c r="AG308" i="14" s="1"/>
  <c r="AH174" i="14"/>
  <c r="AG235" i="14"/>
  <c r="AG298" i="14" s="1"/>
  <c r="AI181" i="14"/>
  <c r="AH242" i="14"/>
  <c r="AH305" i="14" s="1"/>
  <c r="AI165" i="14"/>
  <c r="AH226" i="14"/>
  <c r="AH289" i="14" s="1"/>
  <c r="AH128" i="14"/>
  <c r="AG189" i="14"/>
  <c r="AG252" i="14" s="1"/>
  <c r="AH186" i="14"/>
  <c r="AG247" i="14"/>
  <c r="AG310" i="14" s="1"/>
  <c r="AH179" i="14"/>
  <c r="AG240" i="14"/>
  <c r="AG303" i="14" s="1"/>
  <c r="AH154" i="14"/>
  <c r="AG215" i="14"/>
  <c r="AG278" i="14" s="1"/>
  <c r="AI133" i="14"/>
  <c r="AH194" i="14"/>
  <c r="AH257" i="14" s="1"/>
  <c r="AI148" i="14"/>
  <c r="AH209" i="14"/>
  <c r="AH272" i="14" s="1"/>
  <c r="AH131" i="14"/>
  <c r="AG192" i="14"/>
  <c r="AG255" i="14" s="1"/>
  <c r="AH156" i="14"/>
  <c r="AG217" i="14"/>
  <c r="AG280" i="14" s="1"/>
  <c r="AH130" i="14"/>
  <c r="AG191" i="14"/>
  <c r="AG254" i="14" s="1"/>
  <c r="AH183" i="14"/>
  <c r="AG244" i="14"/>
  <c r="AG307" i="14" s="1"/>
  <c r="AH155" i="14"/>
  <c r="AG216" i="14"/>
  <c r="AG279" i="14" s="1"/>
  <c r="AH175" i="14"/>
  <c r="AG236" i="14"/>
  <c r="AG299" i="14" s="1"/>
  <c r="AH153" i="14"/>
  <c r="AG214" i="14"/>
  <c r="AG277" i="14" s="1"/>
  <c r="AH173" i="14"/>
  <c r="AG234" i="14"/>
  <c r="AG297" i="14" s="1"/>
  <c r="AH159" i="14"/>
  <c r="AG220" i="14"/>
  <c r="AG283" i="14" s="1"/>
  <c r="AJ121" i="14"/>
  <c r="AJ123" i="14"/>
  <c r="AI125" i="14"/>
  <c r="AD4" i="35"/>
  <c r="AZ18" i="51"/>
  <c r="AZ23" i="51" s="1"/>
  <c r="AZ29" i="51" s="1"/>
  <c r="AY23" i="51"/>
  <c r="AY29" i="51" s="1"/>
  <c r="AX28" i="51"/>
  <c r="AX30" i="51" s="1"/>
  <c r="AE4" i="35" s="1"/>
  <c r="AX24" i="51"/>
  <c r="AZ17" i="51"/>
  <c r="AZ22" i="51" s="1"/>
  <c r="AY22" i="51"/>
  <c r="AX3" i="19"/>
  <c r="AW12" i="19"/>
  <c r="AO2" i="19"/>
  <c r="AN11" i="19"/>
  <c r="AN14" i="19" s="1"/>
  <c r="AX44" i="49"/>
  <c r="AZ22" i="49"/>
  <c r="AZ31" i="49" s="1"/>
  <c r="AZ41" i="49" s="1"/>
  <c r="AY31" i="49"/>
  <c r="AY41" i="49" s="1"/>
  <c r="AZ20" i="49"/>
  <c r="AZ29" i="49" s="1"/>
  <c r="AZ39" i="49" s="1"/>
  <c r="AY29" i="49"/>
  <c r="AY39" i="49" s="1"/>
  <c r="AY34" i="49"/>
  <c r="AY38" i="49"/>
  <c r="AZ38" i="49"/>
  <c r="AF63" i="13"/>
  <c r="AX55" i="48"/>
  <c r="AX67" i="48" s="1"/>
  <c r="AY44" i="48"/>
  <c r="AX53" i="48"/>
  <c r="AX65" i="48" s="1"/>
  <c r="AY42" i="48"/>
  <c r="AY39" i="48"/>
  <c r="AX50" i="48"/>
  <c r="AX62" i="48" s="1"/>
  <c r="AY38" i="48"/>
  <c r="AX49" i="48"/>
  <c r="AX52" i="48"/>
  <c r="AX64" i="48" s="1"/>
  <c r="AY41" i="48"/>
  <c r="AY43" i="48"/>
  <c r="AX54" i="48"/>
  <c r="AX66" i="48" s="1"/>
  <c r="AX51" i="48"/>
  <c r="AX63" i="48" s="1"/>
  <c r="AY40" i="48"/>
  <c r="AX56" i="48"/>
  <c r="AX68" i="48" s="1"/>
  <c r="AY45" i="48"/>
  <c r="AW61" i="48"/>
  <c r="AW69" i="48" s="1"/>
  <c r="AW57" i="48"/>
  <c r="AW51" i="47"/>
  <c r="AZ27" i="47"/>
  <c r="AZ35" i="47" s="1"/>
  <c r="AZ44" i="47" s="1"/>
  <c r="AY35" i="47"/>
  <c r="AY44" i="47" s="1"/>
  <c r="AX43" i="47"/>
  <c r="AX48" i="47" s="1"/>
  <c r="AE4" i="27" s="1"/>
  <c r="AX39" i="47"/>
  <c r="AZ28" i="47"/>
  <c r="AZ36" i="47" s="1"/>
  <c r="AZ45" i="47" s="1"/>
  <c r="AY36" i="47"/>
  <c r="AY45" i="47" s="1"/>
  <c r="AY37" i="47"/>
  <c r="AY46" i="47" s="1"/>
  <c r="AZ29" i="47"/>
  <c r="AZ37" i="47" s="1"/>
  <c r="AZ46" i="47" s="1"/>
  <c r="AZ26" i="47"/>
  <c r="AZ34" i="47" s="1"/>
  <c r="AY34" i="47"/>
  <c r="AZ23" i="47"/>
  <c r="AZ30" i="47"/>
  <c r="AZ38" i="47" s="1"/>
  <c r="AZ47" i="47" s="1"/>
  <c r="AY38" i="47"/>
  <c r="AY47" i="47" s="1"/>
  <c r="AY22" i="22"/>
  <c r="AZ3" i="22"/>
  <c r="AT51" i="45"/>
  <c r="AV55" i="45"/>
  <c r="AZ23" i="45"/>
  <c r="AY27" i="45"/>
  <c r="AY29" i="45" s="1"/>
  <c r="AX37" i="45"/>
  <c r="AW48" i="45"/>
  <c r="AW60" i="45" s="1"/>
  <c r="AX39" i="45"/>
  <c r="AW50" i="45"/>
  <c r="AW62" i="45" s="1"/>
  <c r="AV36" i="45"/>
  <c r="AU47" i="45"/>
  <c r="AU59" i="45" s="1"/>
  <c r="AW33" i="45"/>
  <c r="AV44" i="45"/>
  <c r="AV56" i="45" s="1"/>
  <c r="AX35" i="45"/>
  <c r="AW46" i="45"/>
  <c r="AW58" i="45" s="1"/>
  <c r="AW34" i="45"/>
  <c r="AW45" i="45" s="1"/>
  <c r="AW57" i="45" s="1"/>
  <c r="AX32" i="45"/>
  <c r="AW43" i="45"/>
  <c r="AX38" i="45"/>
  <c r="AW49" i="45"/>
  <c r="AW61" i="45" s="1"/>
  <c r="AV34" i="45"/>
  <c r="AV45" i="45" s="1"/>
  <c r="AV57" i="45" s="1"/>
  <c r="AJ26" i="13"/>
  <c r="AL4" i="13"/>
  <c r="AK28" i="13"/>
  <c r="AH33" i="13"/>
  <c r="AH34" i="13" s="1"/>
  <c r="AH45" i="13" s="1"/>
  <c r="AH57" i="13" s="1"/>
  <c r="AG44" i="13"/>
  <c r="AG56" i="13" s="1"/>
  <c r="AF51" i="13"/>
  <c r="AG55" i="13"/>
  <c r="AH36" i="13"/>
  <c r="AG47" i="13"/>
  <c r="AG59" i="13" s="1"/>
  <c r="AI32" i="13"/>
  <c r="AH43" i="13"/>
  <c r="AI37" i="13"/>
  <c r="AH48" i="13"/>
  <c r="AH60" i="13" s="1"/>
  <c r="AI39" i="13"/>
  <c r="AH50" i="13"/>
  <c r="AH62" i="13" s="1"/>
  <c r="AI38" i="13"/>
  <c r="AH49" i="13"/>
  <c r="AH61" i="13" s="1"/>
  <c r="AO12" i="13"/>
  <c r="AN11" i="13"/>
  <c r="AO11" i="13" s="1"/>
  <c r="AI35" i="13"/>
  <c r="AH46" i="13"/>
  <c r="AH58" i="13" s="1"/>
  <c r="AU102" i="41"/>
  <c r="AW82" i="42"/>
  <c r="AW103" i="42" s="1"/>
  <c r="AX62" i="42"/>
  <c r="AX77" i="42"/>
  <c r="AX98" i="42" s="1"/>
  <c r="AY57" i="42"/>
  <c r="AX67" i="42"/>
  <c r="AW87" i="42"/>
  <c r="AW108" i="42" s="1"/>
  <c r="AX68" i="42"/>
  <c r="AW88" i="42"/>
  <c r="AW109" i="42" s="1"/>
  <c r="AX78" i="42"/>
  <c r="AX99" i="42" s="1"/>
  <c r="AY58" i="42"/>
  <c r="AY53" i="42"/>
  <c r="AX73" i="42"/>
  <c r="AX94" i="42" s="1"/>
  <c r="AY49" i="42"/>
  <c r="AY45" i="42"/>
  <c r="AY50" i="42" s="1"/>
  <c r="AW84" i="42"/>
  <c r="AW105" i="42" s="1"/>
  <c r="AX64" i="42"/>
  <c r="AW81" i="42"/>
  <c r="AW102" i="42" s="1"/>
  <c r="AX61" i="42"/>
  <c r="AX89" i="42"/>
  <c r="AX110" i="42" s="1"/>
  <c r="AY69" i="42"/>
  <c r="AX80" i="42"/>
  <c r="AX101" i="42" s="1"/>
  <c r="AY60" i="42"/>
  <c r="AY66" i="42"/>
  <c r="AX86" i="42"/>
  <c r="AX107" i="42" s="1"/>
  <c r="AV90" i="42"/>
  <c r="AX83" i="42"/>
  <c r="AX104" i="42" s="1"/>
  <c r="AY63" i="42"/>
  <c r="AW76" i="42"/>
  <c r="AW97" i="42" s="1"/>
  <c r="AX56" i="42"/>
  <c r="AW85" i="42"/>
  <c r="AW106" i="42" s="1"/>
  <c r="AX65" i="42"/>
  <c r="AW79" i="42"/>
  <c r="AW100" i="42" s="1"/>
  <c r="AX59" i="42"/>
  <c r="AW75" i="42"/>
  <c r="AW96" i="42" s="1"/>
  <c r="AX55" i="42"/>
  <c r="AW18" i="41"/>
  <c r="AV49" i="41"/>
  <c r="AZ11" i="41"/>
  <c r="AX2" i="41"/>
  <c r="AW45" i="41"/>
  <c r="AX28" i="41"/>
  <c r="AX46" i="41" s="1"/>
  <c r="AX22" i="41"/>
  <c r="AW48" i="41"/>
  <c r="AZ34" i="41"/>
  <c r="AT90" i="41"/>
  <c r="AV62" i="41"/>
  <c r="AV82" i="41" s="1"/>
  <c r="AV103" i="41" s="1"/>
  <c r="AV69" i="41"/>
  <c r="AV89" i="41" s="1"/>
  <c r="AV68" i="41"/>
  <c r="AV88" i="41" s="1"/>
  <c r="AV55" i="41"/>
  <c r="AV75" i="41" s="1"/>
  <c r="AV96" i="41" s="1"/>
  <c r="AV61" i="41"/>
  <c r="AV81" i="41" s="1"/>
  <c r="AV63" i="41"/>
  <c r="AV83" i="41" s="1"/>
  <c r="AV104" i="41" s="1"/>
  <c r="AZ37" i="41"/>
  <c r="AX30" i="41"/>
  <c r="AX39" i="41"/>
  <c r="AV59" i="41"/>
  <c r="AV79" i="41" s="1"/>
  <c r="AV100" i="41" s="1"/>
  <c r="AV56" i="41"/>
  <c r="AV76" i="41" s="1"/>
  <c r="AV97" i="41" s="1"/>
  <c r="AV57" i="41"/>
  <c r="AV77" i="41" s="1"/>
  <c r="AV98" i="41" s="1"/>
  <c r="AV65" i="41"/>
  <c r="AV85" i="41" s="1"/>
  <c r="AV106" i="41" s="1"/>
  <c r="AV53" i="41"/>
  <c r="AV73" i="41" s="1"/>
  <c r="AV94" i="41" s="1"/>
  <c r="AV60" i="41"/>
  <c r="AV80" i="41" s="1"/>
  <c r="AV101" i="41" s="1"/>
  <c r="AV64" i="41"/>
  <c r="AV84" i="41" s="1"/>
  <c r="AV105" i="41" s="1"/>
  <c r="AV67" i="41"/>
  <c r="AV87" i="41" s="1"/>
  <c r="AV108" i="41" s="1"/>
  <c r="AV66" i="41"/>
  <c r="AV86" i="41" s="1"/>
  <c r="AV107" i="41" s="1"/>
  <c r="AV58" i="41"/>
  <c r="AV78" i="41" s="1"/>
  <c r="AV99" i="41" s="1"/>
  <c r="AV41" i="40"/>
  <c r="AU57" i="40"/>
  <c r="AU72" i="40" s="1"/>
  <c r="AW38" i="40"/>
  <c r="AW40" i="40"/>
  <c r="AV56" i="40"/>
  <c r="AV71" i="40" s="1"/>
  <c r="AT59" i="40"/>
  <c r="AT63" i="40"/>
  <c r="AY12" i="40"/>
  <c r="AV51" i="40"/>
  <c r="AV66" i="40" s="1"/>
  <c r="AW34" i="40"/>
  <c r="AV31" i="40"/>
  <c r="AU48" i="40"/>
  <c r="AV33" i="40"/>
  <c r="AU50" i="40"/>
  <c r="AU65" i="40" s="1"/>
  <c r="AV28" i="40"/>
  <c r="AW37" i="40"/>
  <c r="AV54" i="40"/>
  <c r="AV69" i="40" s="1"/>
  <c r="AW36" i="40"/>
  <c r="AV53" i="40"/>
  <c r="AV68" i="40" s="1"/>
  <c r="AY16" i="40"/>
  <c r="AV35" i="40"/>
  <c r="AU52" i="40"/>
  <c r="AU67" i="40" s="1"/>
  <c r="AV55" i="40"/>
  <c r="AV70" i="40" s="1"/>
  <c r="AW39" i="40"/>
  <c r="AV49" i="40"/>
  <c r="AV64" i="40" s="1"/>
  <c r="AW32" i="40"/>
  <c r="AW58" i="40"/>
  <c r="AW73" i="40" s="1"/>
  <c r="AX22" i="40"/>
  <c r="AX8" i="40"/>
  <c r="AW25" i="40"/>
  <c r="AX21" i="40"/>
  <c r="AU40" i="39"/>
  <c r="AT57" i="39"/>
  <c r="AT73" i="39" s="1"/>
  <c r="AT36" i="39"/>
  <c r="AS53" i="39"/>
  <c r="AS69" i="39" s="1"/>
  <c r="AT42" i="39"/>
  <c r="AS59" i="39"/>
  <c r="AS75" i="39" s="1"/>
  <c r="AT41" i="39"/>
  <c r="AS58" i="39"/>
  <c r="AS74" i="39" s="1"/>
  <c r="AS55" i="39"/>
  <c r="AS71" i="39" s="1"/>
  <c r="AS56" i="39"/>
  <c r="AS72" i="39" s="1"/>
  <c r="AS52" i="39"/>
  <c r="AS68" i="39" s="1"/>
  <c r="AS60" i="39"/>
  <c r="AS76" i="39" s="1"/>
  <c r="AS61" i="39"/>
  <c r="AS77" i="39" s="1"/>
  <c r="AS51" i="39"/>
  <c r="AS67" i="39" s="1"/>
  <c r="AS50" i="39"/>
  <c r="AS66" i="39" s="1"/>
  <c r="AX26" i="39"/>
  <c r="AW11" i="39"/>
  <c r="AS54" i="39"/>
  <c r="AS70" i="39" s="1"/>
  <c r="AU30" i="39"/>
  <c r="AZ2" i="39"/>
  <c r="AY8" i="39"/>
  <c r="AR62" i="39"/>
  <c r="AW7" i="39"/>
  <c r="AW12" i="39"/>
  <c r="AP16" i="14"/>
  <c r="AQ17" i="14"/>
  <c r="AF248" i="14"/>
  <c r="AK82" i="14"/>
  <c r="AK55" i="14"/>
  <c r="AM118" i="14"/>
  <c r="AK78" i="14"/>
  <c r="AV64" i="14"/>
  <c r="AK7" i="14"/>
  <c r="AK88" i="14"/>
  <c r="AK108" i="14"/>
  <c r="AK49" i="14"/>
  <c r="AK39" i="14"/>
  <c r="AK96" i="14"/>
  <c r="AK58" i="14"/>
  <c r="AK22" i="14"/>
  <c r="AK34" i="14"/>
  <c r="AN117" i="14"/>
  <c r="AK93" i="14"/>
  <c r="AK33" i="14"/>
  <c r="AK23" i="14"/>
  <c r="AK92" i="14"/>
  <c r="AK28" i="14"/>
  <c r="AK97" i="14"/>
  <c r="AS65" i="14"/>
  <c r="AN20" i="14"/>
  <c r="AK111" i="14"/>
  <c r="AK24" i="14"/>
  <c r="AK43" i="14"/>
  <c r="AK53" i="14"/>
  <c r="AK102" i="14"/>
  <c r="AK109" i="14"/>
  <c r="AV63" i="14"/>
  <c r="AK83" i="14"/>
  <c r="AK89" i="14"/>
  <c r="AK72" i="14"/>
  <c r="AK15" i="14"/>
  <c r="AK110" i="14"/>
  <c r="AJ103" i="14"/>
  <c r="AJ122" i="14" s="1"/>
  <c r="AK11" i="14"/>
  <c r="AK124" i="14" s="1"/>
  <c r="AK3" i="14"/>
  <c r="AL2" i="14"/>
  <c r="AK85" i="14"/>
  <c r="AK10" i="14"/>
  <c r="AN60" i="18"/>
  <c r="AN56" i="18"/>
  <c r="AM62" i="18"/>
  <c r="AT78" i="36"/>
  <c r="AS109" i="36"/>
  <c r="AS141" i="36" s="1"/>
  <c r="AR108" i="36"/>
  <c r="AR140" i="36" s="1"/>
  <c r="AR107" i="36"/>
  <c r="AR139" i="36" s="1"/>
  <c r="AQ126" i="36"/>
  <c r="AR125" i="36"/>
  <c r="AR157" i="36" s="1"/>
  <c r="AS94" i="36"/>
  <c r="AS100" i="36"/>
  <c r="AS132" i="36" s="1"/>
  <c r="AT111" i="36"/>
  <c r="AT143" i="36" s="1"/>
  <c r="AS98" i="36"/>
  <c r="AS130" i="36" s="1"/>
  <c r="AT67" i="36"/>
  <c r="AS101" i="36"/>
  <c r="AS133" i="36" s="1"/>
  <c r="AS104" i="36"/>
  <c r="AS136" i="36" s="1"/>
  <c r="AT93" i="36"/>
  <c r="AS124" i="36"/>
  <c r="AS156" i="36" s="1"/>
  <c r="AS105" i="36"/>
  <c r="AS137" i="36" s="1"/>
  <c r="AS122" i="36"/>
  <c r="AS154" i="36" s="1"/>
  <c r="AT91" i="36"/>
  <c r="AS110" i="36"/>
  <c r="AS142" i="36" s="1"/>
  <c r="AV59" i="36"/>
  <c r="AS102" i="36"/>
  <c r="AS134" i="36" s="1"/>
  <c r="AS114" i="36"/>
  <c r="AS146" i="36" s="1"/>
  <c r="AT83" i="36"/>
  <c r="AS106" i="36"/>
  <c r="AS138" i="36" s="1"/>
  <c r="AS99" i="36"/>
  <c r="AS131" i="36" s="1"/>
  <c r="AT68" i="36"/>
  <c r="AT92" i="36"/>
  <c r="AS123" i="36"/>
  <c r="AS155" i="36" s="1"/>
  <c r="AT88" i="36"/>
  <c r="AS119" i="36"/>
  <c r="AS151" i="36" s="1"/>
  <c r="AT85" i="36"/>
  <c r="AS116" i="36"/>
  <c r="AS148" i="36" s="1"/>
  <c r="AS103" i="36"/>
  <c r="AS135" i="36" s="1"/>
  <c r="AS120" i="36"/>
  <c r="AS152" i="36" s="1"/>
  <c r="AT89" i="36"/>
  <c r="AS121" i="36"/>
  <c r="AS153" i="36" s="1"/>
  <c r="AT90" i="36"/>
  <c r="AT86" i="36"/>
  <c r="AS117" i="36"/>
  <c r="AS149" i="36" s="1"/>
  <c r="AS118" i="36"/>
  <c r="AS150" i="36" s="1"/>
  <c r="AT87" i="36"/>
  <c r="AV35" i="36"/>
  <c r="AV58" i="36" s="1"/>
  <c r="AU63" i="36"/>
  <c r="AU64" i="36"/>
  <c r="AT82" i="36"/>
  <c r="AS113" i="36"/>
  <c r="AS145" i="36" s="1"/>
  <c r="AT84" i="36"/>
  <c r="AS115" i="36"/>
  <c r="AS147" i="36" s="1"/>
  <c r="AY33" i="36"/>
  <c r="AV42" i="36"/>
  <c r="AV60" i="36" s="1"/>
  <c r="AS112" i="36"/>
  <c r="AS144" i="36" s="1"/>
  <c r="AT81" i="36"/>
  <c r="AO33" i="18"/>
  <c r="AN61" i="18"/>
  <c r="AJ120" i="18"/>
  <c r="AL66" i="18"/>
  <c r="AK95" i="18"/>
  <c r="AK125" i="18" s="1"/>
  <c r="AM67" i="18"/>
  <c r="AL96" i="18"/>
  <c r="AL126" i="18" s="1"/>
  <c r="AL71" i="18"/>
  <c r="AK100" i="18"/>
  <c r="AK130" i="18" s="1"/>
  <c r="AM73" i="18"/>
  <c r="AL102" i="18"/>
  <c r="AL132" i="18" s="1"/>
  <c r="AL74" i="18"/>
  <c r="AK103" i="18"/>
  <c r="AK133" i="18" s="1"/>
  <c r="AL85" i="18"/>
  <c r="AK114" i="18"/>
  <c r="AK144" i="18" s="1"/>
  <c r="AM76" i="18"/>
  <c r="AL105" i="18"/>
  <c r="AL135" i="18" s="1"/>
  <c r="AL78" i="18"/>
  <c r="AK107" i="18"/>
  <c r="AK137" i="18" s="1"/>
  <c r="AL69" i="18"/>
  <c r="AK98" i="18"/>
  <c r="AK128" i="18" s="1"/>
  <c r="AL90" i="18"/>
  <c r="AK119" i="18"/>
  <c r="AK149" i="18" s="1"/>
  <c r="AL84" i="18"/>
  <c r="AK113" i="18"/>
  <c r="AK143" i="18" s="1"/>
  <c r="AL79" i="18"/>
  <c r="AK108" i="18"/>
  <c r="AK138" i="18" s="1"/>
  <c r="AM88" i="18"/>
  <c r="AL117" i="18"/>
  <c r="AL147" i="18" s="1"/>
  <c r="AL89" i="18"/>
  <c r="AK118" i="18"/>
  <c r="AK148" i="18" s="1"/>
  <c r="AM72" i="18"/>
  <c r="AL101" i="18"/>
  <c r="AL131" i="18" s="1"/>
  <c r="AL77" i="18"/>
  <c r="AK106" i="18"/>
  <c r="AK136" i="18" s="1"/>
  <c r="AM86" i="18"/>
  <c r="AL115" i="18"/>
  <c r="AL145" i="18" s="1"/>
  <c r="AM87" i="18"/>
  <c r="AL116" i="18"/>
  <c r="AL146" i="18" s="1"/>
  <c r="AL68" i="18"/>
  <c r="AK97" i="18"/>
  <c r="AK127" i="18" s="1"/>
  <c r="AL75" i="18"/>
  <c r="AK104" i="18"/>
  <c r="AK134" i="18" s="1"/>
  <c r="AL81" i="18"/>
  <c r="AK110" i="18"/>
  <c r="AK140" i="18" s="1"/>
  <c r="AL83" i="18"/>
  <c r="AK112" i="18"/>
  <c r="AK142" i="18" s="1"/>
  <c r="AL80" i="18"/>
  <c r="AK109" i="18"/>
  <c r="AK139" i="18" s="1"/>
  <c r="AL70" i="18"/>
  <c r="AK99" i="18"/>
  <c r="AK129" i="18" s="1"/>
  <c r="AL82" i="18"/>
  <c r="AK111" i="18"/>
  <c r="AK141" i="18" s="1"/>
  <c r="AM65" i="18"/>
  <c r="AL94" i="18"/>
  <c r="AL124" i="18" s="1"/>
  <c r="AR31" i="18"/>
  <c r="AO40" i="18"/>
  <c r="AN58" i="18"/>
  <c r="AO2" i="18"/>
  <c r="AW44" i="18"/>
  <c r="AV57" i="18"/>
  <c r="AT22" i="18"/>
  <c r="AL17" i="22"/>
  <c r="AH29" i="22"/>
  <c r="AH37" i="22" s="1"/>
  <c r="AH46" i="22" s="1"/>
  <c r="AH27" i="22"/>
  <c r="AH35" i="22" s="1"/>
  <c r="AM18" i="19"/>
  <c r="AL23" i="19"/>
  <c r="AL29" i="19" s="1"/>
  <c r="AJ24" i="19"/>
  <c r="AL17" i="19"/>
  <c r="AK22" i="19"/>
  <c r="AK28" i="19" s="1"/>
  <c r="AJ23" i="16"/>
  <c r="AI32" i="16"/>
  <c r="AI42" i="16" s="1"/>
  <c r="AI20" i="16"/>
  <c r="AH29" i="16"/>
  <c r="AH39" i="16" s="1"/>
  <c r="AJ22" i="16"/>
  <c r="AI31" i="16"/>
  <c r="AI41" i="16" s="1"/>
  <c r="AJ19" i="16"/>
  <c r="AI28" i="16"/>
  <c r="AI38" i="16" s="1"/>
  <c r="AJ16" i="16"/>
  <c r="AI21" i="16"/>
  <c r="AH30" i="16"/>
  <c r="AH40" i="16" s="1"/>
  <c r="AG34" i="16"/>
  <c r="AL5" i="16"/>
  <c r="AK14" i="16"/>
  <c r="AI24" i="16"/>
  <c r="AH33" i="16"/>
  <c r="AH43" i="16" s="1"/>
  <c r="AN6" i="16"/>
  <c r="AM7" i="16"/>
  <c r="AL13" i="16"/>
  <c r="AL2" i="16"/>
  <c r="AK12" i="16"/>
  <c r="AJ31" i="15"/>
  <c r="AJ35" i="15" s="1"/>
  <c r="AK8" i="15"/>
  <c r="AK17" i="15"/>
  <c r="AX3" i="15"/>
  <c r="AY7" i="15"/>
  <c r="AW34" i="15"/>
  <c r="AK2" i="15"/>
  <c r="AL21" i="15"/>
  <c r="AF39" i="22"/>
  <c r="AG47" i="22"/>
  <c r="AF48" i="22"/>
  <c r="AL2" i="22"/>
  <c r="AK27" i="13"/>
  <c r="AK26" i="13"/>
  <c r="AM19" i="13"/>
  <c r="AL2" i="13"/>
  <c r="AL22" i="13"/>
  <c r="AL23" i="13"/>
  <c r="AL11" i="13"/>
  <c r="AH4" i="33" l="1"/>
  <c r="AV40" i="45"/>
  <c r="AG3" i="33"/>
  <c r="AH3" i="33" s="1"/>
  <c r="AW50" i="41"/>
  <c r="AW54" i="41"/>
  <c r="AV74" i="41"/>
  <c r="AV95" i="41" s="1"/>
  <c r="AZ3" i="41"/>
  <c r="AZ47" i="41" s="1"/>
  <c r="AY47" i="41"/>
  <c r="AX23" i="39"/>
  <c r="AW28" i="39"/>
  <c r="AL21" i="22"/>
  <c r="AL38" i="22"/>
  <c r="AJ26" i="22"/>
  <c r="AI34" i="22"/>
  <c r="AI43" i="22" s="1"/>
  <c r="AL9" i="22"/>
  <c r="AL20" i="22" s="1"/>
  <c r="AL23" i="22" s="1"/>
  <c r="AZ22" i="22"/>
  <c r="AJ28" i="22"/>
  <c r="AI36" i="22"/>
  <c r="AI45" i="22" s="1"/>
  <c r="AK20" i="22"/>
  <c r="AK23" i="22" s="1"/>
  <c r="M3" i="29"/>
  <c r="AH55" i="15"/>
  <c r="AH67" i="15" s="1"/>
  <c r="AI44" i="15"/>
  <c r="AL33" i="15"/>
  <c r="AM28" i="15"/>
  <c r="AH53" i="15"/>
  <c r="AH65" i="15" s="1"/>
  <c r="AI42" i="15"/>
  <c r="AH51" i="15"/>
  <c r="AH63" i="15" s="1"/>
  <c r="AI40" i="15"/>
  <c r="AH52" i="15"/>
  <c r="AH64" i="15" s="1"/>
  <c r="AI41" i="15"/>
  <c r="AG61" i="15"/>
  <c r="AG69" i="15" s="1"/>
  <c r="AG57" i="15"/>
  <c r="AH54" i="15"/>
  <c r="AH66" i="15" s="1"/>
  <c r="AI43" i="15"/>
  <c r="AH50" i="15"/>
  <c r="AH62" i="15" s="1"/>
  <c r="AI39" i="15"/>
  <c r="AH56" i="15"/>
  <c r="AH68" i="15" s="1"/>
  <c r="AI45" i="15"/>
  <c r="AV22" i="15"/>
  <c r="AU32" i="15"/>
  <c r="AI38" i="15"/>
  <c r="AH49" i="15"/>
  <c r="AD4" i="29"/>
  <c r="AD4" i="52"/>
  <c r="AY74" i="42"/>
  <c r="AY95" i="42" s="1"/>
  <c r="AZ54" i="42"/>
  <c r="AZ74" i="42" s="1"/>
  <c r="AZ95" i="42" s="1"/>
  <c r="AX26" i="40"/>
  <c r="AX2" i="36"/>
  <c r="AW62" i="36"/>
  <c r="AY206" i="53"/>
  <c r="AY270" i="53" s="1"/>
  <c r="AZ144" i="53"/>
  <c r="AZ206" i="53" s="1"/>
  <c r="AZ270" i="53" s="1"/>
  <c r="AZ178" i="53"/>
  <c r="AZ240" i="53" s="1"/>
  <c r="AZ304" i="53" s="1"/>
  <c r="AY240" i="53"/>
  <c r="AY304" i="53" s="1"/>
  <c r="AZ133" i="53"/>
  <c r="AZ195" i="53" s="1"/>
  <c r="AZ259" i="53" s="1"/>
  <c r="AY195" i="53"/>
  <c r="AY259" i="53" s="1"/>
  <c r="AZ172" i="53"/>
  <c r="AZ234" i="53" s="1"/>
  <c r="AZ298" i="53" s="1"/>
  <c r="AY234" i="53"/>
  <c r="AY298" i="53" s="1"/>
  <c r="AX315" i="53"/>
  <c r="AZ181" i="53"/>
  <c r="AZ243" i="53" s="1"/>
  <c r="AZ307" i="53" s="1"/>
  <c r="AY243" i="53"/>
  <c r="AY307" i="53" s="1"/>
  <c r="AZ142" i="53"/>
  <c r="AZ204" i="53" s="1"/>
  <c r="AZ268" i="53" s="1"/>
  <c r="AY204" i="53"/>
  <c r="AY268" i="53" s="1"/>
  <c r="AZ188" i="53"/>
  <c r="AZ250" i="53" s="1"/>
  <c r="AZ314" i="53" s="1"/>
  <c r="AY250" i="53"/>
  <c r="AY314" i="53" s="1"/>
  <c r="AZ149" i="53"/>
  <c r="AZ211" i="53" s="1"/>
  <c r="AZ275" i="53" s="1"/>
  <c r="AY211" i="53"/>
  <c r="AY275" i="53" s="1"/>
  <c r="AZ176" i="53"/>
  <c r="AZ238" i="53" s="1"/>
  <c r="AZ302" i="53" s="1"/>
  <c r="AY238" i="53"/>
  <c r="AY302" i="53" s="1"/>
  <c r="AZ160" i="53"/>
  <c r="AZ222" i="53" s="1"/>
  <c r="AZ286" i="53" s="1"/>
  <c r="AY222" i="53"/>
  <c r="AY286" i="53" s="1"/>
  <c r="AZ175" i="53"/>
  <c r="AZ237" i="53" s="1"/>
  <c r="AZ301" i="53" s="1"/>
  <c r="AY237" i="53"/>
  <c r="AY301" i="53" s="1"/>
  <c r="AY214" i="53"/>
  <c r="AY278" i="53" s="1"/>
  <c r="AZ152" i="53"/>
  <c r="AZ214" i="53" s="1"/>
  <c r="AZ278" i="53" s="1"/>
  <c r="AZ184" i="53"/>
  <c r="AZ246" i="53" s="1"/>
  <c r="AZ310" i="53" s="1"/>
  <c r="AY246" i="53"/>
  <c r="AY310" i="53" s="1"/>
  <c r="AZ138" i="53"/>
  <c r="AZ200" i="53" s="1"/>
  <c r="AZ264" i="53" s="1"/>
  <c r="AY200" i="53"/>
  <c r="AY264" i="53" s="1"/>
  <c r="AZ157" i="53"/>
  <c r="AZ219" i="53" s="1"/>
  <c r="AZ283" i="53" s="1"/>
  <c r="AY219" i="53"/>
  <c r="AY283" i="53" s="1"/>
  <c r="AY255" i="53"/>
  <c r="AX251" i="53"/>
  <c r="AZ187" i="53"/>
  <c r="AZ249" i="53" s="1"/>
  <c r="AZ313" i="53" s="1"/>
  <c r="AY249" i="53"/>
  <c r="AY313" i="53" s="1"/>
  <c r="AZ171" i="53"/>
  <c r="AZ233" i="53" s="1"/>
  <c r="AZ297" i="53" s="1"/>
  <c r="AY233" i="53"/>
  <c r="AY297" i="53" s="1"/>
  <c r="AY193" i="53"/>
  <c r="AY257" i="53" s="1"/>
  <c r="AZ131" i="53"/>
  <c r="AZ193" i="53" s="1"/>
  <c r="AZ257" i="53" s="1"/>
  <c r="AY212" i="53"/>
  <c r="AY276" i="53" s="1"/>
  <c r="AZ150" i="53"/>
  <c r="AZ212" i="53" s="1"/>
  <c r="AZ276" i="53" s="1"/>
  <c r="AZ166" i="53"/>
  <c r="AZ228" i="53" s="1"/>
  <c r="AZ292" i="53" s="1"/>
  <c r="AY228" i="53"/>
  <c r="AY292" i="53" s="1"/>
  <c r="AZ177" i="53"/>
  <c r="AZ239" i="53" s="1"/>
  <c r="AZ303" i="53" s="1"/>
  <c r="AY239" i="53"/>
  <c r="AY303" i="53" s="1"/>
  <c r="AZ255" i="53"/>
  <c r="AZ159" i="53"/>
  <c r="AZ221" i="53" s="1"/>
  <c r="AZ285" i="53" s="1"/>
  <c r="AY221" i="53"/>
  <c r="AY285" i="53" s="1"/>
  <c r="AZ161" i="53"/>
  <c r="AZ223" i="53" s="1"/>
  <c r="AZ287" i="53" s="1"/>
  <c r="AY223" i="53"/>
  <c r="AY287" i="53" s="1"/>
  <c r="AY216" i="53"/>
  <c r="AY280" i="53" s="1"/>
  <c r="AZ154" i="53"/>
  <c r="AZ216" i="53" s="1"/>
  <c r="AZ280" i="53" s="1"/>
  <c r="AZ143" i="53"/>
  <c r="AZ205" i="53" s="1"/>
  <c r="AZ269" i="53" s="1"/>
  <c r="AY205" i="53"/>
  <c r="AY269" i="53" s="1"/>
  <c r="AZ186" i="53"/>
  <c r="AZ248" i="53" s="1"/>
  <c r="AZ312" i="53" s="1"/>
  <c r="AY248" i="53"/>
  <c r="AY312" i="53" s="1"/>
  <c r="AY210" i="53"/>
  <c r="AY274" i="53" s="1"/>
  <c r="AZ148" i="53"/>
  <c r="AZ210" i="53" s="1"/>
  <c r="AZ274" i="53" s="1"/>
  <c r="AZ134" i="53"/>
  <c r="AZ196" i="53" s="1"/>
  <c r="AZ260" i="53" s="1"/>
  <c r="AY196" i="53"/>
  <c r="AY260" i="53" s="1"/>
  <c r="AZ151" i="53"/>
  <c r="AZ213" i="53" s="1"/>
  <c r="AZ277" i="53" s="1"/>
  <c r="AY213" i="53"/>
  <c r="AY277" i="53" s="1"/>
  <c r="AJ158" i="14"/>
  <c r="AI219" i="14"/>
  <c r="AI282" i="14" s="1"/>
  <c r="AJ125" i="14"/>
  <c r="AI145" i="14"/>
  <c r="AH206" i="14"/>
  <c r="AH269" i="14" s="1"/>
  <c r="AI137" i="14"/>
  <c r="AH198" i="14"/>
  <c r="AH261" i="14" s="1"/>
  <c r="AI159" i="14"/>
  <c r="AH220" i="14"/>
  <c r="AH283" i="14" s="1"/>
  <c r="AI153" i="14"/>
  <c r="AH214" i="14"/>
  <c r="AH277" i="14" s="1"/>
  <c r="AI155" i="14"/>
  <c r="AH216" i="14"/>
  <c r="AH279" i="14" s="1"/>
  <c r="AI130" i="14"/>
  <c r="AH191" i="14"/>
  <c r="AH254" i="14" s="1"/>
  <c r="AI131" i="14"/>
  <c r="AH192" i="14"/>
  <c r="AH255" i="14" s="1"/>
  <c r="AJ133" i="14"/>
  <c r="AI194" i="14"/>
  <c r="AI257" i="14" s="1"/>
  <c r="AI179" i="14"/>
  <c r="AH240" i="14"/>
  <c r="AH303" i="14" s="1"/>
  <c r="AI128" i="14"/>
  <c r="AH189" i="14"/>
  <c r="AH252" i="14" s="1"/>
  <c r="AJ181" i="14"/>
  <c r="AI242" i="14"/>
  <c r="AI305" i="14" s="1"/>
  <c r="AI184" i="14"/>
  <c r="AH245" i="14"/>
  <c r="AH308" i="14" s="1"/>
  <c r="AJ160" i="14"/>
  <c r="AI221" i="14"/>
  <c r="AI284" i="14" s="1"/>
  <c r="AI129" i="14"/>
  <c r="AH190" i="14"/>
  <c r="AH253" i="14" s="1"/>
  <c r="AJ170" i="14"/>
  <c r="AI231" i="14"/>
  <c r="AI294" i="14" s="1"/>
  <c r="AI180" i="14"/>
  <c r="AH241" i="14"/>
  <c r="AH304" i="14" s="1"/>
  <c r="AI162" i="14"/>
  <c r="AH223" i="14"/>
  <c r="AH286" i="14" s="1"/>
  <c r="AI169" i="14"/>
  <c r="AH230" i="14"/>
  <c r="AH293" i="14" s="1"/>
  <c r="AI171" i="14"/>
  <c r="AH232" i="14"/>
  <c r="AH295" i="14" s="1"/>
  <c r="AI144" i="14"/>
  <c r="AH205" i="14"/>
  <c r="AH268" i="14" s="1"/>
  <c r="AJ147" i="14"/>
  <c r="AI208" i="14"/>
  <c r="AI271" i="14" s="1"/>
  <c r="AI164" i="14"/>
  <c r="AH225" i="14"/>
  <c r="AH288" i="14" s="1"/>
  <c r="AJ134" i="14"/>
  <c r="AI195" i="14"/>
  <c r="AI258" i="14" s="1"/>
  <c r="AI163" i="14"/>
  <c r="AH224" i="14"/>
  <c r="AH287" i="14" s="1"/>
  <c r="AJ149" i="14"/>
  <c r="AI210" i="14"/>
  <c r="AI273" i="14" s="1"/>
  <c r="AJ177" i="14"/>
  <c r="AI238" i="14"/>
  <c r="AI301" i="14" s="1"/>
  <c r="AJ182" i="14"/>
  <c r="AI243" i="14"/>
  <c r="AI306" i="14" s="1"/>
  <c r="AI136" i="14"/>
  <c r="AH197" i="14"/>
  <c r="AH260" i="14" s="1"/>
  <c r="AI166" i="14"/>
  <c r="AH227" i="14"/>
  <c r="AH290" i="14" s="1"/>
  <c r="AI157" i="14"/>
  <c r="AH218" i="14"/>
  <c r="AH281" i="14" s="1"/>
  <c r="AI173" i="14"/>
  <c r="AH234" i="14"/>
  <c r="AH297" i="14" s="1"/>
  <c r="AI175" i="14"/>
  <c r="AH236" i="14"/>
  <c r="AH299" i="14" s="1"/>
  <c r="AI183" i="14"/>
  <c r="AH244" i="14"/>
  <c r="AH307" i="14" s="1"/>
  <c r="AH217" i="14"/>
  <c r="AH280" i="14" s="1"/>
  <c r="AI156" i="14"/>
  <c r="AJ148" i="14"/>
  <c r="AI209" i="14"/>
  <c r="AI272" i="14" s="1"/>
  <c r="AI154" i="14"/>
  <c r="AH215" i="14"/>
  <c r="AH278" i="14" s="1"/>
  <c r="AI186" i="14"/>
  <c r="AH247" i="14"/>
  <c r="AH310" i="14" s="1"/>
  <c r="AJ165" i="14"/>
  <c r="AI226" i="14"/>
  <c r="AI289" i="14" s="1"/>
  <c r="AI174" i="14"/>
  <c r="AH235" i="14"/>
  <c r="AH298" i="14" s="1"/>
  <c r="AI152" i="14"/>
  <c r="AH213" i="14"/>
  <c r="AH276" i="14" s="1"/>
  <c r="AJ132" i="14"/>
  <c r="AI193" i="14"/>
  <c r="AI256" i="14" s="1"/>
  <c r="AI146" i="14"/>
  <c r="AH207" i="14"/>
  <c r="AH270" i="14" s="1"/>
  <c r="AJ143" i="14"/>
  <c r="AI204" i="14"/>
  <c r="AI267" i="14" s="1"/>
  <c r="AI142" i="14"/>
  <c r="AH203" i="14"/>
  <c r="AH266" i="14" s="1"/>
  <c r="AI151" i="14"/>
  <c r="AH212" i="14"/>
  <c r="AH275" i="14" s="1"/>
  <c r="AI140" i="14"/>
  <c r="AH201" i="14"/>
  <c r="AH264" i="14" s="1"/>
  <c r="AI139" i="14"/>
  <c r="AH200" i="14"/>
  <c r="AH263" i="14" s="1"/>
  <c r="AJ176" i="14"/>
  <c r="AI237" i="14"/>
  <c r="AI300" i="14" s="1"/>
  <c r="AI185" i="14"/>
  <c r="AH246" i="14"/>
  <c r="AH309" i="14" s="1"/>
  <c r="AJ135" i="14"/>
  <c r="AI196" i="14"/>
  <c r="AI259" i="14" s="1"/>
  <c r="AJ167" i="14"/>
  <c r="AI228" i="14"/>
  <c r="AI291" i="14" s="1"/>
  <c r="AI178" i="14"/>
  <c r="AH239" i="14"/>
  <c r="AH302" i="14" s="1"/>
  <c r="AI138" i="14"/>
  <c r="AH199" i="14"/>
  <c r="AH262" i="14" s="1"/>
  <c r="AI172" i="14"/>
  <c r="AH233" i="14"/>
  <c r="AH296" i="14" s="1"/>
  <c r="AJ141" i="14"/>
  <c r="AI202" i="14"/>
  <c r="AI265" i="14" s="1"/>
  <c r="AI168" i="14"/>
  <c r="AH229" i="14"/>
  <c r="AH292" i="14" s="1"/>
  <c r="AJ161" i="14"/>
  <c r="AI222" i="14"/>
  <c r="AI285" i="14" s="1"/>
  <c r="AI150" i="14"/>
  <c r="AH211" i="14"/>
  <c r="AH274" i="14" s="1"/>
  <c r="AK123" i="14"/>
  <c r="AK121" i="14"/>
  <c r="AY44" i="49"/>
  <c r="AE4" i="31"/>
  <c r="AY28" i="51"/>
  <c r="AY30" i="51" s="1"/>
  <c r="AF4" i="35" s="1"/>
  <c r="AY24" i="51"/>
  <c r="AZ24" i="51"/>
  <c r="AZ28" i="51"/>
  <c r="AZ30" i="51" s="1"/>
  <c r="AG4" i="35" s="1"/>
  <c r="AH4" i="35" s="1"/>
  <c r="AP2" i="19"/>
  <c r="AO11" i="19"/>
  <c r="AO14" i="19" s="1"/>
  <c r="AY3" i="19"/>
  <c r="AX12" i="19"/>
  <c r="AZ34" i="49"/>
  <c r="AZ44" i="49"/>
  <c r="AJ29" i="13"/>
  <c r="AG63" i="13"/>
  <c r="AY54" i="48"/>
  <c r="AY66" i="48" s="1"/>
  <c r="AZ43" i="48"/>
  <c r="AZ54" i="48" s="1"/>
  <c r="AZ66" i="48" s="1"/>
  <c r="AZ38" i="48"/>
  <c r="AZ49" i="48" s="1"/>
  <c r="AY49" i="48"/>
  <c r="AZ45" i="48"/>
  <c r="AZ56" i="48" s="1"/>
  <c r="AZ68" i="48" s="1"/>
  <c r="AY56" i="48"/>
  <c r="AY68" i="48" s="1"/>
  <c r="AY53" i="48"/>
  <c r="AY65" i="48" s="1"/>
  <c r="AZ42" i="48"/>
  <c r="AZ53" i="48" s="1"/>
  <c r="AZ65" i="48" s="1"/>
  <c r="AY51" i="48"/>
  <c r="AY63" i="48" s="1"/>
  <c r="AZ40" i="48"/>
  <c r="AZ51" i="48" s="1"/>
  <c r="AZ63" i="48" s="1"/>
  <c r="AY52" i="48"/>
  <c r="AY64" i="48" s="1"/>
  <c r="AZ41" i="48"/>
  <c r="AZ52" i="48" s="1"/>
  <c r="AZ64" i="48" s="1"/>
  <c r="AZ44" i="48"/>
  <c r="AZ55" i="48" s="1"/>
  <c r="AZ67" i="48" s="1"/>
  <c r="AY55" i="48"/>
  <c r="AY67" i="48" s="1"/>
  <c r="AX61" i="48"/>
  <c r="AX69" i="48" s="1"/>
  <c r="AX57" i="48"/>
  <c r="AZ39" i="48"/>
  <c r="AZ50" i="48" s="1"/>
  <c r="AZ62" i="48" s="1"/>
  <c r="AY50" i="48"/>
  <c r="AY62" i="48" s="1"/>
  <c r="AX51" i="47"/>
  <c r="AY43" i="47"/>
  <c r="AY48" i="47" s="1"/>
  <c r="AF4" i="27" s="1"/>
  <c r="AY39" i="47"/>
  <c r="AZ43" i="47"/>
  <c r="AZ48" i="47" s="1"/>
  <c r="AG4" i="27" s="1"/>
  <c r="AZ39" i="47"/>
  <c r="AW36" i="45"/>
  <c r="AW40" i="45" s="1"/>
  <c r="AV47" i="45"/>
  <c r="AV59" i="45" s="1"/>
  <c r="AY32" i="45"/>
  <c r="AX43" i="45"/>
  <c r="AX33" i="45"/>
  <c r="AW44" i="45"/>
  <c r="AW56" i="45" s="1"/>
  <c r="AY39" i="45"/>
  <c r="AX50" i="45"/>
  <c r="AX62" i="45" s="1"/>
  <c r="AZ27" i="45"/>
  <c r="AZ29" i="45" s="1"/>
  <c r="AW55" i="45"/>
  <c r="AY35" i="45"/>
  <c r="AX46" i="45"/>
  <c r="AX58" i="45" s="1"/>
  <c r="AY37" i="45"/>
  <c r="AX48" i="45"/>
  <c r="AX60" i="45" s="1"/>
  <c r="AY38" i="45"/>
  <c r="AX49" i="45"/>
  <c r="AX61" i="45" s="1"/>
  <c r="AU51" i="45"/>
  <c r="AT63" i="45"/>
  <c r="AM4" i="13"/>
  <c r="AL28" i="13"/>
  <c r="AG51" i="13"/>
  <c r="AI33" i="13"/>
  <c r="AI34" i="13" s="1"/>
  <c r="AI45" i="13" s="1"/>
  <c r="AI57" i="13" s="1"/>
  <c r="AH44" i="13"/>
  <c r="AH56" i="13" s="1"/>
  <c r="AI36" i="13"/>
  <c r="AH47" i="13"/>
  <c r="AH59" i="13" s="1"/>
  <c r="AH55" i="13"/>
  <c r="AJ38" i="13"/>
  <c r="AI49" i="13"/>
  <c r="AI61" i="13" s="1"/>
  <c r="AJ35" i="13"/>
  <c r="AI46" i="13"/>
  <c r="AI58" i="13" s="1"/>
  <c r="AP12" i="13"/>
  <c r="AJ39" i="13"/>
  <c r="AI50" i="13"/>
  <c r="AI62" i="13" s="1"/>
  <c r="AJ32" i="13"/>
  <c r="AI43" i="13"/>
  <c r="AJ37" i="13"/>
  <c r="AI48" i="13"/>
  <c r="AI60" i="13" s="1"/>
  <c r="AN4" i="13"/>
  <c r="AV102" i="41"/>
  <c r="AW90" i="42"/>
  <c r="AZ49" i="42"/>
  <c r="AZ45" i="42"/>
  <c r="AZ50" i="42" s="1"/>
  <c r="AZ57" i="42"/>
  <c r="AZ77" i="42" s="1"/>
  <c r="AZ98" i="42" s="1"/>
  <c r="AY77" i="42"/>
  <c r="AY98" i="42" s="1"/>
  <c r="AX79" i="42"/>
  <c r="AX100" i="42" s="1"/>
  <c r="AY59" i="42"/>
  <c r="AX76" i="42"/>
  <c r="AX97" i="42" s="1"/>
  <c r="AY56" i="42"/>
  <c r="AY80" i="42"/>
  <c r="AY101" i="42" s="1"/>
  <c r="AZ60" i="42"/>
  <c r="AZ80" i="42" s="1"/>
  <c r="AZ101" i="42" s="1"/>
  <c r="AZ69" i="42"/>
  <c r="AZ89" i="42" s="1"/>
  <c r="AZ110" i="42" s="1"/>
  <c r="AY89" i="42"/>
  <c r="AY110" i="42" s="1"/>
  <c r="AX84" i="42"/>
  <c r="AX105" i="42" s="1"/>
  <c r="AY64" i="42"/>
  <c r="AX88" i="42"/>
  <c r="AX109" i="42" s="1"/>
  <c r="AY68" i="42"/>
  <c r="AZ58" i="42"/>
  <c r="AZ78" i="42" s="1"/>
  <c r="AZ99" i="42" s="1"/>
  <c r="AY78" i="42"/>
  <c r="AY99" i="42" s="1"/>
  <c r="AY62" i="42"/>
  <c r="AX82" i="42"/>
  <c r="AX103" i="42" s="1"/>
  <c r="AX75" i="42"/>
  <c r="AX96" i="42" s="1"/>
  <c r="AY55" i="42"/>
  <c r="AY65" i="42"/>
  <c r="AX85" i="42"/>
  <c r="AX106" i="42" s="1"/>
  <c r="AY83" i="42"/>
  <c r="AY104" i="42" s="1"/>
  <c r="AZ63" i="42"/>
  <c r="AZ83" i="42" s="1"/>
  <c r="AZ104" i="42" s="1"/>
  <c r="AY86" i="42"/>
  <c r="AY107" i="42" s="1"/>
  <c r="AZ66" i="42"/>
  <c r="AZ86" i="42" s="1"/>
  <c r="AZ107" i="42" s="1"/>
  <c r="AY61" i="42"/>
  <c r="AX81" i="42"/>
  <c r="AX102" i="42" s="1"/>
  <c r="AY73" i="42"/>
  <c r="AY94" i="42" s="1"/>
  <c r="AZ53" i="42"/>
  <c r="AZ73" i="42" s="1"/>
  <c r="AZ94" i="42" s="1"/>
  <c r="AX87" i="42"/>
  <c r="AX108" i="42" s="1"/>
  <c r="AY67" i="42"/>
  <c r="AX18" i="41"/>
  <c r="AW49" i="41"/>
  <c r="AY28" i="41"/>
  <c r="AY46" i="41" s="1"/>
  <c r="AY22" i="41"/>
  <c r="AX48" i="41"/>
  <c r="AY2" i="41"/>
  <c r="AY39" i="41"/>
  <c r="AW69" i="41"/>
  <c r="AW89" i="41" s="1"/>
  <c r="AW58" i="41"/>
  <c r="AW78" i="41" s="1"/>
  <c r="AW99" i="41" s="1"/>
  <c r="AW67" i="41"/>
  <c r="AW87" i="41" s="1"/>
  <c r="AW108" i="41" s="1"/>
  <c r="AW64" i="41"/>
  <c r="AW84" i="41" s="1"/>
  <c r="AW105" i="41" s="1"/>
  <c r="AW53" i="41"/>
  <c r="AW73" i="41" s="1"/>
  <c r="AW94" i="41" s="1"/>
  <c r="AW59" i="41"/>
  <c r="AW79" i="41" s="1"/>
  <c r="AW100" i="41" s="1"/>
  <c r="AY30" i="41"/>
  <c r="AW61" i="41"/>
  <c r="AW81" i="41" s="1"/>
  <c r="AW68" i="41"/>
  <c r="AW88" i="41" s="1"/>
  <c r="AU90" i="41"/>
  <c r="AW62" i="41"/>
  <c r="AW82" i="41" s="1"/>
  <c r="AW103" i="41" s="1"/>
  <c r="AW66" i="41"/>
  <c r="AW86" i="41" s="1"/>
  <c r="AW107" i="41" s="1"/>
  <c r="AW60" i="41"/>
  <c r="AW80" i="41" s="1"/>
  <c r="AW101" i="41" s="1"/>
  <c r="AW65" i="41"/>
  <c r="AW85" i="41" s="1"/>
  <c r="AW106" i="41" s="1"/>
  <c r="AW57" i="41"/>
  <c r="AW77" i="41" s="1"/>
  <c r="AW98" i="41" s="1"/>
  <c r="AW56" i="41"/>
  <c r="AW76" i="41" s="1"/>
  <c r="AW97" i="41" s="1"/>
  <c r="AW63" i="41"/>
  <c r="AW83" i="41" s="1"/>
  <c r="AW104" i="41" s="1"/>
  <c r="AW55" i="41"/>
  <c r="AW75" i="41" s="1"/>
  <c r="AW96" i="41" s="1"/>
  <c r="AW28" i="40"/>
  <c r="AY8" i="40"/>
  <c r="AX25" i="40"/>
  <c r="AW31" i="40"/>
  <c r="AV48" i="40"/>
  <c r="AW49" i="40"/>
  <c r="AW64" i="40" s="1"/>
  <c r="AX32" i="40"/>
  <c r="AW35" i="40"/>
  <c r="AV52" i="40"/>
  <c r="AV67" i="40" s="1"/>
  <c r="AX36" i="40"/>
  <c r="AW53" i="40"/>
  <c r="AW68" i="40" s="1"/>
  <c r="AX38" i="40"/>
  <c r="AX58" i="40"/>
  <c r="AX73" i="40" s="1"/>
  <c r="AY22" i="40"/>
  <c r="AX39" i="40"/>
  <c r="AW55" i="40"/>
  <c r="AW70" i="40" s="1"/>
  <c r="AZ16" i="40"/>
  <c r="AW33" i="40"/>
  <c r="AV50" i="40"/>
  <c r="AV65" i="40" s="1"/>
  <c r="AZ12" i="40"/>
  <c r="AY21" i="40"/>
  <c r="AX37" i="40"/>
  <c r="AW54" i="40"/>
  <c r="AW69" i="40" s="1"/>
  <c r="AU59" i="40"/>
  <c r="AU63" i="40"/>
  <c r="AW51" i="40"/>
  <c r="AW66" i="40" s="1"/>
  <c r="AX34" i="40"/>
  <c r="AX40" i="40"/>
  <c r="AW56" i="40"/>
  <c r="AW71" i="40" s="1"/>
  <c r="AW41" i="40"/>
  <c r="AV57" i="40"/>
  <c r="AV72" i="40" s="1"/>
  <c r="AV40" i="39"/>
  <c r="AU57" i="39"/>
  <c r="AU73" i="39" s="1"/>
  <c r="AU42" i="39"/>
  <c r="AT59" i="39"/>
  <c r="AT75" i="39" s="1"/>
  <c r="AU41" i="39"/>
  <c r="AT58" i="39"/>
  <c r="AT74" i="39" s="1"/>
  <c r="AU36" i="39"/>
  <c r="AT53" i="39"/>
  <c r="AT69" i="39" s="1"/>
  <c r="AT51" i="39"/>
  <c r="AT67" i="39" s="1"/>
  <c r="AT60" i="39"/>
  <c r="AT76" i="39" s="1"/>
  <c r="AT56" i="39"/>
  <c r="AT72" i="39" s="1"/>
  <c r="AT50" i="39"/>
  <c r="AT66" i="39" s="1"/>
  <c r="AT61" i="39"/>
  <c r="AT77" i="39" s="1"/>
  <c r="AY26" i="39"/>
  <c r="AT54" i="39"/>
  <c r="AT70" i="39" s="1"/>
  <c r="AX11" i="39"/>
  <c r="AT52" i="39"/>
  <c r="AT68" i="39" s="1"/>
  <c r="AT55" i="39"/>
  <c r="AT71" i="39" s="1"/>
  <c r="AV30" i="39"/>
  <c r="AX12" i="39"/>
  <c r="AS62" i="39"/>
  <c r="AX7" i="39"/>
  <c r="AZ8" i="39"/>
  <c r="AQ16" i="14"/>
  <c r="AR17" i="14"/>
  <c r="AG248" i="14"/>
  <c r="AL15" i="14"/>
  <c r="AL72" i="14"/>
  <c r="AL83" i="14"/>
  <c r="AW63" i="14"/>
  <c r="AL109" i="14"/>
  <c r="AL43" i="14"/>
  <c r="AL111" i="14"/>
  <c r="AT65" i="14"/>
  <c r="AL28" i="14"/>
  <c r="AL23" i="14"/>
  <c r="AO117" i="14"/>
  <c r="AL96" i="14"/>
  <c r="AL39" i="14"/>
  <c r="AL88" i="14"/>
  <c r="AL7" i="14"/>
  <c r="AL78" i="14"/>
  <c r="AL55" i="14"/>
  <c r="AL82" i="14"/>
  <c r="AL89" i="14"/>
  <c r="AL102" i="14"/>
  <c r="AL53" i="14"/>
  <c r="AL24" i="14"/>
  <c r="AO20" i="14"/>
  <c r="AL97" i="14"/>
  <c r="AL92" i="14"/>
  <c r="AL33" i="14"/>
  <c r="AL93" i="14"/>
  <c r="AL34" i="14"/>
  <c r="AL22" i="14"/>
  <c r="AL58" i="14"/>
  <c r="AL49" i="14"/>
  <c r="AL108" i="14"/>
  <c r="AW64" i="14"/>
  <c r="AN118" i="14"/>
  <c r="AL110" i="14"/>
  <c r="AK103" i="14"/>
  <c r="AK122" i="14" s="1"/>
  <c r="AL85" i="14"/>
  <c r="AL3" i="14"/>
  <c r="AL10" i="14"/>
  <c r="AM2" i="14"/>
  <c r="AL11" i="14"/>
  <c r="AL124" i="14" s="1"/>
  <c r="AO60" i="18"/>
  <c r="AO56" i="18"/>
  <c r="AN62" i="18"/>
  <c r="AV64" i="36"/>
  <c r="AT109" i="36"/>
  <c r="AT141" i="36" s="1"/>
  <c r="AU78" i="36"/>
  <c r="AS108" i="36"/>
  <c r="AS140" i="36" s="1"/>
  <c r="AR126" i="36"/>
  <c r="AS107" i="36"/>
  <c r="AS139" i="36" s="1"/>
  <c r="AT94" i="36"/>
  <c r="AS125" i="36"/>
  <c r="AS157" i="36" s="1"/>
  <c r="AT118" i="36"/>
  <c r="AT150" i="36" s="1"/>
  <c r="AU87" i="36"/>
  <c r="AT103" i="36"/>
  <c r="AT135" i="36" s="1"/>
  <c r="AW59" i="36"/>
  <c r="AT101" i="36"/>
  <c r="AT133" i="36" s="1"/>
  <c r="AT116" i="36"/>
  <c r="AT148" i="36" s="1"/>
  <c r="AU85" i="36"/>
  <c r="AT123" i="36"/>
  <c r="AT155" i="36" s="1"/>
  <c r="AU92" i="36"/>
  <c r="AT113" i="36"/>
  <c r="AT145" i="36" s="1"/>
  <c r="AU82" i="36"/>
  <c r="AT120" i="36"/>
  <c r="AT152" i="36" s="1"/>
  <c r="AU89" i="36"/>
  <c r="AT106" i="36"/>
  <c r="AT138" i="36" s="1"/>
  <c r="AT110" i="36"/>
  <c r="AT142" i="36" s="1"/>
  <c r="AT122" i="36"/>
  <c r="AT154" i="36" s="1"/>
  <c r="AU91" i="36"/>
  <c r="AT104" i="36"/>
  <c r="AT136" i="36" s="1"/>
  <c r="AT98" i="36"/>
  <c r="AT130" i="36" s="1"/>
  <c r="AU67" i="36"/>
  <c r="AT100" i="36"/>
  <c r="AT132" i="36" s="1"/>
  <c r="AT112" i="36"/>
  <c r="AT144" i="36" s="1"/>
  <c r="AU81" i="36"/>
  <c r="AZ33" i="36"/>
  <c r="AT121" i="36"/>
  <c r="AT153" i="36" s="1"/>
  <c r="AU90" i="36"/>
  <c r="AU68" i="36"/>
  <c r="AT99" i="36"/>
  <c r="AT131" i="36" s="1"/>
  <c r="AT114" i="36"/>
  <c r="AT146" i="36" s="1"/>
  <c r="AU83" i="36"/>
  <c r="AT105" i="36"/>
  <c r="AT137" i="36" s="1"/>
  <c r="AU111" i="36"/>
  <c r="AU143" i="36" s="1"/>
  <c r="AW42" i="36"/>
  <c r="AW60" i="36" s="1"/>
  <c r="AT115" i="36"/>
  <c r="AT147" i="36" s="1"/>
  <c r="AU84" i="36"/>
  <c r="AW35" i="36"/>
  <c r="AW58" i="36" s="1"/>
  <c r="AV63" i="36"/>
  <c r="AT117" i="36"/>
  <c r="AT149" i="36" s="1"/>
  <c r="AU86" i="36"/>
  <c r="AT119" i="36"/>
  <c r="AT151" i="36" s="1"/>
  <c r="AU88" i="36"/>
  <c r="AT102" i="36"/>
  <c r="AT134" i="36" s="1"/>
  <c r="AT124" i="36"/>
  <c r="AT156" i="36" s="1"/>
  <c r="AU93" i="36"/>
  <c r="AP33" i="18"/>
  <c r="AO61" i="18"/>
  <c r="AK120" i="18"/>
  <c r="AM80" i="18"/>
  <c r="AL109" i="18"/>
  <c r="AL139" i="18" s="1"/>
  <c r="AM68" i="18"/>
  <c r="AL97" i="18"/>
  <c r="AL127" i="18" s="1"/>
  <c r="AN88" i="18"/>
  <c r="AM117" i="18"/>
  <c r="AM147" i="18" s="1"/>
  <c r="AN73" i="18"/>
  <c r="AM102" i="18"/>
  <c r="AM132" i="18" s="1"/>
  <c r="AM82" i="18"/>
  <c r="AL111" i="18"/>
  <c r="AL141" i="18" s="1"/>
  <c r="AM81" i="18"/>
  <c r="AL110" i="18"/>
  <c r="AL140" i="18" s="1"/>
  <c r="AN86" i="18"/>
  <c r="AM115" i="18"/>
  <c r="AM145" i="18" s="1"/>
  <c r="AN72" i="18"/>
  <c r="AM101" i="18"/>
  <c r="AM131" i="18" s="1"/>
  <c r="AM84" i="18"/>
  <c r="AL113" i="18"/>
  <c r="AL143" i="18" s="1"/>
  <c r="AM69" i="18"/>
  <c r="AL98" i="18"/>
  <c r="AL128" i="18" s="1"/>
  <c r="AN76" i="18"/>
  <c r="AM105" i="18"/>
  <c r="AM135" i="18" s="1"/>
  <c r="AN67" i="18"/>
  <c r="AM96" i="18"/>
  <c r="AM126" i="18" s="1"/>
  <c r="AM70" i="18"/>
  <c r="AL99" i="18"/>
  <c r="AL129" i="18" s="1"/>
  <c r="AM83" i="18"/>
  <c r="AL112" i="18"/>
  <c r="AL142" i="18" s="1"/>
  <c r="AM75" i="18"/>
  <c r="AL104" i="18"/>
  <c r="AL134" i="18" s="1"/>
  <c r="AN87" i="18"/>
  <c r="AM116" i="18"/>
  <c r="AM146" i="18" s="1"/>
  <c r="AM77" i="18"/>
  <c r="AL106" i="18"/>
  <c r="AL136" i="18" s="1"/>
  <c r="AM89" i="18"/>
  <c r="AL118" i="18"/>
  <c r="AL148" i="18" s="1"/>
  <c r="AM79" i="18"/>
  <c r="AL108" i="18"/>
  <c r="AL138" i="18" s="1"/>
  <c r="AM90" i="18"/>
  <c r="AL119" i="18"/>
  <c r="AL149" i="18" s="1"/>
  <c r="AM78" i="18"/>
  <c r="AL107" i="18"/>
  <c r="AL137" i="18" s="1"/>
  <c r="AM85" i="18"/>
  <c r="AL114" i="18"/>
  <c r="AL144" i="18" s="1"/>
  <c r="AM74" i="18"/>
  <c r="AL103" i="18"/>
  <c r="AL133" i="18" s="1"/>
  <c r="AM71" i="18"/>
  <c r="AL100" i="18"/>
  <c r="AL130" i="18" s="1"/>
  <c r="AM66" i="18"/>
  <c r="AL95" i="18"/>
  <c r="AL125" i="18" s="1"/>
  <c r="AN65" i="18"/>
  <c r="AM94" i="18"/>
  <c r="AM124" i="18" s="1"/>
  <c r="AP40" i="18"/>
  <c r="AO58" i="18"/>
  <c r="AU22" i="18"/>
  <c r="AP2" i="18"/>
  <c r="AX44" i="18"/>
  <c r="AW57" i="18"/>
  <c r="AS31" i="18"/>
  <c r="AK29" i="13"/>
  <c r="AM17" i="22"/>
  <c r="AG44" i="22"/>
  <c r="AG48" i="22" s="1"/>
  <c r="AG39" i="22"/>
  <c r="AI29" i="22"/>
  <c r="AI37" i="22" s="1"/>
  <c r="AI46" i="22" s="1"/>
  <c r="AI27" i="22"/>
  <c r="AI35" i="22" s="1"/>
  <c r="AN18" i="19"/>
  <c r="AM23" i="19"/>
  <c r="AM29" i="19" s="1"/>
  <c r="AK24" i="19"/>
  <c r="AM17" i="19"/>
  <c r="AL22" i="19"/>
  <c r="AL28" i="19" s="1"/>
  <c r="AK23" i="16"/>
  <c r="AJ32" i="16"/>
  <c r="AJ42" i="16" s="1"/>
  <c r="AO6" i="16"/>
  <c r="AK16" i="16"/>
  <c r="AM5" i="16"/>
  <c r="AL14" i="16"/>
  <c r="AK22" i="16"/>
  <c r="AJ31" i="16"/>
  <c r="AJ41" i="16" s="1"/>
  <c r="AM2" i="16"/>
  <c r="AL12" i="16"/>
  <c r="AN7" i="16"/>
  <c r="AM13" i="16"/>
  <c r="AJ24" i="16"/>
  <c r="AI33" i="16"/>
  <c r="AI43" i="16" s="1"/>
  <c r="AJ21" i="16"/>
  <c r="AI30" i="16"/>
  <c r="AI40" i="16" s="1"/>
  <c r="AH34" i="16"/>
  <c r="AK19" i="16"/>
  <c r="AJ28" i="16"/>
  <c r="AJ38" i="16" s="1"/>
  <c r="AJ20" i="16"/>
  <c r="AI29" i="16"/>
  <c r="AI39" i="16" s="1"/>
  <c r="M3" i="27"/>
  <c r="AK31" i="15"/>
  <c r="AK35" i="15" s="1"/>
  <c r="AL17" i="15"/>
  <c r="AL8" i="15"/>
  <c r="AZ7" i="15"/>
  <c r="AZ3" i="15" s="1"/>
  <c r="AY3" i="15"/>
  <c r="AX34" i="15"/>
  <c r="AL2" i="15"/>
  <c r="AM21" i="15"/>
  <c r="AH47" i="22"/>
  <c r="AM2" i="22"/>
  <c r="AL27" i="13"/>
  <c r="AL26" i="13"/>
  <c r="AM11" i="13"/>
  <c r="AN19" i="13"/>
  <c r="AM22" i="13"/>
  <c r="AM23" i="13"/>
  <c r="AX34" i="45" l="1"/>
  <c r="AX45" i="45" s="1"/>
  <c r="AX57" i="45" s="1"/>
  <c r="AX54" i="41"/>
  <c r="AW74" i="41"/>
  <c r="AW95" i="41" s="1"/>
  <c r="AY23" i="39"/>
  <c r="AX28" i="39"/>
  <c r="AK28" i="22"/>
  <c r="AJ36" i="22"/>
  <c r="AJ45" i="22" s="1"/>
  <c r="AK26" i="22"/>
  <c r="AJ34" i="22"/>
  <c r="AJ43" i="22" s="1"/>
  <c r="AM21" i="22"/>
  <c r="AM38" i="22"/>
  <c r="AM9" i="22"/>
  <c r="AH61" i="15"/>
  <c r="AH69" i="15" s="1"/>
  <c r="AH57" i="15"/>
  <c r="AI56" i="15"/>
  <c r="AI68" i="15" s="1"/>
  <c r="AJ45" i="15"/>
  <c r="AI54" i="15"/>
  <c r="AI66" i="15" s="1"/>
  <c r="AJ43" i="15"/>
  <c r="AI52" i="15"/>
  <c r="AI64" i="15" s="1"/>
  <c r="AJ41" i="15"/>
  <c r="N3" i="29"/>
  <c r="AM33" i="15"/>
  <c r="AN28" i="15"/>
  <c r="AJ38" i="15"/>
  <c r="AI49" i="15"/>
  <c r="AI53" i="15"/>
  <c r="AI65" i="15" s="1"/>
  <c r="AJ42" i="15"/>
  <c r="AI55" i="15"/>
  <c r="AI67" i="15" s="1"/>
  <c r="AJ44" i="15"/>
  <c r="AW22" i="15"/>
  <c r="AV32" i="15"/>
  <c r="AI50" i="15"/>
  <c r="AI62" i="15" s="1"/>
  <c r="AJ39" i="15"/>
  <c r="AI51" i="15"/>
  <c r="AI63" i="15" s="1"/>
  <c r="AJ40" i="15"/>
  <c r="AE4" i="29"/>
  <c r="AE4" i="52"/>
  <c r="AY26" i="40"/>
  <c r="AY2" i="36"/>
  <c r="AX62" i="36"/>
  <c r="AZ315" i="53"/>
  <c r="AY251" i="53"/>
  <c r="AZ251" i="53"/>
  <c r="AY315" i="53"/>
  <c r="AK158" i="14"/>
  <c r="AJ219" i="14"/>
  <c r="AJ282" i="14" s="1"/>
  <c r="AJ150" i="14"/>
  <c r="AI211" i="14"/>
  <c r="AI274" i="14" s="1"/>
  <c r="AJ168" i="14"/>
  <c r="AI229" i="14"/>
  <c r="AI292" i="14" s="1"/>
  <c r="AJ172" i="14"/>
  <c r="AI233" i="14"/>
  <c r="AI296" i="14" s="1"/>
  <c r="AJ178" i="14"/>
  <c r="AI239" i="14"/>
  <c r="AI302" i="14" s="1"/>
  <c r="AK135" i="14"/>
  <c r="AJ196" i="14"/>
  <c r="AJ259" i="14" s="1"/>
  <c r="AK176" i="14"/>
  <c r="AJ237" i="14"/>
  <c r="AJ300" i="14" s="1"/>
  <c r="AJ140" i="14"/>
  <c r="AI201" i="14"/>
  <c r="AI264" i="14" s="1"/>
  <c r="AJ142" i="14"/>
  <c r="AI203" i="14"/>
  <c r="AI266" i="14" s="1"/>
  <c r="AJ146" i="14"/>
  <c r="AI207" i="14"/>
  <c r="AI270" i="14" s="1"/>
  <c r="AJ152" i="14"/>
  <c r="AI213" i="14"/>
  <c r="AI276" i="14" s="1"/>
  <c r="AK165" i="14"/>
  <c r="AJ226" i="14"/>
  <c r="AJ289" i="14" s="1"/>
  <c r="AJ154" i="14"/>
  <c r="AI215" i="14"/>
  <c r="AI278" i="14" s="1"/>
  <c r="AJ175" i="14"/>
  <c r="AI236" i="14"/>
  <c r="AI299" i="14" s="1"/>
  <c r="AJ157" i="14"/>
  <c r="AI218" i="14"/>
  <c r="AI281" i="14" s="1"/>
  <c r="AJ136" i="14"/>
  <c r="AI197" i="14"/>
  <c r="AI260" i="14" s="1"/>
  <c r="AK177" i="14"/>
  <c r="AJ238" i="14"/>
  <c r="AJ301" i="14" s="1"/>
  <c r="AJ163" i="14"/>
  <c r="AI224" i="14"/>
  <c r="AI287" i="14" s="1"/>
  <c r="AJ164" i="14"/>
  <c r="AI225" i="14"/>
  <c r="AI288" i="14" s="1"/>
  <c r="AJ144" i="14"/>
  <c r="AI205" i="14"/>
  <c r="AI268" i="14" s="1"/>
  <c r="AJ169" i="14"/>
  <c r="AI230" i="14"/>
  <c r="AI293" i="14" s="1"/>
  <c r="AJ180" i="14"/>
  <c r="AI241" i="14"/>
  <c r="AI304" i="14" s="1"/>
  <c r="AJ129" i="14"/>
  <c r="AI190" i="14"/>
  <c r="AI253" i="14" s="1"/>
  <c r="AJ184" i="14"/>
  <c r="AI245" i="14"/>
  <c r="AI308" i="14" s="1"/>
  <c r="AJ128" i="14"/>
  <c r="AI189" i="14"/>
  <c r="AI252" i="14" s="1"/>
  <c r="AK133" i="14"/>
  <c r="AJ194" i="14"/>
  <c r="AJ257" i="14" s="1"/>
  <c r="AJ130" i="14"/>
  <c r="AI191" i="14"/>
  <c r="AI254" i="14" s="1"/>
  <c r="AJ153" i="14"/>
  <c r="AI214" i="14"/>
  <c r="AI277" i="14" s="1"/>
  <c r="AJ137" i="14"/>
  <c r="AI198" i="14"/>
  <c r="AI261" i="14" s="1"/>
  <c r="AK161" i="14"/>
  <c r="AJ222" i="14"/>
  <c r="AJ285" i="14" s="1"/>
  <c r="AK141" i="14"/>
  <c r="AJ202" i="14"/>
  <c r="AJ265" i="14" s="1"/>
  <c r="AJ138" i="14"/>
  <c r="AI199" i="14"/>
  <c r="AI262" i="14" s="1"/>
  <c r="AK167" i="14"/>
  <c r="AJ228" i="14"/>
  <c r="AJ291" i="14" s="1"/>
  <c r="AJ185" i="14"/>
  <c r="AI246" i="14"/>
  <c r="AI309" i="14" s="1"/>
  <c r="AJ139" i="14"/>
  <c r="AI200" i="14"/>
  <c r="AI263" i="14" s="1"/>
  <c r="AJ151" i="14"/>
  <c r="AI212" i="14"/>
  <c r="AI275" i="14" s="1"/>
  <c r="AK143" i="14"/>
  <c r="AJ204" i="14"/>
  <c r="AJ267" i="14" s="1"/>
  <c r="AK132" i="14"/>
  <c r="AJ193" i="14"/>
  <c r="AJ256" i="14" s="1"/>
  <c r="AJ174" i="14"/>
  <c r="AI235" i="14"/>
  <c r="AI298" i="14" s="1"/>
  <c r="AJ186" i="14"/>
  <c r="AI247" i="14"/>
  <c r="AI310" i="14" s="1"/>
  <c r="AK148" i="14"/>
  <c r="AJ209" i="14"/>
  <c r="AJ272" i="14" s="1"/>
  <c r="AJ183" i="14"/>
  <c r="AI244" i="14"/>
  <c r="AI307" i="14" s="1"/>
  <c r="AJ173" i="14"/>
  <c r="AI234" i="14"/>
  <c r="AI297" i="14" s="1"/>
  <c r="AJ166" i="14"/>
  <c r="AI227" i="14"/>
  <c r="AI290" i="14" s="1"/>
  <c r="AK182" i="14"/>
  <c r="AJ243" i="14"/>
  <c r="AJ306" i="14" s="1"/>
  <c r="AK149" i="14"/>
  <c r="AJ210" i="14"/>
  <c r="AJ273" i="14" s="1"/>
  <c r="AK134" i="14"/>
  <c r="AJ195" i="14"/>
  <c r="AJ258" i="14" s="1"/>
  <c r="AK147" i="14"/>
  <c r="AJ208" i="14"/>
  <c r="AJ271" i="14" s="1"/>
  <c r="AJ171" i="14"/>
  <c r="AI232" i="14"/>
  <c r="AI295" i="14" s="1"/>
  <c r="AJ162" i="14"/>
  <c r="AI223" i="14"/>
  <c r="AI286" i="14" s="1"/>
  <c r="AK170" i="14"/>
  <c r="AJ231" i="14"/>
  <c r="AJ294" i="14" s="1"/>
  <c r="AK160" i="14"/>
  <c r="AJ221" i="14"/>
  <c r="AJ284" i="14" s="1"/>
  <c r="AK181" i="14"/>
  <c r="AJ242" i="14"/>
  <c r="AJ305" i="14" s="1"/>
  <c r="AJ179" i="14"/>
  <c r="AI240" i="14"/>
  <c r="AI303" i="14" s="1"/>
  <c r="AJ131" i="14"/>
  <c r="AI192" i="14"/>
  <c r="AI255" i="14" s="1"/>
  <c r="AJ155" i="14"/>
  <c r="AI216" i="14"/>
  <c r="AI279" i="14" s="1"/>
  <c r="AJ159" i="14"/>
  <c r="AI220" i="14"/>
  <c r="AI283" i="14" s="1"/>
  <c r="AJ145" i="14"/>
  <c r="AI206" i="14"/>
  <c r="AI269" i="14" s="1"/>
  <c r="AJ156" i="14"/>
  <c r="AI217" i="14"/>
  <c r="AI280" i="14" s="1"/>
  <c r="AL123" i="14"/>
  <c r="AL121" i="14"/>
  <c r="AK125" i="14"/>
  <c r="AG4" i="31"/>
  <c r="AH4" i="31" s="1"/>
  <c r="AF4" i="31"/>
  <c r="AZ3" i="19"/>
  <c r="AZ12" i="19" s="1"/>
  <c r="AY12" i="19"/>
  <c r="AQ2" i="19"/>
  <c r="AP11" i="19"/>
  <c r="AP14" i="19" s="1"/>
  <c r="AH63" i="13"/>
  <c r="AZ61" i="48"/>
  <c r="AZ69" i="48" s="1"/>
  <c r="AZ57" i="48"/>
  <c r="AY61" i="48"/>
  <c r="AY69" i="48" s="1"/>
  <c r="AY57" i="48"/>
  <c r="AZ51" i="47"/>
  <c r="AY51" i="47"/>
  <c r="AA3" i="24"/>
  <c r="AZ32" i="45"/>
  <c r="AY43" i="45"/>
  <c r="AZ38" i="45"/>
  <c r="AZ49" i="45" s="1"/>
  <c r="AZ61" i="45" s="1"/>
  <c r="AY49" i="45"/>
  <c r="AY61" i="45" s="1"/>
  <c r="AZ35" i="45"/>
  <c r="AZ46" i="45" s="1"/>
  <c r="AZ58" i="45" s="1"/>
  <c r="AY46" i="45"/>
  <c r="AY58" i="45" s="1"/>
  <c r="AY33" i="45"/>
  <c r="AY34" i="45" s="1"/>
  <c r="AY45" i="45" s="1"/>
  <c r="AY57" i="45" s="1"/>
  <c r="AX44" i="45"/>
  <c r="AX56" i="45" s="1"/>
  <c r="AU63" i="45"/>
  <c r="AZ37" i="45"/>
  <c r="AZ48" i="45" s="1"/>
  <c r="AZ60" i="45" s="1"/>
  <c r="AY48" i="45"/>
  <c r="AY60" i="45" s="1"/>
  <c r="AZ39" i="45"/>
  <c r="AZ50" i="45" s="1"/>
  <c r="AZ62" i="45" s="1"/>
  <c r="AY50" i="45"/>
  <c r="AY62" i="45" s="1"/>
  <c r="AV51" i="45"/>
  <c r="AX55" i="45"/>
  <c r="AX36" i="45"/>
  <c r="AW47" i="45"/>
  <c r="AW59" i="45" s="1"/>
  <c r="AH51" i="13"/>
  <c r="AM2" i="13"/>
  <c r="AM26" i="13" s="1"/>
  <c r="AM28" i="13"/>
  <c r="AO4" i="13"/>
  <c r="AN28" i="13"/>
  <c r="AJ33" i="13"/>
  <c r="AJ34" i="13" s="1"/>
  <c r="AJ45" i="13" s="1"/>
  <c r="AJ57" i="13" s="1"/>
  <c r="AI44" i="13"/>
  <c r="AI56" i="13" s="1"/>
  <c r="AI55" i="13"/>
  <c r="AK35" i="13"/>
  <c r="AJ46" i="13"/>
  <c r="AJ58" i="13" s="1"/>
  <c r="AK37" i="13"/>
  <c r="AJ48" i="13"/>
  <c r="AJ60" i="13" s="1"/>
  <c r="AK39" i="13"/>
  <c r="AJ50" i="13"/>
  <c r="AJ62" i="13" s="1"/>
  <c r="AK32" i="13"/>
  <c r="AJ43" i="13"/>
  <c r="AQ12" i="13"/>
  <c r="AK38" i="13"/>
  <c r="AJ49" i="13"/>
  <c r="AJ61" i="13" s="1"/>
  <c r="AJ36" i="13"/>
  <c r="AI47" i="13"/>
  <c r="AI59" i="13" s="1"/>
  <c r="AW102" i="41"/>
  <c r="AX90" i="42"/>
  <c r="AY87" i="42"/>
  <c r="AY108" i="42" s="1"/>
  <c r="AZ67" i="42"/>
  <c r="AZ87" i="42" s="1"/>
  <c r="AZ108" i="42" s="1"/>
  <c r="AY85" i="42"/>
  <c r="AY106" i="42" s="1"/>
  <c r="AZ65" i="42"/>
  <c r="AZ85" i="42" s="1"/>
  <c r="AZ106" i="42" s="1"/>
  <c r="AY82" i="42"/>
  <c r="AY103" i="42" s="1"/>
  <c r="AZ62" i="42"/>
  <c r="AZ82" i="42" s="1"/>
  <c r="AZ103" i="42" s="1"/>
  <c r="AY81" i="42"/>
  <c r="AY102" i="42" s="1"/>
  <c r="AZ61" i="42"/>
  <c r="AZ81" i="42" s="1"/>
  <c r="AZ102" i="42" s="1"/>
  <c r="AZ55" i="42"/>
  <c r="AZ75" i="42" s="1"/>
  <c r="AZ96" i="42" s="1"/>
  <c r="AY75" i="42"/>
  <c r="AY96" i="42" s="1"/>
  <c r="AZ68" i="42"/>
  <c r="AZ88" i="42" s="1"/>
  <c r="AZ109" i="42" s="1"/>
  <c r="AY88" i="42"/>
  <c r="AY109" i="42" s="1"/>
  <c r="AZ56" i="42"/>
  <c r="AZ76" i="42" s="1"/>
  <c r="AZ97" i="42" s="1"/>
  <c r="AY76" i="42"/>
  <c r="AY97" i="42" s="1"/>
  <c r="AY84" i="42"/>
  <c r="AY105" i="42" s="1"/>
  <c r="AZ64" i="42"/>
  <c r="AZ84" i="42" s="1"/>
  <c r="AZ105" i="42" s="1"/>
  <c r="AZ59" i="42"/>
  <c r="AZ79" i="42" s="1"/>
  <c r="AZ100" i="42" s="1"/>
  <c r="AY79" i="42"/>
  <c r="AY100" i="42" s="1"/>
  <c r="AY18" i="41"/>
  <c r="AY45" i="41" s="1"/>
  <c r="AX49" i="41"/>
  <c r="AX45" i="41"/>
  <c r="AX50" i="41" s="1"/>
  <c r="AZ22" i="41"/>
  <c r="AZ48" i="41" s="1"/>
  <c r="AY48" i="41"/>
  <c r="AZ2" i="41"/>
  <c r="AZ28" i="41"/>
  <c r="AZ46" i="41" s="1"/>
  <c r="AX59" i="41"/>
  <c r="AX79" i="41" s="1"/>
  <c r="AX100" i="41" s="1"/>
  <c r="AX64" i="41"/>
  <c r="AX84" i="41" s="1"/>
  <c r="AX105" i="41" s="1"/>
  <c r="AX58" i="41"/>
  <c r="AX78" i="41" s="1"/>
  <c r="AX99" i="41" s="1"/>
  <c r="AX56" i="41"/>
  <c r="AX76" i="41" s="1"/>
  <c r="AX97" i="41" s="1"/>
  <c r="AX57" i="41"/>
  <c r="AX77" i="41" s="1"/>
  <c r="AX98" i="41" s="1"/>
  <c r="AX60" i="41"/>
  <c r="AX80" i="41" s="1"/>
  <c r="AX101" i="41" s="1"/>
  <c r="AX68" i="41"/>
  <c r="AX88" i="41" s="1"/>
  <c r="AX61" i="41"/>
  <c r="AX81" i="41" s="1"/>
  <c r="AZ30" i="41"/>
  <c r="AX66" i="41"/>
  <c r="AX86" i="41" s="1"/>
  <c r="AX107" i="41" s="1"/>
  <c r="AX53" i="41"/>
  <c r="AX73" i="41" s="1"/>
  <c r="AX94" i="41" s="1"/>
  <c r="AX69" i="41"/>
  <c r="AX89" i="41" s="1"/>
  <c r="AX55" i="41"/>
  <c r="AX75" i="41" s="1"/>
  <c r="AX96" i="41" s="1"/>
  <c r="AX63" i="41"/>
  <c r="AX83" i="41" s="1"/>
  <c r="AX104" i="41" s="1"/>
  <c r="AX65" i="41"/>
  <c r="AX85" i="41" s="1"/>
  <c r="AX106" i="41" s="1"/>
  <c r="AX62" i="41"/>
  <c r="AX82" i="41" s="1"/>
  <c r="AX103" i="41" s="1"/>
  <c r="AV90" i="41"/>
  <c r="AX67" i="41"/>
  <c r="AX87" i="41" s="1"/>
  <c r="AX108" i="41" s="1"/>
  <c r="AZ39" i="41"/>
  <c r="AX35" i="40"/>
  <c r="AW52" i="40"/>
  <c r="AW67" i="40" s="1"/>
  <c r="AY34" i="40"/>
  <c r="AX51" i="40"/>
  <c r="AX66" i="40" s="1"/>
  <c r="AX28" i="40"/>
  <c r="AX41" i="40"/>
  <c r="AW57" i="40"/>
  <c r="AW72" i="40" s="1"/>
  <c r="AY37" i="40"/>
  <c r="AX54" i="40"/>
  <c r="AX69" i="40" s="1"/>
  <c r="AZ21" i="40"/>
  <c r="AY36" i="40"/>
  <c r="AX53" i="40"/>
  <c r="AX68" i="40" s="1"/>
  <c r="AZ8" i="40"/>
  <c r="AY25" i="40"/>
  <c r="AY40" i="40"/>
  <c r="AX56" i="40"/>
  <c r="AX71" i="40" s="1"/>
  <c r="AY58" i="40"/>
  <c r="AY73" i="40" s="1"/>
  <c r="AZ22" i="40"/>
  <c r="AZ26" i="40" s="1"/>
  <c r="AY38" i="40"/>
  <c r="AX31" i="40"/>
  <c r="AW48" i="40"/>
  <c r="AY32" i="40"/>
  <c r="AX49" i="40"/>
  <c r="AX64" i="40" s="1"/>
  <c r="AX33" i="40"/>
  <c r="AW50" i="40"/>
  <c r="AW65" i="40" s="1"/>
  <c r="AY39" i="40"/>
  <c r="AX55" i="40"/>
  <c r="AX70" i="40" s="1"/>
  <c r="AV63" i="40"/>
  <c r="AV59" i="40"/>
  <c r="AW40" i="39"/>
  <c r="AV57" i="39"/>
  <c r="AV73" i="39" s="1"/>
  <c r="AV41" i="39"/>
  <c r="AU58" i="39"/>
  <c r="AU74" i="39" s="1"/>
  <c r="AV36" i="39"/>
  <c r="AU53" i="39"/>
  <c r="AU69" i="39" s="1"/>
  <c r="AV42" i="39"/>
  <c r="AU59" i="39"/>
  <c r="AU75" i="39" s="1"/>
  <c r="AU50" i="39"/>
  <c r="AU66" i="39" s="1"/>
  <c r="AZ26" i="39"/>
  <c r="AU61" i="39"/>
  <c r="AU77" i="39" s="1"/>
  <c r="AU55" i="39"/>
  <c r="AU71" i="39" s="1"/>
  <c r="AY11" i="39"/>
  <c r="AU56" i="39"/>
  <c r="AU72" i="39" s="1"/>
  <c r="AU51" i="39"/>
  <c r="AU67" i="39" s="1"/>
  <c r="AU52" i="39"/>
  <c r="AU68" i="39" s="1"/>
  <c r="AU54" i="39"/>
  <c r="AU70" i="39" s="1"/>
  <c r="AU60" i="39"/>
  <c r="AU76" i="39" s="1"/>
  <c r="AT62" i="39"/>
  <c r="AW30" i="39"/>
  <c r="AY7" i="39"/>
  <c r="AY12" i="39"/>
  <c r="AS17" i="14"/>
  <c r="AR16" i="14"/>
  <c r="AH248" i="14"/>
  <c r="AO118" i="14"/>
  <c r="AM108" i="14"/>
  <c r="AM58" i="14"/>
  <c r="AM34" i="14"/>
  <c r="AP20" i="14"/>
  <c r="AM24" i="14"/>
  <c r="AM102" i="14"/>
  <c r="AM82" i="14"/>
  <c r="AM39" i="14"/>
  <c r="AM28" i="14"/>
  <c r="AU65" i="14"/>
  <c r="AX63" i="14"/>
  <c r="AM83" i="14"/>
  <c r="AM72" i="14"/>
  <c r="AX64" i="14"/>
  <c r="AM49" i="14"/>
  <c r="AM22" i="14"/>
  <c r="AM93" i="14"/>
  <c r="AM33" i="14"/>
  <c r="AM92" i="14"/>
  <c r="AM97" i="14"/>
  <c r="AM53" i="14"/>
  <c r="AM89" i="14"/>
  <c r="AM55" i="14"/>
  <c r="AM78" i="14"/>
  <c r="AM7" i="14"/>
  <c r="AM88" i="14"/>
  <c r="AM96" i="14"/>
  <c r="AP117" i="14"/>
  <c r="AM23" i="14"/>
  <c r="AM111" i="14"/>
  <c r="AM43" i="14"/>
  <c r="AM109" i="14"/>
  <c r="AM15" i="14"/>
  <c r="AM110" i="14"/>
  <c r="AL103" i="14"/>
  <c r="AL122" i="14" s="1"/>
  <c r="AN2" i="14"/>
  <c r="AM3" i="14"/>
  <c r="AM11" i="14"/>
  <c r="AM124" i="14" s="1"/>
  <c r="AM10" i="14"/>
  <c r="AM85" i="14"/>
  <c r="AP60" i="18"/>
  <c r="AP56" i="18"/>
  <c r="AO62" i="18"/>
  <c r="AW64" i="36"/>
  <c r="AU109" i="36"/>
  <c r="AU141" i="36" s="1"/>
  <c r="AV78" i="36"/>
  <c r="AT108" i="36"/>
  <c r="AT140" i="36" s="1"/>
  <c r="AU94" i="36"/>
  <c r="AT125" i="36"/>
  <c r="AT157" i="36" s="1"/>
  <c r="AS126" i="36"/>
  <c r="AT107" i="36"/>
  <c r="AT139" i="36" s="1"/>
  <c r="AU124" i="36"/>
  <c r="AU156" i="36" s="1"/>
  <c r="AV93" i="36"/>
  <c r="AU117" i="36"/>
  <c r="AU149" i="36" s="1"/>
  <c r="AV86" i="36"/>
  <c r="AU115" i="36"/>
  <c r="AU147" i="36" s="1"/>
  <c r="AV84" i="36"/>
  <c r="AU99" i="36"/>
  <c r="AU131" i="36" s="1"/>
  <c r="AV68" i="36"/>
  <c r="AU106" i="36"/>
  <c r="AU138" i="36" s="1"/>
  <c r="AU123" i="36"/>
  <c r="AU155" i="36" s="1"/>
  <c r="AV92" i="36"/>
  <c r="AU114" i="36"/>
  <c r="AU146" i="36" s="1"/>
  <c r="AV83" i="36"/>
  <c r="AV90" i="36"/>
  <c r="AU121" i="36"/>
  <c r="AU153" i="36" s="1"/>
  <c r="AU100" i="36"/>
  <c r="AU132" i="36" s="1"/>
  <c r="AU110" i="36"/>
  <c r="AU142" i="36" s="1"/>
  <c r="AU120" i="36"/>
  <c r="AU152" i="36" s="1"/>
  <c r="AV89" i="36"/>
  <c r="AU101" i="36"/>
  <c r="AU133" i="36" s="1"/>
  <c r="AU103" i="36"/>
  <c r="AU135" i="36" s="1"/>
  <c r="AU102" i="36"/>
  <c r="AU134" i="36" s="1"/>
  <c r="AU119" i="36"/>
  <c r="AU151" i="36" s="1"/>
  <c r="AV88" i="36"/>
  <c r="AU105" i="36"/>
  <c r="AU137" i="36" s="1"/>
  <c r="AU104" i="36"/>
  <c r="AU136" i="36" s="1"/>
  <c r="AU116" i="36"/>
  <c r="AU148" i="36" s="1"/>
  <c r="AV85" i="36"/>
  <c r="AU118" i="36"/>
  <c r="AU150" i="36" s="1"/>
  <c r="AV87" i="36"/>
  <c r="AX35" i="36"/>
  <c r="AX58" i="36" s="1"/>
  <c r="AW63" i="36"/>
  <c r="AX42" i="36"/>
  <c r="AX60" i="36" s="1"/>
  <c r="AV111" i="36"/>
  <c r="AV143" i="36" s="1"/>
  <c r="AU112" i="36"/>
  <c r="AU144" i="36" s="1"/>
  <c r="AV81" i="36"/>
  <c r="AU98" i="36"/>
  <c r="AU130" i="36" s="1"/>
  <c r="AV67" i="36"/>
  <c r="AU122" i="36"/>
  <c r="AU154" i="36" s="1"/>
  <c r="AV91" i="36"/>
  <c r="AU113" i="36"/>
  <c r="AU145" i="36" s="1"/>
  <c r="AV82" i="36"/>
  <c r="AX59" i="36"/>
  <c r="AQ33" i="18"/>
  <c r="AP61" i="18"/>
  <c r="AL120" i="18"/>
  <c r="AN66" i="18"/>
  <c r="AM95" i="18"/>
  <c r="AM125" i="18" s="1"/>
  <c r="AN78" i="18"/>
  <c r="AM107" i="18"/>
  <c r="AM137" i="18" s="1"/>
  <c r="AN77" i="18"/>
  <c r="AM106" i="18"/>
  <c r="AM136" i="18" s="1"/>
  <c r="AN70" i="18"/>
  <c r="AM99" i="18"/>
  <c r="AM129" i="18" s="1"/>
  <c r="AO86" i="18"/>
  <c r="AN115" i="18"/>
  <c r="AN145" i="18" s="1"/>
  <c r="AO73" i="18"/>
  <c r="AN102" i="18"/>
  <c r="AN132" i="18" s="1"/>
  <c r="AN74" i="18"/>
  <c r="AM103" i="18"/>
  <c r="AM133" i="18" s="1"/>
  <c r="AN79" i="18"/>
  <c r="AM108" i="18"/>
  <c r="AM138" i="18" s="1"/>
  <c r="AN75" i="18"/>
  <c r="AM104" i="18"/>
  <c r="AM134" i="18" s="1"/>
  <c r="AO76" i="18"/>
  <c r="AN105" i="18"/>
  <c r="AN135" i="18" s="1"/>
  <c r="AN84" i="18"/>
  <c r="AM113" i="18"/>
  <c r="AM143" i="18" s="1"/>
  <c r="AN82" i="18"/>
  <c r="AM111" i="18"/>
  <c r="AM141" i="18" s="1"/>
  <c r="AN68" i="18"/>
  <c r="AM97" i="18"/>
  <c r="AM127" i="18" s="1"/>
  <c r="AN71" i="18"/>
  <c r="AM100" i="18"/>
  <c r="AM130" i="18" s="1"/>
  <c r="AN85" i="18"/>
  <c r="AM114" i="18"/>
  <c r="AM144" i="18" s="1"/>
  <c r="AN90" i="18"/>
  <c r="AM119" i="18"/>
  <c r="AM149" i="18" s="1"/>
  <c r="AN89" i="18"/>
  <c r="AM118" i="18"/>
  <c r="AM148" i="18" s="1"/>
  <c r="AO87" i="18"/>
  <c r="AN116" i="18"/>
  <c r="AN146" i="18" s="1"/>
  <c r="AN83" i="18"/>
  <c r="AM112" i="18"/>
  <c r="AM142" i="18" s="1"/>
  <c r="AO67" i="18"/>
  <c r="AN96" i="18"/>
  <c r="AN126" i="18" s="1"/>
  <c r="AN69" i="18"/>
  <c r="AM98" i="18"/>
  <c r="AM128" i="18" s="1"/>
  <c r="AO72" i="18"/>
  <c r="AN101" i="18"/>
  <c r="AN131" i="18" s="1"/>
  <c r="AN81" i="18"/>
  <c r="AM110" i="18"/>
  <c r="AM140" i="18" s="1"/>
  <c r="AO88" i="18"/>
  <c r="AN117" i="18"/>
  <c r="AN147" i="18" s="1"/>
  <c r="AN80" i="18"/>
  <c r="AM109" i="18"/>
  <c r="AM139" i="18" s="1"/>
  <c r="AO65" i="18"/>
  <c r="AN94" i="18"/>
  <c r="AN124" i="18" s="1"/>
  <c r="AY44" i="18"/>
  <c r="AX57" i="18"/>
  <c r="AV22" i="18"/>
  <c r="AT31" i="18"/>
  <c r="AQ2" i="18"/>
  <c r="AQ40" i="18"/>
  <c r="AP58" i="18"/>
  <c r="AL29" i="13"/>
  <c r="AJ27" i="22"/>
  <c r="AJ35" i="22" s="1"/>
  <c r="N3" i="27"/>
  <c r="AN17" i="22"/>
  <c r="AH44" i="22"/>
  <c r="AH48" i="22" s="1"/>
  <c r="AH39" i="22"/>
  <c r="AJ29" i="22"/>
  <c r="AJ37" i="22" s="1"/>
  <c r="AJ46" i="22" s="1"/>
  <c r="AO18" i="19"/>
  <c r="AN23" i="19"/>
  <c r="AN29" i="19" s="1"/>
  <c r="AL24" i="19"/>
  <c r="AN17" i="19"/>
  <c r="AM22" i="19"/>
  <c r="AM28" i="19" s="1"/>
  <c r="AL23" i="16"/>
  <c r="AK32" i="16"/>
  <c r="AK42" i="16" s="1"/>
  <c r="AL16" i="16"/>
  <c r="AK24" i="16"/>
  <c r="AJ33" i="16"/>
  <c r="AJ43" i="16" s="1"/>
  <c r="AK21" i="16"/>
  <c r="AJ30" i="16"/>
  <c r="AJ40" i="16" s="1"/>
  <c r="AO7" i="16"/>
  <c r="AN13" i="16"/>
  <c r="AN5" i="16"/>
  <c r="AM14" i="16"/>
  <c r="AK20" i="16"/>
  <c r="AJ29" i="16"/>
  <c r="AJ39" i="16" s="1"/>
  <c r="AL22" i="16"/>
  <c r="AK31" i="16"/>
  <c r="AK41" i="16" s="1"/>
  <c r="AL19" i="16"/>
  <c r="AK28" i="16"/>
  <c r="AK38" i="16" s="1"/>
  <c r="AI34" i="16"/>
  <c r="AN2" i="16"/>
  <c r="AM12" i="16"/>
  <c r="AP6" i="16"/>
  <c r="AM8" i="15"/>
  <c r="AM17" i="15"/>
  <c r="AL31" i="15"/>
  <c r="AL35" i="15" s="1"/>
  <c r="AY34" i="15"/>
  <c r="AZ34" i="15"/>
  <c r="AM2" i="15"/>
  <c r="AN21" i="15"/>
  <c r="AI47" i="22"/>
  <c r="AN2" i="22"/>
  <c r="AM27" i="13"/>
  <c r="AN23" i="13"/>
  <c r="AO19" i="13"/>
  <c r="AN2" i="13"/>
  <c r="AN22" i="13"/>
  <c r="AX40" i="45" l="1"/>
  <c r="AY50" i="41"/>
  <c r="AY54" i="41"/>
  <c r="AX74" i="41"/>
  <c r="AX95" i="41" s="1"/>
  <c r="AZ23" i="39"/>
  <c r="AZ28" i="39" s="1"/>
  <c r="AY28" i="39"/>
  <c r="AN21" i="22"/>
  <c r="AN38" i="22"/>
  <c r="AL26" i="22"/>
  <c r="AK34" i="22"/>
  <c r="AK43" i="22" s="1"/>
  <c r="AN9" i="22"/>
  <c r="AM20" i="22"/>
  <c r="AM23" i="22" s="1"/>
  <c r="AL28" i="22"/>
  <c r="AK36" i="22"/>
  <c r="AK45" i="22" s="1"/>
  <c r="AJ55" i="15"/>
  <c r="AJ67" i="15" s="1"/>
  <c r="AK44" i="15"/>
  <c r="AI61" i="15"/>
  <c r="AI69" i="15" s="1"/>
  <c r="AI57" i="15"/>
  <c r="AJ56" i="15"/>
  <c r="AJ68" i="15" s="1"/>
  <c r="AK45" i="15"/>
  <c r="AK38" i="15"/>
  <c r="AJ49" i="15"/>
  <c r="AJ51" i="15"/>
  <c r="AJ63" i="15" s="1"/>
  <c r="AK40" i="15"/>
  <c r="AJ53" i="15"/>
  <c r="AJ65" i="15" s="1"/>
  <c r="AK42" i="15"/>
  <c r="AJ54" i="15"/>
  <c r="AJ66" i="15" s="1"/>
  <c r="AK43" i="15"/>
  <c r="AJ50" i="15"/>
  <c r="AJ62" i="15" s="1"/>
  <c r="AK39" i="15"/>
  <c r="AJ52" i="15"/>
  <c r="AJ64" i="15" s="1"/>
  <c r="AK41" i="15"/>
  <c r="AX22" i="15"/>
  <c r="AW32" i="15"/>
  <c r="AN33" i="15"/>
  <c r="AO28" i="15"/>
  <c r="O3" i="29"/>
  <c r="AF4" i="29"/>
  <c r="AG4" i="29"/>
  <c r="AH4" i="29" s="1"/>
  <c r="AG4" i="52"/>
  <c r="AH4" i="52" s="1"/>
  <c r="AF4" i="52"/>
  <c r="AI63" i="13"/>
  <c r="AZ2" i="36"/>
  <c r="AZ62" i="36" s="1"/>
  <c r="AY62" i="36"/>
  <c r="AL158" i="14"/>
  <c r="AK219" i="14"/>
  <c r="AK282" i="14" s="1"/>
  <c r="AK156" i="14"/>
  <c r="AJ217" i="14"/>
  <c r="AJ280" i="14" s="1"/>
  <c r="AK159" i="14"/>
  <c r="AJ220" i="14"/>
  <c r="AJ283" i="14" s="1"/>
  <c r="AK131" i="14"/>
  <c r="AJ192" i="14"/>
  <c r="AJ255" i="14" s="1"/>
  <c r="AL181" i="14"/>
  <c r="AK242" i="14"/>
  <c r="AK305" i="14" s="1"/>
  <c r="AL170" i="14"/>
  <c r="AK231" i="14"/>
  <c r="AK294" i="14" s="1"/>
  <c r="AK171" i="14"/>
  <c r="AJ232" i="14"/>
  <c r="AJ295" i="14" s="1"/>
  <c r="AL134" i="14"/>
  <c r="AK195" i="14"/>
  <c r="AK258" i="14" s="1"/>
  <c r="AL182" i="14"/>
  <c r="AK243" i="14"/>
  <c r="AK306" i="14" s="1"/>
  <c r="AK173" i="14"/>
  <c r="AJ234" i="14"/>
  <c r="AJ297" i="14" s="1"/>
  <c r="AL148" i="14"/>
  <c r="AK209" i="14"/>
  <c r="AK272" i="14" s="1"/>
  <c r="AK174" i="14"/>
  <c r="AJ235" i="14"/>
  <c r="AJ298" i="14" s="1"/>
  <c r="AL143" i="14"/>
  <c r="AK204" i="14"/>
  <c r="AK267" i="14" s="1"/>
  <c r="AK139" i="14"/>
  <c r="AJ200" i="14"/>
  <c r="AJ263" i="14" s="1"/>
  <c r="AL167" i="14"/>
  <c r="AK228" i="14"/>
  <c r="AK291" i="14" s="1"/>
  <c r="AL141" i="14"/>
  <c r="AK202" i="14"/>
  <c r="AK265" i="14" s="1"/>
  <c r="AK137" i="14"/>
  <c r="AJ198" i="14"/>
  <c r="AJ261" i="14" s="1"/>
  <c r="AK130" i="14"/>
  <c r="AJ191" i="14"/>
  <c r="AJ254" i="14" s="1"/>
  <c r="AK128" i="14"/>
  <c r="AJ189" i="14"/>
  <c r="AJ252" i="14" s="1"/>
  <c r="AK129" i="14"/>
  <c r="AJ190" i="14"/>
  <c r="AJ253" i="14" s="1"/>
  <c r="AK169" i="14"/>
  <c r="AJ230" i="14"/>
  <c r="AJ293" i="14" s="1"/>
  <c r="AK164" i="14"/>
  <c r="AJ225" i="14"/>
  <c r="AJ288" i="14" s="1"/>
  <c r="AL177" i="14"/>
  <c r="AK238" i="14"/>
  <c r="AK301" i="14" s="1"/>
  <c r="AK157" i="14"/>
  <c r="AJ218" i="14"/>
  <c r="AJ281" i="14" s="1"/>
  <c r="AK154" i="14"/>
  <c r="AJ215" i="14"/>
  <c r="AJ278" i="14" s="1"/>
  <c r="AK152" i="14"/>
  <c r="AJ213" i="14"/>
  <c r="AJ276" i="14" s="1"/>
  <c r="AK142" i="14"/>
  <c r="AJ203" i="14"/>
  <c r="AJ266" i="14" s="1"/>
  <c r="AL176" i="14"/>
  <c r="AK237" i="14"/>
  <c r="AK300" i="14" s="1"/>
  <c r="AK178" i="14"/>
  <c r="AJ239" i="14"/>
  <c r="AJ302" i="14" s="1"/>
  <c r="AK168" i="14"/>
  <c r="AJ229" i="14"/>
  <c r="AJ292" i="14" s="1"/>
  <c r="AK145" i="14"/>
  <c r="AJ206" i="14"/>
  <c r="AJ269" i="14" s="1"/>
  <c r="AK155" i="14"/>
  <c r="AJ216" i="14"/>
  <c r="AJ279" i="14" s="1"/>
  <c r="AK179" i="14"/>
  <c r="AJ240" i="14"/>
  <c r="AJ303" i="14" s="1"/>
  <c r="AL160" i="14"/>
  <c r="AK221" i="14"/>
  <c r="AK284" i="14" s="1"/>
  <c r="AK162" i="14"/>
  <c r="AJ223" i="14"/>
  <c r="AJ286" i="14" s="1"/>
  <c r="AL147" i="14"/>
  <c r="AK208" i="14"/>
  <c r="AK271" i="14" s="1"/>
  <c r="AL149" i="14"/>
  <c r="AK210" i="14"/>
  <c r="AK273" i="14" s="1"/>
  <c r="AK166" i="14"/>
  <c r="AJ227" i="14"/>
  <c r="AJ290" i="14" s="1"/>
  <c r="AK183" i="14"/>
  <c r="AJ244" i="14"/>
  <c r="AJ307" i="14" s="1"/>
  <c r="AK186" i="14"/>
  <c r="AJ247" i="14"/>
  <c r="AJ310" i="14" s="1"/>
  <c r="AL132" i="14"/>
  <c r="AK193" i="14"/>
  <c r="AK256" i="14" s="1"/>
  <c r="AK151" i="14"/>
  <c r="AJ212" i="14"/>
  <c r="AJ275" i="14" s="1"/>
  <c r="AK185" i="14"/>
  <c r="AJ246" i="14"/>
  <c r="AJ309" i="14" s="1"/>
  <c r="AJ199" i="14"/>
  <c r="AJ262" i="14" s="1"/>
  <c r="AK138" i="14"/>
  <c r="AL161" i="14"/>
  <c r="AK222" i="14"/>
  <c r="AK285" i="14" s="1"/>
  <c r="AK153" i="14"/>
  <c r="AJ214" i="14"/>
  <c r="AJ277" i="14" s="1"/>
  <c r="AL133" i="14"/>
  <c r="AK194" i="14"/>
  <c r="AK257" i="14" s="1"/>
  <c r="AK184" i="14"/>
  <c r="AJ245" i="14"/>
  <c r="AJ308" i="14" s="1"/>
  <c r="AK180" i="14"/>
  <c r="AJ241" i="14"/>
  <c r="AJ304" i="14" s="1"/>
  <c r="AK144" i="14"/>
  <c r="AJ205" i="14"/>
  <c r="AJ268" i="14" s="1"/>
  <c r="AK163" i="14"/>
  <c r="AJ224" i="14"/>
  <c r="AJ287" i="14" s="1"/>
  <c r="AK136" i="14"/>
  <c r="AJ197" i="14"/>
  <c r="AJ260" i="14" s="1"/>
  <c r="AK175" i="14"/>
  <c r="AJ236" i="14"/>
  <c r="AJ299" i="14" s="1"/>
  <c r="AL165" i="14"/>
  <c r="AK226" i="14"/>
  <c r="AK289" i="14" s="1"/>
  <c r="AJ207" i="14"/>
  <c r="AJ270" i="14" s="1"/>
  <c r="AK146" i="14"/>
  <c r="AK140" i="14"/>
  <c r="AJ201" i="14"/>
  <c r="AJ264" i="14" s="1"/>
  <c r="AL135" i="14"/>
  <c r="AK196" i="14"/>
  <c r="AK259" i="14" s="1"/>
  <c r="AK172" i="14"/>
  <c r="AJ233" i="14"/>
  <c r="AJ296" i="14" s="1"/>
  <c r="AK150" i="14"/>
  <c r="AJ211" i="14"/>
  <c r="AJ274" i="14" s="1"/>
  <c r="AM123" i="14"/>
  <c r="AL125" i="14"/>
  <c r="AM121" i="14"/>
  <c r="AR2" i="19"/>
  <c r="AQ11" i="19"/>
  <c r="AQ14" i="19" s="1"/>
  <c r="AB3" i="24"/>
  <c r="AW51" i="45"/>
  <c r="AY55" i="45"/>
  <c r="AY36" i="45"/>
  <c r="AY40" i="45" s="1"/>
  <c r="AX47" i="45"/>
  <c r="AX59" i="45" s="1"/>
  <c r="AV63" i="45"/>
  <c r="AZ33" i="45"/>
  <c r="AZ44" i="45" s="1"/>
  <c r="AZ56" i="45" s="1"/>
  <c r="AY44" i="45"/>
  <c r="AY56" i="45" s="1"/>
  <c r="AZ43" i="45"/>
  <c r="AP4" i="13"/>
  <c r="AO28" i="13"/>
  <c r="AI51" i="13"/>
  <c r="AK33" i="13"/>
  <c r="AK34" i="13" s="1"/>
  <c r="AK45" i="13" s="1"/>
  <c r="AK57" i="13" s="1"/>
  <c r="AJ44" i="13"/>
  <c r="AJ56" i="13" s="1"/>
  <c r="AL32" i="13"/>
  <c r="AK43" i="13"/>
  <c r="AK36" i="13"/>
  <c r="AJ47" i="13"/>
  <c r="AJ59" i="13" s="1"/>
  <c r="AL37" i="13"/>
  <c r="AK48" i="13"/>
  <c r="AK60" i="13" s="1"/>
  <c r="AR12" i="13"/>
  <c r="AL39" i="13"/>
  <c r="AK50" i="13"/>
  <c r="AK62" i="13" s="1"/>
  <c r="AL38" i="13"/>
  <c r="AK49" i="13"/>
  <c r="AK61" i="13" s="1"/>
  <c r="AJ55" i="13"/>
  <c r="AL35" i="13"/>
  <c r="AK46" i="13"/>
  <c r="AK58" i="13" s="1"/>
  <c r="AX102" i="41"/>
  <c r="AZ90" i="42"/>
  <c r="AY90" i="42"/>
  <c r="AZ18" i="41"/>
  <c r="AZ49" i="41" s="1"/>
  <c r="AY49" i="41"/>
  <c r="AY62" i="41"/>
  <c r="AY82" i="41" s="1"/>
  <c r="AY103" i="41" s="1"/>
  <c r="AY63" i="41"/>
  <c r="AY83" i="41" s="1"/>
  <c r="AY104" i="41" s="1"/>
  <c r="AY68" i="41"/>
  <c r="AY88" i="41" s="1"/>
  <c r="AY60" i="41"/>
  <c r="AY80" i="41" s="1"/>
  <c r="AY101" i="41" s="1"/>
  <c r="AY56" i="41"/>
  <c r="AY76" i="41" s="1"/>
  <c r="AY97" i="41" s="1"/>
  <c r="AY58" i="41"/>
  <c r="AY78" i="41" s="1"/>
  <c r="AY99" i="41" s="1"/>
  <c r="AY67" i="41"/>
  <c r="AY87" i="41" s="1"/>
  <c r="AY108" i="41" s="1"/>
  <c r="AY55" i="41"/>
  <c r="AY75" i="41" s="1"/>
  <c r="AY96" i="41" s="1"/>
  <c r="AY53" i="41"/>
  <c r="AY73" i="41" s="1"/>
  <c r="AY94" i="41" s="1"/>
  <c r="AY66" i="41"/>
  <c r="AY86" i="41" s="1"/>
  <c r="AY107" i="41" s="1"/>
  <c r="AW90" i="41"/>
  <c r="AY61" i="41"/>
  <c r="AY81" i="41" s="1"/>
  <c r="AY57" i="41"/>
  <c r="AY77" i="41" s="1"/>
  <c r="AY98" i="41" s="1"/>
  <c r="AY64" i="41"/>
  <c r="AY84" i="41" s="1"/>
  <c r="AY105" i="41" s="1"/>
  <c r="AY59" i="41"/>
  <c r="AY79" i="41" s="1"/>
  <c r="AY100" i="41" s="1"/>
  <c r="AY65" i="41"/>
  <c r="AY85" i="41" s="1"/>
  <c r="AY106" i="41" s="1"/>
  <c r="AY69" i="41"/>
  <c r="AY89" i="41" s="1"/>
  <c r="AY28" i="40"/>
  <c r="AY49" i="40"/>
  <c r="AY64" i="40" s="1"/>
  <c r="AZ32" i="40"/>
  <c r="AZ49" i="40" s="1"/>
  <c r="AZ64" i="40" s="1"/>
  <c r="AZ38" i="40"/>
  <c r="AZ36" i="40"/>
  <c r="AZ53" i="40" s="1"/>
  <c r="AZ68" i="40" s="1"/>
  <c r="AY53" i="40"/>
  <c r="AY68" i="40" s="1"/>
  <c r="AY55" i="40"/>
  <c r="AY70" i="40" s="1"/>
  <c r="AZ39" i="40"/>
  <c r="AZ55" i="40" s="1"/>
  <c r="AZ70" i="40" s="1"/>
  <c r="AW63" i="40"/>
  <c r="AW59" i="40"/>
  <c r="AZ58" i="40"/>
  <c r="AZ73" i="40" s="1"/>
  <c r="AZ25" i="40"/>
  <c r="AY51" i="40"/>
  <c r="AY66" i="40" s="1"/>
  <c r="AZ34" i="40"/>
  <c r="AZ51" i="40" s="1"/>
  <c r="AZ66" i="40" s="1"/>
  <c r="AY31" i="40"/>
  <c r="AX48" i="40"/>
  <c r="AY41" i="40"/>
  <c r="AX57" i="40"/>
  <c r="AX72" i="40" s="1"/>
  <c r="AZ37" i="40"/>
  <c r="AZ54" i="40" s="1"/>
  <c r="AZ69" i="40" s="1"/>
  <c r="AY54" i="40"/>
  <c r="AY69" i="40" s="1"/>
  <c r="AY33" i="40"/>
  <c r="AX50" i="40"/>
  <c r="AX65" i="40" s="1"/>
  <c r="AZ40" i="40"/>
  <c r="AZ56" i="40" s="1"/>
  <c r="AZ71" i="40" s="1"/>
  <c r="AY56" i="40"/>
  <c r="AY71" i="40" s="1"/>
  <c r="AY35" i="40"/>
  <c r="AX52" i="40"/>
  <c r="AX67" i="40" s="1"/>
  <c r="AX40" i="39"/>
  <c r="AW57" i="39"/>
  <c r="AW73" i="39" s="1"/>
  <c r="AW36" i="39"/>
  <c r="AV53" i="39"/>
  <c r="AV69" i="39" s="1"/>
  <c r="AW42" i="39"/>
  <c r="AV59" i="39"/>
  <c r="AV75" i="39" s="1"/>
  <c r="AW41" i="39"/>
  <c r="AV58" i="39"/>
  <c r="AV74" i="39" s="1"/>
  <c r="AV60" i="39"/>
  <c r="AV76" i="39" s="1"/>
  <c r="AV56" i="39"/>
  <c r="AV72" i="39" s="1"/>
  <c r="AV55" i="39"/>
  <c r="AV71" i="39" s="1"/>
  <c r="AV54" i="39"/>
  <c r="AV70" i="39" s="1"/>
  <c r="AV52" i="39"/>
  <c r="AV68" i="39" s="1"/>
  <c r="AV51" i="39"/>
  <c r="AV67" i="39" s="1"/>
  <c r="AZ11" i="39"/>
  <c r="AV61" i="39"/>
  <c r="AV77" i="39" s="1"/>
  <c r="AV50" i="39"/>
  <c r="AV66" i="39" s="1"/>
  <c r="AX30" i="39"/>
  <c r="AZ7" i="39"/>
  <c r="AU62" i="39"/>
  <c r="AZ12" i="39"/>
  <c r="AS16" i="14"/>
  <c r="AT17" i="14"/>
  <c r="AI248" i="14"/>
  <c r="AN15" i="14"/>
  <c r="AN109" i="14"/>
  <c r="AQ117" i="14"/>
  <c r="AN88" i="14"/>
  <c r="AN78" i="14"/>
  <c r="AN97" i="14"/>
  <c r="AN33" i="14"/>
  <c r="AN93" i="14"/>
  <c r="AN49" i="14"/>
  <c r="AN72" i="14"/>
  <c r="AY63" i="14"/>
  <c r="AV65" i="14"/>
  <c r="AN39" i="14"/>
  <c r="AN82" i="14"/>
  <c r="AN24" i="14"/>
  <c r="AQ20" i="14"/>
  <c r="AN43" i="14"/>
  <c r="AN111" i="14"/>
  <c r="AN23" i="14"/>
  <c r="AN96" i="14"/>
  <c r="AN7" i="14"/>
  <c r="AN55" i="14"/>
  <c r="AN89" i="14"/>
  <c r="AN53" i="14"/>
  <c r="AN92" i="14"/>
  <c r="AN22" i="14"/>
  <c r="AY64" i="14"/>
  <c r="AN83" i="14"/>
  <c r="AN28" i="14"/>
  <c r="AN102" i="14"/>
  <c r="AN34" i="14"/>
  <c r="AN58" i="14"/>
  <c r="AN108" i="14"/>
  <c r="AP118" i="14"/>
  <c r="AN110" i="14"/>
  <c r="AM103" i="14"/>
  <c r="AM122" i="14" s="1"/>
  <c r="AN10" i="14"/>
  <c r="AN3" i="14"/>
  <c r="AN85" i="14"/>
  <c r="AN11" i="14"/>
  <c r="AN124" i="14" s="1"/>
  <c r="AO2" i="14"/>
  <c r="AQ60" i="18"/>
  <c r="AQ56" i="18"/>
  <c r="AP62" i="18"/>
  <c r="AX64" i="36"/>
  <c r="AW78" i="36"/>
  <c r="AV109" i="36"/>
  <c r="AV141" i="36" s="1"/>
  <c r="AU108" i="36"/>
  <c r="AU140" i="36" s="1"/>
  <c r="AT126" i="36"/>
  <c r="AU107" i="36"/>
  <c r="AU139" i="36" s="1"/>
  <c r="AV94" i="36"/>
  <c r="AU125" i="36"/>
  <c r="AU157" i="36" s="1"/>
  <c r="AV118" i="36"/>
  <c r="AV150" i="36" s="1"/>
  <c r="AW87" i="36"/>
  <c r="AV104" i="36"/>
  <c r="AV136" i="36" s="1"/>
  <c r="AV119" i="36"/>
  <c r="AV151" i="36" s="1"/>
  <c r="AW88" i="36"/>
  <c r="AV103" i="36"/>
  <c r="AV135" i="36" s="1"/>
  <c r="AW89" i="36"/>
  <c r="AV120" i="36"/>
  <c r="AV152" i="36" s="1"/>
  <c r="AW90" i="36"/>
  <c r="AV121" i="36"/>
  <c r="AV153" i="36" s="1"/>
  <c r="AV122" i="36"/>
  <c r="AV154" i="36" s="1"/>
  <c r="AW91" i="36"/>
  <c r="AW81" i="36"/>
  <c r="AV112" i="36"/>
  <c r="AV144" i="36" s="1"/>
  <c r="AV116" i="36"/>
  <c r="AV148" i="36" s="1"/>
  <c r="AW85" i="36"/>
  <c r="AV100" i="36"/>
  <c r="AV132" i="36" s="1"/>
  <c r="AV114" i="36"/>
  <c r="AV146" i="36" s="1"/>
  <c r="AW83" i="36"/>
  <c r="AV117" i="36"/>
  <c r="AV149" i="36" s="1"/>
  <c r="AW86" i="36"/>
  <c r="AV124" i="36"/>
  <c r="AV156" i="36" s="1"/>
  <c r="AW93" i="36"/>
  <c r="AV113" i="36"/>
  <c r="AV145" i="36" s="1"/>
  <c r="AW82" i="36"/>
  <c r="AW67" i="36"/>
  <c r="AV98" i="36"/>
  <c r="AV130" i="36" s="1"/>
  <c r="AV115" i="36"/>
  <c r="AV147" i="36" s="1"/>
  <c r="AW84" i="36"/>
  <c r="AY42" i="36"/>
  <c r="AY60" i="36" s="1"/>
  <c r="AV123" i="36"/>
  <c r="AV155" i="36" s="1"/>
  <c r="AW92" i="36"/>
  <c r="AY59" i="36"/>
  <c r="AZ59" i="36"/>
  <c r="AW111" i="36"/>
  <c r="AW143" i="36" s="1"/>
  <c r="AY35" i="36"/>
  <c r="AY58" i="36" s="1"/>
  <c r="AX63" i="36"/>
  <c r="AV105" i="36"/>
  <c r="AV137" i="36" s="1"/>
  <c r="AV102" i="36"/>
  <c r="AV134" i="36" s="1"/>
  <c r="AV101" i="36"/>
  <c r="AV133" i="36" s="1"/>
  <c r="AV110" i="36"/>
  <c r="AV142" i="36" s="1"/>
  <c r="AV106" i="36"/>
  <c r="AV138" i="36" s="1"/>
  <c r="AV99" i="36"/>
  <c r="AV131" i="36" s="1"/>
  <c r="AW68" i="36"/>
  <c r="AR33" i="18"/>
  <c r="AQ61" i="18"/>
  <c r="AM120" i="18"/>
  <c r="AO80" i="18"/>
  <c r="AN109" i="18"/>
  <c r="AN139" i="18" s="1"/>
  <c r="AO69" i="18"/>
  <c r="AN98" i="18"/>
  <c r="AN128" i="18" s="1"/>
  <c r="AO89" i="18"/>
  <c r="AN118" i="18"/>
  <c r="AN148" i="18" s="1"/>
  <c r="AO68" i="18"/>
  <c r="AN97" i="18"/>
  <c r="AN127" i="18" s="1"/>
  <c r="AO75" i="18"/>
  <c r="AN104" i="18"/>
  <c r="AN134" i="18" s="1"/>
  <c r="AP73" i="18"/>
  <c r="AO102" i="18"/>
  <c r="AO132" i="18" s="1"/>
  <c r="AO70" i="18"/>
  <c r="AN99" i="18"/>
  <c r="AN129" i="18" s="1"/>
  <c r="AO81" i="18"/>
  <c r="AN110" i="18"/>
  <c r="AN140" i="18" s="1"/>
  <c r="AO83" i="18"/>
  <c r="AN112" i="18"/>
  <c r="AN142" i="18" s="1"/>
  <c r="AO85" i="18"/>
  <c r="AN114" i="18"/>
  <c r="AN144" i="18" s="1"/>
  <c r="AO84" i="18"/>
  <c r="AN113" i="18"/>
  <c r="AN143" i="18" s="1"/>
  <c r="AO74" i="18"/>
  <c r="AN103" i="18"/>
  <c r="AN133" i="18" s="1"/>
  <c r="AO78" i="18"/>
  <c r="AN107" i="18"/>
  <c r="AN137" i="18" s="1"/>
  <c r="AP88" i="18"/>
  <c r="AO117" i="18"/>
  <c r="AO147" i="18" s="1"/>
  <c r="AP72" i="18"/>
  <c r="AO101" i="18"/>
  <c r="AO131" i="18" s="1"/>
  <c r="AP67" i="18"/>
  <c r="AO96" i="18"/>
  <c r="AO126" i="18" s="1"/>
  <c r="AP87" i="18"/>
  <c r="AO116" i="18"/>
  <c r="AO146" i="18" s="1"/>
  <c r="AO90" i="18"/>
  <c r="AN119" i="18"/>
  <c r="AN149" i="18" s="1"/>
  <c r="AO71" i="18"/>
  <c r="AN100" i="18"/>
  <c r="AN130" i="18" s="1"/>
  <c r="AO82" i="18"/>
  <c r="AN111" i="18"/>
  <c r="AN141" i="18" s="1"/>
  <c r="AP76" i="18"/>
  <c r="AO105" i="18"/>
  <c r="AO135" i="18" s="1"/>
  <c r="AO79" i="18"/>
  <c r="AN108" i="18"/>
  <c r="AN138" i="18" s="1"/>
  <c r="AP86" i="18"/>
  <c r="AO115" i="18"/>
  <c r="AO145" i="18" s="1"/>
  <c r="AO77" i="18"/>
  <c r="AN106" i="18"/>
  <c r="AN136" i="18" s="1"/>
  <c r="AO66" i="18"/>
  <c r="AN95" i="18"/>
  <c r="AN125" i="18" s="1"/>
  <c r="AP65" i="18"/>
  <c r="AO94" i="18"/>
  <c r="AO124" i="18" s="1"/>
  <c r="AR2" i="18"/>
  <c r="AW22" i="18"/>
  <c r="AR40" i="18"/>
  <c r="AQ58" i="18"/>
  <c r="AU31" i="18"/>
  <c r="AZ44" i="18"/>
  <c r="AZ57" i="18" s="1"/>
  <c r="AY57" i="18"/>
  <c r="AM29" i="13"/>
  <c r="AI44" i="22"/>
  <c r="AI48" i="22" s="1"/>
  <c r="AI39" i="22"/>
  <c r="O3" i="27"/>
  <c r="AK27" i="22"/>
  <c r="AK35" i="22" s="1"/>
  <c r="AK29" i="22"/>
  <c r="AK37" i="22" s="1"/>
  <c r="AK46" i="22" s="1"/>
  <c r="AO17" i="22"/>
  <c r="AM31" i="15"/>
  <c r="AM35" i="15" s="1"/>
  <c r="AP18" i="19"/>
  <c r="AO23" i="19"/>
  <c r="AO29" i="19" s="1"/>
  <c r="AM24" i="19"/>
  <c r="AO17" i="19"/>
  <c r="AN22" i="19"/>
  <c r="AN28" i="19" s="1"/>
  <c r="AM23" i="16"/>
  <c r="AL32" i="16"/>
  <c r="AL42" i="16" s="1"/>
  <c r="AM16" i="16"/>
  <c r="AJ34" i="16"/>
  <c r="AM19" i="16"/>
  <c r="AL28" i="16"/>
  <c r="AL38" i="16" s="1"/>
  <c r="AO2" i="16"/>
  <c r="AN12" i="16"/>
  <c r="AQ6" i="16"/>
  <c r="AM22" i="16"/>
  <c r="AL31" i="16"/>
  <c r="AL41" i="16" s="1"/>
  <c r="AP7" i="16"/>
  <c r="AO13" i="16"/>
  <c r="AL20" i="16"/>
  <c r="AK29" i="16"/>
  <c r="AK39" i="16" s="1"/>
  <c r="AL21" i="16"/>
  <c r="AK30" i="16"/>
  <c r="AK40" i="16" s="1"/>
  <c r="AO5" i="16"/>
  <c r="AN14" i="16"/>
  <c r="AL24" i="16"/>
  <c r="AK33" i="16"/>
  <c r="AK43" i="16" s="1"/>
  <c r="AN8" i="15"/>
  <c r="AN17" i="15"/>
  <c r="AN2" i="15"/>
  <c r="AO21" i="15"/>
  <c r="AJ47" i="22"/>
  <c r="AO2" i="22"/>
  <c r="AN27" i="13"/>
  <c r="AN26" i="13"/>
  <c r="AO2" i="13"/>
  <c r="AP19" i="13"/>
  <c r="AO22" i="13"/>
  <c r="AO23" i="13"/>
  <c r="AK9" i="29" l="1"/>
  <c r="AL9" i="29" s="1"/>
  <c r="AK8" i="29"/>
  <c r="AL8" i="29" s="1"/>
  <c r="AK7" i="29"/>
  <c r="AL7" i="29" s="1"/>
  <c r="AK5" i="29"/>
  <c r="AL5" i="29" s="1"/>
  <c r="AK6" i="29"/>
  <c r="AL6" i="29" s="1"/>
  <c r="AK10" i="29"/>
  <c r="AL10" i="29" s="1"/>
  <c r="AZ54" i="41"/>
  <c r="AZ74" i="41" s="1"/>
  <c r="AZ95" i="41" s="1"/>
  <c r="AY74" i="41"/>
  <c r="AY95" i="41" s="1"/>
  <c r="AO9" i="22"/>
  <c r="AO20" i="22" s="1"/>
  <c r="AM28" i="22"/>
  <c r="AL36" i="22"/>
  <c r="AL45" i="22" s="1"/>
  <c r="AO21" i="22"/>
  <c r="AO38" i="22"/>
  <c r="AM26" i="22"/>
  <c r="AL34" i="22"/>
  <c r="AL43" i="22" s="1"/>
  <c r="AN20" i="22"/>
  <c r="AN23" i="22" s="1"/>
  <c r="AY22" i="15"/>
  <c r="AX32" i="15"/>
  <c r="AL38" i="15"/>
  <c r="AK49" i="15"/>
  <c r="AO33" i="15"/>
  <c r="AP28" i="15"/>
  <c r="AK52" i="15"/>
  <c r="AK64" i="15" s="1"/>
  <c r="AL41" i="15"/>
  <c r="AK54" i="15"/>
  <c r="AK66" i="15" s="1"/>
  <c r="AL43" i="15"/>
  <c r="AK51" i="15"/>
  <c r="AK63" i="15" s="1"/>
  <c r="AL40" i="15"/>
  <c r="AK55" i="15"/>
  <c r="AK67" i="15" s="1"/>
  <c r="AL44" i="15"/>
  <c r="P3" i="29"/>
  <c r="AK56" i="15"/>
  <c r="AK68" i="15" s="1"/>
  <c r="AL45" i="15"/>
  <c r="AK50" i="15"/>
  <c r="AK62" i="15" s="1"/>
  <c r="AL39" i="15"/>
  <c r="AK53" i="15"/>
  <c r="AK65" i="15" s="1"/>
  <c r="AL42" i="15"/>
  <c r="AJ61" i="15"/>
  <c r="AJ69" i="15" s="1"/>
  <c r="AJ57" i="15"/>
  <c r="AM158" i="14"/>
  <c r="AL219" i="14"/>
  <c r="AL282" i="14" s="1"/>
  <c r="AL146" i="14"/>
  <c r="AK207" i="14"/>
  <c r="AK270" i="14" s="1"/>
  <c r="AL150" i="14"/>
  <c r="AK211" i="14"/>
  <c r="AK274" i="14" s="1"/>
  <c r="AM135" i="14"/>
  <c r="AL196" i="14"/>
  <c r="AL259" i="14" s="1"/>
  <c r="AL175" i="14"/>
  <c r="AK236" i="14"/>
  <c r="AK299" i="14" s="1"/>
  <c r="AL163" i="14"/>
  <c r="AK224" i="14"/>
  <c r="AK287" i="14" s="1"/>
  <c r="AL180" i="14"/>
  <c r="AK241" i="14"/>
  <c r="AK304" i="14" s="1"/>
  <c r="AM133" i="14"/>
  <c r="AL194" i="14"/>
  <c r="AL257" i="14" s="1"/>
  <c r="AM161" i="14"/>
  <c r="AL222" i="14"/>
  <c r="AL285" i="14" s="1"/>
  <c r="AL185" i="14"/>
  <c r="AK246" i="14"/>
  <c r="AK309" i="14" s="1"/>
  <c r="AM132" i="14"/>
  <c r="AL193" i="14"/>
  <c r="AL256" i="14" s="1"/>
  <c r="AL183" i="14"/>
  <c r="AK244" i="14"/>
  <c r="AK307" i="14" s="1"/>
  <c r="AM149" i="14"/>
  <c r="AL210" i="14"/>
  <c r="AL273" i="14" s="1"/>
  <c r="AL162" i="14"/>
  <c r="AK223" i="14"/>
  <c r="AK286" i="14" s="1"/>
  <c r="AL179" i="14"/>
  <c r="AK240" i="14"/>
  <c r="AK303" i="14" s="1"/>
  <c r="AL145" i="14"/>
  <c r="AK206" i="14"/>
  <c r="AK269" i="14" s="1"/>
  <c r="AL178" i="14"/>
  <c r="AK239" i="14"/>
  <c r="AK302" i="14" s="1"/>
  <c r="AL142" i="14"/>
  <c r="AK203" i="14"/>
  <c r="AK266" i="14" s="1"/>
  <c r="AL154" i="14"/>
  <c r="AK215" i="14"/>
  <c r="AK278" i="14" s="1"/>
  <c r="AM177" i="14"/>
  <c r="AL238" i="14"/>
  <c r="AL301" i="14" s="1"/>
  <c r="AL169" i="14"/>
  <c r="AK230" i="14"/>
  <c r="AK293" i="14" s="1"/>
  <c r="AL128" i="14"/>
  <c r="AK189" i="14"/>
  <c r="AK252" i="14" s="1"/>
  <c r="AL137" i="14"/>
  <c r="AK198" i="14"/>
  <c r="AK261" i="14" s="1"/>
  <c r="AM167" i="14"/>
  <c r="AL228" i="14"/>
  <c r="AL291" i="14" s="1"/>
  <c r="AM143" i="14"/>
  <c r="AL204" i="14"/>
  <c r="AL267" i="14" s="1"/>
  <c r="AM148" i="14"/>
  <c r="AL209" i="14"/>
  <c r="AL272" i="14" s="1"/>
  <c r="AM182" i="14"/>
  <c r="AL243" i="14"/>
  <c r="AL306" i="14" s="1"/>
  <c r="AL171" i="14"/>
  <c r="AK232" i="14"/>
  <c r="AK295" i="14" s="1"/>
  <c r="AM181" i="14"/>
  <c r="AL242" i="14"/>
  <c r="AL305" i="14" s="1"/>
  <c r="AL159" i="14"/>
  <c r="AK220" i="14"/>
  <c r="AK283" i="14" s="1"/>
  <c r="AL138" i="14"/>
  <c r="AK199" i="14"/>
  <c r="AK262" i="14" s="1"/>
  <c r="AL172" i="14"/>
  <c r="AK233" i="14"/>
  <c r="AK296" i="14" s="1"/>
  <c r="AL140" i="14"/>
  <c r="AK201" i="14"/>
  <c r="AK264" i="14" s="1"/>
  <c r="AM165" i="14"/>
  <c r="AL226" i="14"/>
  <c r="AL289" i="14" s="1"/>
  <c r="AL136" i="14"/>
  <c r="AK197" i="14"/>
  <c r="AK260" i="14" s="1"/>
  <c r="AL144" i="14"/>
  <c r="AK205" i="14"/>
  <c r="AK268" i="14" s="1"/>
  <c r="AL184" i="14"/>
  <c r="AK245" i="14"/>
  <c r="AK308" i="14" s="1"/>
  <c r="AL153" i="14"/>
  <c r="AK214" i="14"/>
  <c r="AK277" i="14" s="1"/>
  <c r="AL151" i="14"/>
  <c r="AK212" i="14"/>
  <c r="AK275" i="14" s="1"/>
  <c r="AL186" i="14"/>
  <c r="AK247" i="14"/>
  <c r="AK310" i="14" s="1"/>
  <c r="AL166" i="14"/>
  <c r="AK227" i="14"/>
  <c r="AK290" i="14" s="1"/>
  <c r="AM147" i="14"/>
  <c r="AL208" i="14"/>
  <c r="AL271" i="14" s="1"/>
  <c r="AM160" i="14"/>
  <c r="AL221" i="14"/>
  <c r="AL284" i="14" s="1"/>
  <c r="AL155" i="14"/>
  <c r="AK216" i="14"/>
  <c r="AK279" i="14" s="1"/>
  <c r="AL168" i="14"/>
  <c r="AK229" i="14"/>
  <c r="AK292" i="14" s="1"/>
  <c r="AM176" i="14"/>
  <c r="AL237" i="14"/>
  <c r="AL300" i="14" s="1"/>
  <c r="AL152" i="14"/>
  <c r="AK213" i="14"/>
  <c r="AK276" i="14" s="1"/>
  <c r="AL157" i="14"/>
  <c r="AK218" i="14"/>
  <c r="AK281" i="14" s="1"/>
  <c r="AL164" i="14"/>
  <c r="AK225" i="14"/>
  <c r="AK288" i="14" s="1"/>
  <c r="AL129" i="14"/>
  <c r="AK190" i="14"/>
  <c r="AK253" i="14" s="1"/>
  <c r="AL130" i="14"/>
  <c r="AK191" i="14"/>
  <c r="AK254" i="14" s="1"/>
  <c r="AM141" i="14"/>
  <c r="AL202" i="14"/>
  <c r="AL265" i="14" s="1"/>
  <c r="AL139" i="14"/>
  <c r="AK200" i="14"/>
  <c r="AK263" i="14" s="1"/>
  <c r="AL174" i="14"/>
  <c r="AK235" i="14"/>
  <c r="AK298" i="14" s="1"/>
  <c r="AL173" i="14"/>
  <c r="AK234" i="14"/>
  <c r="AK297" i="14" s="1"/>
  <c r="AM134" i="14"/>
  <c r="AL195" i="14"/>
  <c r="AL258" i="14" s="1"/>
  <c r="AM170" i="14"/>
  <c r="AL231" i="14"/>
  <c r="AL294" i="14" s="1"/>
  <c r="AL131" i="14"/>
  <c r="AK192" i="14"/>
  <c r="AK255" i="14" s="1"/>
  <c r="AL156" i="14"/>
  <c r="AK217" i="14"/>
  <c r="AK280" i="14" s="1"/>
  <c r="AN123" i="14"/>
  <c r="AM125" i="14"/>
  <c r="AN121" i="14"/>
  <c r="AJ63" i="13"/>
  <c r="AS2" i="19"/>
  <c r="AR11" i="19"/>
  <c r="AR14" i="19" s="1"/>
  <c r="AC3" i="24"/>
  <c r="AZ55" i="45"/>
  <c r="AX51" i="45"/>
  <c r="AZ36" i="45"/>
  <c r="AZ47" i="45" s="1"/>
  <c r="AZ59" i="45" s="1"/>
  <c r="AY47" i="45"/>
  <c r="AZ34" i="45"/>
  <c r="AZ45" i="45" s="1"/>
  <c r="AZ57" i="45" s="1"/>
  <c r="AW63" i="45"/>
  <c r="AQ4" i="13"/>
  <c r="AP28" i="13"/>
  <c r="AL33" i="13"/>
  <c r="AL34" i="13" s="1"/>
  <c r="AL45" i="13" s="1"/>
  <c r="AL57" i="13" s="1"/>
  <c r="AK44" i="13"/>
  <c r="AK56" i="13" s="1"/>
  <c r="AJ51" i="13"/>
  <c r="AS12" i="13"/>
  <c r="AM39" i="13"/>
  <c r="AL50" i="13"/>
  <c r="AL62" i="13" s="1"/>
  <c r="AL36" i="13"/>
  <c r="AK47" i="13"/>
  <c r="AK59" i="13" s="1"/>
  <c r="AM37" i="13"/>
  <c r="AL48" i="13"/>
  <c r="AL60" i="13" s="1"/>
  <c r="AK55" i="13"/>
  <c r="AM35" i="13"/>
  <c r="AL46" i="13"/>
  <c r="AL58" i="13" s="1"/>
  <c r="AM38" i="13"/>
  <c r="AL49" i="13"/>
  <c r="AL61" i="13" s="1"/>
  <c r="AM32" i="13"/>
  <c r="AL43" i="13"/>
  <c r="AO27" i="13"/>
  <c r="AY102" i="41"/>
  <c r="AZ45" i="41"/>
  <c r="AZ50" i="41" s="1"/>
  <c r="AZ65" i="41"/>
  <c r="AZ64" i="41"/>
  <c r="AZ53" i="41"/>
  <c r="AZ73" i="41" s="1"/>
  <c r="AZ94" i="41" s="1"/>
  <c r="AZ58" i="41"/>
  <c r="AZ56" i="41"/>
  <c r="AZ68" i="41"/>
  <c r="AX90" i="41"/>
  <c r="AZ69" i="41"/>
  <c r="AZ59" i="41"/>
  <c r="AZ61" i="41"/>
  <c r="AZ66" i="41"/>
  <c r="AZ55" i="41"/>
  <c r="AZ67" i="41"/>
  <c r="AZ60" i="41"/>
  <c r="AZ57" i="41"/>
  <c r="AZ63" i="41"/>
  <c r="AZ62" i="41"/>
  <c r="AZ35" i="40"/>
  <c r="AZ52" i="40" s="1"/>
  <c r="AZ67" i="40" s="1"/>
  <c r="AY52" i="40"/>
  <c r="AY67" i="40" s="1"/>
  <c r="AZ33" i="40"/>
  <c r="AZ50" i="40" s="1"/>
  <c r="AZ65" i="40" s="1"/>
  <c r="AY50" i="40"/>
  <c r="AY65" i="40" s="1"/>
  <c r="AZ41" i="40"/>
  <c r="AZ57" i="40" s="1"/>
  <c r="AZ72" i="40" s="1"/>
  <c r="AY57" i="40"/>
  <c r="AY72" i="40" s="1"/>
  <c r="AX63" i="40"/>
  <c r="AX59" i="40"/>
  <c r="AZ31" i="40"/>
  <c r="AZ48" i="40" s="1"/>
  <c r="AY48" i="40"/>
  <c r="AZ28" i="40"/>
  <c r="AY40" i="39"/>
  <c r="AX57" i="39"/>
  <c r="AX73" i="39" s="1"/>
  <c r="AX42" i="39"/>
  <c r="AW59" i="39"/>
  <c r="AW75" i="39" s="1"/>
  <c r="AX41" i="39"/>
  <c r="AW58" i="39"/>
  <c r="AW74" i="39" s="1"/>
  <c r="AX36" i="39"/>
  <c r="AW53" i="39"/>
  <c r="AW69" i="39" s="1"/>
  <c r="AW50" i="39"/>
  <c r="AW66" i="39" s="1"/>
  <c r="AW61" i="39"/>
  <c r="AW77" i="39" s="1"/>
  <c r="AW51" i="39"/>
  <c r="AW67" i="39" s="1"/>
  <c r="AW52" i="39"/>
  <c r="AW68" i="39" s="1"/>
  <c r="AW56" i="39"/>
  <c r="AW72" i="39" s="1"/>
  <c r="AW54" i="39"/>
  <c r="AW70" i="39" s="1"/>
  <c r="AW55" i="39"/>
  <c r="AW71" i="39" s="1"/>
  <c r="AW60" i="39"/>
  <c r="AW76" i="39" s="1"/>
  <c r="AY30" i="39"/>
  <c r="AV62" i="39"/>
  <c r="AT16" i="14"/>
  <c r="AU17" i="14"/>
  <c r="AJ248" i="14"/>
  <c r="AO58" i="14"/>
  <c r="AO28" i="14"/>
  <c r="AO22" i="14"/>
  <c r="AO92" i="14"/>
  <c r="AO53" i="14"/>
  <c r="AO55" i="14"/>
  <c r="AO23" i="14"/>
  <c r="AO43" i="14"/>
  <c r="AO24" i="14"/>
  <c r="AO39" i="14"/>
  <c r="AW65" i="14"/>
  <c r="AZ63" i="14"/>
  <c r="AO49" i="14"/>
  <c r="AO93" i="14"/>
  <c r="AO97" i="14"/>
  <c r="AO78" i="14"/>
  <c r="AR117" i="14"/>
  <c r="AO109" i="14"/>
  <c r="AQ118" i="14"/>
  <c r="AO108" i="14"/>
  <c r="AO34" i="14"/>
  <c r="AO102" i="14"/>
  <c r="AO83" i="14"/>
  <c r="AZ64" i="14"/>
  <c r="AO89" i="14"/>
  <c r="AO7" i="14"/>
  <c r="AO96" i="14"/>
  <c r="AO111" i="14"/>
  <c r="AR20" i="14"/>
  <c r="AO82" i="14"/>
  <c r="AO72" i="14"/>
  <c r="AO33" i="14"/>
  <c r="AO88" i="14"/>
  <c r="AO15" i="14"/>
  <c r="AO110" i="14"/>
  <c r="AN103" i="14"/>
  <c r="AN122" i="14" s="1"/>
  <c r="AO11" i="14"/>
  <c r="AO124" i="14" s="1"/>
  <c r="AO3" i="14"/>
  <c r="AP2" i="14"/>
  <c r="AO85" i="14"/>
  <c r="AO10" i="14"/>
  <c r="AQ62" i="18"/>
  <c r="AR60" i="18"/>
  <c r="AR56" i="18"/>
  <c r="AX78" i="36"/>
  <c r="AW109" i="36"/>
  <c r="AW141" i="36" s="1"/>
  <c r="AU126" i="36"/>
  <c r="AV108" i="36"/>
  <c r="AV140" i="36" s="1"/>
  <c r="AV125" i="36"/>
  <c r="AV157" i="36" s="1"/>
  <c r="AW94" i="36"/>
  <c r="AV107" i="36"/>
  <c r="AV139" i="36" s="1"/>
  <c r="AW99" i="36"/>
  <c r="AW131" i="36" s="1"/>
  <c r="AX68" i="36"/>
  <c r="AW112" i="36"/>
  <c r="AW144" i="36" s="1"/>
  <c r="AX81" i="36"/>
  <c r="AW121" i="36"/>
  <c r="AW153" i="36" s="1"/>
  <c r="AX90" i="36"/>
  <c r="AW115" i="36"/>
  <c r="AW147" i="36" s="1"/>
  <c r="AX84" i="36"/>
  <c r="AW106" i="36"/>
  <c r="AW138" i="36" s="1"/>
  <c r="AX111" i="36"/>
  <c r="AX143" i="36" s="1"/>
  <c r="AW98" i="36"/>
  <c r="AW130" i="36" s="1"/>
  <c r="AX67" i="36"/>
  <c r="AZ42" i="36"/>
  <c r="AZ60" i="36" s="1"/>
  <c r="AW110" i="36"/>
  <c r="AW142" i="36" s="1"/>
  <c r="AW102" i="36"/>
  <c r="AW134" i="36" s="1"/>
  <c r="AZ35" i="36"/>
  <c r="AY63" i="36"/>
  <c r="AW123" i="36"/>
  <c r="AW155" i="36" s="1"/>
  <c r="AX92" i="36"/>
  <c r="AW124" i="36"/>
  <c r="AW156" i="36" s="1"/>
  <c r="AX93" i="36"/>
  <c r="AW114" i="36"/>
  <c r="AW146" i="36" s="1"/>
  <c r="AX83" i="36"/>
  <c r="AW116" i="36"/>
  <c r="AW148" i="36" s="1"/>
  <c r="AX85" i="36"/>
  <c r="AW122" i="36"/>
  <c r="AW154" i="36" s="1"/>
  <c r="AX91" i="36"/>
  <c r="AW119" i="36"/>
  <c r="AW151" i="36" s="1"/>
  <c r="AX88" i="36"/>
  <c r="AW118" i="36"/>
  <c r="AW150" i="36" s="1"/>
  <c r="AX87" i="36"/>
  <c r="AW101" i="36"/>
  <c r="AW133" i="36" s="1"/>
  <c r="AW105" i="36"/>
  <c r="AW137" i="36" s="1"/>
  <c r="AY64" i="36"/>
  <c r="AW120" i="36"/>
  <c r="AW152" i="36" s="1"/>
  <c r="AX89" i="36"/>
  <c r="AW113" i="36"/>
  <c r="AW145" i="36" s="1"/>
  <c r="AX82" i="36"/>
  <c r="AW117" i="36"/>
  <c r="AW149" i="36" s="1"/>
  <c r="AX86" i="36"/>
  <c r="AW100" i="36"/>
  <c r="AW132" i="36" s="1"/>
  <c r="AW103" i="36"/>
  <c r="AW135" i="36" s="1"/>
  <c r="AW104" i="36"/>
  <c r="AW136" i="36" s="1"/>
  <c r="AS33" i="18"/>
  <c r="AR61" i="18"/>
  <c r="AN120" i="18"/>
  <c r="AP66" i="18"/>
  <c r="AO95" i="18"/>
  <c r="AO125" i="18" s="1"/>
  <c r="AP69" i="18"/>
  <c r="AO98" i="18"/>
  <c r="AO128" i="18" s="1"/>
  <c r="AQ86" i="18"/>
  <c r="AP115" i="18"/>
  <c r="AP145" i="18" s="1"/>
  <c r="AQ76" i="18"/>
  <c r="AP105" i="18"/>
  <c r="AP135" i="18" s="1"/>
  <c r="AP71" i="18"/>
  <c r="AO100" i="18"/>
  <c r="AO130" i="18" s="1"/>
  <c r="AQ87" i="18"/>
  <c r="AP116" i="18"/>
  <c r="AP146" i="18" s="1"/>
  <c r="AQ72" i="18"/>
  <c r="AP101" i="18"/>
  <c r="AP131" i="18" s="1"/>
  <c r="AP78" i="18"/>
  <c r="AO107" i="18"/>
  <c r="AO137" i="18" s="1"/>
  <c r="AP84" i="18"/>
  <c r="AO113" i="18"/>
  <c r="AO143" i="18" s="1"/>
  <c r="AP83" i="18"/>
  <c r="AO112" i="18"/>
  <c r="AO142" i="18" s="1"/>
  <c r="AQ73" i="18"/>
  <c r="AP102" i="18"/>
  <c r="AP132" i="18" s="1"/>
  <c r="AP68" i="18"/>
  <c r="AO97" i="18"/>
  <c r="AO127" i="18" s="1"/>
  <c r="AP77" i="18"/>
  <c r="AO106" i="18"/>
  <c r="AO136" i="18" s="1"/>
  <c r="AP79" i="18"/>
  <c r="AO108" i="18"/>
  <c r="AO138" i="18" s="1"/>
  <c r="AP82" i="18"/>
  <c r="AO111" i="18"/>
  <c r="AO141" i="18" s="1"/>
  <c r="AP90" i="18"/>
  <c r="AO119" i="18"/>
  <c r="AO149" i="18" s="1"/>
  <c r="AQ67" i="18"/>
  <c r="AP96" i="18"/>
  <c r="AP126" i="18" s="1"/>
  <c r="AQ88" i="18"/>
  <c r="AP117" i="18"/>
  <c r="AP147" i="18" s="1"/>
  <c r="AP74" i="18"/>
  <c r="AO103" i="18"/>
  <c r="AO133" i="18" s="1"/>
  <c r="AP85" i="18"/>
  <c r="AO114" i="18"/>
  <c r="AO144" i="18" s="1"/>
  <c r="AP81" i="18"/>
  <c r="AO110" i="18"/>
  <c r="AO140" i="18" s="1"/>
  <c r="AP70" i="18"/>
  <c r="AO99" i="18"/>
  <c r="AO129" i="18" s="1"/>
  <c r="AP75" i="18"/>
  <c r="AO104" i="18"/>
  <c r="AO134" i="18" s="1"/>
  <c r="AP89" i="18"/>
  <c r="AO118" i="18"/>
  <c r="AO148" i="18" s="1"/>
  <c r="AP80" i="18"/>
  <c r="AO109" i="18"/>
  <c r="AO139" i="18" s="1"/>
  <c r="AQ65" i="18"/>
  <c r="AP94" i="18"/>
  <c r="AP124" i="18" s="1"/>
  <c r="AV31" i="18"/>
  <c r="AX22" i="18"/>
  <c r="AS40" i="18"/>
  <c r="AR58" i="18"/>
  <c r="AS2" i="18"/>
  <c r="AQ19" i="13"/>
  <c r="AN29" i="13"/>
  <c r="AL27" i="22"/>
  <c r="AL35" i="22" s="1"/>
  <c r="AL29" i="22"/>
  <c r="AL37" i="22" s="1"/>
  <c r="AL46" i="22" s="1"/>
  <c r="AP17" i="22"/>
  <c r="AJ44" i="22"/>
  <c r="AJ48" i="22" s="1"/>
  <c r="AJ39" i="22"/>
  <c r="P3" i="27"/>
  <c r="AN31" i="15"/>
  <c r="AN35" i="15" s="1"/>
  <c r="AQ18" i="19"/>
  <c r="AP23" i="19"/>
  <c r="AP29" i="19" s="1"/>
  <c r="AN24" i="19"/>
  <c r="AP17" i="19"/>
  <c r="AO22" i="19"/>
  <c r="AO28" i="19" s="1"/>
  <c r="AN23" i="16"/>
  <c r="AM32" i="16"/>
  <c r="AM42" i="16" s="1"/>
  <c r="AN22" i="16"/>
  <c r="AM31" i="16"/>
  <c r="AM41" i="16" s="1"/>
  <c r="AP5" i="16"/>
  <c r="AO14" i="16"/>
  <c r="AQ7" i="16"/>
  <c r="AP13" i="16"/>
  <c r="AR6" i="16"/>
  <c r="AM21" i="16"/>
  <c r="AL30" i="16"/>
  <c r="AL40" i="16" s="1"/>
  <c r="AP2" i="16"/>
  <c r="AO12" i="16"/>
  <c r="AM24" i="16"/>
  <c r="AL33" i="16"/>
  <c r="AL43" i="16" s="1"/>
  <c r="AK34" i="16"/>
  <c r="AM20" i="16"/>
  <c r="AL29" i="16"/>
  <c r="AL39" i="16" s="1"/>
  <c r="AN16" i="16"/>
  <c r="AN19" i="16"/>
  <c r="AM28" i="16"/>
  <c r="AM38" i="16" s="1"/>
  <c r="AO8" i="15"/>
  <c r="AO17" i="15"/>
  <c r="AO2" i="15"/>
  <c r="AP21" i="15"/>
  <c r="AK47" i="22"/>
  <c r="AP2" i="22"/>
  <c r="AO26" i="13"/>
  <c r="AP22" i="13"/>
  <c r="AP2" i="13"/>
  <c r="AP23" i="13"/>
  <c r="AP11" i="13"/>
  <c r="AQ11" i="13" s="1"/>
  <c r="AO23" i="22" l="1"/>
  <c r="AZ40" i="45"/>
  <c r="AP21" i="22"/>
  <c r="AP38" i="22"/>
  <c r="AN26" i="22"/>
  <c r="AM34" i="22"/>
  <c r="AM43" i="22" s="1"/>
  <c r="AN28" i="22"/>
  <c r="AM36" i="22"/>
  <c r="AM45" i="22" s="1"/>
  <c r="AP9" i="22"/>
  <c r="AP20" i="22" s="1"/>
  <c r="AY59" i="45"/>
  <c r="AY63" i="45" s="1"/>
  <c r="AF3" i="24" s="1"/>
  <c r="AL51" i="15"/>
  <c r="AL63" i="15" s="1"/>
  <c r="AM40" i="15"/>
  <c r="AL56" i="15"/>
  <c r="AL68" i="15" s="1"/>
  <c r="AM45" i="15"/>
  <c r="AM38" i="15"/>
  <c r="AL49" i="15"/>
  <c r="AL53" i="15"/>
  <c r="AL65" i="15" s="1"/>
  <c r="AM42" i="15"/>
  <c r="AL52" i="15"/>
  <c r="AL64" i="15" s="1"/>
  <c r="AM41" i="15"/>
  <c r="AL50" i="15"/>
  <c r="AL62" i="15" s="1"/>
  <c r="AM39" i="15"/>
  <c r="AL55" i="15"/>
  <c r="AL67" i="15" s="1"/>
  <c r="AM44" i="15"/>
  <c r="AL54" i="15"/>
  <c r="AL66" i="15" s="1"/>
  <c r="AM43" i="15"/>
  <c r="AP33" i="15"/>
  <c r="AQ28" i="15"/>
  <c r="AK61" i="15"/>
  <c r="AK69" i="15" s="1"/>
  <c r="AK57" i="15"/>
  <c r="Q3" i="29"/>
  <c r="AZ22" i="15"/>
  <c r="AZ32" i="15" s="1"/>
  <c r="AY32" i="15"/>
  <c r="AN158" i="14"/>
  <c r="AM219" i="14"/>
  <c r="AM282" i="14" s="1"/>
  <c r="AM156" i="14"/>
  <c r="AL217" i="14"/>
  <c r="AL280" i="14" s="1"/>
  <c r="AN170" i="14"/>
  <c r="AM231" i="14"/>
  <c r="AM294" i="14" s="1"/>
  <c r="AM173" i="14"/>
  <c r="AL234" i="14"/>
  <c r="AL297" i="14" s="1"/>
  <c r="AM139" i="14"/>
  <c r="AL200" i="14"/>
  <c r="AL263" i="14" s="1"/>
  <c r="AM130" i="14"/>
  <c r="AL191" i="14"/>
  <c r="AL254" i="14" s="1"/>
  <c r="AM164" i="14"/>
  <c r="AL225" i="14"/>
  <c r="AL288" i="14" s="1"/>
  <c r="AL213" i="14"/>
  <c r="AL276" i="14" s="1"/>
  <c r="AM152" i="14"/>
  <c r="AM168" i="14"/>
  <c r="AL229" i="14"/>
  <c r="AL292" i="14" s="1"/>
  <c r="AN160" i="14"/>
  <c r="AM221" i="14"/>
  <c r="AM284" i="14" s="1"/>
  <c r="AM166" i="14"/>
  <c r="AL227" i="14"/>
  <c r="AL290" i="14" s="1"/>
  <c r="AM151" i="14"/>
  <c r="AL212" i="14"/>
  <c r="AL275" i="14" s="1"/>
  <c r="AM184" i="14"/>
  <c r="AL245" i="14"/>
  <c r="AL308" i="14" s="1"/>
  <c r="AM136" i="14"/>
  <c r="AL197" i="14"/>
  <c r="AL260" i="14" s="1"/>
  <c r="AM140" i="14"/>
  <c r="AL201" i="14"/>
  <c r="AL264" i="14" s="1"/>
  <c r="AM138" i="14"/>
  <c r="AL199" i="14"/>
  <c r="AL262" i="14" s="1"/>
  <c r="AN181" i="14"/>
  <c r="AM242" i="14"/>
  <c r="AM305" i="14" s="1"/>
  <c r="AN182" i="14"/>
  <c r="AM243" i="14"/>
  <c r="AM306" i="14" s="1"/>
  <c r="AN143" i="14"/>
  <c r="AM204" i="14"/>
  <c r="AM267" i="14" s="1"/>
  <c r="AM137" i="14"/>
  <c r="AL198" i="14"/>
  <c r="AL261" i="14" s="1"/>
  <c r="AM169" i="14"/>
  <c r="AL230" i="14"/>
  <c r="AL293" i="14" s="1"/>
  <c r="AM154" i="14"/>
  <c r="AL215" i="14"/>
  <c r="AL278" i="14" s="1"/>
  <c r="AM178" i="14"/>
  <c r="AL239" i="14"/>
  <c r="AL302" i="14" s="1"/>
  <c r="AM179" i="14"/>
  <c r="AL240" i="14"/>
  <c r="AL303" i="14" s="1"/>
  <c r="AN149" i="14"/>
  <c r="AM210" i="14"/>
  <c r="AM273" i="14" s="1"/>
  <c r="AN132" i="14"/>
  <c r="AM193" i="14"/>
  <c r="AM256" i="14" s="1"/>
  <c r="AN161" i="14"/>
  <c r="AM222" i="14"/>
  <c r="AM285" i="14" s="1"/>
  <c r="AM180" i="14"/>
  <c r="AL241" i="14"/>
  <c r="AL304" i="14" s="1"/>
  <c r="AM175" i="14"/>
  <c r="AL236" i="14"/>
  <c r="AL299" i="14" s="1"/>
  <c r="AM150" i="14"/>
  <c r="AL211" i="14"/>
  <c r="AL274" i="14" s="1"/>
  <c r="AM131" i="14"/>
  <c r="AL192" i="14"/>
  <c r="AL255" i="14" s="1"/>
  <c r="AN134" i="14"/>
  <c r="AM195" i="14"/>
  <c r="AM258" i="14" s="1"/>
  <c r="AM174" i="14"/>
  <c r="AL235" i="14"/>
  <c r="AL298" i="14" s="1"/>
  <c r="AN141" i="14"/>
  <c r="AM202" i="14"/>
  <c r="AM265" i="14" s="1"/>
  <c r="AM129" i="14"/>
  <c r="AL190" i="14"/>
  <c r="AL253" i="14" s="1"/>
  <c r="AM157" i="14"/>
  <c r="AL218" i="14"/>
  <c r="AL281" i="14" s="1"/>
  <c r="AN176" i="14"/>
  <c r="AM237" i="14"/>
  <c r="AM300" i="14" s="1"/>
  <c r="AM155" i="14"/>
  <c r="AL216" i="14"/>
  <c r="AL279" i="14" s="1"/>
  <c r="AN147" i="14"/>
  <c r="AM208" i="14"/>
  <c r="AM271" i="14" s="1"/>
  <c r="AM186" i="14"/>
  <c r="AL247" i="14"/>
  <c r="AL310" i="14" s="1"/>
  <c r="AM153" i="14"/>
  <c r="AL214" i="14"/>
  <c r="AL277" i="14" s="1"/>
  <c r="AM144" i="14"/>
  <c r="AL205" i="14"/>
  <c r="AL268" i="14" s="1"/>
  <c r="AN165" i="14"/>
  <c r="AM226" i="14"/>
  <c r="AM289" i="14" s="1"/>
  <c r="AM172" i="14"/>
  <c r="AL233" i="14"/>
  <c r="AL296" i="14" s="1"/>
  <c r="AM159" i="14"/>
  <c r="AL220" i="14"/>
  <c r="AL283" i="14" s="1"/>
  <c r="AM171" i="14"/>
  <c r="AL232" i="14"/>
  <c r="AL295" i="14" s="1"/>
  <c r="AN148" i="14"/>
  <c r="AM209" i="14"/>
  <c r="AM272" i="14" s="1"/>
  <c r="AN167" i="14"/>
  <c r="AM228" i="14"/>
  <c r="AM291" i="14" s="1"/>
  <c r="AL189" i="14"/>
  <c r="AL252" i="14" s="1"/>
  <c r="AM128" i="14"/>
  <c r="AN177" i="14"/>
  <c r="AM238" i="14"/>
  <c r="AM301" i="14" s="1"/>
  <c r="AM142" i="14"/>
  <c r="AL203" i="14"/>
  <c r="AL266" i="14" s="1"/>
  <c r="AM145" i="14"/>
  <c r="AL206" i="14"/>
  <c r="AL269" i="14" s="1"/>
  <c r="AM162" i="14"/>
  <c r="AL223" i="14"/>
  <c r="AL286" i="14" s="1"/>
  <c r="AM183" i="14"/>
  <c r="AL244" i="14"/>
  <c r="AL307" i="14" s="1"/>
  <c r="AM185" i="14"/>
  <c r="AL246" i="14"/>
  <c r="AL309" i="14" s="1"/>
  <c r="AN133" i="14"/>
  <c r="AM194" i="14"/>
  <c r="AM257" i="14" s="1"/>
  <c r="AM163" i="14"/>
  <c r="AL224" i="14"/>
  <c r="AL287" i="14" s="1"/>
  <c r="AN135" i="14"/>
  <c r="AM196" i="14"/>
  <c r="AM259" i="14" s="1"/>
  <c r="AM146" i="14"/>
  <c r="AL207" i="14"/>
  <c r="AL270" i="14" s="1"/>
  <c r="AO123" i="14"/>
  <c r="AO121" i="14"/>
  <c r="AN125" i="14"/>
  <c r="AT2" i="19"/>
  <c r="AS11" i="19"/>
  <c r="AS14" i="19" s="1"/>
  <c r="AK63" i="13"/>
  <c r="AD3" i="24"/>
  <c r="AZ63" i="45"/>
  <c r="AG3" i="24" s="1"/>
  <c r="AX63" i="45"/>
  <c r="AZ51" i="45"/>
  <c r="AY51" i="45"/>
  <c r="AQ28" i="13"/>
  <c r="AR4" i="13"/>
  <c r="AQ2" i="13"/>
  <c r="AQ26" i="13" s="1"/>
  <c r="AK51" i="13"/>
  <c r="AM33" i="13"/>
  <c r="AM34" i="13" s="1"/>
  <c r="AM45" i="13" s="1"/>
  <c r="AM57" i="13" s="1"/>
  <c r="AL44" i="13"/>
  <c r="AL56" i="13" s="1"/>
  <c r="AL55" i="13"/>
  <c r="AN32" i="13"/>
  <c r="AM43" i="13"/>
  <c r="AN35" i="13"/>
  <c r="AM46" i="13"/>
  <c r="AM58" i="13" s="1"/>
  <c r="AN37" i="13"/>
  <c r="AM48" i="13"/>
  <c r="AM60" i="13" s="1"/>
  <c r="AN39" i="13"/>
  <c r="AM50" i="13"/>
  <c r="AM62" i="13" s="1"/>
  <c r="AN38" i="13"/>
  <c r="AM49" i="13"/>
  <c r="AM61" i="13" s="1"/>
  <c r="AM36" i="13"/>
  <c r="AL47" i="13"/>
  <c r="AL59" i="13" s="1"/>
  <c r="AT12" i="13"/>
  <c r="AZ82" i="41"/>
  <c r="AZ103" i="41" s="1"/>
  <c r="AZ75" i="41"/>
  <c r="AZ96" i="41" s="1"/>
  <c r="AZ76" i="41"/>
  <c r="AZ97" i="41" s="1"/>
  <c r="AZ85" i="41"/>
  <c r="AZ106" i="41" s="1"/>
  <c r="AZ84" i="41"/>
  <c r="AZ105" i="41" s="1"/>
  <c r="AZ77" i="41"/>
  <c r="AZ98" i="41" s="1"/>
  <c r="AZ87" i="41"/>
  <c r="AZ108" i="41" s="1"/>
  <c r="AZ81" i="41"/>
  <c r="AZ79" i="41"/>
  <c r="AZ100" i="41" s="1"/>
  <c r="AZ83" i="41"/>
  <c r="AZ104" i="41" s="1"/>
  <c r="AZ80" i="41"/>
  <c r="AZ101" i="41" s="1"/>
  <c r="AZ86" i="41"/>
  <c r="AZ107" i="41" s="1"/>
  <c r="AZ89" i="41"/>
  <c r="AZ88" i="41"/>
  <c r="AZ78" i="41"/>
  <c r="AZ99" i="41" s="1"/>
  <c r="AY90" i="41"/>
  <c r="AY63" i="40"/>
  <c r="AY59" i="40"/>
  <c r="AZ63" i="40"/>
  <c r="AZ59" i="40"/>
  <c r="AZ40" i="39"/>
  <c r="AZ57" i="39" s="1"/>
  <c r="AZ73" i="39" s="1"/>
  <c r="AY57" i="39"/>
  <c r="AY73" i="39" s="1"/>
  <c r="AY41" i="39"/>
  <c r="AX58" i="39"/>
  <c r="AX74" i="39" s="1"/>
  <c r="AY36" i="39"/>
  <c r="AX53" i="39"/>
  <c r="AX69" i="39" s="1"/>
  <c r="AY42" i="39"/>
  <c r="AX59" i="39"/>
  <c r="AX75" i="39" s="1"/>
  <c r="AX60" i="39"/>
  <c r="AX76" i="39" s="1"/>
  <c r="AX54" i="39"/>
  <c r="AX70" i="39" s="1"/>
  <c r="AX52" i="39"/>
  <c r="AX68" i="39" s="1"/>
  <c r="AX61" i="39"/>
  <c r="AX77" i="39" s="1"/>
  <c r="AX55" i="39"/>
  <c r="AX71" i="39" s="1"/>
  <c r="AX56" i="39"/>
  <c r="AX72" i="39" s="1"/>
  <c r="AX51" i="39"/>
  <c r="AX67" i="39" s="1"/>
  <c r="AX50" i="39"/>
  <c r="AX66" i="39" s="1"/>
  <c r="AZ30" i="39"/>
  <c r="AW62" i="39"/>
  <c r="AU16" i="14"/>
  <c r="AV17" i="14"/>
  <c r="AK248" i="14"/>
  <c r="AP33" i="14"/>
  <c r="AP82" i="14"/>
  <c r="AS20" i="14"/>
  <c r="AP93" i="14"/>
  <c r="AX65" i="14"/>
  <c r="AP39" i="14"/>
  <c r="AP7" i="14"/>
  <c r="AP83" i="14"/>
  <c r="AP102" i="14"/>
  <c r="AP34" i="14"/>
  <c r="AR118" i="14"/>
  <c r="AP43" i="14"/>
  <c r="AP55" i="14"/>
  <c r="AP92" i="14"/>
  <c r="AP58" i="14"/>
  <c r="AP15" i="14"/>
  <c r="AP88" i="14"/>
  <c r="AP72" i="14"/>
  <c r="AP109" i="14"/>
  <c r="AS117" i="14"/>
  <c r="AP78" i="14"/>
  <c r="AP97" i="14"/>
  <c r="AP49" i="14"/>
  <c r="AP24" i="14"/>
  <c r="AP111" i="14"/>
  <c r="AP96" i="14"/>
  <c r="AP89" i="14"/>
  <c r="AP108" i="14"/>
  <c r="AP23" i="14"/>
  <c r="AP53" i="14"/>
  <c r="AP22" i="14"/>
  <c r="AP28" i="14"/>
  <c r="AP110" i="14"/>
  <c r="AO103" i="14"/>
  <c r="AO122" i="14" s="1"/>
  <c r="AP85" i="14"/>
  <c r="AP3" i="14"/>
  <c r="AP10" i="14"/>
  <c r="AQ2" i="14"/>
  <c r="AP11" i="14"/>
  <c r="AP124" i="14" s="1"/>
  <c r="AR62" i="18"/>
  <c r="AS60" i="18"/>
  <c r="AS56" i="18"/>
  <c r="AZ58" i="36"/>
  <c r="AZ64" i="36" s="1"/>
  <c r="AX109" i="36"/>
  <c r="AX141" i="36" s="1"/>
  <c r="AY78" i="36"/>
  <c r="AW108" i="36"/>
  <c r="AW140" i="36" s="1"/>
  <c r="AZ63" i="36"/>
  <c r="AW107" i="36"/>
  <c r="AW139" i="36" s="1"/>
  <c r="AV126" i="36"/>
  <c r="AW125" i="36"/>
  <c r="AW157" i="36" s="1"/>
  <c r="AX94" i="36"/>
  <c r="AX100" i="36"/>
  <c r="AX132" i="36" s="1"/>
  <c r="AY82" i="36"/>
  <c r="AX113" i="36"/>
  <c r="AX145" i="36" s="1"/>
  <c r="AY85" i="36"/>
  <c r="AX116" i="36"/>
  <c r="AX148" i="36" s="1"/>
  <c r="AX124" i="36"/>
  <c r="AX156" i="36" s="1"/>
  <c r="AY93" i="36"/>
  <c r="AX123" i="36"/>
  <c r="AX155" i="36" s="1"/>
  <c r="AY92" i="36"/>
  <c r="AY111" i="36"/>
  <c r="AY143" i="36" s="1"/>
  <c r="AZ111" i="36"/>
  <c r="AZ143" i="36" s="1"/>
  <c r="AX115" i="36"/>
  <c r="AX147" i="36" s="1"/>
  <c r="AY84" i="36"/>
  <c r="AX101" i="36"/>
  <c r="AX133" i="36" s="1"/>
  <c r="AX102" i="36"/>
  <c r="AX134" i="36" s="1"/>
  <c r="AY86" i="36"/>
  <c r="AX117" i="36"/>
  <c r="AX149" i="36" s="1"/>
  <c r="AY87" i="36"/>
  <c r="AX118" i="36"/>
  <c r="AX150" i="36" s="1"/>
  <c r="AX122" i="36"/>
  <c r="AX154" i="36" s="1"/>
  <c r="AY91" i="36"/>
  <c r="AY83" i="36"/>
  <c r="AX114" i="36"/>
  <c r="AX146" i="36" s="1"/>
  <c r="AX110" i="36"/>
  <c r="AX142" i="36" s="1"/>
  <c r="AX98" i="36"/>
  <c r="AX130" i="36" s="1"/>
  <c r="AY67" i="36"/>
  <c r="AX121" i="36"/>
  <c r="AX153" i="36" s="1"/>
  <c r="AY90" i="36"/>
  <c r="AX99" i="36"/>
  <c r="AX131" i="36" s="1"/>
  <c r="AY68" i="36"/>
  <c r="AX119" i="36"/>
  <c r="AX151" i="36" s="1"/>
  <c r="AY88" i="36"/>
  <c r="AX112" i="36"/>
  <c r="AX144" i="36" s="1"/>
  <c r="AY81" i="36"/>
  <c r="AX104" i="36"/>
  <c r="AX136" i="36" s="1"/>
  <c r="AX103" i="36"/>
  <c r="AX135" i="36" s="1"/>
  <c r="AX120" i="36"/>
  <c r="AX152" i="36" s="1"/>
  <c r="AY89" i="36"/>
  <c r="AX105" i="36"/>
  <c r="AX137" i="36" s="1"/>
  <c r="AX106" i="36"/>
  <c r="AX138" i="36" s="1"/>
  <c r="AT33" i="18"/>
  <c r="AS61" i="18"/>
  <c r="AO120" i="18"/>
  <c r="AQ80" i="18"/>
  <c r="AP109" i="18"/>
  <c r="AP139" i="18" s="1"/>
  <c r="AQ75" i="18"/>
  <c r="AP104" i="18"/>
  <c r="AP134" i="18" s="1"/>
  <c r="AQ81" i="18"/>
  <c r="AP110" i="18"/>
  <c r="AP140" i="18" s="1"/>
  <c r="AQ74" i="18"/>
  <c r="AP103" i="18"/>
  <c r="AP133" i="18" s="1"/>
  <c r="AR67" i="18"/>
  <c r="AQ96" i="18"/>
  <c r="AQ126" i="18" s="1"/>
  <c r="AQ82" i="18"/>
  <c r="AP111" i="18"/>
  <c r="AP141" i="18" s="1"/>
  <c r="AQ77" i="18"/>
  <c r="AP106" i="18"/>
  <c r="AP136" i="18" s="1"/>
  <c r="AR73" i="18"/>
  <c r="AQ102" i="18"/>
  <c r="AQ132" i="18" s="1"/>
  <c r="AQ84" i="18"/>
  <c r="AP113" i="18"/>
  <c r="AP143" i="18" s="1"/>
  <c r="AR72" i="18"/>
  <c r="AQ101" i="18"/>
  <c r="AQ131" i="18" s="1"/>
  <c r="AQ71" i="18"/>
  <c r="AP100" i="18"/>
  <c r="AP130" i="18" s="1"/>
  <c r="AR86" i="18"/>
  <c r="AQ115" i="18"/>
  <c r="AQ145" i="18" s="1"/>
  <c r="AQ69" i="18"/>
  <c r="AP98" i="18"/>
  <c r="AP128" i="18" s="1"/>
  <c r="AQ89" i="18"/>
  <c r="AP118" i="18"/>
  <c r="AP148" i="18" s="1"/>
  <c r="AQ70" i="18"/>
  <c r="AP99" i="18"/>
  <c r="AP129" i="18" s="1"/>
  <c r="AQ85" i="18"/>
  <c r="AP114" i="18"/>
  <c r="AP144" i="18" s="1"/>
  <c r="AR88" i="18"/>
  <c r="AQ117" i="18"/>
  <c r="AQ147" i="18" s="1"/>
  <c r="AQ90" i="18"/>
  <c r="AP119" i="18"/>
  <c r="AP149" i="18" s="1"/>
  <c r="AQ79" i="18"/>
  <c r="AP108" i="18"/>
  <c r="AP138" i="18" s="1"/>
  <c r="AQ68" i="18"/>
  <c r="AP97" i="18"/>
  <c r="AP127" i="18" s="1"/>
  <c r="AQ83" i="18"/>
  <c r="AP112" i="18"/>
  <c r="AP142" i="18" s="1"/>
  <c r="AQ78" i="18"/>
  <c r="AP107" i="18"/>
  <c r="AP137" i="18" s="1"/>
  <c r="AR87" i="18"/>
  <c r="AQ116" i="18"/>
  <c r="AQ146" i="18" s="1"/>
  <c r="AR76" i="18"/>
  <c r="AQ105" i="18"/>
  <c r="AQ135" i="18" s="1"/>
  <c r="AQ66" i="18"/>
  <c r="AP95" i="18"/>
  <c r="AP125" i="18" s="1"/>
  <c r="AR65" i="18"/>
  <c r="AQ94" i="18"/>
  <c r="AQ124" i="18" s="1"/>
  <c r="AT2" i="18"/>
  <c r="AY22" i="18"/>
  <c r="AT40" i="18"/>
  <c r="AS58" i="18"/>
  <c r="AW31" i="18"/>
  <c r="AR19" i="13"/>
  <c r="AO29" i="13"/>
  <c r="Q3" i="27"/>
  <c r="AQ17" i="22"/>
  <c r="AM29" i="22"/>
  <c r="AM37" i="22" s="1"/>
  <c r="AM46" i="22" s="1"/>
  <c r="AK44" i="22"/>
  <c r="AK48" i="22" s="1"/>
  <c r="AK39" i="22"/>
  <c r="AM27" i="22"/>
  <c r="AM35" i="22" s="1"/>
  <c r="AM44" i="22" s="1"/>
  <c r="AR18" i="19"/>
  <c r="AQ23" i="19"/>
  <c r="AQ29" i="19" s="1"/>
  <c r="AO24" i="19"/>
  <c r="AQ17" i="19"/>
  <c r="AP22" i="19"/>
  <c r="AP28" i="19" s="1"/>
  <c r="AL34" i="16"/>
  <c r="AO23" i="16"/>
  <c r="AN32" i="16"/>
  <c r="AN42" i="16" s="1"/>
  <c r="AN20" i="16"/>
  <c r="AM29" i="16"/>
  <c r="AM39" i="16" s="1"/>
  <c r="AO16" i="16"/>
  <c r="AQ2" i="16"/>
  <c r="AP12" i="16"/>
  <c r="AR7" i="16"/>
  <c r="AQ13" i="16"/>
  <c r="AN21" i="16"/>
  <c r="AM30" i="16"/>
  <c r="AM40" i="16" s="1"/>
  <c r="AO19" i="16"/>
  <c r="AN28" i="16"/>
  <c r="AN38" i="16" s="1"/>
  <c r="AQ5" i="16"/>
  <c r="AP14" i="16"/>
  <c r="AN24" i="16"/>
  <c r="AM33" i="16"/>
  <c r="AM43" i="16" s="1"/>
  <c r="AS6" i="16"/>
  <c r="AO22" i="16"/>
  <c r="AN31" i="16"/>
  <c r="AN41" i="16" s="1"/>
  <c r="AO31" i="15"/>
  <c r="AO35" i="15" s="1"/>
  <c r="AP8" i="15"/>
  <c r="AP17" i="15"/>
  <c r="AP2" i="15"/>
  <c r="AQ21" i="15"/>
  <c r="AL47" i="22"/>
  <c r="AQ2" i="22"/>
  <c r="AQ23" i="13"/>
  <c r="AP27" i="13"/>
  <c r="AQ22" i="13"/>
  <c r="AR11" i="13"/>
  <c r="AP26" i="13"/>
  <c r="AP23" i="22" l="1"/>
  <c r="AO28" i="22"/>
  <c r="AN36" i="22"/>
  <c r="AN45" i="22" s="1"/>
  <c r="AQ21" i="22"/>
  <c r="AQ38" i="22"/>
  <c r="AQ9" i="22"/>
  <c r="AO26" i="22"/>
  <c r="AN34" i="22"/>
  <c r="AN43" i="22" s="1"/>
  <c r="R3" i="29"/>
  <c r="AM50" i="15"/>
  <c r="AM62" i="15" s="1"/>
  <c r="AN39" i="15"/>
  <c r="AM56" i="15"/>
  <c r="AM68" i="15" s="1"/>
  <c r="AN45" i="15"/>
  <c r="AQ33" i="15"/>
  <c r="AR28" i="15"/>
  <c r="AM55" i="15"/>
  <c r="AM67" i="15" s="1"/>
  <c r="AN44" i="15"/>
  <c r="AM52" i="15"/>
  <c r="AM64" i="15" s="1"/>
  <c r="AN41" i="15"/>
  <c r="AL61" i="15"/>
  <c r="AL69" i="15" s="1"/>
  <c r="AL57" i="15"/>
  <c r="AM51" i="15"/>
  <c r="AM63" i="15" s="1"/>
  <c r="AN40" i="15"/>
  <c r="AM54" i="15"/>
  <c r="AM66" i="15" s="1"/>
  <c r="AN43" i="15"/>
  <c r="AM53" i="15"/>
  <c r="AM65" i="15" s="1"/>
  <c r="AN42" i="15"/>
  <c r="AN38" i="15"/>
  <c r="AM49" i="15"/>
  <c r="AO125" i="14"/>
  <c r="AO158" i="14"/>
  <c r="AN219" i="14"/>
  <c r="AN282" i="14" s="1"/>
  <c r="AN128" i="14"/>
  <c r="AM189" i="14"/>
  <c r="AM252" i="14" s="1"/>
  <c r="AN146" i="14"/>
  <c r="AM207" i="14"/>
  <c r="AM270" i="14" s="1"/>
  <c r="AN163" i="14"/>
  <c r="AM224" i="14"/>
  <c r="AM287" i="14" s="1"/>
  <c r="AN185" i="14"/>
  <c r="AM246" i="14"/>
  <c r="AM309" i="14" s="1"/>
  <c r="AN162" i="14"/>
  <c r="AM223" i="14"/>
  <c r="AM286" i="14" s="1"/>
  <c r="AN142" i="14"/>
  <c r="AM203" i="14"/>
  <c r="AM266" i="14" s="1"/>
  <c r="AO148" i="14"/>
  <c r="AN209" i="14"/>
  <c r="AN272" i="14" s="1"/>
  <c r="AN159" i="14"/>
  <c r="AM220" i="14"/>
  <c r="AM283" i="14" s="1"/>
  <c r="AO165" i="14"/>
  <c r="AN226" i="14"/>
  <c r="AN289" i="14" s="1"/>
  <c r="AN153" i="14"/>
  <c r="AM214" i="14"/>
  <c r="AM277" i="14" s="1"/>
  <c r="AO147" i="14"/>
  <c r="AN208" i="14"/>
  <c r="AN271" i="14" s="1"/>
  <c r="AO176" i="14"/>
  <c r="AN237" i="14"/>
  <c r="AN300" i="14" s="1"/>
  <c r="AN129" i="14"/>
  <c r="AM190" i="14"/>
  <c r="AM253" i="14" s="1"/>
  <c r="AN174" i="14"/>
  <c r="AM235" i="14"/>
  <c r="AM298" i="14" s="1"/>
  <c r="AN131" i="14"/>
  <c r="AM192" i="14"/>
  <c r="AM255" i="14" s="1"/>
  <c r="AN175" i="14"/>
  <c r="AM236" i="14"/>
  <c r="AM299" i="14" s="1"/>
  <c r="AO161" i="14"/>
  <c r="AN222" i="14"/>
  <c r="AN285" i="14" s="1"/>
  <c r="AO149" i="14"/>
  <c r="AN210" i="14"/>
  <c r="AN273" i="14" s="1"/>
  <c r="AN178" i="14"/>
  <c r="AM239" i="14"/>
  <c r="AM302" i="14" s="1"/>
  <c r="AN169" i="14"/>
  <c r="AM230" i="14"/>
  <c r="AM293" i="14" s="1"/>
  <c r="AO143" i="14"/>
  <c r="AN204" i="14"/>
  <c r="AN267" i="14" s="1"/>
  <c r="AO181" i="14"/>
  <c r="AN242" i="14"/>
  <c r="AN305" i="14" s="1"/>
  <c r="AN140" i="14"/>
  <c r="AM201" i="14"/>
  <c r="AM264" i="14" s="1"/>
  <c r="AN184" i="14"/>
  <c r="AM245" i="14"/>
  <c r="AM308" i="14" s="1"/>
  <c r="AN166" i="14"/>
  <c r="AM227" i="14"/>
  <c r="AM290" i="14" s="1"/>
  <c r="AN168" i="14"/>
  <c r="AM229" i="14"/>
  <c r="AM292" i="14" s="1"/>
  <c r="AN164" i="14"/>
  <c r="AM225" i="14"/>
  <c r="AM288" i="14" s="1"/>
  <c r="AN139" i="14"/>
  <c r="AM200" i="14"/>
  <c r="AM263" i="14" s="1"/>
  <c r="AO170" i="14"/>
  <c r="AN231" i="14"/>
  <c r="AN294" i="14" s="1"/>
  <c r="AN152" i="14"/>
  <c r="AM213" i="14"/>
  <c r="AM276" i="14" s="1"/>
  <c r="AO135" i="14"/>
  <c r="AN196" i="14"/>
  <c r="AN259" i="14" s="1"/>
  <c r="AO133" i="14"/>
  <c r="AN194" i="14"/>
  <c r="AN257" i="14" s="1"/>
  <c r="AN183" i="14"/>
  <c r="AM244" i="14"/>
  <c r="AM307" i="14" s="1"/>
  <c r="AN145" i="14"/>
  <c r="AM206" i="14"/>
  <c r="AM269" i="14" s="1"/>
  <c r="AO177" i="14"/>
  <c r="AN238" i="14"/>
  <c r="AN301" i="14" s="1"/>
  <c r="AO167" i="14"/>
  <c r="AN228" i="14"/>
  <c r="AN291" i="14" s="1"/>
  <c r="AN171" i="14"/>
  <c r="AM232" i="14"/>
  <c r="AM295" i="14" s="1"/>
  <c r="AN172" i="14"/>
  <c r="AM233" i="14"/>
  <c r="AM296" i="14" s="1"/>
  <c r="AN144" i="14"/>
  <c r="AM205" i="14"/>
  <c r="AM268" i="14" s="1"/>
  <c r="AN186" i="14"/>
  <c r="AM247" i="14"/>
  <c r="AM310" i="14" s="1"/>
  <c r="AN155" i="14"/>
  <c r="AM216" i="14"/>
  <c r="AM279" i="14" s="1"/>
  <c r="AN157" i="14"/>
  <c r="AM218" i="14"/>
  <c r="AM281" i="14" s="1"/>
  <c r="AO141" i="14"/>
  <c r="AN202" i="14"/>
  <c r="AN265" i="14" s="1"/>
  <c r="AO134" i="14"/>
  <c r="AN195" i="14"/>
  <c r="AN258" i="14" s="1"/>
  <c r="AN150" i="14"/>
  <c r="AM211" i="14"/>
  <c r="AM274" i="14" s="1"/>
  <c r="AN180" i="14"/>
  <c r="AM241" i="14"/>
  <c r="AM304" i="14" s="1"/>
  <c r="AO132" i="14"/>
  <c r="AN193" i="14"/>
  <c r="AN256" i="14" s="1"/>
  <c r="AN179" i="14"/>
  <c r="AM240" i="14"/>
  <c r="AM303" i="14" s="1"/>
  <c r="AN154" i="14"/>
  <c r="AM215" i="14"/>
  <c r="AM278" i="14" s="1"/>
  <c r="AN137" i="14"/>
  <c r="AM198" i="14"/>
  <c r="AM261" i="14" s="1"/>
  <c r="AO182" i="14"/>
  <c r="AN243" i="14"/>
  <c r="AN306" i="14" s="1"/>
  <c r="AN138" i="14"/>
  <c r="AM199" i="14"/>
  <c r="AM262" i="14" s="1"/>
  <c r="AN136" i="14"/>
  <c r="AM197" i="14"/>
  <c r="AM260" i="14" s="1"/>
  <c r="AM212" i="14"/>
  <c r="AM275" i="14" s="1"/>
  <c r="AN151" i="14"/>
  <c r="AO160" i="14"/>
  <c r="AN221" i="14"/>
  <c r="AN284" i="14" s="1"/>
  <c r="AN130" i="14"/>
  <c r="AM191" i="14"/>
  <c r="AM254" i="14" s="1"/>
  <c r="AN173" i="14"/>
  <c r="AM234" i="14"/>
  <c r="AM297" i="14" s="1"/>
  <c r="AN156" i="14"/>
  <c r="AM217" i="14"/>
  <c r="AM280" i="14" s="1"/>
  <c r="AP123" i="14"/>
  <c r="AP121" i="14"/>
  <c r="AU2" i="19"/>
  <c r="AT11" i="19"/>
  <c r="AT14" i="19" s="1"/>
  <c r="AL63" i="13"/>
  <c r="AE3" i="24"/>
  <c r="AH3" i="24" s="1"/>
  <c r="AS4" i="13"/>
  <c r="AR28" i="13"/>
  <c r="AN33" i="13"/>
  <c r="AN34" i="13" s="1"/>
  <c r="AN45" i="13" s="1"/>
  <c r="AN57" i="13" s="1"/>
  <c r="AM44" i="13"/>
  <c r="AM56" i="13" s="1"/>
  <c r="AM55" i="13"/>
  <c r="AU12" i="13"/>
  <c r="AO38" i="13"/>
  <c r="AN49" i="13"/>
  <c r="AN61" i="13" s="1"/>
  <c r="AO37" i="13"/>
  <c r="AN48" i="13"/>
  <c r="AN60" i="13" s="1"/>
  <c r="AO32" i="13"/>
  <c r="AN43" i="13"/>
  <c r="AL51" i="13"/>
  <c r="AN36" i="13"/>
  <c r="AM47" i="13"/>
  <c r="AM59" i="13" s="1"/>
  <c r="AO39" i="13"/>
  <c r="AN50" i="13"/>
  <c r="AN62" i="13" s="1"/>
  <c r="AO35" i="13"/>
  <c r="AN46" i="13"/>
  <c r="AN58" i="13" s="1"/>
  <c r="AQ27" i="13"/>
  <c r="AZ102" i="41"/>
  <c r="AZ90" i="41"/>
  <c r="AZ36" i="39"/>
  <c r="AZ53" i="39" s="1"/>
  <c r="AZ69" i="39" s="1"/>
  <c r="AY53" i="39"/>
  <c r="AY69" i="39" s="1"/>
  <c r="AZ42" i="39"/>
  <c r="AZ59" i="39" s="1"/>
  <c r="AZ75" i="39" s="1"/>
  <c r="AY59" i="39"/>
  <c r="AY75" i="39" s="1"/>
  <c r="AZ41" i="39"/>
  <c r="AZ58" i="39" s="1"/>
  <c r="AZ74" i="39" s="1"/>
  <c r="AY58" i="39"/>
  <c r="AY74" i="39" s="1"/>
  <c r="AZ56" i="39"/>
  <c r="AZ72" i="39" s="1"/>
  <c r="AY56" i="39"/>
  <c r="AY72" i="39" s="1"/>
  <c r="AZ61" i="39"/>
  <c r="AZ77" i="39" s="1"/>
  <c r="AY61" i="39"/>
  <c r="AY77" i="39" s="1"/>
  <c r="AZ54" i="39"/>
  <c r="AZ70" i="39" s="1"/>
  <c r="AY54" i="39"/>
  <c r="AY70" i="39" s="1"/>
  <c r="AZ50" i="39"/>
  <c r="AZ66" i="39" s="1"/>
  <c r="AY50" i="39"/>
  <c r="AY66" i="39" s="1"/>
  <c r="AZ51" i="39"/>
  <c r="AZ67" i="39" s="1"/>
  <c r="AY51" i="39"/>
  <c r="AY67" i="39" s="1"/>
  <c r="AZ55" i="39"/>
  <c r="AZ71" i="39" s="1"/>
  <c r="AY55" i="39"/>
  <c r="AY71" i="39" s="1"/>
  <c r="AZ52" i="39"/>
  <c r="AZ68" i="39" s="1"/>
  <c r="AY52" i="39"/>
  <c r="AY68" i="39" s="1"/>
  <c r="AZ60" i="39"/>
  <c r="AZ76" i="39" s="1"/>
  <c r="AY60" i="39"/>
  <c r="AY76" i="39" s="1"/>
  <c r="AX62" i="39"/>
  <c r="AW17" i="14"/>
  <c r="AV16" i="14"/>
  <c r="AL248" i="14"/>
  <c r="AQ28" i="14"/>
  <c r="AQ22" i="14"/>
  <c r="AQ108" i="14"/>
  <c r="AQ97" i="14"/>
  <c r="AT117" i="14"/>
  <c r="AQ88" i="14"/>
  <c r="AQ15" i="14"/>
  <c r="AQ58" i="14"/>
  <c r="AQ92" i="14"/>
  <c r="AS118" i="14"/>
  <c r="AQ102" i="14"/>
  <c r="AQ7" i="14"/>
  <c r="AQ39" i="14"/>
  <c r="AT20" i="14"/>
  <c r="AQ89" i="14"/>
  <c r="AQ111" i="14"/>
  <c r="AQ53" i="14"/>
  <c r="AQ23" i="14"/>
  <c r="AQ49" i="14"/>
  <c r="AQ78" i="14"/>
  <c r="AQ109" i="14"/>
  <c r="AQ72" i="14"/>
  <c r="AQ55" i="14"/>
  <c r="AQ43" i="14"/>
  <c r="AQ34" i="14"/>
  <c r="AQ83" i="14"/>
  <c r="AY65" i="14"/>
  <c r="AQ93" i="14"/>
  <c r="AQ82" i="14"/>
  <c r="AQ33" i="14"/>
  <c r="AQ96" i="14"/>
  <c r="AQ24" i="14"/>
  <c r="AQ110" i="14"/>
  <c r="AP103" i="14"/>
  <c r="AR2" i="14"/>
  <c r="AQ3" i="14"/>
  <c r="AQ11" i="14"/>
  <c r="AQ124" i="14" s="1"/>
  <c r="AQ10" i="14"/>
  <c r="AQ85" i="14"/>
  <c r="AT60" i="18"/>
  <c r="AT56" i="18"/>
  <c r="AS62" i="18"/>
  <c r="AZ78" i="36"/>
  <c r="AZ109" i="36" s="1"/>
  <c r="AZ141" i="36" s="1"/>
  <c r="AY109" i="36"/>
  <c r="AY141" i="36" s="1"/>
  <c r="AX108" i="36"/>
  <c r="AX140" i="36" s="1"/>
  <c r="AW126" i="36"/>
  <c r="AX125" i="36"/>
  <c r="AX157" i="36" s="1"/>
  <c r="AY94" i="36"/>
  <c r="AX107" i="36"/>
  <c r="AX139" i="36" s="1"/>
  <c r="AZ89" i="36"/>
  <c r="AZ120" i="36" s="1"/>
  <c r="AZ152" i="36" s="1"/>
  <c r="AY120" i="36"/>
  <c r="AY152" i="36" s="1"/>
  <c r="AY99" i="36"/>
  <c r="AY131" i="36" s="1"/>
  <c r="AZ68" i="36"/>
  <c r="AZ99" i="36" s="1"/>
  <c r="AZ131" i="36" s="1"/>
  <c r="AY98" i="36"/>
  <c r="AY130" i="36" s="1"/>
  <c r="AZ67" i="36"/>
  <c r="AZ98" i="36" s="1"/>
  <c r="AZ130" i="36" s="1"/>
  <c r="AY124" i="36"/>
  <c r="AY156" i="36" s="1"/>
  <c r="AZ93" i="36"/>
  <c r="AZ124" i="36" s="1"/>
  <c r="AZ156" i="36" s="1"/>
  <c r="AY104" i="36"/>
  <c r="AY136" i="36" s="1"/>
  <c r="AZ104" i="36"/>
  <c r="AZ136" i="36" s="1"/>
  <c r="AY114" i="36"/>
  <c r="AY146" i="36" s="1"/>
  <c r="AZ83" i="36"/>
  <c r="AZ114" i="36" s="1"/>
  <c r="AZ146" i="36" s="1"/>
  <c r="AY118" i="36"/>
  <c r="AY150" i="36" s="1"/>
  <c r="AZ87" i="36"/>
  <c r="AZ118" i="36" s="1"/>
  <c r="AZ150" i="36" s="1"/>
  <c r="AY101" i="36"/>
  <c r="AY133" i="36" s="1"/>
  <c r="AZ101" i="36"/>
  <c r="AZ133" i="36" s="1"/>
  <c r="AY113" i="36"/>
  <c r="AY145" i="36" s="1"/>
  <c r="AZ82" i="36"/>
  <c r="AZ113" i="36" s="1"/>
  <c r="AZ145" i="36" s="1"/>
  <c r="AY112" i="36"/>
  <c r="AY144" i="36" s="1"/>
  <c r="AZ81" i="36"/>
  <c r="AZ112" i="36" s="1"/>
  <c r="AZ144" i="36" s="1"/>
  <c r="AY119" i="36"/>
  <c r="AY151" i="36" s="1"/>
  <c r="AZ88" i="36"/>
  <c r="AZ119" i="36" s="1"/>
  <c r="AZ151" i="36" s="1"/>
  <c r="AY121" i="36"/>
  <c r="AY153" i="36" s="1"/>
  <c r="AZ90" i="36"/>
  <c r="AZ121" i="36" s="1"/>
  <c r="AZ153" i="36" s="1"/>
  <c r="AY110" i="36"/>
  <c r="AY142" i="36" s="1"/>
  <c r="AZ110" i="36"/>
  <c r="AZ142" i="36" s="1"/>
  <c r="AY122" i="36"/>
  <c r="AY154" i="36" s="1"/>
  <c r="AZ91" i="36"/>
  <c r="AZ122" i="36" s="1"/>
  <c r="AZ154" i="36" s="1"/>
  <c r="AY102" i="36"/>
  <c r="AY134" i="36" s="1"/>
  <c r="AZ102" i="36"/>
  <c r="AZ134" i="36" s="1"/>
  <c r="AY115" i="36"/>
  <c r="AY147" i="36" s="1"/>
  <c r="AZ84" i="36"/>
  <c r="AZ115" i="36" s="1"/>
  <c r="AZ147" i="36" s="1"/>
  <c r="AY123" i="36"/>
  <c r="AY155" i="36" s="1"/>
  <c r="AZ92" i="36"/>
  <c r="AZ123" i="36" s="1"/>
  <c r="AZ155" i="36" s="1"/>
  <c r="AY106" i="36"/>
  <c r="AY138" i="36" s="1"/>
  <c r="AZ106" i="36"/>
  <c r="AZ138" i="36" s="1"/>
  <c r="AY105" i="36"/>
  <c r="AY137" i="36" s="1"/>
  <c r="AZ105" i="36"/>
  <c r="AZ137" i="36" s="1"/>
  <c r="AY103" i="36"/>
  <c r="AY135" i="36" s="1"/>
  <c r="AZ103" i="36"/>
  <c r="AZ135" i="36" s="1"/>
  <c r="AY117" i="36"/>
  <c r="AY149" i="36" s="1"/>
  <c r="AZ86" i="36"/>
  <c r="AZ117" i="36" s="1"/>
  <c r="AZ149" i="36" s="1"/>
  <c r="AY116" i="36"/>
  <c r="AY148" i="36" s="1"/>
  <c r="AZ85" i="36"/>
  <c r="AZ116" i="36" s="1"/>
  <c r="AZ148" i="36" s="1"/>
  <c r="AZ100" i="36"/>
  <c r="AZ132" i="36" s="1"/>
  <c r="AY100" i="36"/>
  <c r="AY132" i="36" s="1"/>
  <c r="AU33" i="18"/>
  <c r="AT61" i="18"/>
  <c r="AP120" i="18"/>
  <c r="AR66" i="18"/>
  <c r="AQ95" i="18"/>
  <c r="AQ125" i="18" s="1"/>
  <c r="AS87" i="18"/>
  <c r="AR116" i="18"/>
  <c r="AR146" i="18" s="1"/>
  <c r="AR83" i="18"/>
  <c r="AQ112" i="18"/>
  <c r="AQ142" i="18" s="1"/>
  <c r="AR79" i="18"/>
  <c r="AQ108" i="18"/>
  <c r="AQ138" i="18" s="1"/>
  <c r="AS88" i="18"/>
  <c r="AR117" i="18"/>
  <c r="AR147" i="18" s="1"/>
  <c r="AR70" i="18"/>
  <c r="AQ99" i="18"/>
  <c r="AQ129" i="18" s="1"/>
  <c r="AS86" i="18"/>
  <c r="AR115" i="18"/>
  <c r="AR145" i="18" s="1"/>
  <c r="AS72" i="18"/>
  <c r="AR101" i="18"/>
  <c r="AR131" i="18" s="1"/>
  <c r="AS73" i="18"/>
  <c r="AR102" i="18"/>
  <c r="AR132" i="18" s="1"/>
  <c r="AR82" i="18"/>
  <c r="AQ111" i="18"/>
  <c r="AQ141" i="18" s="1"/>
  <c r="AR74" i="18"/>
  <c r="AQ103" i="18"/>
  <c r="AQ133" i="18" s="1"/>
  <c r="AR75" i="18"/>
  <c r="AQ104" i="18"/>
  <c r="AQ134" i="18" s="1"/>
  <c r="AS76" i="18"/>
  <c r="AR105" i="18"/>
  <c r="AR135" i="18" s="1"/>
  <c r="AR78" i="18"/>
  <c r="AQ107" i="18"/>
  <c r="AQ137" i="18" s="1"/>
  <c r="AR68" i="18"/>
  <c r="AQ97" i="18"/>
  <c r="AQ127" i="18" s="1"/>
  <c r="AR90" i="18"/>
  <c r="AQ119" i="18"/>
  <c r="AQ149" i="18" s="1"/>
  <c r="AR85" i="18"/>
  <c r="AQ114" i="18"/>
  <c r="AQ144" i="18" s="1"/>
  <c r="AR89" i="18"/>
  <c r="AQ118" i="18"/>
  <c r="AQ148" i="18" s="1"/>
  <c r="AR69" i="18"/>
  <c r="AQ98" i="18"/>
  <c r="AQ128" i="18" s="1"/>
  <c r="AR71" i="18"/>
  <c r="AQ100" i="18"/>
  <c r="AQ130" i="18" s="1"/>
  <c r="AR84" i="18"/>
  <c r="AQ113" i="18"/>
  <c r="AQ143" i="18" s="1"/>
  <c r="AR77" i="18"/>
  <c r="AQ106" i="18"/>
  <c r="AQ136" i="18" s="1"/>
  <c r="AS67" i="18"/>
  <c r="AR96" i="18"/>
  <c r="AR126" i="18" s="1"/>
  <c r="AR81" i="18"/>
  <c r="AQ110" i="18"/>
  <c r="AQ140" i="18" s="1"/>
  <c r="AR80" i="18"/>
  <c r="AQ109" i="18"/>
  <c r="AQ139" i="18" s="1"/>
  <c r="AS65" i="18"/>
  <c r="AR94" i="18"/>
  <c r="AR124" i="18" s="1"/>
  <c r="AX31" i="18"/>
  <c r="AZ22" i="18"/>
  <c r="AU40" i="18"/>
  <c r="AT58" i="18"/>
  <c r="AU2" i="18"/>
  <c r="AS19" i="13"/>
  <c r="AN29" i="22"/>
  <c r="AN37" i="22" s="1"/>
  <c r="AN46" i="22" s="1"/>
  <c r="AR17" i="22"/>
  <c r="AN27" i="22"/>
  <c r="AN35" i="22" s="1"/>
  <c r="AN44" i="22" s="1"/>
  <c r="AL44" i="22"/>
  <c r="AL48" i="22" s="1"/>
  <c r="AL39" i="22"/>
  <c r="R3" i="27"/>
  <c r="AS18" i="19"/>
  <c r="AR23" i="19"/>
  <c r="AR29" i="19" s="1"/>
  <c r="AP24" i="19"/>
  <c r="AR17" i="19"/>
  <c r="AQ22" i="19"/>
  <c r="AQ28" i="19" s="1"/>
  <c r="AP23" i="16"/>
  <c r="AO32" i="16"/>
  <c r="AO42" i="16" s="1"/>
  <c r="AS7" i="16"/>
  <c r="AR13" i="16"/>
  <c r="AP22" i="16"/>
  <c r="AO31" i="16"/>
  <c r="AO41" i="16" s="1"/>
  <c r="AO24" i="16"/>
  <c r="AN33" i="16"/>
  <c r="AN43" i="16" s="1"/>
  <c r="AP16" i="16"/>
  <c r="AO20" i="16"/>
  <c r="AN29" i="16"/>
  <c r="AN39" i="16" s="1"/>
  <c r="AT6" i="16"/>
  <c r="AR5" i="16"/>
  <c r="AQ14" i="16"/>
  <c r="AO21" i="16"/>
  <c r="AN30" i="16"/>
  <c r="AN40" i="16" s="1"/>
  <c r="AP19" i="16"/>
  <c r="AO28" i="16"/>
  <c r="AO38" i="16" s="1"/>
  <c r="AR2" i="16"/>
  <c r="AQ12" i="16"/>
  <c r="AM34" i="16"/>
  <c r="AP31" i="15"/>
  <c r="AP35" i="15" s="1"/>
  <c r="AQ17" i="15"/>
  <c r="AQ8" i="15"/>
  <c r="AQ2" i="15"/>
  <c r="AR21" i="15"/>
  <c r="AM47" i="22"/>
  <c r="AR2" i="22"/>
  <c r="AR2" i="13"/>
  <c r="AR26" i="13" s="1"/>
  <c r="AP29" i="13"/>
  <c r="AR23" i="13"/>
  <c r="AS11" i="13"/>
  <c r="AR22" i="13"/>
  <c r="AR9" i="22" l="1"/>
  <c r="AQ20" i="22"/>
  <c r="AQ23" i="22" s="1"/>
  <c r="AR21" i="22"/>
  <c r="AR38" i="22"/>
  <c r="AP26" i="22"/>
  <c r="AO34" i="22"/>
  <c r="AO43" i="22" s="1"/>
  <c r="AP28" i="22"/>
  <c r="AO36" i="22"/>
  <c r="AO45" i="22" s="1"/>
  <c r="AO38" i="15"/>
  <c r="AN49" i="15"/>
  <c r="S3" i="29"/>
  <c r="AM61" i="15"/>
  <c r="AM69" i="15" s="1"/>
  <c r="AM57" i="15"/>
  <c r="AN54" i="15"/>
  <c r="AN66" i="15" s="1"/>
  <c r="AO43" i="15"/>
  <c r="AN55" i="15"/>
  <c r="AN67" i="15" s="1"/>
  <c r="AO44" i="15"/>
  <c r="AN56" i="15"/>
  <c r="AN68" i="15" s="1"/>
  <c r="AO45" i="15"/>
  <c r="AN53" i="15"/>
  <c r="AN65" i="15" s="1"/>
  <c r="AO42" i="15"/>
  <c r="AN51" i="15"/>
  <c r="AN63" i="15" s="1"/>
  <c r="AO40" i="15"/>
  <c r="AN52" i="15"/>
  <c r="AN64" i="15" s="1"/>
  <c r="AO41" i="15"/>
  <c r="AR33" i="15"/>
  <c r="AS28" i="15"/>
  <c r="AN50" i="15"/>
  <c r="AN62" i="15" s="1"/>
  <c r="AO39" i="15"/>
  <c r="AP122" i="14"/>
  <c r="AP125" i="14" s="1"/>
  <c r="AP158" i="14"/>
  <c r="AO219" i="14"/>
  <c r="AO282" i="14" s="1"/>
  <c r="AO151" i="14"/>
  <c r="AN212" i="14"/>
  <c r="AN275" i="14" s="1"/>
  <c r="AO156" i="14"/>
  <c r="AN217" i="14"/>
  <c r="AN280" i="14" s="1"/>
  <c r="AO130" i="14"/>
  <c r="AN191" i="14"/>
  <c r="AN254" i="14" s="1"/>
  <c r="AO138" i="14"/>
  <c r="AN199" i="14"/>
  <c r="AN262" i="14" s="1"/>
  <c r="AO137" i="14"/>
  <c r="AN198" i="14"/>
  <c r="AN261" i="14" s="1"/>
  <c r="AO179" i="14"/>
  <c r="AN240" i="14"/>
  <c r="AN303" i="14" s="1"/>
  <c r="AO180" i="14"/>
  <c r="AN241" i="14"/>
  <c r="AN304" i="14" s="1"/>
  <c r="AP134" i="14"/>
  <c r="AO195" i="14"/>
  <c r="AO258" i="14" s="1"/>
  <c r="AO157" i="14"/>
  <c r="AN218" i="14"/>
  <c r="AN281" i="14" s="1"/>
  <c r="AO186" i="14"/>
  <c r="AN247" i="14"/>
  <c r="AN310" i="14" s="1"/>
  <c r="AO172" i="14"/>
  <c r="AN233" i="14"/>
  <c r="AN296" i="14" s="1"/>
  <c r="AP167" i="14"/>
  <c r="AO228" i="14"/>
  <c r="AO291" i="14" s="1"/>
  <c r="AO145" i="14"/>
  <c r="AN206" i="14"/>
  <c r="AN269" i="14" s="1"/>
  <c r="AP133" i="14"/>
  <c r="AO194" i="14"/>
  <c r="AO257" i="14" s="1"/>
  <c r="AO152" i="14"/>
  <c r="AN213" i="14"/>
  <c r="AN276" i="14" s="1"/>
  <c r="AO139" i="14"/>
  <c r="AN200" i="14"/>
  <c r="AN263" i="14" s="1"/>
  <c r="AO168" i="14"/>
  <c r="AN229" i="14"/>
  <c r="AN292" i="14" s="1"/>
  <c r="AO184" i="14"/>
  <c r="AN245" i="14"/>
  <c r="AN308" i="14" s="1"/>
  <c r="AP181" i="14"/>
  <c r="AO242" i="14"/>
  <c r="AO305" i="14" s="1"/>
  <c r="AO169" i="14"/>
  <c r="AN230" i="14"/>
  <c r="AN293" i="14" s="1"/>
  <c r="AP149" i="14"/>
  <c r="AO210" i="14"/>
  <c r="AO273" i="14" s="1"/>
  <c r="AO175" i="14"/>
  <c r="AN236" i="14"/>
  <c r="AN299" i="14" s="1"/>
  <c r="AO174" i="14"/>
  <c r="AN235" i="14"/>
  <c r="AN298" i="14" s="1"/>
  <c r="AP176" i="14"/>
  <c r="AO237" i="14"/>
  <c r="AO300" i="14" s="1"/>
  <c r="AO153" i="14"/>
  <c r="AN214" i="14"/>
  <c r="AN277" i="14" s="1"/>
  <c r="AO159" i="14"/>
  <c r="AN220" i="14"/>
  <c r="AN283" i="14" s="1"/>
  <c r="AN203" i="14"/>
  <c r="AN266" i="14" s="1"/>
  <c r="AO142" i="14"/>
  <c r="AO185" i="14"/>
  <c r="AN246" i="14"/>
  <c r="AN309" i="14" s="1"/>
  <c r="AO146" i="14"/>
  <c r="AN207" i="14"/>
  <c r="AN270" i="14" s="1"/>
  <c r="AO173" i="14"/>
  <c r="AN234" i="14"/>
  <c r="AN297" i="14" s="1"/>
  <c r="AP160" i="14"/>
  <c r="AO221" i="14"/>
  <c r="AO284" i="14" s="1"/>
  <c r="AO136" i="14"/>
  <c r="AN197" i="14"/>
  <c r="AN260" i="14" s="1"/>
  <c r="AP182" i="14"/>
  <c r="AO243" i="14"/>
  <c r="AO306" i="14" s="1"/>
  <c r="AO154" i="14"/>
  <c r="AN215" i="14"/>
  <c r="AN278" i="14" s="1"/>
  <c r="AP132" i="14"/>
  <c r="AO193" i="14"/>
  <c r="AO256" i="14" s="1"/>
  <c r="AO150" i="14"/>
  <c r="AN211" i="14"/>
  <c r="AN274" i="14" s="1"/>
  <c r="AP141" i="14"/>
  <c r="AO202" i="14"/>
  <c r="AO265" i="14" s="1"/>
  <c r="AO155" i="14"/>
  <c r="AN216" i="14"/>
  <c r="AN279" i="14" s="1"/>
  <c r="AO144" i="14"/>
  <c r="AN205" i="14"/>
  <c r="AN268" i="14" s="1"/>
  <c r="AO171" i="14"/>
  <c r="AN232" i="14"/>
  <c r="AN295" i="14" s="1"/>
  <c r="AP177" i="14"/>
  <c r="AO238" i="14"/>
  <c r="AO301" i="14" s="1"/>
  <c r="AO183" i="14"/>
  <c r="AN244" i="14"/>
  <c r="AN307" i="14" s="1"/>
  <c r="AP135" i="14"/>
  <c r="AO196" i="14"/>
  <c r="AO259" i="14" s="1"/>
  <c r="AP170" i="14"/>
  <c r="AO231" i="14"/>
  <c r="AO294" i="14" s="1"/>
  <c r="AO164" i="14"/>
  <c r="AN225" i="14"/>
  <c r="AN288" i="14" s="1"/>
  <c r="AO166" i="14"/>
  <c r="AN227" i="14"/>
  <c r="AN290" i="14" s="1"/>
  <c r="AO140" i="14"/>
  <c r="AN201" i="14"/>
  <c r="AN264" i="14" s="1"/>
  <c r="AP143" i="14"/>
  <c r="AO204" i="14"/>
  <c r="AO267" i="14" s="1"/>
  <c r="AO178" i="14"/>
  <c r="AN239" i="14"/>
  <c r="AN302" i="14" s="1"/>
  <c r="AP161" i="14"/>
  <c r="AO222" i="14"/>
  <c r="AO285" i="14" s="1"/>
  <c r="AO131" i="14"/>
  <c r="AN192" i="14"/>
  <c r="AN255" i="14" s="1"/>
  <c r="AO129" i="14"/>
  <c r="AN190" i="14"/>
  <c r="AN253" i="14" s="1"/>
  <c r="AP147" i="14"/>
  <c r="AO208" i="14"/>
  <c r="AO271" i="14" s="1"/>
  <c r="AP165" i="14"/>
  <c r="AO226" i="14"/>
  <c r="AO289" i="14" s="1"/>
  <c r="AP148" i="14"/>
  <c r="AO209" i="14"/>
  <c r="AO272" i="14" s="1"/>
  <c r="AO162" i="14"/>
  <c r="AN223" i="14"/>
  <c r="AN286" i="14" s="1"/>
  <c r="AO163" i="14"/>
  <c r="AN224" i="14"/>
  <c r="AN287" i="14" s="1"/>
  <c r="AO128" i="14"/>
  <c r="AN189" i="14"/>
  <c r="AN252" i="14" s="1"/>
  <c r="AQ123" i="14"/>
  <c r="AQ121" i="14"/>
  <c r="AM63" i="13"/>
  <c r="AV2" i="19"/>
  <c r="AU11" i="19"/>
  <c r="AU14" i="19" s="1"/>
  <c r="AQ29" i="13"/>
  <c r="AS28" i="13"/>
  <c r="AS2" i="13"/>
  <c r="AS26" i="13" s="1"/>
  <c r="AT4" i="13"/>
  <c r="AO33" i="13"/>
  <c r="AO34" i="13" s="1"/>
  <c r="AO45" i="13" s="1"/>
  <c r="AO57" i="13" s="1"/>
  <c r="AN44" i="13"/>
  <c r="AN56" i="13" s="1"/>
  <c r="AP39" i="13"/>
  <c r="AO50" i="13"/>
  <c r="AO62" i="13" s="1"/>
  <c r="AN55" i="13"/>
  <c r="AV12" i="13"/>
  <c r="AP32" i="13"/>
  <c r="AO43" i="13"/>
  <c r="AP38" i="13"/>
  <c r="AO49" i="13"/>
  <c r="AO61" i="13" s="1"/>
  <c r="AM51" i="13"/>
  <c r="AP37" i="13"/>
  <c r="AO48" i="13"/>
  <c r="AO60" i="13" s="1"/>
  <c r="AP35" i="13"/>
  <c r="AO46" i="13"/>
  <c r="AO58" i="13" s="1"/>
  <c r="AO36" i="13"/>
  <c r="AN47" i="13"/>
  <c r="AN59" i="13" s="1"/>
  <c r="AY62" i="39"/>
  <c r="AZ62" i="39"/>
  <c r="AX17" i="14"/>
  <c r="AW16" i="14"/>
  <c r="AM248" i="14"/>
  <c r="AR93" i="14"/>
  <c r="AR83" i="14"/>
  <c r="AR34" i="14"/>
  <c r="AR55" i="14"/>
  <c r="AR72" i="14"/>
  <c r="AR78" i="14"/>
  <c r="AR23" i="14"/>
  <c r="AR89" i="14"/>
  <c r="AR96" i="14"/>
  <c r="AU20" i="14"/>
  <c r="AR39" i="14"/>
  <c r="AR102" i="14"/>
  <c r="AR58" i="14"/>
  <c r="AR88" i="14"/>
  <c r="AR97" i="14"/>
  <c r="AR28" i="14"/>
  <c r="AR33" i="14"/>
  <c r="AR82" i="14"/>
  <c r="AZ65" i="14"/>
  <c r="AR43" i="14"/>
  <c r="AR109" i="14"/>
  <c r="AR49" i="14"/>
  <c r="AR53" i="14"/>
  <c r="AR111" i="14"/>
  <c r="AR24" i="14"/>
  <c r="AR7" i="14"/>
  <c r="AT118" i="14"/>
  <c r="AR92" i="14"/>
  <c r="AR15" i="14"/>
  <c r="AU117" i="14"/>
  <c r="AR108" i="14"/>
  <c r="AR22" i="14"/>
  <c r="AR110" i="14"/>
  <c r="AQ103" i="14"/>
  <c r="AQ122" i="14" s="1"/>
  <c r="AR10" i="14"/>
  <c r="AR3" i="14"/>
  <c r="AR85" i="14"/>
  <c r="AR11" i="14"/>
  <c r="AR124" i="14" s="1"/>
  <c r="AS2" i="14"/>
  <c r="AT62" i="18"/>
  <c r="AU60" i="18"/>
  <c r="AU56" i="18"/>
  <c r="AZ108" i="36"/>
  <c r="AZ140" i="36" s="1"/>
  <c r="AY108" i="36"/>
  <c r="AY140" i="36" s="1"/>
  <c r="AX126" i="36"/>
  <c r="AY125" i="36"/>
  <c r="AY157" i="36" s="1"/>
  <c r="AZ94" i="36"/>
  <c r="AZ125" i="36" s="1"/>
  <c r="AZ157" i="36" s="1"/>
  <c r="AY107" i="36"/>
  <c r="AY139" i="36" s="1"/>
  <c r="AZ107" i="36"/>
  <c r="AZ139" i="36" s="1"/>
  <c r="AV33" i="18"/>
  <c r="AU61" i="18"/>
  <c r="AQ120" i="18"/>
  <c r="AS81" i="18"/>
  <c r="AR110" i="18"/>
  <c r="AR140" i="18" s="1"/>
  <c r="AS77" i="18"/>
  <c r="AR106" i="18"/>
  <c r="AR136" i="18" s="1"/>
  <c r="AS71" i="18"/>
  <c r="AR100" i="18"/>
  <c r="AR130" i="18" s="1"/>
  <c r="AS89" i="18"/>
  <c r="AR118" i="18"/>
  <c r="AR148" i="18" s="1"/>
  <c r="AS90" i="18"/>
  <c r="AR119" i="18"/>
  <c r="AR149" i="18" s="1"/>
  <c r="AS78" i="18"/>
  <c r="AR107" i="18"/>
  <c r="AR137" i="18" s="1"/>
  <c r="AS75" i="18"/>
  <c r="AR104" i="18"/>
  <c r="AR134" i="18" s="1"/>
  <c r="AS82" i="18"/>
  <c r="AR111" i="18"/>
  <c r="AR141" i="18" s="1"/>
  <c r="AT72" i="18"/>
  <c r="AS101" i="18"/>
  <c r="AS131" i="18" s="1"/>
  <c r="AS70" i="18"/>
  <c r="AR99" i="18"/>
  <c r="AR129" i="18" s="1"/>
  <c r="AS79" i="18"/>
  <c r="AR108" i="18"/>
  <c r="AR138" i="18" s="1"/>
  <c r="AT87" i="18"/>
  <c r="AS116" i="18"/>
  <c r="AS146" i="18" s="1"/>
  <c r="AS80" i="18"/>
  <c r="AR109" i="18"/>
  <c r="AR139" i="18" s="1"/>
  <c r="AT67" i="18"/>
  <c r="AS96" i="18"/>
  <c r="AS126" i="18" s="1"/>
  <c r="AS84" i="18"/>
  <c r="AR113" i="18"/>
  <c r="AR143" i="18" s="1"/>
  <c r="AS69" i="18"/>
  <c r="AR98" i="18"/>
  <c r="AR128" i="18" s="1"/>
  <c r="AS85" i="18"/>
  <c r="AR114" i="18"/>
  <c r="AR144" i="18" s="1"/>
  <c r="AS68" i="18"/>
  <c r="AR97" i="18"/>
  <c r="AR127" i="18" s="1"/>
  <c r="AT76" i="18"/>
  <c r="AS105" i="18"/>
  <c r="AS135" i="18" s="1"/>
  <c r="AS74" i="18"/>
  <c r="AR103" i="18"/>
  <c r="AR133" i="18" s="1"/>
  <c r="AT73" i="18"/>
  <c r="AS102" i="18"/>
  <c r="AS132" i="18" s="1"/>
  <c r="AT86" i="18"/>
  <c r="AS115" i="18"/>
  <c r="AS145" i="18" s="1"/>
  <c r="AT88" i="18"/>
  <c r="AS117" i="18"/>
  <c r="AS147" i="18" s="1"/>
  <c r="AS83" i="18"/>
  <c r="AR112" i="18"/>
  <c r="AR142" i="18" s="1"/>
  <c r="AS66" i="18"/>
  <c r="AR95" i="18"/>
  <c r="AR125" i="18" s="1"/>
  <c r="AT65" i="18"/>
  <c r="AS94" i="18"/>
  <c r="AS124" i="18" s="1"/>
  <c r="AV2" i="18"/>
  <c r="AV40" i="18"/>
  <c r="AU58" i="18"/>
  <c r="AY31" i="18"/>
  <c r="AT19" i="13"/>
  <c r="AR27" i="13"/>
  <c r="AO27" i="22"/>
  <c r="AO35" i="22" s="1"/>
  <c r="AO44" i="22" s="1"/>
  <c r="AS17" i="22"/>
  <c r="S3" i="27"/>
  <c r="AM48" i="22"/>
  <c r="AM39" i="22"/>
  <c r="AO29" i="22"/>
  <c r="AO37" i="22" s="1"/>
  <c r="AO46" i="22" s="1"/>
  <c r="AT18" i="19"/>
  <c r="AS23" i="19"/>
  <c r="AS29" i="19" s="1"/>
  <c r="AQ24" i="19"/>
  <c r="AS17" i="19"/>
  <c r="AR22" i="19"/>
  <c r="AR28" i="19" s="1"/>
  <c r="AQ23" i="16"/>
  <c r="AP32" i="16"/>
  <c r="AP42" i="16" s="1"/>
  <c r="AQ16" i="16"/>
  <c r="AN34" i="16"/>
  <c r="AS5" i="16"/>
  <c r="AR14" i="16"/>
  <c r="AP20" i="16"/>
  <c r="AO29" i="16"/>
  <c r="AO39" i="16" s="1"/>
  <c r="AP24" i="16"/>
  <c r="AO33" i="16"/>
  <c r="AO43" i="16" s="1"/>
  <c r="AU6" i="16"/>
  <c r="AQ22" i="16"/>
  <c r="AP31" i="16"/>
  <c r="AP41" i="16" s="1"/>
  <c r="AQ19" i="16"/>
  <c r="AP28" i="16"/>
  <c r="AP38" i="16" s="1"/>
  <c r="AS2" i="16"/>
  <c r="AR12" i="16"/>
  <c r="AP21" i="16"/>
  <c r="AO30" i="16"/>
  <c r="AO40" i="16" s="1"/>
  <c r="AT7" i="16"/>
  <c r="AS13" i="16"/>
  <c r="AQ31" i="15"/>
  <c r="AQ35" i="15" s="1"/>
  <c r="AR8" i="15"/>
  <c r="AR17" i="15"/>
  <c r="AR2" i="15"/>
  <c r="AS21" i="15"/>
  <c r="AN47" i="22"/>
  <c r="AS2" i="22"/>
  <c r="AS23" i="13"/>
  <c r="AT11" i="13"/>
  <c r="AS22" i="13"/>
  <c r="AS27" i="13" l="1"/>
  <c r="AQ26" i="22"/>
  <c r="AP34" i="22"/>
  <c r="AP43" i="22" s="1"/>
  <c r="AS9" i="22"/>
  <c r="AS20" i="22" s="1"/>
  <c r="AS23" i="22" s="1"/>
  <c r="AS21" i="22"/>
  <c r="AS38" i="22"/>
  <c r="AQ28" i="22"/>
  <c r="AP36" i="22"/>
  <c r="AP45" i="22" s="1"/>
  <c r="AR20" i="22"/>
  <c r="AR23" i="22" s="1"/>
  <c r="AO50" i="15"/>
  <c r="AO62" i="15" s="1"/>
  <c r="AP39" i="15"/>
  <c r="AO52" i="15"/>
  <c r="AO64" i="15" s="1"/>
  <c r="AP41" i="15"/>
  <c r="AO53" i="15"/>
  <c r="AO65" i="15" s="1"/>
  <c r="AP42" i="15"/>
  <c r="AO55" i="15"/>
  <c r="AO67" i="15" s="1"/>
  <c r="AP44" i="15"/>
  <c r="T3" i="29"/>
  <c r="AN61" i="15"/>
  <c r="AN69" i="15" s="1"/>
  <c r="AN57" i="15"/>
  <c r="AS33" i="15"/>
  <c r="AT28" i="15"/>
  <c r="AO51" i="15"/>
  <c r="AO63" i="15" s="1"/>
  <c r="AP40" i="15"/>
  <c r="AO56" i="15"/>
  <c r="AO68" i="15" s="1"/>
  <c r="AP45" i="15"/>
  <c r="AO54" i="15"/>
  <c r="AO66" i="15" s="1"/>
  <c r="AP43" i="15"/>
  <c r="AP38" i="15"/>
  <c r="AO49" i="15"/>
  <c r="AQ158" i="14"/>
  <c r="AP219" i="14"/>
  <c r="AP282" i="14" s="1"/>
  <c r="AP128" i="14"/>
  <c r="AO189" i="14"/>
  <c r="AO252" i="14" s="1"/>
  <c r="AP162" i="14"/>
  <c r="AO223" i="14"/>
  <c r="AO286" i="14" s="1"/>
  <c r="AQ165" i="14"/>
  <c r="AP226" i="14"/>
  <c r="AP289" i="14" s="1"/>
  <c r="AO190" i="14"/>
  <c r="AO253" i="14" s="1"/>
  <c r="AP129" i="14"/>
  <c r="AQ161" i="14"/>
  <c r="AP222" i="14"/>
  <c r="AP285" i="14" s="1"/>
  <c r="AQ143" i="14"/>
  <c r="AP204" i="14"/>
  <c r="AP267" i="14" s="1"/>
  <c r="AP166" i="14"/>
  <c r="AO227" i="14"/>
  <c r="AO290" i="14" s="1"/>
  <c r="AQ170" i="14"/>
  <c r="AP231" i="14"/>
  <c r="AP294" i="14" s="1"/>
  <c r="AP183" i="14"/>
  <c r="AO244" i="14"/>
  <c r="AO307" i="14" s="1"/>
  <c r="AP171" i="14"/>
  <c r="AO232" i="14"/>
  <c r="AO295" i="14" s="1"/>
  <c r="AP155" i="14"/>
  <c r="AO216" i="14"/>
  <c r="AO279" i="14" s="1"/>
  <c r="AP150" i="14"/>
  <c r="AO211" i="14"/>
  <c r="AO274" i="14" s="1"/>
  <c r="AP154" i="14"/>
  <c r="AO215" i="14"/>
  <c r="AO278" i="14" s="1"/>
  <c r="AP136" i="14"/>
  <c r="AO197" i="14"/>
  <c r="AO260" i="14" s="1"/>
  <c r="AP173" i="14"/>
  <c r="AO234" i="14"/>
  <c r="AO297" i="14" s="1"/>
  <c r="AP185" i="14"/>
  <c r="AO246" i="14"/>
  <c r="AO309" i="14" s="1"/>
  <c r="AP159" i="14"/>
  <c r="AO220" i="14"/>
  <c r="AO283" i="14" s="1"/>
  <c r="AQ176" i="14"/>
  <c r="AP237" i="14"/>
  <c r="AP300" i="14" s="1"/>
  <c r="AP175" i="14"/>
  <c r="AO236" i="14"/>
  <c r="AO299" i="14" s="1"/>
  <c r="AP169" i="14"/>
  <c r="AO230" i="14"/>
  <c r="AO293" i="14" s="1"/>
  <c r="AP184" i="14"/>
  <c r="AO245" i="14"/>
  <c r="AO308" i="14" s="1"/>
  <c r="AP139" i="14"/>
  <c r="AO200" i="14"/>
  <c r="AO263" i="14" s="1"/>
  <c r="AQ133" i="14"/>
  <c r="AP194" i="14"/>
  <c r="AP257" i="14" s="1"/>
  <c r="AQ167" i="14"/>
  <c r="AP228" i="14"/>
  <c r="AP291" i="14" s="1"/>
  <c r="AP186" i="14"/>
  <c r="AO247" i="14"/>
  <c r="AO310" i="14" s="1"/>
  <c r="AQ134" i="14"/>
  <c r="AP195" i="14"/>
  <c r="AP258" i="14" s="1"/>
  <c r="AP179" i="14"/>
  <c r="AO240" i="14"/>
  <c r="AO303" i="14" s="1"/>
  <c r="AP138" i="14"/>
  <c r="AO199" i="14"/>
  <c r="AO262" i="14" s="1"/>
  <c r="AP156" i="14"/>
  <c r="AO217" i="14"/>
  <c r="AO280" i="14" s="1"/>
  <c r="AP142" i="14"/>
  <c r="AO203" i="14"/>
  <c r="AO266" i="14" s="1"/>
  <c r="AP163" i="14"/>
  <c r="AO224" i="14"/>
  <c r="AO287" i="14" s="1"/>
  <c r="AQ148" i="14"/>
  <c r="AP209" i="14"/>
  <c r="AP272" i="14" s="1"/>
  <c r="AQ147" i="14"/>
  <c r="AP208" i="14"/>
  <c r="AP271" i="14" s="1"/>
  <c r="AP131" i="14"/>
  <c r="AO192" i="14"/>
  <c r="AO255" i="14" s="1"/>
  <c r="AP178" i="14"/>
  <c r="AO239" i="14"/>
  <c r="AO302" i="14" s="1"/>
  <c r="AP140" i="14"/>
  <c r="AO201" i="14"/>
  <c r="AO264" i="14" s="1"/>
  <c r="AP164" i="14"/>
  <c r="AO225" i="14"/>
  <c r="AO288" i="14" s="1"/>
  <c r="AQ135" i="14"/>
  <c r="AP196" i="14"/>
  <c r="AP259" i="14" s="1"/>
  <c r="AQ177" i="14"/>
  <c r="AP238" i="14"/>
  <c r="AP301" i="14" s="1"/>
  <c r="AP144" i="14"/>
  <c r="AO205" i="14"/>
  <c r="AO268" i="14" s="1"/>
  <c r="AQ141" i="14"/>
  <c r="AP202" i="14"/>
  <c r="AP265" i="14" s="1"/>
  <c r="AQ132" i="14"/>
  <c r="AP193" i="14"/>
  <c r="AP256" i="14" s="1"/>
  <c r="AQ182" i="14"/>
  <c r="AP243" i="14"/>
  <c r="AP306" i="14" s="1"/>
  <c r="AQ160" i="14"/>
  <c r="AP221" i="14"/>
  <c r="AP284" i="14" s="1"/>
  <c r="AP146" i="14"/>
  <c r="AO207" i="14"/>
  <c r="AO270" i="14" s="1"/>
  <c r="AP153" i="14"/>
  <c r="AO214" i="14"/>
  <c r="AO277" i="14" s="1"/>
  <c r="AP174" i="14"/>
  <c r="AO235" i="14"/>
  <c r="AO298" i="14" s="1"/>
  <c r="AQ149" i="14"/>
  <c r="AP210" i="14"/>
  <c r="AP273" i="14" s="1"/>
  <c r="AQ181" i="14"/>
  <c r="AP242" i="14"/>
  <c r="AP305" i="14" s="1"/>
  <c r="AP168" i="14"/>
  <c r="AO229" i="14"/>
  <c r="AO292" i="14" s="1"/>
  <c r="AP152" i="14"/>
  <c r="AO213" i="14"/>
  <c r="AO276" i="14" s="1"/>
  <c r="AP145" i="14"/>
  <c r="AO206" i="14"/>
  <c r="AO269" i="14" s="1"/>
  <c r="AP172" i="14"/>
  <c r="AO233" i="14"/>
  <c r="AO296" i="14" s="1"/>
  <c r="AP157" i="14"/>
  <c r="AO218" i="14"/>
  <c r="AO281" i="14" s="1"/>
  <c r="AP180" i="14"/>
  <c r="AO241" i="14"/>
  <c r="AO304" i="14" s="1"/>
  <c r="AP137" i="14"/>
  <c r="AO198" i="14"/>
  <c r="AO261" i="14" s="1"/>
  <c r="AP130" i="14"/>
  <c r="AO191" i="14"/>
  <c r="AO254" i="14" s="1"/>
  <c r="AP151" i="14"/>
  <c r="AO212" i="14"/>
  <c r="AO275" i="14" s="1"/>
  <c r="AR123" i="14"/>
  <c r="AR121" i="14"/>
  <c r="AQ125" i="14"/>
  <c r="AW2" i="19"/>
  <c r="AV11" i="19"/>
  <c r="AV14" i="19" s="1"/>
  <c r="AN63" i="13"/>
  <c r="AU4" i="13"/>
  <c r="AT28" i="13"/>
  <c r="AN51" i="13"/>
  <c r="AP33" i="13"/>
  <c r="AP34" i="13" s="1"/>
  <c r="AP45" i="13" s="1"/>
  <c r="AP57" i="13" s="1"/>
  <c r="AO44" i="13"/>
  <c r="AO56" i="13" s="1"/>
  <c r="AQ35" i="13"/>
  <c r="AP46" i="13"/>
  <c r="AP58" i="13" s="1"/>
  <c r="AQ38" i="13"/>
  <c r="AP49" i="13"/>
  <c r="AP61" i="13" s="1"/>
  <c r="AQ32" i="13"/>
  <c r="AP43" i="13"/>
  <c r="AP36" i="13"/>
  <c r="AO47" i="13"/>
  <c r="AO59" i="13" s="1"/>
  <c r="AQ37" i="13"/>
  <c r="AP48" i="13"/>
  <c r="AP60" i="13" s="1"/>
  <c r="AO55" i="13"/>
  <c r="AQ39" i="13"/>
  <c r="AP50" i="13"/>
  <c r="AP62" i="13" s="1"/>
  <c r="AX16" i="14"/>
  <c r="AY17" i="14"/>
  <c r="AN248" i="14"/>
  <c r="AS22" i="14"/>
  <c r="AS15" i="14"/>
  <c r="AS92" i="14"/>
  <c r="AS24" i="14"/>
  <c r="AS55" i="14"/>
  <c r="AS83" i="14"/>
  <c r="AS111" i="14"/>
  <c r="AS109" i="14"/>
  <c r="AS33" i="14"/>
  <c r="AS97" i="14"/>
  <c r="AS58" i="14"/>
  <c r="AS39" i="14"/>
  <c r="AV20" i="14"/>
  <c r="AS108" i="14"/>
  <c r="AV117" i="14"/>
  <c r="AU118" i="14"/>
  <c r="AS7" i="14"/>
  <c r="AS89" i="14"/>
  <c r="AS23" i="14"/>
  <c r="AS78" i="14"/>
  <c r="AS72" i="14"/>
  <c r="AS34" i="14"/>
  <c r="AS93" i="14"/>
  <c r="AS53" i="14"/>
  <c r="AS49" i="14"/>
  <c r="AS43" i="14"/>
  <c r="AS82" i="14"/>
  <c r="AS28" i="14"/>
  <c r="AS88" i="14"/>
  <c r="AS102" i="14"/>
  <c r="AS96" i="14"/>
  <c r="AS110" i="14"/>
  <c r="AR103" i="14"/>
  <c r="AR122" i="14" s="1"/>
  <c r="AS11" i="14"/>
  <c r="AS124" i="14" s="1"/>
  <c r="AS3" i="14"/>
  <c r="AT2" i="14"/>
  <c r="AS85" i="14"/>
  <c r="AS10" i="14"/>
  <c r="AU62" i="18"/>
  <c r="AV60" i="18"/>
  <c r="AV56" i="18"/>
  <c r="V146" i="36"/>
  <c r="V137" i="18"/>
  <c r="V138" i="18"/>
  <c r="AY126" i="36"/>
  <c r="AZ126" i="36"/>
  <c r="AW33" i="18"/>
  <c r="AV61" i="18"/>
  <c r="AR120" i="18"/>
  <c r="AT83" i="18"/>
  <c r="AS112" i="18"/>
  <c r="AS142" i="18" s="1"/>
  <c r="AU86" i="18"/>
  <c r="AT115" i="18"/>
  <c r="AT145" i="18" s="1"/>
  <c r="AT74" i="18"/>
  <c r="AS103" i="18"/>
  <c r="AS133" i="18" s="1"/>
  <c r="AT68" i="18"/>
  <c r="AS97" i="18"/>
  <c r="AS127" i="18" s="1"/>
  <c r="AT69" i="18"/>
  <c r="AS98" i="18"/>
  <c r="AS128" i="18" s="1"/>
  <c r="AU67" i="18"/>
  <c r="AT96" i="18"/>
  <c r="AT126" i="18" s="1"/>
  <c r="AU87" i="18"/>
  <c r="AT116" i="18"/>
  <c r="AT146" i="18" s="1"/>
  <c r="AT70" i="18"/>
  <c r="AS99" i="18"/>
  <c r="AS129" i="18" s="1"/>
  <c r="AT82" i="18"/>
  <c r="AS111" i="18"/>
  <c r="AS141" i="18" s="1"/>
  <c r="AT78" i="18"/>
  <c r="AS107" i="18"/>
  <c r="AS137" i="18" s="1"/>
  <c r="AT89" i="18"/>
  <c r="AS118" i="18"/>
  <c r="AS148" i="18" s="1"/>
  <c r="AT77" i="18"/>
  <c r="AS106" i="18"/>
  <c r="AS136" i="18" s="1"/>
  <c r="AT66" i="18"/>
  <c r="AS95" i="18"/>
  <c r="AS125" i="18" s="1"/>
  <c r="AU88" i="18"/>
  <c r="AT117" i="18"/>
  <c r="AT147" i="18" s="1"/>
  <c r="AU73" i="18"/>
  <c r="AT102" i="18"/>
  <c r="AT132" i="18" s="1"/>
  <c r="AU76" i="18"/>
  <c r="AT105" i="18"/>
  <c r="AT135" i="18" s="1"/>
  <c r="AT85" i="18"/>
  <c r="AS114" i="18"/>
  <c r="AS144" i="18" s="1"/>
  <c r="AT84" i="18"/>
  <c r="AS113" i="18"/>
  <c r="AS143" i="18" s="1"/>
  <c r="AT80" i="18"/>
  <c r="AS109" i="18"/>
  <c r="AS139" i="18" s="1"/>
  <c r="AT79" i="18"/>
  <c r="AS108" i="18"/>
  <c r="AS138" i="18" s="1"/>
  <c r="AU72" i="18"/>
  <c r="AT101" i="18"/>
  <c r="AT131" i="18" s="1"/>
  <c r="AT75" i="18"/>
  <c r="AS104" i="18"/>
  <c r="AS134" i="18" s="1"/>
  <c r="AT90" i="18"/>
  <c r="AS119" i="18"/>
  <c r="AS149" i="18" s="1"/>
  <c r="AT71" i="18"/>
  <c r="AS100" i="18"/>
  <c r="AS130" i="18" s="1"/>
  <c r="AT81" i="18"/>
  <c r="AS110" i="18"/>
  <c r="AS140" i="18" s="1"/>
  <c r="AU65" i="18"/>
  <c r="AT94" i="18"/>
  <c r="AT124" i="18" s="1"/>
  <c r="AZ31" i="18"/>
  <c r="AW40" i="18"/>
  <c r="AV58" i="18"/>
  <c r="AW2" i="18"/>
  <c r="AS29" i="13"/>
  <c r="AU19" i="13"/>
  <c r="AR29" i="13"/>
  <c r="T3" i="27"/>
  <c r="AT17" i="22"/>
  <c r="AP29" i="22"/>
  <c r="AP37" i="22" s="1"/>
  <c r="AP46" i="22" s="1"/>
  <c r="AN48" i="22"/>
  <c r="AN39" i="22"/>
  <c r="AP27" i="22"/>
  <c r="AP35" i="22" s="1"/>
  <c r="AP44" i="22" s="1"/>
  <c r="AU18" i="19"/>
  <c r="AT23" i="19"/>
  <c r="AT29" i="19" s="1"/>
  <c r="AR24" i="19"/>
  <c r="AT17" i="19"/>
  <c r="AS22" i="19"/>
  <c r="AS28" i="19" s="1"/>
  <c r="AR23" i="16"/>
  <c r="AQ32" i="16"/>
  <c r="AQ42" i="16" s="1"/>
  <c r="AT2" i="16"/>
  <c r="AS12" i="16"/>
  <c r="AQ21" i="16"/>
  <c r="AP30" i="16"/>
  <c r="AP40" i="16" s="1"/>
  <c r="AT5" i="16"/>
  <c r="AS14" i="16"/>
  <c r="AU7" i="16"/>
  <c r="AT13" i="16"/>
  <c r="AR22" i="16"/>
  <c r="AQ31" i="16"/>
  <c r="AQ41" i="16" s="1"/>
  <c r="AQ24" i="16"/>
  <c r="AP33" i="16"/>
  <c r="AP43" i="16" s="1"/>
  <c r="AR16" i="16"/>
  <c r="AR19" i="16"/>
  <c r="AQ28" i="16"/>
  <c r="AQ38" i="16" s="1"/>
  <c r="AV6" i="16"/>
  <c r="AQ20" i="16"/>
  <c r="AP29" i="16"/>
  <c r="AP39" i="16" s="1"/>
  <c r="AO34" i="16"/>
  <c r="AR31" i="15"/>
  <c r="AR35" i="15" s="1"/>
  <c r="AS17" i="15"/>
  <c r="AS8" i="15"/>
  <c r="AS2" i="15"/>
  <c r="AT21" i="15"/>
  <c r="AO47" i="22"/>
  <c r="AT2" i="22"/>
  <c r="AU11" i="13"/>
  <c r="AT23" i="13"/>
  <c r="AT22" i="13"/>
  <c r="AT2" i="13"/>
  <c r="AT26" i="13" s="1"/>
  <c r="AT9" i="22" l="1"/>
  <c r="AT21" i="22"/>
  <c r="AT38" i="22"/>
  <c r="AR28" i="22"/>
  <c r="AQ36" i="22"/>
  <c r="AQ45" i="22" s="1"/>
  <c r="AR26" i="22"/>
  <c r="AQ34" i="22"/>
  <c r="AQ43" i="22" s="1"/>
  <c r="U3" i="29"/>
  <c r="AP55" i="15"/>
  <c r="AP67" i="15" s="1"/>
  <c r="AQ44" i="15"/>
  <c r="AP52" i="15"/>
  <c r="AP64" i="15" s="1"/>
  <c r="AQ41" i="15"/>
  <c r="AO61" i="15"/>
  <c r="AO69" i="15" s="1"/>
  <c r="AO57" i="15"/>
  <c r="AQ38" i="15"/>
  <c r="AP49" i="15"/>
  <c r="AP56" i="15"/>
  <c r="AP68" i="15" s="1"/>
  <c r="AQ45" i="15"/>
  <c r="AP54" i="15"/>
  <c r="AP66" i="15" s="1"/>
  <c r="AQ43" i="15"/>
  <c r="AP51" i="15"/>
  <c r="AP63" i="15" s="1"/>
  <c r="AQ40" i="15"/>
  <c r="AP53" i="15"/>
  <c r="AP65" i="15" s="1"/>
  <c r="AQ42" i="15"/>
  <c r="AP50" i="15"/>
  <c r="AP62" i="15" s="1"/>
  <c r="AQ39" i="15"/>
  <c r="AT33" i="15"/>
  <c r="AU28" i="15"/>
  <c r="AO63" i="13"/>
  <c r="AR158" i="14"/>
  <c r="AQ219" i="14"/>
  <c r="AQ282" i="14" s="1"/>
  <c r="AQ129" i="14"/>
  <c r="AP190" i="14"/>
  <c r="AP253" i="14" s="1"/>
  <c r="AQ151" i="14"/>
  <c r="AP212" i="14"/>
  <c r="AP275" i="14" s="1"/>
  <c r="AQ137" i="14"/>
  <c r="AP198" i="14"/>
  <c r="AP261" i="14" s="1"/>
  <c r="AQ157" i="14"/>
  <c r="AP218" i="14"/>
  <c r="AP281" i="14" s="1"/>
  <c r="AQ145" i="14"/>
  <c r="AP206" i="14"/>
  <c r="AP269" i="14" s="1"/>
  <c r="AQ168" i="14"/>
  <c r="AP229" i="14"/>
  <c r="AP292" i="14" s="1"/>
  <c r="AR149" i="14"/>
  <c r="AQ210" i="14"/>
  <c r="AQ273" i="14" s="1"/>
  <c r="AQ153" i="14"/>
  <c r="AP214" i="14"/>
  <c r="AP277" i="14" s="1"/>
  <c r="AR160" i="14"/>
  <c r="AQ221" i="14"/>
  <c r="AQ284" i="14" s="1"/>
  <c r="AR132" i="14"/>
  <c r="AQ193" i="14"/>
  <c r="AQ256" i="14" s="1"/>
  <c r="AQ144" i="14"/>
  <c r="AP205" i="14"/>
  <c r="AP268" i="14" s="1"/>
  <c r="AR135" i="14"/>
  <c r="AQ196" i="14"/>
  <c r="AQ259" i="14" s="1"/>
  <c r="AQ140" i="14"/>
  <c r="AP201" i="14"/>
  <c r="AP264" i="14" s="1"/>
  <c r="AQ131" i="14"/>
  <c r="AP192" i="14"/>
  <c r="AP255" i="14" s="1"/>
  <c r="AR148" i="14"/>
  <c r="AQ209" i="14"/>
  <c r="AQ272" i="14" s="1"/>
  <c r="AQ142" i="14"/>
  <c r="AP203" i="14"/>
  <c r="AP266" i="14" s="1"/>
  <c r="AQ138" i="14"/>
  <c r="AP199" i="14"/>
  <c r="AP262" i="14" s="1"/>
  <c r="AR134" i="14"/>
  <c r="AQ195" i="14"/>
  <c r="AQ258" i="14" s="1"/>
  <c r="AR167" i="14"/>
  <c r="AQ228" i="14"/>
  <c r="AQ291" i="14" s="1"/>
  <c r="AQ139" i="14"/>
  <c r="AP200" i="14"/>
  <c r="AP263" i="14" s="1"/>
  <c r="AQ169" i="14"/>
  <c r="AP230" i="14"/>
  <c r="AP293" i="14" s="1"/>
  <c r="AR176" i="14"/>
  <c r="AQ237" i="14"/>
  <c r="AQ300" i="14" s="1"/>
  <c r="AQ185" i="14"/>
  <c r="AP246" i="14"/>
  <c r="AP309" i="14" s="1"/>
  <c r="AQ136" i="14"/>
  <c r="AP197" i="14"/>
  <c r="AP260" i="14" s="1"/>
  <c r="AQ150" i="14"/>
  <c r="AP211" i="14"/>
  <c r="AP274" i="14" s="1"/>
  <c r="AQ171" i="14"/>
  <c r="AP232" i="14"/>
  <c r="AP295" i="14" s="1"/>
  <c r="AR170" i="14"/>
  <c r="AQ231" i="14"/>
  <c r="AQ294" i="14" s="1"/>
  <c r="AR143" i="14"/>
  <c r="AQ204" i="14"/>
  <c r="AQ267" i="14" s="1"/>
  <c r="AQ162" i="14"/>
  <c r="AP223" i="14"/>
  <c r="AP286" i="14" s="1"/>
  <c r="AQ130" i="14"/>
  <c r="AP191" i="14"/>
  <c r="AP254" i="14" s="1"/>
  <c r="AQ180" i="14"/>
  <c r="AP241" i="14"/>
  <c r="AP304" i="14" s="1"/>
  <c r="AQ172" i="14"/>
  <c r="AP233" i="14"/>
  <c r="AP296" i="14" s="1"/>
  <c r="AQ152" i="14"/>
  <c r="AP213" i="14"/>
  <c r="AP276" i="14" s="1"/>
  <c r="AR181" i="14"/>
  <c r="AQ242" i="14"/>
  <c r="AQ305" i="14" s="1"/>
  <c r="AQ174" i="14"/>
  <c r="AP235" i="14"/>
  <c r="AP298" i="14" s="1"/>
  <c r="AQ146" i="14"/>
  <c r="AP207" i="14"/>
  <c r="AP270" i="14" s="1"/>
  <c r="AR182" i="14"/>
  <c r="AQ243" i="14"/>
  <c r="AQ306" i="14" s="1"/>
  <c r="AR141" i="14"/>
  <c r="AQ202" i="14"/>
  <c r="AQ265" i="14" s="1"/>
  <c r="AR177" i="14"/>
  <c r="AQ238" i="14"/>
  <c r="AQ301" i="14" s="1"/>
  <c r="AQ164" i="14"/>
  <c r="AP225" i="14"/>
  <c r="AP288" i="14" s="1"/>
  <c r="AQ178" i="14"/>
  <c r="AP239" i="14"/>
  <c r="AP302" i="14" s="1"/>
  <c r="AR147" i="14"/>
  <c r="AQ208" i="14"/>
  <c r="AQ271" i="14" s="1"/>
  <c r="AQ163" i="14"/>
  <c r="AP224" i="14"/>
  <c r="AP287" i="14" s="1"/>
  <c r="AP217" i="14"/>
  <c r="AP280" i="14" s="1"/>
  <c r="AQ156" i="14"/>
  <c r="AQ179" i="14"/>
  <c r="AP240" i="14"/>
  <c r="AP303" i="14" s="1"/>
  <c r="AQ186" i="14"/>
  <c r="AP247" i="14"/>
  <c r="AP310" i="14" s="1"/>
  <c r="AR133" i="14"/>
  <c r="AQ194" i="14"/>
  <c r="AQ257" i="14" s="1"/>
  <c r="AQ184" i="14"/>
  <c r="AP245" i="14"/>
  <c r="AP308" i="14" s="1"/>
  <c r="AQ175" i="14"/>
  <c r="AP236" i="14"/>
  <c r="AP299" i="14" s="1"/>
  <c r="AQ159" i="14"/>
  <c r="AP220" i="14"/>
  <c r="AP283" i="14" s="1"/>
  <c r="AQ173" i="14"/>
  <c r="AP234" i="14"/>
  <c r="AP297" i="14" s="1"/>
  <c r="AQ154" i="14"/>
  <c r="AP215" i="14"/>
  <c r="AP278" i="14" s="1"/>
  <c r="AQ155" i="14"/>
  <c r="AP216" i="14"/>
  <c r="AP279" i="14" s="1"/>
  <c r="AQ183" i="14"/>
  <c r="AP244" i="14"/>
  <c r="AP307" i="14" s="1"/>
  <c r="AQ166" i="14"/>
  <c r="AP227" i="14"/>
  <c r="AP290" i="14" s="1"/>
  <c r="AR161" i="14"/>
  <c r="AQ222" i="14"/>
  <c r="AQ285" i="14" s="1"/>
  <c r="AR165" i="14"/>
  <c r="AQ226" i="14"/>
  <c r="AQ289" i="14" s="1"/>
  <c r="AQ128" i="14"/>
  <c r="AP189" i="14"/>
  <c r="AP252" i="14" s="1"/>
  <c r="AS123" i="14"/>
  <c r="AS121" i="14"/>
  <c r="AR125" i="14"/>
  <c r="AX2" i="19"/>
  <c r="AW11" i="19"/>
  <c r="AW14" i="19" s="1"/>
  <c r="O4" i="24"/>
  <c r="AL44" i="16"/>
  <c r="S3" i="31" s="1"/>
  <c r="V44" i="16"/>
  <c r="C3" i="31" s="1"/>
  <c r="AA44" i="16"/>
  <c r="AJ44" i="16"/>
  <c r="Q3" i="31" s="1"/>
  <c r="AK44" i="16"/>
  <c r="AG44" i="16"/>
  <c r="AF44" i="16"/>
  <c r="M3" i="31" s="1"/>
  <c r="AM44" i="16"/>
  <c r="W44" i="16"/>
  <c r="AH44" i="16"/>
  <c r="Y44" i="16"/>
  <c r="AC44" i="16"/>
  <c r="AB44" i="16"/>
  <c r="AI44" i="16"/>
  <c r="P3" i="31" s="1"/>
  <c r="AD44" i="16"/>
  <c r="V63" i="13"/>
  <c r="AO44" i="16"/>
  <c r="V3" i="31" s="1"/>
  <c r="AN44" i="16"/>
  <c r="X44" i="16"/>
  <c r="AE44" i="16"/>
  <c r="AP44" i="16"/>
  <c r="W3" i="31" s="1"/>
  <c r="Z44" i="16"/>
  <c r="AT27" i="13"/>
  <c r="AT29" i="13" s="1"/>
  <c r="AV4" i="13"/>
  <c r="AU28" i="13"/>
  <c r="AQ33" i="13"/>
  <c r="AQ34" i="13" s="1"/>
  <c r="AQ45" i="13" s="1"/>
  <c r="AQ57" i="13" s="1"/>
  <c r="AP44" i="13"/>
  <c r="AP56" i="13" s="1"/>
  <c r="AO51" i="13"/>
  <c r="AR38" i="13"/>
  <c r="AQ49" i="13"/>
  <c r="AQ61" i="13" s="1"/>
  <c r="AP55" i="13"/>
  <c r="AR39" i="13"/>
  <c r="AQ50" i="13"/>
  <c r="AQ62" i="13" s="1"/>
  <c r="AR37" i="13"/>
  <c r="AQ48" i="13"/>
  <c r="AQ60" i="13" s="1"/>
  <c r="AR32" i="13"/>
  <c r="AQ43" i="13"/>
  <c r="AQ36" i="13"/>
  <c r="AP47" i="13"/>
  <c r="AP59" i="13" s="1"/>
  <c r="AR35" i="13"/>
  <c r="AQ46" i="13"/>
  <c r="AQ58" i="13" s="1"/>
  <c r="AV11" i="13"/>
  <c r="AW12" i="13"/>
  <c r="W74" i="40"/>
  <c r="D4" i="44" s="1"/>
  <c r="AM30" i="19"/>
  <c r="AI78" i="39"/>
  <c r="AN74" i="40"/>
  <c r="AN78" i="39"/>
  <c r="AQ74" i="40"/>
  <c r="AR74" i="40"/>
  <c r="AR78" i="39"/>
  <c r="AS78" i="39"/>
  <c r="AV78" i="39"/>
  <c r="AY78" i="39"/>
  <c r="AZ78" i="39"/>
  <c r="X109" i="41"/>
  <c r="AB109" i="41"/>
  <c r="AF109" i="41"/>
  <c r="AJ109" i="41"/>
  <c r="AN109" i="41"/>
  <c r="AR109" i="41"/>
  <c r="AV109" i="41"/>
  <c r="AZ109" i="41"/>
  <c r="Z110" i="41"/>
  <c r="AD110" i="41"/>
  <c r="AH110" i="41"/>
  <c r="AL110" i="41"/>
  <c r="AP110" i="41"/>
  <c r="AT110" i="41"/>
  <c r="AX110" i="41"/>
  <c r="V109" i="41"/>
  <c r="AA109" i="41"/>
  <c r="AM109" i="41"/>
  <c r="AY109" i="41"/>
  <c r="AG110" i="41"/>
  <c r="AW110" i="41"/>
  <c r="Y109" i="41"/>
  <c r="AC109" i="41"/>
  <c r="AG109" i="41"/>
  <c r="AG111" i="41" s="1"/>
  <c r="AK109" i="41"/>
  <c r="AO109" i="41"/>
  <c r="AS109" i="41"/>
  <c r="AW109" i="41"/>
  <c r="W110" i="41"/>
  <c r="AA110" i="41"/>
  <c r="AE110" i="41"/>
  <c r="AI110" i="41"/>
  <c r="AM110" i="41"/>
  <c r="AQ110" i="41"/>
  <c r="AU110" i="41"/>
  <c r="AY110" i="41"/>
  <c r="W109" i="41"/>
  <c r="W111" i="41" s="1"/>
  <c r="AI109" i="41"/>
  <c r="AU109" i="41"/>
  <c r="AU111" i="41" s="1"/>
  <c r="AC110" i="41"/>
  <c r="AO110" i="41"/>
  <c r="V110" i="41"/>
  <c r="Z109" i="41"/>
  <c r="AD109" i="41"/>
  <c r="AH109" i="41"/>
  <c r="AL109" i="41"/>
  <c r="AP109" i="41"/>
  <c r="AT109" i="41"/>
  <c r="AX109" i="41"/>
  <c r="X110" i="41"/>
  <c r="AB110" i="41"/>
  <c r="AF110" i="41"/>
  <c r="AJ110" i="41"/>
  <c r="AN110" i="41"/>
  <c r="AR110" i="41"/>
  <c r="AV110" i="41"/>
  <c r="AZ110" i="41"/>
  <c r="AE109" i="41"/>
  <c r="AQ109" i="41"/>
  <c r="Y110" i="41"/>
  <c r="AK110" i="41"/>
  <c r="AS110" i="41"/>
  <c r="Z111" i="42"/>
  <c r="V294" i="14"/>
  <c r="AP111" i="42"/>
  <c r="AV111" i="42"/>
  <c r="AW111" i="42"/>
  <c r="AX111" i="42"/>
  <c r="AY111" i="42"/>
  <c r="AZ111" i="42"/>
  <c r="AY16" i="14"/>
  <c r="AZ17" i="14"/>
  <c r="AZ16" i="14" s="1"/>
  <c r="AO248" i="14"/>
  <c r="AT96" i="14"/>
  <c r="AT102" i="14"/>
  <c r="AT88" i="14"/>
  <c r="AT82" i="14"/>
  <c r="AT93" i="14"/>
  <c r="AT34" i="14"/>
  <c r="AT72" i="14"/>
  <c r="AT23" i="14"/>
  <c r="AT89" i="14"/>
  <c r="AT7" i="14"/>
  <c r="AW117" i="14"/>
  <c r="AT39" i="14"/>
  <c r="AT33" i="14"/>
  <c r="AT109" i="14"/>
  <c r="AT55" i="14"/>
  <c r="AT24" i="14"/>
  <c r="AT15" i="14"/>
  <c r="AT43" i="14"/>
  <c r="AT53" i="14"/>
  <c r="AT28" i="14"/>
  <c r="AT78" i="14"/>
  <c r="AV118" i="14"/>
  <c r="AT108" i="14"/>
  <c r="AW20" i="14"/>
  <c r="AT58" i="14"/>
  <c r="AT97" i="14"/>
  <c r="AT111" i="14"/>
  <c r="AT83" i="14"/>
  <c r="AT92" i="14"/>
  <c r="AT22" i="14"/>
  <c r="AT49" i="14"/>
  <c r="AT110" i="14"/>
  <c r="AS103" i="14"/>
  <c r="AS122" i="14" s="1"/>
  <c r="AT85" i="14"/>
  <c r="AT3" i="14"/>
  <c r="AT10" i="14"/>
  <c r="AU2" i="14"/>
  <c r="AT11" i="14"/>
  <c r="AT124" i="14" s="1"/>
  <c r="AV62" i="18"/>
  <c r="AW60" i="18"/>
  <c r="AW56" i="18"/>
  <c r="AX33" i="18"/>
  <c r="AW61" i="18"/>
  <c r="AS120" i="18"/>
  <c r="AU75" i="18"/>
  <c r="AT104" i="18"/>
  <c r="AT134" i="18" s="1"/>
  <c r="AU84" i="18"/>
  <c r="AT113" i="18"/>
  <c r="AT143" i="18" s="1"/>
  <c r="AV88" i="18"/>
  <c r="AU117" i="18"/>
  <c r="AU147" i="18" s="1"/>
  <c r="AU78" i="18"/>
  <c r="AT107" i="18"/>
  <c r="AT137" i="18" s="1"/>
  <c r="AV67" i="18"/>
  <c r="AU96" i="18"/>
  <c r="AU126" i="18" s="1"/>
  <c r="AV86" i="18"/>
  <c r="AU115" i="18"/>
  <c r="AU145" i="18" s="1"/>
  <c r="AU81" i="18"/>
  <c r="AT110" i="18"/>
  <c r="AT140" i="18" s="1"/>
  <c r="AU90" i="18"/>
  <c r="AT119" i="18"/>
  <c r="AT149" i="18" s="1"/>
  <c r="AV72" i="18"/>
  <c r="AU101" i="18"/>
  <c r="AU131" i="18" s="1"/>
  <c r="AU80" i="18"/>
  <c r="AT109" i="18"/>
  <c r="AT139" i="18" s="1"/>
  <c r="AU85" i="18"/>
  <c r="AT114" i="18"/>
  <c r="AT144" i="18" s="1"/>
  <c r="AU71" i="18"/>
  <c r="AT100" i="18"/>
  <c r="AT130" i="18" s="1"/>
  <c r="AU79" i="18"/>
  <c r="AT108" i="18"/>
  <c r="AT138" i="18" s="1"/>
  <c r="AV76" i="18"/>
  <c r="AU105" i="18"/>
  <c r="AU135" i="18" s="1"/>
  <c r="AU77" i="18"/>
  <c r="AT106" i="18"/>
  <c r="AT136" i="18" s="1"/>
  <c r="AU70" i="18"/>
  <c r="AT99" i="18"/>
  <c r="AT129" i="18" s="1"/>
  <c r="AU68" i="18"/>
  <c r="AT97" i="18"/>
  <c r="AT127" i="18" s="1"/>
  <c r="AV73" i="18"/>
  <c r="AU102" i="18"/>
  <c r="AU132" i="18" s="1"/>
  <c r="AU66" i="18"/>
  <c r="AT95" i="18"/>
  <c r="AT125" i="18" s="1"/>
  <c r="AU89" i="18"/>
  <c r="AT118" i="18"/>
  <c r="AT148" i="18" s="1"/>
  <c r="AU82" i="18"/>
  <c r="AT111" i="18"/>
  <c r="AT141" i="18" s="1"/>
  <c r="AV87" i="18"/>
  <c r="AU116" i="18"/>
  <c r="AU146" i="18" s="1"/>
  <c r="AU69" i="18"/>
  <c r="AT98" i="18"/>
  <c r="AT128" i="18" s="1"/>
  <c r="AU74" i="18"/>
  <c r="AT103" i="18"/>
  <c r="AT133" i="18" s="1"/>
  <c r="AU83" i="18"/>
  <c r="AT112" i="18"/>
  <c r="AT142" i="18" s="1"/>
  <c r="AV65" i="18"/>
  <c r="AU94" i="18"/>
  <c r="AU124" i="18" s="1"/>
  <c r="AX40" i="18"/>
  <c r="AW58" i="18"/>
  <c r="AX2" i="18"/>
  <c r="AV19" i="13"/>
  <c r="U3" i="27"/>
  <c r="AQ27" i="22"/>
  <c r="AQ35" i="22" s="1"/>
  <c r="AQ44" i="22" s="1"/>
  <c r="AU17" i="22"/>
  <c r="AO48" i="22"/>
  <c r="AO39" i="22"/>
  <c r="AQ29" i="22"/>
  <c r="AQ37" i="22" s="1"/>
  <c r="AQ46" i="22" s="1"/>
  <c r="AS31" i="15"/>
  <c r="AS35" i="15" s="1"/>
  <c r="AV18" i="19"/>
  <c r="AU23" i="19"/>
  <c r="AU29" i="19" s="1"/>
  <c r="AS24" i="19"/>
  <c r="AU17" i="19"/>
  <c r="AT22" i="19"/>
  <c r="AT28" i="19" s="1"/>
  <c r="AS23" i="16"/>
  <c r="AR32" i="16"/>
  <c r="AR42" i="16" s="1"/>
  <c r="AW6" i="16"/>
  <c r="AR24" i="16"/>
  <c r="AQ33" i="16"/>
  <c r="AQ43" i="16" s="1"/>
  <c r="AR20" i="16"/>
  <c r="AQ29" i="16"/>
  <c r="AQ39" i="16" s="1"/>
  <c r="AS19" i="16"/>
  <c r="AR28" i="16"/>
  <c r="AR38" i="16" s="1"/>
  <c r="AV7" i="16"/>
  <c r="AU13" i="16"/>
  <c r="AP34" i="16"/>
  <c r="AS16" i="16"/>
  <c r="AR21" i="16"/>
  <c r="AQ30" i="16"/>
  <c r="AQ40" i="16" s="1"/>
  <c r="AU5" i="16"/>
  <c r="AT14" i="16"/>
  <c r="AS22" i="16"/>
  <c r="AR31" i="16"/>
  <c r="AR41" i="16" s="1"/>
  <c r="AU2" i="16"/>
  <c r="AT12" i="16"/>
  <c r="AT17" i="15"/>
  <c r="AT8" i="15"/>
  <c r="AT2" i="15"/>
  <c r="AU21" i="15"/>
  <c r="AP47" i="22"/>
  <c r="AU2" i="22"/>
  <c r="AU2" i="13"/>
  <c r="AU26" i="13" s="1"/>
  <c r="AU23" i="13"/>
  <c r="AU22" i="13"/>
  <c r="AT16" i="16" l="1"/>
  <c r="AS28" i="22"/>
  <c r="AR36" i="22"/>
  <c r="AR45" i="22" s="1"/>
  <c r="AU9" i="22"/>
  <c r="AU21" i="22"/>
  <c r="AU38" i="22"/>
  <c r="AS26" i="22"/>
  <c r="AR34" i="22"/>
  <c r="AR43" i="22" s="1"/>
  <c r="AT20" i="22"/>
  <c r="AT23" i="22" s="1"/>
  <c r="AU33" i="15"/>
  <c r="AV28" i="15"/>
  <c r="AQ53" i="15"/>
  <c r="AQ65" i="15" s="1"/>
  <c r="AR42" i="15"/>
  <c r="AQ54" i="15"/>
  <c r="AQ66" i="15" s="1"/>
  <c r="AR43" i="15"/>
  <c r="AR38" i="15"/>
  <c r="AQ49" i="15"/>
  <c r="AQ52" i="15"/>
  <c r="AQ64" i="15" s="1"/>
  <c r="AR41" i="15"/>
  <c r="AQ50" i="15"/>
  <c r="AQ62" i="15" s="1"/>
  <c r="AR39" i="15"/>
  <c r="AQ51" i="15"/>
  <c r="AQ63" i="15" s="1"/>
  <c r="AR40" i="15"/>
  <c r="AQ56" i="15"/>
  <c r="AQ68" i="15" s="1"/>
  <c r="AR45" i="15"/>
  <c r="AQ55" i="15"/>
  <c r="AQ67" i="15" s="1"/>
  <c r="AR44" i="15"/>
  <c r="AP61" i="15"/>
  <c r="AP69" i="15" s="1"/>
  <c r="AP57" i="15"/>
  <c r="V3" i="29"/>
  <c r="Y4" i="44"/>
  <c r="AC3" i="44"/>
  <c r="X4" i="44"/>
  <c r="AF3" i="44"/>
  <c r="AX111" i="41"/>
  <c r="AE3" i="43" s="1"/>
  <c r="AH111" i="41"/>
  <c r="Z3" i="44"/>
  <c r="U3" i="44"/>
  <c r="P3" i="44"/>
  <c r="AG3" i="44"/>
  <c r="Y3" i="44"/>
  <c r="U4" i="44"/>
  <c r="AS158" i="14"/>
  <c r="AR219" i="14"/>
  <c r="AR282" i="14" s="1"/>
  <c r="AR156" i="14"/>
  <c r="AQ217" i="14"/>
  <c r="AQ280" i="14" s="1"/>
  <c r="AR128" i="14"/>
  <c r="AQ189" i="14"/>
  <c r="AQ252" i="14" s="1"/>
  <c r="AS161" i="14"/>
  <c r="AR222" i="14"/>
  <c r="AR285" i="14" s="1"/>
  <c r="AR183" i="14"/>
  <c r="AQ244" i="14"/>
  <c r="AQ307" i="14" s="1"/>
  <c r="AR154" i="14"/>
  <c r="AQ215" i="14"/>
  <c r="AQ278" i="14" s="1"/>
  <c r="AR159" i="14"/>
  <c r="AQ220" i="14"/>
  <c r="AQ283" i="14" s="1"/>
  <c r="AR184" i="14"/>
  <c r="AQ245" i="14"/>
  <c r="AQ308" i="14" s="1"/>
  <c r="AR186" i="14"/>
  <c r="AQ247" i="14"/>
  <c r="AQ310" i="14" s="1"/>
  <c r="AS147" i="14"/>
  <c r="AR208" i="14"/>
  <c r="AR271" i="14" s="1"/>
  <c r="AR164" i="14"/>
  <c r="AQ225" i="14"/>
  <c r="AQ288" i="14" s="1"/>
  <c r="AS141" i="14"/>
  <c r="AR202" i="14"/>
  <c r="AR265" i="14" s="1"/>
  <c r="AR146" i="14"/>
  <c r="AQ207" i="14"/>
  <c r="AQ270" i="14" s="1"/>
  <c r="AS181" i="14"/>
  <c r="AR242" i="14"/>
  <c r="AR305" i="14" s="1"/>
  <c r="AR172" i="14"/>
  <c r="AQ233" i="14"/>
  <c r="AQ296" i="14" s="1"/>
  <c r="AR130" i="14"/>
  <c r="AQ191" i="14"/>
  <c r="AQ254" i="14" s="1"/>
  <c r="AS143" i="14"/>
  <c r="AR204" i="14"/>
  <c r="AR267" i="14" s="1"/>
  <c r="AR171" i="14"/>
  <c r="AQ232" i="14"/>
  <c r="AQ295" i="14" s="1"/>
  <c r="AR136" i="14"/>
  <c r="AQ197" i="14"/>
  <c r="AQ260" i="14" s="1"/>
  <c r="AS176" i="14"/>
  <c r="AR237" i="14"/>
  <c r="AR300" i="14" s="1"/>
  <c r="AQ200" i="14"/>
  <c r="AQ263" i="14" s="1"/>
  <c r="AR139" i="14"/>
  <c r="AS134" i="14"/>
  <c r="AR195" i="14"/>
  <c r="AR258" i="14" s="1"/>
  <c r="AR142" i="14"/>
  <c r="AQ203" i="14"/>
  <c r="AQ266" i="14" s="1"/>
  <c r="AR131" i="14"/>
  <c r="AQ192" i="14"/>
  <c r="AQ255" i="14" s="1"/>
  <c r="AS135" i="14"/>
  <c r="AR196" i="14"/>
  <c r="AR259" i="14" s="1"/>
  <c r="AS132" i="14"/>
  <c r="AR193" i="14"/>
  <c r="AR256" i="14" s="1"/>
  <c r="AR153" i="14"/>
  <c r="AQ214" i="14"/>
  <c r="AQ277" i="14" s="1"/>
  <c r="AR168" i="14"/>
  <c r="AQ229" i="14"/>
  <c r="AQ292" i="14" s="1"/>
  <c r="AR157" i="14"/>
  <c r="AQ218" i="14"/>
  <c r="AQ281" i="14" s="1"/>
  <c r="AR151" i="14"/>
  <c r="AQ212" i="14"/>
  <c r="AQ275" i="14" s="1"/>
  <c r="AS165" i="14"/>
  <c r="AR226" i="14"/>
  <c r="AR289" i="14" s="1"/>
  <c r="AR166" i="14"/>
  <c r="AQ227" i="14"/>
  <c r="AQ290" i="14" s="1"/>
  <c r="AR155" i="14"/>
  <c r="AQ216" i="14"/>
  <c r="AQ279" i="14" s="1"/>
  <c r="AR173" i="14"/>
  <c r="AQ234" i="14"/>
  <c r="AQ297" i="14" s="1"/>
  <c r="AR175" i="14"/>
  <c r="AQ236" i="14"/>
  <c r="AQ299" i="14" s="1"/>
  <c r="AS133" i="14"/>
  <c r="AR194" i="14"/>
  <c r="AR257" i="14" s="1"/>
  <c r="AR179" i="14"/>
  <c r="AQ240" i="14"/>
  <c r="AQ303" i="14" s="1"/>
  <c r="AR163" i="14"/>
  <c r="AQ224" i="14"/>
  <c r="AQ287" i="14" s="1"/>
  <c r="AR178" i="14"/>
  <c r="AQ239" i="14"/>
  <c r="AQ302" i="14" s="1"/>
  <c r="AS177" i="14"/>
  <c r="AR238" i="14"/>
  <c r="AR301" i="14" s="1"/>
  <c r="AS182" i="14"/>
  <c r="AR243" i="14"/>
  <c r="AR306" i="14" s="1"/>
  <c r="AR174" i="14"/>
  <c r="AQ235" i="14"/>
  <c r="AQ298" i="14" s="1"/>
  <c r="AR152" i="14"/>
  <c r="AQ213" i="14"/>
  <c r="AQ276" i="14" s="1"/>
  <c r="AR180" i="14"/>
  <c r="AQ241" i="14"/>
  <c r="AQ304" i="14" s="1"/>
  <c r="AR162" i="14"/>
  <c r="AQ223" i="14"/>
  <c r="AQ286" i="14" s="1"/>
  <c r="AS170" i="14"/>
  <c r="AR231" i="14"/>
  <c r="AR294" i="14" s="1"/>
  <c r="AR150" i="14"/>
  <c r="AQ211" i="14"/>
  <c r="AQ274" i="14" s="1"/>
  <c r="AR185" i="14"/>
  <c r="AQ246" i="14"/>
  <c r="AQ309" i="14" s="1"/>
  <c r="AR169" i="14"/>
  <c r="AQ230" i="14"/>
  <c r="AQ293" i="14" s="1"/>
  <c r="AS167" i="14"/>
  <c r="AR228" i="14"/>
  <c r="AR291" i="14" s="1"/>
  <c r="AR138" i="14"/>
  <c r="AQ199" i="14"/>
  <c r="AQ262" i="14" s="1"/>
  <c r="AS148" i="14"/>
  <c r="AR209" i="14"/>
  <c r="AR272" i="14" s="1"/>
  <c r="AR140" i="14"/>
  <c r="AQ201" i="14"/>
  <c r="AQ264" i="14" s="1"/>
  <c r="AR144" i="14"/>
  <c r="AQ205" i="14"/>
  <c r="AQ268" i="14" s="1"/>
  <c r="AS160" i="14"/>
  <c r="AR221" i="14"/>
  <c r="AR284" i="14" s="1"/>
  <c r="AS149" i="14"/>
  <c r="AR210" i="14"/>
  <c r="AR273" i="14" s="1"/>
  <c r="AR145" i="14"/>
  <c r="AQ206" i="14"/>
  <c r="AQ269" i="14" s="1"/>
  <c r="AR137" i="14"/>
  <c r="AQ198" i="14"/>
  <c r="AQ261" i="14" s="1"/>
  <c r="AR129" i="14"/>
  <c r="AQ190" i="14"/>
  <c r="AQ253" i="14" s="1"/>
  <c r="AT121" i="14"/>
  <c r="AT123" i="14"/>
  <c r="AS125" i="14"/>
  <c r="AY2" i="19"/>
  <c r="AX11" i="19"/>
  <c r="AX14" i="19" s="1"/>
  <c r="T3" i="35"/>
  <c r="AP63" i="13"/>
  <c r="AX78" i="39"/>
  <c r="AW74" i="40"/>
  <c r="AH78" i="39"/>
  <c r="AK30" i="19"/>
  <c r="AG30" i="19"/>
  <c r="AH30" i="19"/>
  <c r="AA74" i="40"/>
  <c r="AW78" i="39"/>
  <c r="AZ74" i="40"/>
  <c r="AU78" i="39"/>
  <c r="AV74" i="40"/>
  <c r="AT78" i="39"/>
  <c r="AS74" i="40"/>
  <c r="AO158" i="36"/>
  <c r="AO78" i="39"/>
  <c r="AK78" i="39"/>
  <c r="AB158" i="36"/>
  <c r="Y74" i="40"/>
  <c r="R3" i="31"/>
  <c r="AW158" i="36"/>
  <c r="AD4" i="37" s="1"/>
  <c r="AY74" i="40"/>
  <c r="AM150" i="18"/>
  <c r="T3" i="37" s="1"/>
  <c r="AX74" i="40"/>
  <c r="AT74" i="40"/>
  <c r="AI150" i="18"/>
  <c r="P3" i="37" s="1"/>
  <c r="AQ78" i="39"/>
  <c r="AN158" i="36"/>
  <c r="U4" i="37" s="1"/>
  <c r="AM78" i="39"/>
  <c r="AF78" i="39"/>
  <c r="M3" i="44" s="1"/>
  <c r="AE78" i="39"/>
  <c r="X30" i="19"/>
  <c r="AR30" i="19"/>
  <c r="AB30" i="19"/>
  <c r="I3" i="35" s="1"/>
  <c r="AN30" i="19"/>
  <c r="AC74" i="40"/>
  <c r="K4" i="24"/>
  <c r="V78" i="39"/>
  <c r="X74" i="40"/>
  <c r="AB74" i="40"/>
  <c r="AD74" i="40"/>
  <c r="AE74" i="40"/>
  <c r="AC30" i="19"/>
  <c r="J3" i="35" s="1"/>
  <c r="AF74" i="40"/>
  <c r="AE30" i="19"/>
  <c r="L3" i="35" s="1"/>
  <c r="V30" i="19"/>
  <c r="C3" i="35" s="1"/>
  <c r="AI30" i="19"/>
  <c r="AD30" i="19"/>
  <c r="K3" i="35" s="1"/>
  <c r="AF30" i="19"/>
  <c r="AG78" i="39"/>
  <c r="AK74" i="40"/>
  <c r="AJ158" i="36"/>
  <c r="Q4" i="37" s="1"/>
  <c r="AJ78" i="39"/>
  <c r="W78" i="39"/>
  <c r="Z74" i="40"/>
  <c r="Z78" i="39"/>
  <c r="AB78" i="39"/>
  <c r="AD78" i="39"/>
  <c r="AS30" i="19"/>
  <c r="AA30" i="19"/>
  <c r="H3" i="35" s="1"/>
  <c r="AA158" i="36"/>
  <c r="Z30" i="19"/>
  <c r="G3" i="35" s="1"/>
  <c r="Y30" i="19"/>
  <c r="AG74" i="40"/>
  <c r="AH74" i="40"/>
  <c r="AI74" i="40"/>
  <c r="AL74" i="40"/>
  <c r="AL78" i="39"/>
  <c r="AO74" i="40"/>
  <c r="AP311" i="14"/>
  <c r="V74" i="40"/>
  <c r="X78" i="39"/>
  <c r="Y78" i="39"/>
  <c r="AA78" i="39"/>
  <c r="AC78" i="39"/>
  <c r="AJ30" i="19"/>
  <c r="AQ30" i="19"/>
  <c r="AL30" i="19"/>
  <c r="AP30" i="19"/>
  <c r="AO30" i="19"/>
  <c r="W30" i="19"/>
  <c r="D3" i="35" s="1"/>
  <c r="X150" i="18"/>
  <c r="AJ74" i="40"/>
  <c r="Y150" i="18"/>
  <c r="AH158" i="36"/>
  <c r="O4" i="37" s="1"/>
  <c r="AM74" i="40"/>
  <c r="AP74" i="40"/>
  <c r="AP78" i="39"/>
  <c r="AP158" i="36"/>
  <c r="AU74" i="40"/>
  <c r="AU158" i="36"/>
  <c r="AB4" i="37" s="1"/>
  <c r="U3" i="31"/>
  <c r="I4" i="24"/>
  <c r="AN150" i="18"/>
  <c r="U3" i="37" s="1"/>
  <c r="T3" i="31"/>
  <c r="M4" i="24"/>
  <c r="F4" i="24"/>
  <c r="V4" i="24"/>
  <c r="N3" i="31"/>
  <c r="O3" i="31"/>
  <c r="U4" i="24"/>
  <c r="AS111" i="42"/>
  <c r="AO111" i="42"/>
  <c r="V4" i="43" s="1"/>
  <c r="AA111" i="42"/>
  <c r="X111" i="42"/>
  <c r="AE111" i="41"/>
  <c r="AL111" i="41"/>
  <c r="AI111" i="41"/>
  <c r="P3" i="43" s="1"/>
  <c r="Y111" i="41"/>
  <c r="AR111" i="41"/>
  <c r="AB111" i="41"/>
  <c r="AR111" i="42"/>
  <c r="AK111" i="42"/>
  <c r="AD111" i="42"/>
  <c r="AB111" i="42"/>
  <c r="V111" i="42"/>
  <c r="C4" i="43" s="1"/>
  <c r="W111" i="42"/>
  <c r="D4" i="43" s="1"/>
  <c r="AW111" i="41"/>
  <c r="AD3" i="43" s="1"/>
  <c r="AP111" i="41"/>
  <c r="W3" i="43" s="1"/>
  <c r="Z111" i="41"/>
  <c r="G3" i="43" s="1"/>
  <c r="W4" i="24"/>
  <c r="AT111" i="42"/>
  <c r="AA4" i="43" s="1"/>
  <c r="AC111" i="42"/>
  <c r="AO111" i="41"/>
  <c r="V3" i="43" s="1"/>
  <c r="AM111" i="41"/>
  <c r="T4" i="24"/>
  <c r="AH311" i="14"/>
  <c r="AQ150" i="18"/>
  <c r="D4" i="24"/>
  <c r="AV28" i="13"/>
  <c r="AW4" i="13"/>
  <c r="AV2" i="13"/>
  <c r="AV26" i="13" s="1"/>
  <c r="AR33" i="13"/>
  <c r="AR34" i="13" s="1"/>
  <c r="AR45" i="13" s="1"/>
  <c r="AR57" i="13" s="1"/>
  <c r="AQ44" i="13"/>
  <c r="AQ56" i="13" s="1"/>
  <c r="C4" i="24"/>
  <c r="AR36" i="13"/>
  <c r="AQ47" i="13"/>
  <c r="AQ59" i="13" s="1"/>
  <c r="AS37" i="13"/>
  <c r="AR48" i="13"/>
  <c r="AR60" i="13" s="1"/>
  <c r="AP51" i="13"/>
  <c r="AQ55" i="13"/>
  <c r="AS35" i="13"/>
  <c r="AR46" i="13"/>
  <c r="AR58" i="13" s="1"/>
  <c r="AS32" i="13"/>
  <c r="AR43" i="13"/>
  <c r="AS39" i="13"/>
  <c r="AR50" i="13"/>
  <c r="AR62" i="13" s="1"/>
  <c r="AS38" i="13"/>
  <c r="AR49" i="13"/>
  <c r="AR61" i="13" s="1"/>
  <c r="AX12" i="13"/>
  <c r="AD4" i="43"/>
  <c r="AU111" i="42"/>
  <c r="W4" i="43"/>
  <c r="AL111" i="42"/>
  <c r="AH111" i="42"/>
  <c r="G4" i="43"/>
  <c r="Y111" i="42"/>
  <c r="D3" i="43"/>
  <c r="AK111" i="41"/>
  <c r="AA111" i="41"/>
  <c r="AN111" i="41"/>
  <c r="X111" i="41"/>
  <c r="AF4" i="43"/>
  <c r="AC4" i="43"/>
  <c r="AM111" i="42"/>
  <c r="AJ111" i="42"/>
  <c r="AF111" i="42"/>
  <c r="AT111" i="41"/>
  <c r="AD111" i="41"/>
  <c r="N3" i="43"/>
  <c r="V111" i="41"/>
  <c r="AZ111" i="41"/>
  <c r="AJ111" i="41"/>
  <c r="AE4" i="43"/>
  <c r="AQ111" i="42"/>
  <c r="AN111" i="42"/>
  <c r="AI111" i="42"/>
  <c r="AG111" i="42"/>
  <c r="AE111" i="42"/>
  <c r="AQ111" i="41"/>
  <c r="AB3" i="43"/>
  <c r="AS111" i="41"/>
  <c r="AC111" i="41"/>
  <c r="AY111" i="41"/>
  <c r="AV111" i="41"/>
  <c r="AF111" i="41"/>
  <c r="AG4" i="43"/>
  <c r="AP248" i="14"/>
  <c r="AU22" i="14"/>
  <c r="AU92" i="14"/>
  <c r="AU83" i="14"/>
  <c r="AU111" i="14"/>
  <c r="AU97" i="14"/>
  <c r="AU15" i="14"/>
  <c r="AU55" i="14"/>
  <c r="AU109" i="14"/>
  <c r="AX117" i="14"/>
  <c r="AU7" i="14"/>
  <c r="AU89" i="14"/>
  <c r="AU72" i="14"/>
  <c r="AU93" i="14"/>
  <c r="AU102" i="14"/>
  <c r="AU96" i="14"/>
  <c r="AU58" i="14"/>
  <c r="AX20" i="14"/>
  <c r="AU108" i="14"/>
  <c r="AW118" i="14"/>
  <c r="AU78" i="14"/>
  <c r="AU28" i="14"/>
  <c r="AU53" i="14"/>
  <c r="AU43" i="14"/>
  <c r="AU49" i="14"/>
  <c r="AU24" i="14"/>
  <c r="AU33" i="14"/>
  <c r="AU39" i="14"/>
  <c r="AU23" i="14"/>
  <c r="AU34" i="14"/>
  <c r="AU82" i="14"/>
  <c r="AU88" i="14"/>
  <c r="AU110" i="14"/>
  <c r="AT103" i="14"/>
  <c r="AT122" i="14" s="1"/>
  <c r="AV2" i="14"/>
  <c r="AU3" i="14"/>
  <c r="AU11" i="14"/>
  <c r="AU124" i="14" s="1"/>
  <c r="AU10" i="14"/>
  <c r="AU85" i="14"/>
  <c r="AW62" i="18"/>
  <c r="AX60" i="18"/>
  <c r="AX56" i="18"/>
  <c r="AY33" i="18"/>
  <c r="AX61" i="18"/>
  <c r="AT120" i="18"/>
  <c r="AV74" i="18"/>
  <c r="AU103" i="18"/>
  <c r="AU133" i="18" s="1"/>
  <c r="AW87" i="18"/>
  <c r="AV116" i="18"/>
  <c r="AV146" i="18" s="1"/>
  <c r="AV89" i="18"/>
  <c r="AU118" i="18"/>
  <c r="AU148" i="18" s="1"/>
  <c r="AW73" i="18"/>
  <c r="AV102" i="18"/>
  <c r="AV132" i="18" s="1"/>
  <c r="AV70" i="18"/>
  <c r="AU99" i="18"/>
  <c r="AU129" i="18" s="1"/>
  <c r="AV71" i="18"/>
  <c r="AU100" i="18"/>
  <c r="AU130" i="18" s="1"/>
  <c r="AV90" i="18"/>
  <c r="AU119" i="18"/>
  <c r="AU149" i="18" s="1"/>
  <c r="AV84" i="18"/>
  <c r="AU113" i="18"/>
  <c r="AU143" i="18" s="1"/>
  <c r="AV83" i="18"/>
  <c r="AU112" i="18"/>
  <c r="AU142" i="18" s="1"/>
  <c r="AV69" i="18"/>
  <c r="AU98" i="18"/>
  <c r="AU128" i="18" s="1"/>
  <c r="AV82" i="18"/>
  <c r="AU111" i="18"/>
  <c r="AU141" i="18" s="1"/>
  <c r="AV66" i="18"/>
  <c r="AU95" i="18"/>
  <c r="AU125" i="18" s="1"/>
  <c r="AW76" i="18"/>
  <c r="AV105" i="18"/>
  <c r="AV135" i="18" s="1"/>
  <c r="AV80" i="18"/>
  <c r="AU109" i="18"/>
  <c r="AU139" i="18" s="1"/>
  <c r="AW86" i="18"/>
  <c r="AV115" i="18"/>
  <c r="AV145" i="18" s="1"/>
  <c r="AV78" i="18"/>
  <c r="AU107" i="18"/>
  <c r="AU137" i="18" s="1"/>
  <c r="AV68" i="18"/>
  <c r="AU97" i="18"/>
  <c r="AU127" i="18" s="1"/>
  <c r="AV77" i="18"/>
  <c r="AU106" i="18"/>
  <c r="AU136" i="18" s="1"/>
  <c r="AV79" i="18"/>
  <c r="AU108" i="18"/>
  <c r="AU138" i="18" s="1"/>
  <c r="AV85" i="18"/>
  <c r="AU114" i="18"/>
  <c r="AU144" i="18" s="1"/>
  <c r="AW72" i="18"/>
  <c r="AV101" i="18"/>
  <c r="AV131" i="18" s="1"/>
  <c r="AV81" i="18"/>
  <c r="AU110" i="18"/>
  <c r="AU140" i="18" s="1"/>
  <c r="AW67" i="18"/>
  <c r="AV96" i="18"/>
  <c r="AV126" i="18" s="1"/>
  <c r="AW88" i="18"/>
  <c r="AV117" i="18"/>
  <c r="AV147" i="18" s="1"/>
  <c r="AV75" i="18"/>
  <c r="AU104" i="18"/>
  <c r="AU134" i="18" s="1"/>
  <c r="AW65" i="18"/>
  <c r="AV94" i="18"/>
  <c r="AV124" i="18" s="1"/>
  <c r="AY2" i="18"/>
  <c r="AY40" i="18"/>
  <c r="AX58" i="18"/>
  <c r="AW19" i="13"/>
  <c r="AU27" i="13"/>
  <c r="AV17" i="22"/>
  <c r="AR29" i="22"/>
  <c r="AR37" i="22" s="1"/>
  <c r="AR46" i="22" s="1"/>
  <c r="V3" i="27"/>
  <c r="AP48" i="22"/>
  <c r="AP39" i="22"/>
  <c r="AR27" i="22"/>
  <c r="AR35" i="22" s="1"/>
  <c r="AR44" i="22" s="1"/>
  <c r="AT31" i="15"/>
  <c r="AT35" i="15" s="1"/>
  <c r="AW18" i="19"/>
  <c r="AV23" i="19"/>
  <c r="AV29" i="19" s="1"/>
  <c r="AV17" i="19"/>
  <c r="AU22" i="19"/>
  <c r="AU28" i="19" s="1"/>
  <c r="AT24" i="19"/>
  <c r="F46" i="25"/>
  <c r="F47" i="25"/>
  <c r="F44" i="25"/>
  <c r="F48" i="25"/>
  <c r="F45" i="25"/>
  <c r="F43" i="25"/>
  <c r="L3" i="31"/>
  <c r="F3" i="31"/>
  <c r="H3" i="31"/>
  <c r="I3" i="31"/>
  <c r="E3" i="31"/>
  <c r="D3" i="31"/>
  <c r="G3" i="31"/>
  <c r="J3" i="31"/>
  <c r="K3" i="31"/>
  <c r="AT23" i="16"/>
  <c r="AS32" i="16"/>
  <c r="AS42" i="16" s="1"/>
  <c r="AQ44" i="16"/>
  <c r="X3" i="31" s="1"/>
  <c r="AV5" i="16"/>
  <c r="AU14" i="16"/>
  <c r="AS21" i="16"/>
  <c r="AR30" i="16"/>
  <c r="AR40" i="16" s="1"/>
  <c r="AS24" i="16"/>
  <c r="AR33" i="16"/>
  <c r="AR43" i="16" s="1"/>
  <c r="AT22" i="16"/>
  <c r="AS31" i="16"/>
  <c r="AS41" i="16" s="1"/>
  <c r="AQ34" i="16"/>
  <c r="AW7" i="16"/>
  <c r="AV13" i="16"/>
  <c r="AS20" i="16"/>
  <c r="AR29" i="16"/>
  <c r="AR39" i="16" s="1"/>
  <c r="AV2" i="16"/>
  <c r="AU12" i="16"/>
  <c r="AT19" i="16"/>
  <c r="AS28" i="16"/>
  <c r="AS38" i="16" s="1"/>
  <c r="AX6" i="16"/>
  <c r="N4" i="24"/>
  <c r="AU17" i="15"/>
  <c r="AU8" i="15"/>
  <c r="AU2" i="15"/>
  <c r="AV21" i="15"/>
  <c r="AQ47" i="22"/>
  <c r="AV2" i="22"/>
  <c r="AW11" i="13"/>
  <c r="AV22" i="13"/>
  <c r="AV23" i="13"/>
  <c r="O3" i="43" l="1"/>
  <c r="AV21" i="22"/>
  <c r="AV38" i="22"/>
  <c r="AV9" i="22"/>
  <c r="AT26" i="22"/>
  <c r="AS34" i="22"/>
  <c r="AS43" i="22" s="1"/>
  <c r="AU20" i="22"/>
  <c r="AU23" i="22" s="1"/>
  <c r="AT28" i="22"/>
  <c r="AS36" i="22"/>
  <c r="AS45" i="22" s="1"/>
  <c r="W3" i="29"/>
  <c r="AQ57" i="15"/>
  <c r="AQ61" i="15"/>
  <c r="AQ69" i="15" s="1"/>
  <c r="AR53" i="15"/>
  <c r="AR65" i="15" s="1"/>
  <c r="AS42" i="15"/>
  <c r="AR55" i="15"/>
  <c r="AR67" i="15" s="1"/>
  <c r="AS44" i="15"/>
  <c r="AR51" i="15"/>
  <c r="AR63" i="15" s="1"/>
  <c r="AS40" i="15"/>
  <c r="AS38" i="15"/>
  <c r="AR49" i="15"/>
  <c r="AR52" i="15"/>
  <c r="AR64" i="15" s="1"/>
  <c r="AS41" i="15"/>
  <c r="AR54" i="15"/>
  <c r="AR66" i="15" s="1"/>
  <c r="AS43" i="15"/>
  <c r="AV33" i="15"/>
  <c r="AW28" i="15"/>
  <c r="AR56" i="15"/>
  <c r="AR68" i="15" s="1"/>
  <c r="AS45" i="15"/>
  <c r="AR50" i="15"/>
  <c r="AR62" i="15" s="1"/>
  <c r="AS39" i="15"/>
  <c r="W3" i="52"/>
  <c r="D3" i="44"/>
  <c r="N3" i="44"/>
  <c r="C3" i="44"/>
  <c r="AC4" i="44"/>
  <c r="O3" i="52"/>
  <c r="F3" i="44"/>
  <c r="V4" i="44"/>
  <c r="O4" i="44"/>
  <c r="I3" i="44"/>
  <c r="Q3" i="44"/>
  <c r="K4" i="44"/>
  <c r="L3" i="44"/>
  <c r="X3" i="44"/>
  <c r="F4" i="44"/>
  <c r="AB3" i="44"/>
  <c r="H4" i="44"/>
  <c r="O3" i="44"/>
  <c r="AB4" i="44"/>
  <c r="T4" i="44"/>
  <c r="H3" i="44"/>
  <c r="P4" i="44"/>
  <c r="K3" i="44"/>
  <c r="L4" i="44"/>
  <c r="J4" i="44"/>
  <c r="AE4" i="44"/>
  <c r="V3" i="44"/>
  <c r="W3" i="44"/>
  <c r="E3" i="44"/>
  <c r="S3" i="44"/>
  <c r="N4" i="44"/>
  <c r="G3" i="44"/>
  <c r="M4" i="44"/>
  <c r="I4" i="44"/>
  <c r="AF4" i="44"/>
  <c r="Z4" i="44"/>
  <c r="AG4" i="44"/>
  <c r="AD4" i="44"/>
  <c r="W4" i="44"/>
  <c r="Q4" i="44"/>
  <c r="J3" i="44"/>
  <c r="C4" i="44"/>
  <c r="S4" i="44"/>
  <c r="G4" i="44"/>
  <c r="R4" i="44"/>
  <c r="E4" i="44"/>
  <c r="T3" i="44"/>
  <c r="AA4" i="44"/>
  <c r="R3" i="44"/>
  <c r="AA3" i="44"/>
  <c r="AD3" i="44"/>
  <c r="AE3" i="44"/>
  <c r="AT125" i="14"/>
  <c r="AT158" i="14"/>
  <c r="AS219" i="14"/>
  <c r="AS282" i="14" s="1"/>
  <c r="AS139" i="14"/>
  <c r="AR200" i="14"/>
  <c r="AR263" i="14" s="1"/>
  <c r="AS129" i="14"/>
  <c r="AR190" i="14"/>
  <c r="AR253" i="14" s="1"/>
  <c r="AS145" i="14"/>
  <c r="AR206" i="14"/>
  <c r="AR269" i="14" s="1"/>
  <c r="AT160" i="14"/>
  <c r="AS221" i="14"/>
  <c r="AS284" i="14" s="1"/>
  <c r="AS140" i="14"/>
  <c r="AR201" i="14"/>
  <c r="AR264" i="14" s="1"/>
  <c r="AS138" i="14"/>
  <c r="AR199" i="14"/>
  <c r="AR262" i="14" s="1"/>
  <c r="AS169" i="14"/>
  <c r="AR230" i="14"/>
  <c r="AR293" i="14" s="1"/>
  <c r="AS150" i="14"/>
  <c r="AR211" i="14"/>
  <c r="AR274" i="14" s="1"/>
  <c r="AS162" i="14"/>
  <c r="AR223" i="14"/>
  <c r="AR286" i="14" s="1"/>
  <c r="AS152" i="14"/>
  <c r="AR213" i="14"/>
  <c r="AR276" i="14" s="1"/>
  <c r="AT182" i="14"/>
  <c r="AS243" i="14"/>
  <c r="AS306" i="14" s="1"/>
  <c r="AS178" i="14"/>
  <c r="AR239" i="14"/>
  <c r="AR302" i="14" s="1"/>
  <c r="AS179" i="14"/>
  <c r="AR240" i="14"/>
  <c r="AR303" i="14" s="1"/>
  <c r="AS175" i="14"/>
  <c r="AR236" i="14"/>
  <c r="AR299" i="14" s="1"/>
  <c r="AS155" i="14"/>
  <c r="AR216" i="14"/>
  <c r="AR279" i="14" s="1"/>
  <c r="AT165" i="14"/>
  <c r="AS226" i="14"/>
  <c r="AS289" i="14" s="1"/>
  <c r="AS157" i="14"/>
  <c r="AR218" i="14"/>
  <c r="AR281" i="14" s="1"/>
  <c r="AS153" i="14"/>
  <c r="AR214" i="14"/>
  <c r="AR277" i="14" s="1"/>
  <c r="AT135" i="14"/>
  <c r="AS196" i="14"/>
  <c r="AS259" i="14" s="1"/>
  <c r="AS142" i="14"/>
  <c r="AR203" i="14"/>
  <c r="AR266" i="14" s="1"/>
  <c r="AS136" i="14"/>
  <c r="AR197" i="14"/>
  <c r="AR260" i="14" s="1"/>
  <c r="AT143" i="14"/>
  <c r="AS204" i="14"/>
  <c r="AS267" i="14" s="1"/>
  <c r="AS172" i="14"/>
  <c r="AR233" i="14"/>
  <c r="AR296" i="14" s="1"/>
  <c r="AS146" i="14"/>
  <c r="AR207" i="14"/>
  <c r="AR270" i="14" s="1"/>
  <c r="AS164" i="14"/>
  <c r="AR225" i="14"/>
  <c r="AR288" i="14" s="1"/>
  <c r="AS186" i="14"/>
  <c r="AR247" i="14"/>
  <c r="AR310" i="14" s="1"/>
  <c r="AS159" i="14"/>
  <c r="AR220" i="14"/>
  <c r="AR283" i="14" s="1"/>
  <c r="AS183" i="14"/>
  <c r="AR244" i="14"/>
  <c r="AR307" i="14" s="1"/>
  <c r="AS128" i="14"/>
  <c r="AR189" i="14"/>
  <c r="AR252" i="14" s="1"/>
  <c r="AS137" i="14"/>
  <c r="AR198" i="14"/>
  <c r="AR261" i="14" s="1"/>
  <c r="AS210" i="14"/>
  <c r="AS273" i="14" s="1"/>
  <c r="AT149" i="14"/>
  <c r="AS144" i="14"/>
  <c r="AR205" i="14"/>
  <c r="AR268" i="14" s="1"/>
  <c r="AT148" i="14"/>
  <c r="AS209" i="14"/>
  <c r="AS272" i="14" s="1"/>
  <c r="AT167" i="14"/>
  <c r="AS228" i="14"/>
  <c r="AS291" i="14" s="1"/>
  <c r="AS185" i="14"/>
  <c r="AR246" i="14"/>
  <c r="AR309" i="14" s="1"/>
  <c r="AT170" i="14"/>
  <c r="AS231" i="14"/>
  <c r="AS294" i="14" s="1"/>
  <c r="AS180" i="14"/>
  <c r="AR241" i="14"/>
  <c r="AR304" i="14" s="1"/>
  <c r="AS174" i="14"/>
  <c r="AR235" i="14"/>
  <c r="AR298" i="14" s="1"/>
  <c r="AT177" i="14"/>
  <c r="AS238" i="14"/>
  <c r="AS301" i="14" s="1"/>
  <c r="AS163" i="14"/>
  <c r="AR224" i="14"/>
  <c r="AR287" i="14" s="1"/>
  <c r="AT133" i="14"/>
  <c r="AS194" i="14"/>
  <c r="AS257" i="14" s="1"/>
  <c r="AS173" i="14"/>
  <c r="AR234" i="14"/>
  <c r="AR297" i="14" s="1"/>
  <c r="AS166" i="14"/>
  <c r="AR227" i="14"/>
  <c r="AR290" i="14" s="1"/>
  <c r="AS151" i="14"/>
  <c r="AR212" i="14"/>
  <c r="AR275" i="14" s="1"/>
  <c r="AS168" i="14"/>
  <c r="AR229" i="14"/>
  <c r="AR292" i="14" s="1"/>
  <c r="AT132" i="14"/>
  <c r="AS193" i="14"/>
  <c r="AS256" i="14" s="1"/>
  <c r="AS131" i="14"/>
  <c r="AR192" i="14"/>
  <c r="AR255" i="14" s="1"/>
  <c r="AT134" i="14"/>
  <c r="AS195" i="14"/>
  <c r="AS258" i="14" s="1"/>
  <c r="AT176" i="14"/>
  <c r="AS237" i="14"/>
  <c r="AS300" i="14" s="1"/>
  <c r="AS171" i="14"/>
  <c r="AR232" i="14"/>
  <c r="AR295" i="14" s="1"/>
  <c r="AS130" i="14"/>
  <c r="AR191" i="14"/>
  <c r="AR254" i="14" s="1"/>
  <c r="AT181" i="14"/>
  <c r="AS242" i="14"/>
  <c r="AS305" i="14" s="1"/>
  <c r="AT141" i="14"/>
  <c r="AS202" i="14"/>
  <c r="AS265" i="14" s="1"/>
  <c r="AT147" i="14"/>
  <c r="AS208" i="14"/>
  <c r="AS271" i="14" s="1"/>
  <c r="AS184" i="14"/>
  <c r="AR245" i="14"/>
  <c r="AR308" i="14" s="1"/>
  <c r="AS154" i="14"/>
  <c r="AR215" i="14"/>
  <c r="AR278" i="14" s="1"/>
  <c r="AT161" i="14"/>
  <c r="AS222" i="14"/>
  <c r="AS285" i="14" s="1"/>
  <c r="AS156" i="14"/>
  <c r="AR217" i="14"/>
  <c r="AR280" i="14" s="1"/>
  <c r="AU123" i="14"/>
  <c r="AU121" i="14"/>
  <c r="AQ63" i="13"/>
  <c r="AC158" i="36"/>
  <c r="AL150" i="18"/>
  <c r="S3" i="37" s="1"/>
  <c r="AE150" i="18"/>
  <c r="L3" i="37" s="1"/>
  <c r="AA150" i="18"/>
  <c r="H3" i="37" s="1"/>
  <c r="AD150" i="18"/>
  <c r="AZ2" i="19"/>
  <c r="AZ11" i="19" s="1"/>
  <c r="AZ14" i="19" s="1"/>
  <c r="AY11" i="19"/>
  <c r="AY14" i="19" s="1"/>
  <c r="N3" i="35"/>
  <c r="U3" i="35"/>
  <c r="R3" i="35"/>
  <c r="Z3" i="35"/>
  <c r="V3" i="35"/>
  <c r="Q3" i="35"/>
  <c r="W3" i="35"/>
  <c r="S3" i="35"/>
  <c r="X3" i="35"/>
  <c r="P3" i="35"/>
  <c r="Y3" i="35"/>
  <c r="O3" i="35"/>
  <c r="AR158" i="36"/>
  <c r="Y4" i="37" s="1"/>
  <c r="AJ150" i="18"/>
  <c r="Q3" i="37" s="1"/>
  <c r="AB311" i="14"/>
  <c r="AR150" i="18"/>
  <c r="Y3" i="37" s="1"/>
  <c r="AX158" i="36"/>
  <c r="AE4" i="37" s="1"/>
  <c r="AV158" i="36"/>
  <c r="AC4" i="37" s="1"/>
  <c r="E3" i="35"/>
  <c r="AT158" i="36"/>
  <c r="AA4" i="37" s="1"/>
  <c r="AY158" i="36"/>
  <c r="AF4" i="37" s="1"/>
  <c r="AB150" i="18"/>
  <c r="I3" i="37" s="1"/>
  <c r="AO150" i="18"/>
  <c r="V3" i="37" s="1"/>
  <c r="AJ311" i="14"/>
  <c r="Y158" i="36"/>
  <c r="F4" i="37" s="1"/>
  <c r="AZ158" i="36"/>
  <c r="AG4" i="37" s="1"/>
  <c r="C43" i="25"/>
  <c r="AP150" i="18"/>
  <c r="W3" i="37" s="1"/>
  <c r="E4" i="24"/>
  <c r="AL311" i="14"/>
  <c r="AS158" i="36"/>
  <c r="AG150" i="18"/>
  <c r="N3" i="37" s="1"/>
  <c r="I4" i="37"/>
  <c r="AI311" i="14"/>
  <c r="AG311" i="14"/>
  <c r="AD311" i="14"/>
  <c r="AM311" i="14"/>
  <c r="AK311" i="14"/>
  <c r="AA311" i="14"/>
  <c r="AK150" i="18"/>
  <c r="AC150" i="18"/>
  <c r="F3" i="35"/>
  <c r="L4" i="24"/>
  <c r="Y311" i="14"/>
  <c r="AN311" i="14"/>
  <c r="AS150" i="18"/>
  <c r="Z3" i="37" s="1"/>
  <c r="Z150" i="18"/>
  <c r="G3" i="37" s="1"/>
  <c r="G4" i="24"/>
  <c r="M3" i="35"/>
  <c r="G45" i="25"/>
  <c r="G7" i="33" s="1"/>
  <c r="AQ158" i="36"/>
  <c r="X4" i="37" s="1"/>
  <c r="AT30" i="19"/>
  <c r="AF311" i="14"/>
  <c r="AC311" i="14"/>
  <c r="Z311" i="14"/>
  <c r="X158" i="36"/>
  <c r="V158" i="36"/>
  <c r="W150" i="18"/>
  <c r="D3" i="37" s="1"/>
  <c r="AF150" i="18"/>
  <c r="AL158" i="36"/>
  <c r="AI158" i="36"/>
  <c r="AK158" i="36"/>
  <c r="R4" i="37" s="1"/>
  <c r="AD158" i="36"/>
  <c r="Z158" i="36"/>
  <c r="G4" i="37" s="1"/>
  <c r="S4" i="24"/>
  <c r="AM158" i="36"/>
  <c r="AG158" i="36"/>
  <c r="N4" i="37" s="1"/>
  <c r="AE158" i="36"/>
  <c r="L4" i="37" s="1"/>
  <c r="AF158" i="36"/>
  <c r="M4" i="37" s="1"/>
  <c r="V150" i="18"/>
  <c r="W158" i="36"/>
  <c r="D4" i="37" s="1"/>
  <c r="AO311" i="14"/>
  <c r="AT150" i="18"/>
  <c r="AA3" i="37" s="1"/>
  <c r="AE311" i="14"/>
  <c r="F3" i="37"/>
  <c r="V311" i="14"/>
  <c r="W311" i="14"/>
  <c r="X311" i="14"/>
  <c r="AH150" i="18"/>
  <c r="E3" i="37"/>
  <c r="R4" i="24"/>
  <c r="E4" i="43"/>
  <c r="AH4" i="43" s="1"/>
  <c r="F3" i="43"/>
  <c r="V4" i="37"/>
  <c r="P4" i="24"/>
  <c r="Q4" i="24"/>
  <c r="J4" i="43"/>
  <c r="Y4" i="43"/>
  <c r="W4" i="37"/>
  <c r="H4" i="43"/>
  <c r="S3" i="43"/>
  <c r="I3" i="43"/>
  <c r="Y3" i="43"/>
  <c r="Z4" i="43"/>
  <c r="L3" i="43"/>
  <c r="I4" i="43"/>
  <c r="H4" i="24"/>
  <c r="T3" i="43"/>
  <c r="H4" i="37"/>
  <c r="R4" i="43"/>
  <c r="J4" i="24"/>
  <c r="K4" i="43"/>
  <c r="X3" i="37"/>
  <c r="AX4" i="13"/>
  <c r="AW28" i="13"/>
  <c r="AS33" i="13"/>
  <c r="AS34" i="13" s="1"/>
  <c r="AS45" i="13" s="1"/>
  <c r="AS57" i="13" s="1"/>
  <c r="AR44" i="13"/>
  <c r="AR56" i="13" s="1"/>
  <c r="AQ51" i="13"/>
  <c r="AT39" i="13"/>
  <c r="AS50" i="13"/>
  <c r="AS62" i="13" s="1"/>
  <c r="AT35" i="13"/>
  <c r="AS46" i="13"/>
  <c r="AS58" i="13" s="1"/>
  <c r="AT37" i="13"/>
  <c r="AS48" i="13"/>
  <c r="AS60" i="13" s="1"/>
  <c r="AV27" i="13"/>
  <c r="AR55" i="13"/>
  <c r="AT38" i="13"/>
  <c r="AS49" i="13"/>
  <c r="AS61" i="13" s="1"/>
  <c r="AT32" i="13"/>
  <c r="AS43" i="13"/>
  <c r="AS36" i="13"/>
  <c r="AR47" i="13"/>
  <c r="AR59" i="13" s="1"/>
  <c r="AY12" i="13"/>
  <c r="AC3" i="43"/>
  <c r="P4" i="43"/>
  <c r="R3" i="43"/>
  <c r="S4" i="43"/>
  <c r="AB4" i="43"/>
  <c r="AF3" i="43"/>
  <c r="X3" i="43"/>
  <c r="U4" i="43"/>
  <c r="H45" i="25"/>
  <c r="H47" i="25"/>
  <c r="H43" i="25"/>
  <c r="H44" i="25"/>
  <c r="H46" i="25"/>
  <c r="H48" i="25"/>
  <c r="Q3" i="43"/>
  <c r="E3" i="43"/>
  <c r="J3" i="43"/>
  <c r="L4" i="43"/>
  <c r="X4" i="43"/>
  <c r="AG3" i="43"/>
  <c r="K3" i="43"/>
  <c r="M4" i="43"/>
  <c r="U3" i="43"/>
  <c r="M3" i="43"/>
  <c r="Z3" i="43"/>
  <c r="N4" i="43"/>
  <c r="C3" i="43"/>
  <c r="AA3" i="43"/>
  <c r="Q4" i="43"/>
  <c r="T4" i="43"/>
  <c r="H3" i="43"/>
  <c r="F4" i="43"/>
  <c r="O4" i="43"/>
  <c r="AQ311" i="14"/>
  <c r="AQ248" i="14"/>
  <c r="AV53" i="14"/>
  <c r="AV108" i="14"/>
  <c r="AV58" i="14"/>
  <c r="AV97" i="14"/>
  <c r="AV83" i="14"/>
  <c r="AV22" i="14"/>
  <c r="AV82" i="14"/>
  <c r="AV23" i="14"/>
  <c r="AV39" i="14"/>
  <c r="AV33" i="14"/>
  <c r="AV102" i="14"/>
  <c r="AV93" i="14"/>
  <c r="AV89" i="14"/>
  <c r="AY117" i="14"/>
  <c r="AV15" i="14"/>
  <c r="AV43" i="14"/>
  <c r="AV28" i="14"/>
  <c r="AV78" i="14"/>
  <c r="AX118" i="14"/>
  <c r="AY20" i="14"/>
  <c r="AV111" i="14"/>
  <c r="AV92" i="14"/>
  <c r="AV88" i="14"/>
  <c r="AV34" i="14"/>
  <c r="AV24" i="14"/>
  <c r="AV49" i="14"/>
  <c r="AV96" i="14"/>
  <c r="AV72" i="14"/>
  <c r="AV7" i="14"/>
  <c r="AV109" i="14"/>
  <c r="AV55" i="14"/>
  <c r="AV110" i="14"/>
  <c r="AU103" i="14"/>
  <c r="AU122" i="14" s="1"/>
  <c r="AV10" i="14"/>
  <c r="AV3" i="14"/>
  <c r="AV85" i="14"/>
  <c r="AV11" i="14"/>
  <c r="AV124" i="14" s="1"/>
  <c r="AW2" i="14"/>
  <c r="AX62" i="18"/>
  <c r="AY60" i="18"/>
  <c r="AY56" i="18"/>
  <c r="AU150" i="18"/>
  <c r="AB3" i="37" s="1"/>
  <c r="AZ33" i="18"/>
  <c r="AY61" i="18"/>
  <c r="AU120" i="18"/>
  <c r="AW66" i="18"/>
  <c r="AV95" i="18"/>
  <c r="AV125" i="18" s="1"/>
  <c r="AW75" i="18"/>
  <c r="AV104" i="18"/>
  <c r="AV134" i="18" s="1"/>
  <c r="AW79" i="18"/>
  <c r="AV108" i="18"/>
  <c r="AV138" i="18" s="1"/>
  <c r="AW71" i="18"/>
  <c r="AV100" i="18"/>
  <c r="AV130" i="18" s="1"/>
  <c r="AX87" i="18"/>
  <c r="AW116" i="18"/>
  <c r="AW146" i="18" s="1"/>
  <c r="AX86" i="18"/>
  <c r="AW115" i="18"/>
  <c r="AW145" i="18" s="1"/>
  <c r="AX76" i="18"/>
  <c r="AW105" i="18"/>
  <c r="AW135" i="18" s="1"/>
  <c r="AW82" i="18"/>
  <c r="AV111" i="18"/>
  <c r="AV141" i="18" s="1"/>
  <c r="AW83" i="18"/>
  <c r="AV112" i="18"/>
  <c r="AV142" i="18" s="1"/>
  <c r="AW78" i="18"/>
  <c r="AV107" i="18"/>
  <c r="AV137" i="18" s="1"/>
  <c r="AW80" i="18"/>
  <c r="AV109" i="18"/>
  <c r="AV139" i="18" s="1"/>
  <c r="AW69" i="18"/>
  <c r="AV98" i="18"/>
  <c r="AV128" i="18" s="1"/>
  <c r="AX67" i="18"/>
  <c r="AW96" i="18"/>
  <c r="AW126" i="18" s="1"/>
  <c r="AX72" i="18"/>
  <c r="AW101" i="18"/>
  <c r="AW131" i="18" s="1"/>
  <c r="AW68" i="18"/>
  <c r="AV97" i="18"/>
  <c r="AV127" i="18" s="1"/>
  <c r="AW84" i="18"/>
  <c r="AV113" i="18"/>
  <c r="AV143" i="18" s="1"/>
  <c r="AX73" i="18"/>
  <c r="AW102" i="18"/>
  <c r="AW132" i="18" s="1"/>
  <c r="AX88" i="18"/>
  <c r="AW117" i="18"/>
  <c r="AW147" i="18" s="1"/>
  <c r="AW81" i="18"/>
  <c r="AV110" i="18"/>
  <c r="AV140" i="18" s="1"/>
  <c r="AW85" i="18"/>
  <c r="AV114" i="18"/>
  <c r="AV144" i="18" s="1"/>
  <c r="AW77" i="18"/>
  <c r="AV106" i="18"/>
  <c r="AV136" i="18" s="1"/>
  <c r="AW90" i="18"/>
  <c r="AV119" i="18"/>
  <c r="AV149" i="18" s="1"/>
  <c r="AW70" i="18"/>
  <c r="AV99" i="18"/>
  <c r="AV129" i="18" s="1"/>
  <c r="AW89" i="18"/>
  <c r="AV118" i="18"/>
  <c r="AV148" i="18" s="1"/>
  <c r="AW74" i="18"/>
  <c r="AV103" i="18"/>
  <c r="AV133" i="18" s="1"/>
  <c r="AX65" i="18"/>
  <c r="AW94" i="18"/>
  <c r="AW124" i="18" s="1"/>
  <c r="AZ40" i="18"/>
  <c r="AZ58" i="18" s="1"/>
  <c r="AY58" i="18"/>
  <c r="AZ2" i="18"/>
  <c r="AX19" i="13"/>
  <c r="AU29" i="13"/>
  <c r="AW17" i="22"/>
  <c r="AQ48" i="22"/>
  <c r="AQ39" i="22"/>
  <c r="AS27" i="22"/>
  <c r="AS35" i="22" s="1"/>
  <c r="AS44" i="22" s="1"/>
  <c r="W3" i="27"/>
  <c r="AS29" i="22"/>
  <c r="AS37" i="22" s="1"/>
  <c r="AS46" i="22" s="1"/>
  <c r="AU31" i="15"/>
  <c r="AU35" i="15" s="1"/>
  <c r="AX18" i="19"/>
  <c r="AW23" i="19"/>
  <c r="AW29" i="19" s="1"/>
  <c r="AU30" i="19"/>
  <c r="AU24" i="19"/>
  <c r="AW17" i="19"/>
  <c r="AV22" i="19"/>
  <c r="AV28" i="19" s="1"/>
  <c r="D10" i="31"/>
  <c r="H10" i="31"/>
  <c r="L10" i="31"/>
  <c r="P10" i="31"/>
  <c r="T10" i="31"/>
  <c r="X10" i="31"/>
  <c r="AB10" i="31"/>
  <c r="AF10" i="31"/>
  <c r="O10" i="31"/>
  <c r="E10" i="31"/>
  <c r="I10" i="31"/>
  <c r="M10" i="31"/>
  <c r="Q10" i="31"/>
  <c r="U10" i="31"/>
  <c r="Y10" i="31"/>
  <c r="AC10" i="31"/>
  <c r="AG10" i="31"/>
  <c r="K10" i="31"/>
  <c r="W10" i="31"/>
  <c r="AA10" i="31"/>
  <c r="AE10" i="31"/>
  <c r="F10" i="31"/>
  <c r="J10" i="31"/>
  <c r="N10" i="31"/>
  <c r="R10" i="31"/>
  <c r="V10" i="31"/>
  <c r="Z10" i="31"/>
  <c r="AD10" i="31"/>
  <c r="C10" i="31"/>
  <c r="G10" i="31"/>
  <c r="S10" i="31"/>
  <c r="D6" i="31"/>
  <c r="H6" i="31"/>
  <c r="L6" i="31"/>
  <c r="P6" i="31"/>
  <c r="T6" i="31"/>
  <c r="X6" i="31"/>
  <c r="AB6" i="31"/>
  <c r="AF6" i="31"/>
  <c r="E6" i="31"/>
  <c r="I6" i="31"/>
  <c r="M6" i="31"/>
  <c r="Q6" i="31"/>
  <c r="U6" i="31"/>
  <c r="Y6" i="31"/>
  <c r="AC6" i="31"/>
  <c r="AG6" i="31"/>
  <c r="F6" i="31"/>
  <c r="J6" i="31"/>
  <c r="N6" i="31"/>
  <c r="R6" i="31"/>
  <c r="V6" i="31"/>
  <c r="Z6" i="31"/>
  <c r="AD6" i="31"/>
  <c r="C6" i="31"/>
  <c r="S6" i="31"/>
  <c r="AE6" i="31"/>
  <c r="G6" i="31"/>
  <c r="W6" i="31"/>
  <c r="K6" i="31"/>
  <c r="AA6" i="31"/>
  <c r="O6" i="31"/>
  <c r="E5" i="31"/>
  <c r="I5" i="31"/>
  <c r="M5" i="31"/>
  <c r="Q5" i="31"/>
  <c r="U5" i="31"/>
  <c r="Y5" i="31"/>
  <c r="AC5" i="31"/>
  <c r="AG5" i="31"/>
  <c r="F5" i="31"/>
  <c r="J5" i="31"/>
  <c r="N5" i="31"/>
  <c r="R5" i="31"/>
  <c r="V5" i="31"/>
  <c r="Z5" i="31"/>
  <c r="AD5" i="31"/>
  <c r="C5" i="31"/>
  <c r="G5" i="31"/>
  <c r="K5" i="31"/>
  <c r="O5" i="31"/>
  <c r="S5" i="31"/>
  <c r="W5" i="31"/>
  <c r="AA5" i="31"/>
  <c r="AE5" i="31"/>
  <c r="D5" i="31"/>
  <c r="T5" i="31"/>
  <c r="H5" i="31"/>
  <c r="X5" i="31"/>
  <c r="L5" i="31"/>
  <c r="AB5" i="31"/>
  <c r="P5" i="31"/>
  <c r="AF5" i="31"/>
  <c r="E9" i="31"/>
  <c r="I9" i="31"/>
  <c r="M9" i="31"/>
  <c r="Q9" i="31"/>
  <c r="U9" i="31"/>
  <c r="Y9" i="31"/>
  <c r="AC9" i="31"/>
  <c r="AG9" i="31"/>
  <c r="D9" i="31"/>
  <c r="P9" i="31"/>
  <c r="X9" i="31"/>
  <c r="AB9" i="31"/>
  <c r="F9" i="31"/>
  <c r="J9" i="31"/>
  <c r="N9" i="31"/>
  <c r="R9" i="31"/>
  <c r="V9" i="31"/>
  <c r="Z9" i="31"/>
  <c r="AD9" i="31"/>
  <c r="C9" i="31"/>
  <c r="H9" i="31"/>
  <c r="L9" i="31"/>
  <c r="T9" i="31"/>
  <c r="AF9" i="31"/>
  <c r="G9" i="31"/>
  <c r="K9" i="31"/>
  <c r="O9" i="31"/>
  <c r="S9" i="31"/>
  <c r="W9" i="31"/>
  <c r="AA9" i="31"/>
  <c r="AE9" i="31"/>
  <c r="G7" i="31"/>
  <c r="K7" i="31"/>
  <c r="O7" i="31"/>
  <c r="S7" i="31"/>
  <c r="W7" i="31"/>
  <c r="AA7" i="31"/>
  <c r="AE7" i="31"/>
  <c r="J7" i="31"/>
  <c r="R7" i="31"/>
  <c r="Z7" i="31"/>
  <c r="C7" i="31"/>
  <c r="D7" i="31"/>
  <c r="H7" i="31"/>
  <c r="L7" i="31"/>
  <c r="P7" i="31"/>
  <c r="T7" i="31"/>
  <c r="X7" i="31"/>
  <c r="AB7" i="31"/>
  <c r="AF7" i="31"/>
  <c r="F7" i="31"/>
  <c r="N7" i="31"/>
  <c r="V7" i="31"/>
  <c r="E7" i="31"/>
  <c r="I7" i="31"/>
  <c r="M7" i="31"/>
  <c r="Q7" i="31"/>
  <c r="U7" i="31"/>
  <c r="Y7" i="31"/>
  <c r="AC7" i="31"/>
  <c r="AG7" i="31"/>
  <c r="AD7" i="31"/>
  <c r="F8" i="31"/>
  <c r="J8" i="31"/>
  <c r="N8" i="31"/>
  <c r="R8" i="31"/>
  <c r="V8" i="31"/>
  <c r="Z8" i="31"/>
  <c r="AD8" i="31"/>
  <c r="C8" i="31"/>
  <c r="E8" i="31"/>
  <c r="M8" i="31"/>
  <c r="U8" i="31"/>
  <c r="AC8" i="31"/>
  <c r="G8" i="31"/>
  <c r="K8" i="31"/>
  <c r="O8" i="31"/>
  <c r="S8" i="31"/>
  <c r="W8" i="31"/>
  <c r="AA8" i="31"/>
  <c r="AE8" i="31"/>
  <c r="I8" i="31"/>
  <c r="Q8" i="31"/>
  <c r="Y8" i="31"/>
  <c r="AG8" i="31"/>
  <c r="D8" i="31"/>
  <c r="H8" i="31"/>
  <c r="L8" i="31"/>
  <c r="P8" i="31"/>
  <c r="T8" i="31"/>
  <c r="X8" i="31"/>
  <c r="AB8" i="31"/>
  <c r="AF8" i="31"/>
  <c r="AU23" i="16"/>
  <c r="AT32" i="16"/>
  <c r="AT42" i="16" s="1"/>
  <c r="AU16" i="16"/>
  <c r="AU22" i="16"/>
  <c r="AT31" i="16"/>
  <c r="AT41" i="16" s="1"/>
  <c r="AU19" i="16"/>
  <c r="AT28" i="16"/>
  <c r="AT38" i="16" s="1"/>
  <c r="AX7" i="16"/>
  <c r="AW13" i="16"/>
  <c r="AR44" i="16"/>
  <c r="Y3" i="31" s="1"/>
  <c r="AT21" i="16"/>
  <c r="AS30" i="16"/>
  <c r="AS40" i="16" s="1"/>
  <c r="AT20" i="16"/>
  <c r="AS29" i="16"/>
  <c r="AS39" i="16" s="1"/>
  <c r="AT24" i="16"/>
  <c r="AS33" i="16"/>
  <c r="AS43" i="16" s="1"/>
  <c r="AR34" i="16"/>
  <c r="AW2" i="16"/>
  <c r="AV12" i="16"/>
  <c r="AY6" i="16"/>
  <c r="AW5" i="16"/>
  <c r="AV14" i="16"/>
  <c r="C47" i="25"/>
  <c r="C46" i="25"/>
  <c r="AV8" i="15"/>
  <c r="AV17" i="15"/>
  <c r="AV2" i="15"/>
  <c r="AW21" i="15"/>
  <c r="AR47" i="22"/>
  <c r="AW2" i="22"/>
  <c r="AW23" i="13"/>
  <c r="AX11" i="13"/>
  <c r="AW22" i="13"/>
  <c r="AW2" i="13"/>
  <c r="AW26" i="13" s="1"/>
  <c r="AH4" i="44" l="1"/>
  <c r="AH10" i="31"/>
  <c r="AK10" i="31" s="1"/>
  <c r="AL10" i="31" s="1"/>
  <c r="AH5" i="31"/>
  <c r="AK5" i="31" s="1"/>
  <c r="AL5" i="31" s="1"/>
  <c r="AH9" i="31"/>
  <c r="AK9" i="31" s="1"/>
  <c r="AL9" i="31" s="1"/>
  <c r="AH8" i="31"/>
  <c r="AK8" i="31" s="1"/>
  <c r="AL8" i="31" s="1"/>
  <c r="AH7" i="31"/>
  <c r="AK7" i="31" s="1"/>
  <c r="AL7" i="31" s="1"/>
  <c r="AH6" i="31"/>
  <c r="AK6" i="31" s="1"/>
  <c r="AL6" i="31" s="1"/>
  <c r="AH3" i="43"/>
  <c r="AH3" i="44"/>
  <c r="AU26" i="22"/>
  <c r="AT34" i="22"/>
  <c r="AT43" i="22" s="1"/>
  <c r="AW21" i="22"/>
  <c r="AW38" i="22"/>
  <c r="AU28" i="22"/>
  <c r="AT36" i="22"/>
  <c r="AT45" i="22" s="1"/>
  <c r="AW9" i="22"/>
  <c r="AV20" i="22"/>
  <c r="AV23" i="22" s="1"/>
  <c r="AS50" i="15"/>
  <c r="AS62" i="15" s="1"/>
  <c r="AT39" i="15"/>
  <c r="AW33" i="15"/>
  <c r="AX28" i="15"/>
  <c r="AS52" i="15"/>
  <c r="AS64" i="15" s="1"/>
  <c r="AT41" i="15"/>
  <c r="AS53" i="15"/>
  <c r="AS65" i="15" s="1"/>
  <c r="AT42" i="15"/>
  <c r="AS56" i="15"/>
  <c r="AS68" i="15" s="1"/>
  <c r="AT45" i="15"/>
  <c r="AS54" i="15"/>
  <c r="AS66" i="15" s="1"/>
  <c r="AT43" i="15"/>
  <c r="AR57" i="15"/>
  <c r="AR61" i="15"/>
  <c r="AR69" i="15" s="1"/>
  <c r="AS55" i="15"/>
  <c r="AS67" i="15" s="1"/>
  <c r="AT44" i="15"/>
  <c r="X3" i="29"/>
  <c r="AS51" i="15"/>
  <c r="AS63" i="15" s="1"/>
  <c r="AT40" i="15"/>
  <c r="AT38" i="15"/>
  <c r="AS49" i="15"/>
  <c r="E3" i="52"/>
  <c r="D3" i="52"/>
  <c r="X3" i="52"/>
  <c r="C3" i="52"/>
  <c r="R3" i="52"/>
  <c r="M3" i="52"/>
  <c r="F3" i="52"/>
  <c r="T3" i="52"/>
  <c r="U3" i="52"/>
  <c r="S3" i="52"/>
  <c r="L3" i="52"/>
  <c r="K3" i="52"/>
  <c r="I3" i="52"/>
  <c r="K45" i="25"/>
  <c r="K43" i="25"/>
  <c r="K46" i="25"/>
  <c r="K47" i="25"/>
  <c r="K48" i="25"/>
  <c r="K44" i="25"/>
  <c r="V3" i="52"/>
  <c r="J3" i="52"/>
  <c r="P3" i="52"/>
  <c r="G3" i="52"/>
  <c r="H3" i="52"/>
  <c r="N3" i="52"/>
  <c r="Q3" i="52"/>
  <c r="AU158" i="14"/>
  <c r="AT219" i="14"/>
  <c r="AT282" i="14" s="1"/>
  <c r="AT156" i="14"/>
  <c r="AS217" i="14"/>
  <c r="AS280" i="14" s="1"/>
  <c r="AT154" i="14"/>
  <c r="AS215" i="14"/>
  <c r="AS278" i="14" s="1"/>
  <c r="AU147" i="14"/>
  <c r="AT208" i="14"/>
  <c r="AT271" i="14" s="1"/>
  <c r="AU181" i="14"/>
  <c r="AT242" i="14"/>
  <c r="AT305" i="14" s="1"/>
  <c r="AT171" i="14"/>
  <c r="AS232" i="14"/>
  <c r="AS295" i="14" s="1"/>
  <c r="AU134" i="14"/>
  <c r="AT195" i="14"/>
  <c r="AT258" i="14" s="1"/>
  <c r="AU132" i="14"/>
  <c r="AT193" i="14"/>
  <c r="AT256" i="14" s="1"/>
  <c r="AT151" i="14"/>
  <c r="AS212" i="14"/>
  <c r="AS275" i="14" s="1"/>
  <c r="AT173" i="14"/>
  <c r="AS234" i="14"/>
  <c r="AS297" i="14" s="1"/>
  <c r="AT163" i="14"/>
  <c r="AS224" i="14"/>
  <c r="AS287" i="14" s="1"/>
  <c r="AT174" i="14"/>
  <c r="AS235" i="14"/>
  <c r="AS298" i="14" s="1"/>
  <c r="AU170" i="14"/>
  <c r="AT231" i="14"/>
  <c r="AT294" i="14" s="1"/>
  <c r="AU167" i="14"/>
  <c r="AT228" i="14"/>
  <c r="AT291" i="14" s="1"/>
  <c r="AT144" i="14"/>
  <c r="AS205" i="14"/>
  <c r="AS268" i="14" s="1"/>
  <c r="AT137" i="14"/>
  <c r="AS198" i="14"/>
  <c r="AS261" i="14" s="1"/>
  <c r="AT183" i="14"/>
  <c r="AS244" i="14"/>
  <c r="AS307" i="14" s="1"/>
  <c r="AT186" i="14"/>
  <c r="AS247" i="14"/>
  <c r="AS310" i="14" s="1"/>
  <c r="AT146" i="14"/>
  <c r="AS207" i="14"/>
  <c r="AS270" i="14" s="1"/>
  <c r="AU143" i="14"/>
  <c r="AT204" i="14"/>
  <c r="AT267" i="14" s="1"/>
  <c r="AT142" i="14"/>
  <c r="AS203" i="14"/>
  <c r="AS266" i="14" s="1"/>
  <c r="AT153" i="14"/>
  <c r="AS214" i="14"/>
  <c r="AS277" i="14" s="1"/>
  <c r="AU165" i="14"/>
  <c r="AT226" i="14"/>
  <c r="AT289" i="14" s="1"/>
  <c r="AT175" i="14"/>
  <c r="AS236" i="14"/>
  <c r="AS299" i="14" s="1"/>
  <c r="AT178" i="14"/>
  <c r="AS239" i="14"/>
  <c r="AS302" i="14" s="1"/>
  <c r="AT152" i="14"/>
  <c r="AS213" i="14"/>
  <c r="AS276" i="14" s="1"/>
  <c r="AT150" i="14"/>
  <c r="AS211" i="14"/>
  <c r="AS274" i="14" s="1"/>
  <c r="AT138" i="14"/>
  <c r="AS199" i="14"/>
  <c r="AS262" i="14" s="1"/>
  <c r="AU160" i="14"/>
  <c r="AT221" i="14"/>
  <c r="AT284" i="14" s="1"/>
  <c r="AT129" i="14"/>
  <c r="AS190" i="14"/>
  <c r="AS253" i="14" s="1"/>
  <c r="AU149" i="14"/>
  <c r="AT210" i="14"/>
  <c r="AT273" i="14" s="1"/>
  <c r="AU161" i="14"/>
  <c r="AT222" i="14"/>
  <c r="AT285" i="14" s="1"/>
  <c r="AT184" i="14"/>
  <c r="AS245" i="14"/>
  <c r="AS308" i="14" s="1"/>
  <c r="AU141" i="14"/>
  <c r="AT202" i="14"/>
  <c r="AT265" i="14" s="1"/>
  <c r="AT130" i="14"/>
  <c r="AS191" i="14"/>
  <c r="AS254" i="14" s="1"/>
  <c r="AU176" i="14"/>
  <c r="AT237" i="14"/>
  <c r="AT300" i="14" s="1"/>
  <c r="AT131" i="14"/>
  <c r="AS192" i="14"/>
  <c r="AS255" i="14" s="1"/>
  <c r="AT168" i="14"/>
  <c r="AS229" i="14"/>
  <c r="AS292" i="14" s="1"/>
  <c r="AT166" i="14"/>
  <c r="AS227" i="14"/>
  <c r="AS290" i="14" s="1"/>
  <c r="AU133" i="14"/>
  <c r="AT194" i="14"/>
  <c r="AT257" i="14" s="1"/>
  <c r="AU177" i="14"/>
  <c r="AT238" i="14"/>
  <c r="AT301" i="14" s="1"/>
  <c r="AT180" i="14"/>
  <c r="AS241" i="14"/>
  <c r="AS304" i="14" s="1"/>
  <c r="AT185" i="14"/>
  <c r="AS246" i="14"/>
  <c r="AS309" i="14" s="1"/>
  <c r="AU148" i="14"/>
  <c r="AT209" i="14"/>
  <c r="AT272" i="14" s="1"/>
  <c r="AT128" i="14"/>
  <c r="AS189" i="14"/>
  <c r="AS252" i="14" s="1"/>
  <c r="AT159" i="14"/>
  <c r="AS220" i="14"/>
  <c r="AS283" i="14" s="1"/>
  <c r="AT164" i="14"/>
  <c r="AS225" i="14"/>
  <c r="AS288" i="14" s="1"/>
  <c r="AT172" i="14"/>
  <c r="AS233" i="14"/>
  <c r="AS296" i="14" s="1"/>
  <c r="AT136" i="14"/>
  <c r="AS197" i="14"/>
  <c r="AS260" i="14" s="1"/>
  <c r="AU135" i="14"/>
  <c r="AT196" i="14"/>
  <c r="AT259" i="14" s="1"/>
  <c r="AT157" i="14"/>
  <c r="AS218" i="14"/>
  <c r="AS281" i="14" s="1"/>
  <c r="AT155" i="14"/>
  <c r="AS216" i="14"/>
  <c r="AS279" i="14" s="1"/>
  <c r="AT179" i="14"/>
  <c r="AS240" i="14"/>
  <c r="AS303" i="14" s="1"/>
  <c r="AU182" i="14"/>
  <c r="AT243" i="14"/>
  <c r="AT306" i="14" s="1"/>
  <c r="AT162" i="14"/>
  <c r="AS223" i="14"/>
  <c r="AS286" i="14" s="1"/>
  <c r="AT169" i="14"/>
  <c r="AS230" i="14"/>
  <c r="AS293" i="14" s="1"/>
  <c r="AT140" i="14"/>
  <c r="AS201" i="14"/>
  <c r="AS264" i="14" s="1"/>
  <c r="AT145" i="14"/>
  <c r="AS206" i="14"/>
  <c r="AS269" i="14" s="1"/>
  <c r="AT139" i="14"/>
  <c r="AS200" i="14"/>
  <c r="AS263" i="14" s="1"/>
  <c r="AV121" i="14"/>
  <c r="AV123" i="14"/>
  <c r="AU125" i="14"/>
  <c r="J4" i="37"/>
  <c r="R3" i="37"/>
  <c r="K3" i="37"/>
  <c r="AA3" i="35"/>
  <c r="AB3" i="35"/>
  <c r="AR63" i="13"/>
  <c r="C48" i="25"/>
  <c r="S10" i="24" s="1"/>
  <c r="C45" i="25"/>
  <c r="J7" i="24" s="1"/>
  <c r="C44" i="25"/>
  <c r="G6" i="24" s="1"/>
  <c r="J3" i="37"/>
  <c r="Z4" i="37"/>
  <c r="G47" i="25"/>
  <c r="K9" i="33" s="1"/>
  <c r="M3" i="37"/>
  <c r="G43" i="25"/>
  <c r="Y5" i="33" s="1"/>
  <c r="P4" i="37"/>
  <c r="C4" i="37"/>
  <c r="S4" i="37"/>
  <c r="G48" i="25"/>
  <c r="W10" i="33" s="1"/>
  <c r="G46" i="25"/>
  <c r="Q8" i="33" s="1"/>
  <c r="K4" i="37"/>
  <c r="G44" i="25"/>
  <c r="Q6" i="33" s="1"/>
  <c r="E4" i="37"/>
  <c r="C3" i="37"/>
  <c r="AC7" i="33"/>
  <c r="T4" i="37"/>
  <c r="D7" i="33"/>
  <c r="M7" i="33"/>
  <c r="C7" i="33"/>
  <c r="N7" i="33"/>
  <c r="S7" i="33"/>
  <c r="T7" i="33"/>
  <c r="O3" i="37"/>
  <c r="Z7" i="33"/>
  <c r="Y7" i="33"/>
  <c r="I7" i="33"/>
  <c r="AF7" i="33"/>
  <c r="P7" i="33"/>
  <c r="AD7" i="33"/>
  <c r="AE7" i="33"/>
  <c r="O7" i="33"/>
  <c r="J7" i="33"/>
  <c r="U7" i="33"/>
  <c r="E7" i="33"/>
  <c r="AB7" i="33"/>
  <c r="L7" i="33"/>
  <c r="R7" i="33"/>
  <c r="AA7" i="33"/>
  <c r="K7" i="33"/>
  <c r="AG7" i="33"/>
  <c r="Q7" i="33"/>
  <c r="V7" i="33"/>
  <c r="X7" i="33"/>
  <c r="H7" i="33"/>
  <c r="F7" i="33"/>
  <c r="W7" i="33"/>
  <c r="AY4" i="13"/>
  <c r="AX28" i="13"/>
  <c r="AT33" i="13"/>
  <c r="AT34" i="13" s="1"/>
  <c r="AT45" i="13" s="1"/>
  <c r="AT57" i="13" s="1"/>
  <c r="AS44" i="13"/>
  <c r="AS56" i="13" s="1"/>
  <c r="AV29" i="13"/>
  <c r="AT36" i="13"/>
  <c r="AS47" i="13"/>
  <c r="AS59" i="13" s="1"/>
  <c r="AU38" i="13"/>
  <c r="AT49" i="13"/>
  <c r="AT61" i="13" s="1"/>
  <c r="AU35" i="13"/>
  <c r="AT46" i="13"/>
  <c r="AT58" i="13" s="1"/>
  <c r="AS55" i="13"/>
  <c r="AR51" i="13"/>
  <c r="AU37" i="13"/>
  <c r="AT48" i="13"/>
  <c r="AT60" i="13" s="1"/>
  <c r="AU32" i="13"/>
  <c r="AT43" i="13"/>
  <c r="X4" i="24"/>
  <c r="AU39" i="13"/>
  <c r="AT50" i="13"/>
  <c r="AT62" i="13" s="1"/>
  <c r="AZ12" i="13"/>
  <c r="AW27" i="13"/>
  <c r="K10" i="35"/>
  <c r="AA10" i="35"/>
  <c r="L10" i="35"/>
  <c r="AB10" i="35"/>
  <c r="M10" i="35"/>
  <c r="AC10" i="35"/>
  <c r="AD10" i="35"/>
  <c r="Z10" i="35"/>
  <c r="O10" i="35"/>
  <c r="AE10" i="35"/>
  <c r="P10" i="35"/>
  <c r="AF10" i="35"/>
  <c r="Q10" i="35"/>
  <c r="AG10" i="35"/>
  <c r="F10" i="35"/>
  <c r="N10" i="35"/>
  <c r="S10" i="35"/>
  <c r="D10" i="35"/>
  <c r="T10" i="35"/>
  <c r="E10" i="35"/>
  <c r="U10" i="35"/>
  <c r="R10" i="35"/>
  <c r="V10" i="35"/>
  <c r="G10" i="35"/>
  <c r="W10" i="35"/>
  <c r="H10" i="35"/>
  <c r="X10" i="35"/>
  <c r="I10" i="35"/>
  <c r="Y10" i="35"/>
  <c r="C10" i="35"/>
  <c r="J10" i="35"/>
  <c r="I9" i="35"/>
  <c r="Y9" i="35"/>
  <c r="F9" i="35"/>
  <c r="V9" i="35"/>
  <c r="K9" i="35"/>
  <c r="AA9" i="35"/>
  <c r="AB9" i="35"/>
  <c r="X9" i="35"/>
  <c r="M9" i="35"/>
  <c r="AC9" i="35"/>
  <c r="J9" i="35"/>
  <c r="Z9" i="35"/>
  <c r="O9" i="35"/>
  <c r="AE9" i="35"/>
  <c r="D9" i="35"/>
  <c r="L9" i="35"/>
  <c r="Q9" i="35"/>
  <c r="AG9" i="35"/>
  <c r="N9" i="35"/>
  <c r="AD9" i="35"/>
  <c r="S9" i="35"/>
  <c r="P9" i="35"/>
  <c r="T9" i="35"/>
  <c r="E9" i="35"/>
  <c r="U9" i="35"/>
  <c r="C9" i="35"/>
  <c r="R9" i="35"/>
  <c r="G9" i="35"/>
  <c r="W9" i="35"/>
  <c r="AF9" i="35"/>
  <c r="H9" i="35"/>
  <c r="S8" i="35"/>
  <c r="D8" i="35"/>
  <c r="T8" i="35"/>
  <c r="C8" i="35"/>
  <c r="Q8" i="35"/>
  <c r="AG8" i="35"/>
  <c r="R8" i="35"/>
  <c r="G8" i="35"/>
  <c r="W8" i="35"/>
  <c r="H8" i="35"/>
  <c r="X8" i="35"/>
  <c r="E8" i="35"/>
  <c r="U8" i="35"/>
  <c r="N8" i="35"/>
  <c r="F8" i="35"/>
  <c r="K8" i="35"/>
  <c r="AA8" i="35"/>
  <c r="L8" i="35"/>
  <c r="AB8" i="35"/>
  <c r="I8" i="35"/>
  <c r="Y8" i="35"/>
  <c r="AD8" i="35"/>
  <c r="V8" i="35"/>
  <c r="O8" i="35"/>
  <c r="AE8" i="35"/>
  <c r="P8" i="35"/>
  <c r="AF8" i="35"/>
  <c r="M8" i="35"/>
  <c r="AC8" i="35"/>
  <c r="Z8" i="35"/>
  <c r="J8" i="35"/>
  <c r="M7" i="35"/>
  <c r="AC7" i="35"/>
  <c r="N7" i="35"/>
  <c r="AD7" i="35"/>
  <c r="S7" i="35"/>
  <c r="C7" i="35"/>
  <c r="AF7" i="35"/>
  <c r="H7" i="35"/>
  <c r="Q7" i="35"/>
  <c r="AG7" i="35"/>
  <c r="R7" i="35"/>
  <c r="G7" i="35"/>
  <c r="W7" i="35"/>
  <c r="L7" i="35"/>
  <c r="X7" i="35"/>
  <c r="E7" i="35"/>
  <c r="U7" i="35"/>
  <c r="F7" i="35"/>
  <c r="V7" i="35"/>
  <c r="K7" i="35"/>
  <c r="AA7" i="35"/>
  <c r="AB7" i="35"/>
  <c r="D7" i="35"/>
  <c r="I7" i="35"/>
  <c r="Y7" i="35"/>
  <c r="J7" i="35"/>
  <c r="Z7" i="35"/>
  <c r="O7" i="35"/>
  <c r="AE7" i="35"/>
  <c r="P7" i="35"/>
  <c r="T7" i="35"/>
  <c r="E6" i="35"/>
  <c r="J6" i="35"/>
  <c r="W6" i="35"/>
  <c r="P6" i="35"/>
  <c r="AF6" i="35"/>
  <c r="U6" i="35"/>
  <c r="G6" i="35"/>
  <c r="AD6" i="35"/>
  <c r="I6" i="35"/>
  <c r="H6" i="35"/>
  <c r="AA6" i="35"/>
  <c r="T6" i="35"/>
  <c r="D6" i="35"/>
  <c r="Y6" i="35"/>
  <c r="Z6" i="35"/>
  <c r="C6" i="35"/>
  <c r="AH6" i="35" s="1"/>
  <c r="AK6" i="35" s="1"/>
  <c r="AL6" i="35" s="1"/>
  <c r="M6" i="35"/>
  <c r="O6" i="35"/>
  <c r="AE6" i="35"/>
  <c r="X6" i="35"/>
  <c r="L6" i="35"/>
  <c r="AC6" i="35"/>
  <c r="V6" i="35"/>
  <c r="R6" i="35"/>
  <c r="F6" i="35"/>
  <c r="S6" i="35"/>
  <c r="K6" i="35"/>
  <c r="AB6" i="35"/>
  <c r="Q6" i="35"/>
  <c r="AG6" i="35"/>
  <c r="N6" i="35"/>
  <c r="L46" i="25"/>
  <c r="L47" i="25"/>
  <c r="L44" i="25"/>
  <c r="L48" i="25"/>
  <c r="L45" i="25"/>
  <c r="L43" i="25"/>
  <c r="O5" i="35"/>
  <c r="AE5" i="35"/>
  <c r="P5" i="35"/>
  <c r="AF5" i="35"/>
  <c r="AD5" i="35"/>
  <c r="Y5" i="35"/>
  <c r="Z5" i="35"/>
  <c r="AC5" i="35"/>
  <c r="S5" i="35"/>
  <c r="D5" i="35"/>
  <c r="T5" i="35"/>
  <c r="F5" i="35"/>
  <c r="C5" i="35"/>
  <c r="AG5" i="35"/>
  <c r="E5" i="35"/>
  <c r="G5" i="35"/>
  <c r="W5" i="35"/>
  <c r="H5" i="35"/>
  <c r="X5" i="35"/>
  <c r="N5" i="35"/>
  <c r="I5" i="35"/>
  <c r="J5" i="35"/>
  <c r="M5" i="35"/>
  <c r="K5" i="35"/>
  <c r="AA5" i="35"/>
  <c r="L5" i="35"/>
  <c r="AB5" i="35"/>
  <c r="V5" i="35"/>
  <c r="Q5" i="35"/>
  <c r="R5" i="35"/>
  <c r="U5" i="35"/>
  <c r="AR311" i="14"/>
  <c r="AR248" i="14"/>
  <c r="AW108" i="14"/>
  <c r="AW53" i="14"/>
  <c r="AW55" i="14"/>
  <c r="AW7" i="14"/>
  <c r="AW49" i="14"/>
  <c r="AW24" i="14"/>
  <c r="AW34" i="14"/>
  <c r="AZ20" i="14"/>
  <c r="AW78" i="14"/>
  <c r="AW15" i="14"/>
  <c r="AW89" i="14"/>
  <c r="AW102" i="14"/>
  <c r="AW39" i="14"/>
  <c r="AW23" i="14"/>
  <c r="AW22" i="14"/>
  <c r="AW83" i="14"/>
  <c r="AW97" i="14"/>
  <c r="AW58" i="14"/>
  <c r="AW109" i="14"/>
  <c r="AW72" i="14"/>
  <c r="AW96" i="14"/>
  <c r="AW88" i="14"/>
  <c r="AW92" i="14"/>
  <c r="AW111" i="14"/>
  <c r="AY118" i="14"/>
  <c r="AW28" i="14"/>
  <c r="AW43" i="14"/>
  <c r="AZ117" i="14"/>
  <c r="AW93" i="14"/>
  <c r="AW33" i="14"/>
  <c r="AW82" i="14"/>
  <c r="AW110" i="14"/>
  <c r="AV103" i="14"/>
  <c r="AW11" i="14"/>
  <c r="AW124" i="14" s="1"/>
  <c r="AW3" i="14"/>
  <c r="AX2" i="14"/>
  <c r="AW85" i="14"/>
  <c r="AW10" i="14"/>
  <c r="AY62" i="18"/>
  <c r="AZ56" i="18"/>
  <c r="AZ62" i="18" s="1"/>
  <c r="AV150" i="18"/>
  <c r="AC3" i="37" s="1"/>
  <c r="AZ61" i="18"/>
  <c r="AZ60" i="18"/>
  <c r="AV120" i="18"/>
  <c r="AX89" i="18"/>
  <c r="AW118" i="18"/>
  <c r="AW148" i="18" s="1"/>
  <c r="AX85" i="18"/>
  <c r="AW114" i="18"/>
  <c r="AW144" i="18" s="1"/>
  <c r="AX84" i="18"/>
  <c r="AW113" i="18"/>
  <c r="AW143" i="18" s="1"/>
  <c r="AX69" i="18"/>
  <c r="AW98" i="18"/>
  <c r="AW128" i="18" s="1"/>
  <c r="AX82" i="18"/>
  <c r="AW111" i="18"/>
  <c r="AW141" i="18" s="1"/>
  <c r="AY86" i="18"/>
  <c r="AX115" i="18"/>
  <c r="AX145" i="18" s="1"/>
  <c r="AX75" i="18"/>
  <c r="AW104" i="18"/>
  <c r="AW134" i="18" s="1"/>
  <c r="AX74" i="18"/>
  <c r="AW103" i="18"/>
  <c r="AW133" i="18" s="1"/>
  <c r="AX70" i="18"/>
  <c r="AW99" i="18"/>
  <c r="AW129" i="18" s="1"/>
  <c r="AX77" i="18"/>
  <c r="AW106" i="18"/>
  <c r="AW136" i="18" s="1"/>
  <c r="AX81" i="18"/>
  <c r="AW110" i="18"/>
  <c r="AW140" i="18" s="1"/>
  <c r="AY73" i="18"/>
  <c r="AX102" i="18"/>
  <c r="AX132" i="18" s="1"/>
  <c r="AX68" i="18"/>
  <c r="AW97" i="18"/>
  <c r="AW127" i="18" s="1"/>
  <c r="AY67" i="18"/>
  <c r="AX96" i="18"/>
  <c r="AX126" i="18" s="1"/>
  <c r="AX80" i="18"/>
  <c r="AW109" i="18"/>
  <c r="AW139" i="18" s="1"/>
  <c r="AX83" i="18"/>
  <c r="AW112" i="18"/>
  <c r="AW142" i="18" s="1"/>
  <c r="AY76" i="18"/>
  <c r="AX105" i="18"/>
  <c r="AX135" i="18" s="1"/>
  <c r="AX90" i="18"/>
  <c r="AW119" i="18"/>
  <c r="AW149" i="18" s="1"/>
  <c r="AY88" i="18"/>
  <c r="AX117" i="18"/>
  <c r="AX147" i="18" s="1"/>
  <c r="AY72" i="18"/>
  <c r="AX101" i="18"/>
  <c r="AX131" i="18" s="1"/>
  <c r="AX78" i="18"/>
  <c r="AW107" i="18"/>
  <c r="AW137" i="18" s="1"/>
  <c r="AX71" i="18"/>
  <c r="AW100" i="18"/>
  <c r="AW130" i="18" s="1"/>
  <c r="AY87" i="18"/>
  <c r="AX116" i="18"/>
  <c r="AX146" i="18" s="1"/>
  <c r="AX79" i="18"/>
  <c r="AW108" i="18"/>
  <c r="AW138" i="18" s="1"/>
  <c r="AX66" i="18"/>
  <c r="AW95" i="18"/>
  <c r="AW125" i="18" s="1"/>
  <c r="AY65" i="18"/>
  <c r="AX94" i="18"/>
  <c r="AX124" i="18" s="1"/>
  <c r="AW29" i="13"/>
  <c r="AY19" i="13"/>
  <c r="AT29" i="22"/>
  <c r="AT37" i="22" s="1"/>
  <c r="AT46" i="22" s="1"/>
  <c r="X3" i="27"/>
  <c r="AT27" i="22"/>
  <c r="AT35" i="22" s="1"/>
  <c r="AT44" i="22" s="1"/>
  <c r="AR48" i="22"/>
  <c r="AR39" i="22"/>
  <c r="AX17" i="22"/>
  <c r="AY18" i="19"/>
  <c r="AX23" i="19"/>
  <c r="AX29" i="19" s="1"/>
  <c r="AV30" i="19"/>
  <c r="AV24" i="19"/>
  <c r="AX17" i="19"/>
  <c r="AW22" i="19"/>
  <c r="AW28" i="19" s="1"/>
  <c r="AV23" i="16"/>
  <c r="AU32" i="16"/>
  <c r="AU42" i="16" s="1"/>
  <c r="AV16" i="16"/>
  <c r="AS34" i="16"/>
  <c r="AX5" i="16"/>
  <c r="AW14" i="16"/>
  <c r="AU20" i="16"/>
  <c r="AT29" i="16"/>
  <c r="AT39" i="16" s="1"/>
  <c r="AV19" i="16"/>
  <c r="AU28" i="16"/>
  <c r="AU38" i="16" s="1"/>
  <c r="AX2" i="16"/>
  <c r="AW12" i="16"/>
  <c r="AZ6" i="16"/>
  <c r="AS44" i="16"/>
  <c r="Z3" i="31" s="1"/>
  <c r="AU24" i="16"/>
  <c r="AT33" i="16"/>
  <c r="AT43" i="16" s="1"/>
  <c r="AU21" i="16"/>
  <c r="AT30" i="16"/>
  <c r="AT40" i="16" s="1"/>
  <c r="AY7" i="16"/>
  <c r="AX13" i="16"/>
  <c r="AV22" i="16"/>
  <c r="AU31" i="16"/>
  <c r="AU41" i="16" s="1"/>
  <c r="O5" i="24"/>
  <c r="AB5" i="24"/>
  <c r="I5" i="24"/>
  <c r="T5" i="24"/>
  <c r="Y5" i="24"/>
  <c r="F5" i="24"/>
  <c r="W5" i="24"/>
  <c r="AA5" i="24"/>
  <c r="AG5" i="24"/>
  <c r="C5" i="24"/>
  <c r="P5" i="24"/>
  <c r="AD5" i="24"/>
  <c r="L5" i="24"/>
  <c r="R5" i="24"/>
  <c r="AE5" i="24"/>
  <c r="G5" i="24"/>
  <c r="N5" i="24"/>
  <c r="X5" i="24"/>
  <c r="E5" i="24"/>
  <c r="V5" i="24"/>
  <c r="Z5" i="24"/>
  <c r="H5" i="24"/>
  <c r="U5" i="24"/>
  <c r="K5" i="24"/>
  <c r="D5" i="24"/>
  <c r="AC5" i="24"/>
  <c r="J5" i="24"/>
  <c r="Q5" i="24"/>
  <c r="AF5" i="24"/>
  <c r="M5" i="24"/>
  <c r="S5" i="24"/>
  <c r="L6" i="24"/>
  <c r="H8" i="24"/>
  <c r="X8" i="24"/>
  <c r="I8" i="24"/>
  <c r="Y8" i="24"/>
  <c r="R8" i="24"/>
  <c r="S8" i="24"/>
  <c r="V8" i="24"/>
  <c r="W8" i="24"/>
  <c r="AE8" i="24"/>
  <c r="P8" i="24"/>
  <c r="AF8" i="24"/>
  <c r="Q8" i="24"/>
  <c r="AG8" i="24"/>
  <c r="C8" i="24"/>
  <c r="F8" i="24"/>
  <c r="G8" i="24"/>
  <c r="D8" i="24"/>
  <c r="T8" i="24"/>
  <c r="E8" i="24"/>
  <c r="U8" i="24"/>
  <c r="J8" i="24"/>
  <c r="K8" i="24"/>
  <c r="N8" i="24"/>
  <c r="O8" i="24"/>
  <c r="L8" i="24"/>
  <c r="AB8" i="24"/>
  <c r="M8" i="24"/>
  <c r="AC8" i="24"/>
  <c r="Z8" i="24"/>
  <c r="AA8" i="24"/>
  <c r="AD8" i="24"/>
  <c r="D9" i="24"/>
  <c r="T9" i="24"/>
  <c r="E9" i="24"/>
  <c r="U9" i="24"/>
  <c r="J9" i="24"/>
  <c r="S9" i="24"/>
  <c r="N9" i="24"/>
  <c r="O9" i="24"/>
  <c r="L9" i="24"/>
  <c r="M9" i="24"/>
  <c r="AC9" i="24"/>
  <c r="Z9" i="24"/>
  <c r="C9" i="24"/>
  <c r="AE9" i="24"/>
  <c r="P9" i="24"/>
  <c r="Q9" i="24"/>
  <c r="AG9" i="24"/>
  <c r="K9" i="24"/>
  <c r="F9" i="24"/>
  <c r="G9" i="24"/>
  <c r="H9" i="24"/>
  <c r="X9" i="24"/>
  <c r="I9" i="24"/>
  <c r="Y9" i="24"/>
  <c r="R9" i="24"/>
  <c r="AA9" i="24"/>
  <c r="V9" i="24"/>
  <c r="W9" i="24"/>
  <c r="AB9" i="24"/>
  <c r="AD9" i="24"/>
  <c r="AF9" i="24"/>
  <c r="AW17" i="15"/>
  <c r="AW8" i="15"/>
  <c r="AV31" i="15"/>
  <c r="AV35" i="15" s="1"/>
  <c r="AW2" i="15"/>
  <c r="AX21" i="15"/>
  <c r="AS47" i="22"/>
  <c r="AX2" i="22"/>
  <c r="AY11" i="13"/>
  <c r="AX22" i="13"/>
  <c r="AX2" i="13"/>
  <c r="AX26" i="13" s="1"/>
  <c r="AX23" i="13"/>
  <c r="AH5" i="35" l="1"/>
  <c r="AK5" i="35" s="1"/>
  <c r="AL5" i="35" s="1"/>
  <c r="AH7" i="35"/>
  <c r="AK7" i="35" s="1"/>
  <c r="AL7" i="35" s="1"/>
  <c r="AH8" i="35"/>
  <c r="AK8" i="35" s="1"/>
  <c r="AL8" i="35" s="1"/>
  <c r="AH10" i="35"/>
  <c r="AK10" i="35" s="1"/>
  <c r="AL10" i="35" s="1"/>
  <c r="AH9" i="35"/>
  <c r="AK9" i="35" s="1"/>
  <c r="AL9" i="35" s="1"/>
  <c r="AH9" i="24"/>
  <c r="AH4" i="37"/>
  <c r="AI9" i="24"/>
  <c r="AJ9" i="24" s="1"/>
  <c r="AH8" i="24"/>
  <c r="AH5" i="24"/>
  <c r="I48" i="25"/>
  <c r="AH7" i="33"/>
  <c r="J47" i="25"/>
  <c r="AV28" i="22"/>
  <c r="AU36" i="22"/>
  <c r="AU45" i="22" s="1"/>
  <c r="AX21" i="22"/>
  <c r="AX38" i="22"/>
  <c r="AX9" i="22"/>
  <c r="AW20" i="22"/>
  <c r="AW23" i="22" s="1"/>
  <c r="AV26" i="22"/>
  <c r="AU34" i="22"/>
  <c r="AU43" i="22" s="1"/>
  <c r="AU38" i="15"/>
  <c r="AT49" i="15"/>
  <c r="Y3" i="29"/>
  <c r="AT56" i="15"/>
  <c r="AT68" i="15" s="1"/>
  <c r="AU45" i="15"/>
  <c r="AT53" i="15"/>
  <c r="AT65" i="15" s="1"/>
  <c r="AU42" i="15"/>
  <c r="AT51" i="15"/>
  <c r="AT63" i="15" s="1"/>
  <c r="AU40" i="15"/>
  <c r="AT52" i="15"/>
  <c r="AT64" i="15" s="1"/>
  <c r="AU41" i="15"/>
  <c r="AT50" i="15"/>
  <c r="AT62" i="15" s="1"/>
  <c r="AU39" i="15"/>
  <c r="AS57" i="15"/>
  <c r="AS61" i="15"/>
  <c r="AS69" i="15" s="1"/>
  <c r="AX33" i="15"/>
  <c r="AY28" i="15"/>
  <c r="AT55" i="15"/>
  <c r="AT67" i="15" s="1"/>
  <c r="AU44" i="15"/>
  <c r="AT54" i="15"/>
  <c r="AT66" i="15" s="1"/>
  <c r="AU43" i="15"/>
  <c r="AV122" i="14"/>
  <c r="AV125" i="14" s="1"/>
  <c r="G5" i="33"/>
  <c r="J45" i="25"/>
  <c r="F7" i="52" s="1"/>
  <c r="J48" i="25"/>
  <c r="W10" i="52" s="1"/>
  <c r="Y3" i="52"/>
  <c r="J46" i="25"/>
  <c r="G8" i="52" s="1"/>
  <c r="J44" i="25"/>
  <c r="G6" i="52" s="1"/>
  <c r="J43" i="25"/>
  <c r="M5" i="52" s="1"/>
  <c r="S5" i="33"/>
  <c r="Z5" i="33"/>
  <c r="I7" i="24"/>
  <c r="AA5" i="33"/>
  <c r="D10" i="24"/>
  <c r="L7" i="24"/>
  <c r="E7" i="24"/>
  <c r="X7" i="24"/>
  <c r="AG7" i="24"/>
  <c r="AA7" i="24"/>
  <c r="K7" i="24"/>
  <c r="G7" i="24"/>
  <c r="Q7" i="24"/>
  <c r="T7" i="24"/>
  <c r="F10" i="24"/>
  <c r="F7" i="24"/>
  <c r="D7" i="24"/>
  <c r="AF7" i="24"/>
  <c r="AC7" i="24"/>
  <c r="S7" i="24"/>
  <c r="AD7" i="24"/>
  <c r="O7" i="24"/>
  <c r="U7" i="24"/>
  <c r="C7" i="24"/>
  <c r="AB7" i="24"/>
  <c r="M7" i="24"/>
  <c r="Y7" i="24"/>
  <c r="E6" i="44"/>
  <c r="I6" i="44"/>
  <c r="M6" i="44"/>
  <c r="Q6" i="44"/>
  <c r="U6" i="44"/>
  <c r="Y6" i="44"/>
  <c r="AC6" i="44"/>
  <c r="AG6" i="44"/>
  <c r="G6" i="44"/>
  <c r="O6" i="44"/>
  <c r="W6" i="44"/>
  <c r="AE6" i="44"/>
  <c r="F6" i="44"/>
  <c r="J6" i="44"/>
  <c r="N6" i="44"/>
  <c r="R6" i="44"/>
  <c r="V6" i="44"/>
  <c r="Z6" i="44"/>
  <c r="AD6" i="44"/>
  <c r="C6" i="44"/>
  <c r="K6" i="44"/>
  <c r="S6" i="44"/>
  <c r="AA6" i="44"/>
  <c r="D6" i="44"/>
  <c r="T6" i="44"/>
  <c r="H6" i="44"/>
  <c r="X6" i="44"/>
  <c r="L6" i="44"/>
  <c r="AB6" i="44"/>
  <c r="P6" i="44"/>
  <c r="AF6" i="44"/>
  <c r="G5" i="44"/>
  <c r="K5" i="44"/>
  <c r="O5" i="44"/>
  <c r="S5" i="44"/>
  <c r="W5" i="44"/>
  <c r="AA5" i="44"/>
  <c r="AE5" i="44"/>
  <c r="I5" i="44"/>
  <c r="M5" i="44"/>
  <c r="U5" i="44"/>
  <c r="AC5" i="44"/>
  <c r="D5" i="44"/>
  <c r="H5" i="44"/>
  <c r="L5" i="44"/>
  <c r="P5" i="44"/>
  <c r="T5" i="44"/>
  <c r="X5" i="44"/>
  <c r="AB5" i="44"/>
  <c r="AF5" i="44"/>
  <c r="E5" i="44"/>
  <c r="Q5" i="44"/>
  <c r="Y5" i="44"/>
  <c r="AG5" i="44"/>
  <c r="R5" i="44"/>
  <c r="AD5" i="44"/>
  <c r="F5" i="44"/>
  <c r="V5" i="44"/>
  <c r="N5" i="44"/>
  <c r="J5" i="44"/>
  <c r="Z5" i="44"/>
  <c r="C5" i="44"/>
  <c r="E10" i="44"/>
  <c r="I10" i="44"/>
  <c r="M10" i="44"/>
  <c r="Q10" i="44"/>
  <c r="U10" i="44"/>
  <c r="Y10" i="44"/>
  <c r="AC10" i="44"/>
  <c r="AG10" i="44"/>
  <c r="F10" i="44"/>
  <c r="J10" i="44"/>
  <c r="N10" i="44"/>
  <c r="R10" i="44"/>
  <c r="V10" i="44"/>
  <c r="Z10" i="44"/>
  <c r="AD10" i="44"/>
  <c r="C10" i="44"/>
  <c r="K10" i="44"/>
  <c r="S10" i="44"/>
  <c r="AA10" i="44"/>
  <c r="H10" i="44"/>
  <c r="AF10" i="44"/>
  <c r="D10" i="44"/>
  <c r="L10" i="44"/>
  <c r="T10" i="44"/>
  <c r="AB10" i="44"/>
  <c r="X10" i="44"/>
  <c r="G10" i="44"/>
  <c r="O10" i="44"/>
  <c r="W10" i="44"/>
  <c r="AE10" i="44"/>
  <c r="P10" i="44"/>
  <c r="G7" i="44"/>
  <c r="K7" i="44"/>
  <c r="O7" i="44"/>
  <c r="S7" i="44"/>
  <c r="W7" i="44"/>
  <c r="AA7" i="44"/>
  <c r="AE7" i="44"/>
  <c r="C7" i="44"/>
  <c r="I7" i="44"/>
  <c r="U7" i="44"/>
  <c r="AC7" i="44"/>
  <c r="D7" i="44"/>
  <c r="H7" i="44"/>
  <c r="L7" i="44"/>
  <c r="P7" i="44"/>
  <c r="T7" i="44"/>
  <c r="X7" i="44"/>
  <c r="AB7" i="44"/>
  <c r="AF7" i="44"/>
  <c r="E7" i="44"/>
  <c r="M7" i="44"/>
  <c r="Q7" i="44"/>
  <c r="Y7" i="44"/>
  <c r="AG7" i="44"/>
  <c r="F7" i="44"/>
  <c r="V7" i="44"/>
  <c r="J7" i="44"/>
  <c r="Z7" i="44"/>
  <c r="N7" i="44"/>
  <c r="AD7" i="44"/>
  <c r="R7" i="44"/>
  <c r="AE6" i="24"/>
  <c r="N5" i="33"/>
  <c r="L5" i="33"/>
  <c r="G9" i="44"/>
  <c r="K9" i="44"/>
  <c r="O9" i="44"/>
  <c r="S9" i="44"/>
  <c r="W9" i="44"/>
  <c r="AA9" i="44"/>
  <c r="AE9" i="44"/>
  <c r="D9" i="44"/>
  <c r="H9" i="44"/>
  <c r="L9" i="44"/>
  <c r="P9" i="44"/>
  <c r="T9" i="44"/>
  <c r="X9" i="44"/>
  <c r="AB9" i="44"/>
  <c r="AF9" i="44"/>
  <c r="I9" i="44"/>
  <c r="Q9" i="44"/>
  <c r="Y9" i="44"/>
  <c r="AG9" i="44"/>
  <c r="C9" i="44"/>
  <c r="N9" i="44"/>
  <c r="J9" i="44"/>
  <c r="R9" i="44"/>
  <c r="Z9" i="44"/>
  <c r="V9" i="44"/>
  <c r="E9" i="44"/>
  <c r="M9" i="44"/>
  <c r="U9" i="44"/>
  <c r="AC9" i="44"/>
  <c r="F9" i="44"/>
  <c r="AD9" i="44"/>
  <c r="E8" i="44"/>
  <c r="I8" i="44"/>
  <c r="M8" i="44"/>
  <c r="Q8" i="44"/>
  <c r="U8" i="44"/>
  <c r="Y8" i="44"/>
  <c r="AC8" i="44"/>
  <c r="AG8" i="44"/>
  <c r="G8" i="44"/>
  <c r="O8" i="44"/>
  <c r="W8" i="44"/>
  <c r="F8" i="44"/>
  <c r="J8" i="44"/>
  <c r="N8" i="44"/>
  <c r="R8" i="44"/>
  <c r="V8" i="44"/>
  <c r="Z8" i="44"/>
  <c r="AD8" i="44"/>
  <c r="K8" i="44"/>
  <c r="H8" i="44"/>
  <c r="T8" i="44"/>
  <c r="AE8" i="44"/>
  <c r="S8" i="44"/>
  <c r="L8" i="44"/>
  <c r="X8" i="44"/>
  <c r="AF8" i="44"/>
  <c r="C8" i="44"/>
  <c r="AB8" i="44"/>
  <c r="P8" i="44"/>
  <c r="AA8" i="44"/>
  <c r="D8" i="44"/>
  <c r="AV158" i="14"/>
  <c r="AU219" i="14"/>
  <c r="AU282" i="14" s="1"/>
  <c r="AU139" i="14"/>
  <c r="AT200" i="14"/>
  <c r="AT263" i="14" s="1"/>
  <c r="AU140" i="14"/>
  <c r="AT201" i="14"/>
  <c r="AT264" i="14" s="1"/>
  <c r="AU162" i="14"/>
  <c r="AT223" i="14"/>
  <c r="AT286" i="14" s="1"/>
  <c r="AU179" i="14"/>
  <c r="AT240" i="14"/>
  <c r="AT303" i="14" s="1"/>
  <c r="AU157" i="14"/>
  <c r="AT218" i="14"/>
  <c r="AT281" i="14" s="1"/>
  <c r="AT197" i="14"/>
  <c r="AT260" i="14" s="1"/>
  <c r="AU136" i="14"/>
  <c r="AU164" i="14"/>
  <c r="AT225" i="14"/>
  <c r="AT288" i="14" s="1"/>
  <c r="AU128" i="14"/>
  <c r="AT189" i="14"/>
  <c r="AT252" i="14" s="1"/>
  <c r="AU185" i="14"/>
  <c r="AT246" i="14"/>
  <c r="AT309" i="14" s="1"/>
  <c r="AV177" i="14"/>
  <c r="AU238" i="14"/>
  <c r="AU301" i="14" s="1"/>
  <c r="AU166" i="14"/>
  <c r="AT227" i="14"/>
  <c r="AT290" i="14" s="1"/>
  <c r="AU131" i="14"/>
  <c r="AT192" i="14"/>
  <c r="AT255" i="14" s="1"/>
  <c r="AU130" i="14"/>
  <c r="AT191" i="14"/>
  <c r="AT254" i="14" s="1"/>
  <c r="AU184" i="14"/>
  <c r="AT245" i="14"/>
  <c r="AT308" i="14" s="1"/>
  <c r="AV149" i="14"/>
  <c r="AU210" i="14"/>
  <c r="AU273" i="14" s="1"/>
  <c r="AV160" i="14"/>
  <c r="AU221" i="14"/>
  <c r="AU284" i="14" s="1"/>
  <c r="AU150" i="14"/>
  <c r="AT211" i="14"/>
  <c r="AT274" i="14" s="1"/>
  <c r="AU178" i="14"/>
  <c r="AT239" i="14"/>
  <c r="AT302" i="14" s="1"/>
  <c r="AV165" i="14"/>
  <c r="AU226" i="14"/>
  <c r="AU289" i="14" s="1"/>
  <c r="AU142" i="14"/>
  <c r="AT203" i="14"/>
  <c r="AT266" i="14" s="1"/>
  <c r="AU146" i="14"/>
  <c r="AT207" i="14"/>
  <c r="AT270" i="14" s="1"/>
  <c r="AU183" i="14"/>
  <c r="AT244" i="14"/>
  <c r="AT307" i="14" s="1"/>
  <c r="AU144" i="14"/>
  <c r="AT205" i="14"/>
  <c r="AT268" i="14" s="1"/>
  <c r="AV170" i="14"/>
  <c r="AU231" i="14"/>
  <c r="AU294" i="14" s="1"/>
  <c r="AU163" i="14"/>
  <c r="AT224" i="14"/>
  <c r="AT287" i="14" s="1"/>
  <c r="AU151" i="14"/>
  <c r="AT212" i="14"/>
  <c r="AT275" i="14" s="1"/>
  <c r="AV134" i="14"/>
  <c r="AU195" i="14"/>
  <c r="AU258" i="14" s="1"/>
  <c r="AV181" i="14"/>
  <c r="AU242" i="14"/>
  <c r="AU305" i="14" s="1"/>
  <c r="AU154" i="14"/>
  <c r="AT215" i="14"/>
  <c r="AT278" i="14" s="1"/>
  <c r="AU145" i="14"/>
  <c r="AT206" i="14"/>
  <c r="AT269" i="14" s="1"/>
  <c r="AU169" i="14"/>
  <c r="AT230" i="14"/>
  <c r="AT293" i="14" s="1"/>
  <c r="AV182" i="14"/>
  <c r="AU243" i="14"/>
  <c r="AU306" i="14" s="1"/>
  <c r="AU155" i="14"/>
  <c r="AT216" i="14"/>
  <c r="AT279" i="14" s="1"/>
  <c r="AU196" i="14"/>
  <c r="AU259" i="14" s="1"/>
  <c r="AV135" i="14"/>
  <c r="AU172" i="14"/>
  <c r="AT233" i="14"/>
  <c r="AT296" i="14" s="1"/>
  <c r="AU159" i="14"/>
  <c r="AT220" i="14"/>
  <c r="AT283" i="14" s="1"/>
  <c r="AV148" i="14"/>
  <c r="AU209" i="14"/>
  <c r="AU272" i="14" s="1"/>
  <c r="AU180" i="14"/>
  <c r="AT241" i="14"/>
  <c r="AT304" i="14" s="1"/>
  <c r="AV133" i="14"/>
  <c r="AU194" i="14"/>
  <c r="AU257" i="14" s="1"/>
  <c r="AU168" i="14"/>
  <c r="AT229" i="14"/>
  <c r="AT292" i="14" s="1"/>
  <c r="AV176" i="14"/>
  <c r="AU237" i="14"/>
  <c r="AU300" i="14" s="1"/>
  <c r="AV141" i="14"/>
  <c r="AU202" i="14"/>
  <c r="AU265" i="14" s="1"/>
  <c r="AV161" i="14"/>
  <c r="AU222" i="14"/>
  <c r="AU285" i="14" s="1"/>
  <c r="AU129" i="14"/>
  <c r="AT190" i="14"/>
  <c r="AT253" i="14" s="1"/>
  <c r="AU138" i="14"/>
  <c r="AT199" i="14"/>
  <c r="AT262" i="14" s="1"/>
  <c r="AU152" i="14"/>
  <c r="AT213" i="14"/>
  <c r="AT276" i="14" s="1"/>
  <c r="AU175" i="14"/>
  <c r="AT236" i="14"/>
  <c r="AT299" i="14" s="1"/>
  <c r="AU153" i="14"/>
  <c r="AT214" i="14"/>
  <c r="AT277" i="14" s="1"/>
  <c r="AV143" i="14"/>
  <c r="AU204" i="14"/>
  <c r="AU267" i="14" s="1"/>
  <c r="AU186" i="14"/>
  <c r="AT247" i="14"/>
  <c r="AT310" i="14" s="1"/>
  <c r="AU137" i="14"/>
  <c r="AT198" i="14"/>
  <c r="AT261" i="14" s="1"/>
  <c r="AV167" i="14"/>
  <c r="AU228" i="14"/>
  <c r="AU291" i="14" s="1"/>
  <c r="AU174" i="14"/>
  <c r="AT235" i="14"/>
  <c r="AT298" i="14" s="1"/>
  <c r="AU173" i="14"/>
  <c r="AT234" i="14"/>
  <c r="AT297" i="14" s="1"/>
  <c r="AV132" i="14"/>
  <c r="AU193" i="14"/>
  <c r="AU256" i="14" s="1"/>
  <c r="AU171" i="14"/>
  <c r="AT232" i="14"/>
  <c r="AT295" i="14" s="1"/>
  <c r="AV147" i="14"/>
  <c r="AU208" i="14"/>
  <c r="AU271" i="14" s="1"/>
  <c r="AU156" i="14"/>
  <c r="AT217" i="14"/>
  <c r="AT280" i="14" s="1"/>
  <c r="AW123" i="14"/>
  <c r="AW121" i="14"/>
  <c r="K6" i="24"/>
  <c r="T6" i="24"/>
  <c r="AB6" i="24"/>
  <c r="O6" i="24"/>
  <c r="AS63" i="13"/>
  <c r="AC3" i="35"/>
  <c r="Y9" i="33"/>
  <c r="AC9" i="33"/>
  <c r="AG9" i="33"/>
  <c r="Y10" i="24"/>
  <c r="W10" i="24"/>
  <c r="Z10" i="24"/>
  <c r="AG10" i="24"/>
  <c r="W6" i="24"/>
  <c r="J6" i="24"/>
  <c r="Q10" i="24"/>
  <c r="AD10" i="24"/>
  <c r="AW31" i="15"/>
  <c r="AW35" i="15" s="1"/>
  <c r="G10" i="24"/>
  <c r="J10" i="24"/>
  <c r="E10" i="24"/>
  <c r="R10" i="24"/>
  <c r="C10" i="24"/>
  <c r="N10" i="24"/>
  <c r="AE5" i="33"/>
  <c r="M5" i="33"/>
  <c r="R5" i="33"/>
  <c r="J5" i="33"/>
  <c r="Q5" i="33"/>
  <c r="E5" i="33"/>
  <c r="K5" i="33"/>
  <c r="I5" i="33"/>
  <c r="AF10" i="24"/>
  <c r="X10" i="24"/>
  <c r="U10" i="24"/>
  <c r="AE10" i="24"/>
  <c r="M10" i="24"/>
  <c r="AA10" i="24"/>
  <c r="I10" i="24"/>
  <c r="AC10" i="24"/>
  <c r="H10" i="24"/>
  <c r="D5" i="33"/>
  <c r="AC5" i="33"/>
  <c r="AB5" i="33"/>
  <c r="H5" i="33"/>
  <c r="AG5" i="33"/>
  <c r="C5" i="33"/>
  <c r="AF5" i="33"/>
  <c r="AD5" i="33"/>
  <c r="P5" i="33"/>
  <c r="K10" i="24"/>
  <c r="T10" i="24"/>
  <c r="O10" i="24"/>
  <c r="L10" i="24"/>
  <c r="V10" i="24"/>
  <c r="P10" i="24"/>
  <c r="AB10" i="24"/>
  <c r="T5" i="33"/>
  <c r="V5" i="33"/>
  <c r="U5" i="33"/>
  <c r="X5" i="33"/>
  <c r="W5" i="33"/>
  <c r="O9" i="33"/>
  <c r="G9" i="33"/>
  <c r="P9" i="33"/>
  <c r="R6" i="24"/>
  <c r="N6" i="24"/>
  <c r="U6" i="24"/>
  <c r="D9" i="33"/>
  <c r="H9" i="33"/>
  <c r="L9" i="33"/>
  <c r="W9" i="33"/>
  <c r="S9" i="33"/>
  <c r="C6" i="24"/>
  <c r="AG6" i="24"/>
  <c r="AC6" i="24"/>
  <c r="I6" i="24"/>
  <c r="J9" i="33"/>
  <c r="V9" i="33"/>
  <c r="AD9" i="33"/>
  <c r="Z9" i="33"/>
  <c r="Z7" i="24"/>
  <c r="P7" i="24"/>
  <c r="V7" i="24"/>
  <c r="H7" i="24"/>
  <c r="R7" i="24"/>
  <c r="AE7" i="24"/>
  <c r="N7" i="24"/>
  <c r="W7" i="24"/>
  <c r="Y6" i="24"/>
  <c r="E6" i="24"/>
  <c r="Q6" i="24"/>
  <c r="AA6" i="24"/>
  <c r="M6" i="24"/>
  <c r="S6" i="24"/>
  <c r="H6" i="24"/>
  <c r="V6" i="24"/>
  <c r="AF6" i="24"/>
  <c r="D6" i="24"/>
  <c r="X6" i="24"/>
  <c r="AD6" i="24"/>
  <c r="P6" i="24"/>
  <c r="Z6" i="24"/>
  <c r="F6" i="24"/>
  <c r="D6" i="33"/>
  <c r="N10" i="33"/>
  <c r="AA9" i="33"/>
  <c r="I9" i="33"/>
  <c r="AE9" i="33"/>
  <c r="M9" i="33"/>
  <c r="N9" i="33"/>
  <c r="Q9" i="33"/>
  <c r="P6" i="33"/>
  <c r="E9" i="33"/>
  <c r="C9" i="33"/>
  <c r="AB6" i="33"/>
  <c r="T9" i="33"/>
  <c r="F9" i="33"/>
  <c r="X9" i="33"/>
  <c r="R9" i="33"/>
  <c r="AB9" i="33"/>
  <c r="AE6" i="33"/>
  <c r="AF9" i="33"/>
  <c r="U9" i="33"/>
  <c r="AA6" i="33"/>
  <c r="AC10" i="33"/>
  <c r="J10" i="33"/>
  <c r="U6" i="33"/>
  <c r="Y6" i="33"/>
  <c r="V10" i="33"/>
  <c r="T10" i="33"/>
  <c r="AF10" i="33"/>
  <c r="V6" i="33"/>
  <c r="J6" i="33"/>
  <c r="N6" i="33"/>
  <c r="R6" i="33"/>
  <c r="H6" i="33"/>
  <c r="K10" i="33"/>
  <c r="AE10" i="33"/>
  <c r="D10" i="33"/>
  <c r="T6" i="33"/>
  <c r="AF6" i="33"/>
  <c r="G6" i="33"/>
  <c r="AC6" i="33"/>
  <c r="X10" i="33"/>
  <c r="Q10" i="33"/>
  <c r="U10" i="33"/>
  <c r="Y10" i="33"/>
  <c r="K8" i="33"/>
  <c r="AC8" i="33"/>
  <c r="I10" i="33"/>
  <c r="AB10" i="33"/>
  <c r="J8" i="33"/>
  <c r="Z6" i="33"/>
  <c r="U8" i="33"/>
  <c r="L6" i="33"/>
  <c r="S6" i="33"/>
  <c r="I6" i="33"/>
  <c r="C6" i="33"/>
  <c r="M8" i="33"/>
  <c r="F6" i="33"/>
  <c r="L10" i="33"/>
  <c r="AG10" i="33"/>
  <c r="O10" i="33"/>
  <c r="H10" i="33"/>
  <c r="S10" i="33"/>
  <c r="AE8" i="33"/>
  <c r="C10" i="33"/>
  <c r="H8" i="33"/>
  <c r="G8" i="33"/>
  <c r="V8" i="33"/>
  <c r="AG6" i="33"/>
  <c r="O6" i="33"/>
  <c r="E6" i="33"/>
  <c r="AD6" i="33"/>
  <c r="Y8" i="33"/>
  <c r="X6" i="33"/>
  <c r="W6" i="33"/>
  <c r="M6" i="33"/>
  <c r="K6" i="33"/>
  <c r="F10" i="33"/>
  <c r="AA10" i="33"/>
  <c r="Z10" i="33"/>
  <c r="E10" i="33"/>
  <c r="AD10" i="33"/>
  <c r="G10" i="33"/>
  <c r="O5" i="33"/>
  <c r="F5" i="33"/>
  <c r="Z8" i="33"/>
  <c r="W8" i="33"/>
  <c r="AA8" i="33"/>
  <c r="C8" i="33"/>
  <c r="O8" i="33"/>
  <c r="F8" i="33"/>
  <c r="AF8" i="33"/>
  <c r="N8" i="33"/>
  <c r="P8" i="33"/>
  <c r="R8" i="33"/>
  <c r="AB8" i="33"/>
  <c r="M10" i="33"/>
  <c r="R10" i="33"/>
  <c r="P10" i="33"/>
  <c r="L8" i="33"/>
  <c r="X8" i="33"/>
  <c r="T8" i="33"/>
  <c r="AG8" i="33"/>
  <c r="S8" i="33"/>
  <c r="E8" i="33"/>
  <c r="AD8" i="33"/>
  <c r="I8" i="33"/>
  <c r="D8" i="33"/>
  <c r="S10" i="37"/>
  <c r="G10" i="37"/>
  <c r="Y10" i="37"/>
  <c r="AC10" i="37"/>
  <c r="X10" i="37"/>
  <c r="AA10" i="37"/>
  <c r="T10" i="37"/>
  <c r="AF10" i="37"/>
  <c r="AE10" i="37"/>
  <c r="I47" i="25"/>
  <c r="E9" i="37" s="1"/>
  <c r="I46" i="25"/>
  <c r="U8" i="37" s="1"/>
  <c r="I43" i="25"/>
  <c r="I45" i="25"/>
  <c r="I44" i="25"/>
  <c r="K10" i="37"/>
  <c r="H10" i="37"/>
  <c r="O10" i="37"/>
  <c r="AB10" i="37"/>
  <c r="Z10" i="37"/>
  <c r="D10" i="37"/>
  <c r="L10" i="37"/>
  <c r="AD10" i="37"/>
  <c r="C10" i="37"/>
  <c r="M10" i="37"/>
  <c r="J10" i="37"/>
  <c r="R10" i="37"/>
  <c r="E10" i="37"/>
  <c r="F10" i="37"/>
  <c r="AG10" i="37"/>
  <c r="V10" i="37"/>
  <c r="U10" i="37"/>
  <c r="N10" i="37"/>
  <c r="Q10" i="37"/>
  <c r="W10" i="37"/>
  <c r="P10" i="37"/>
  <c r="I10" i="37"/>
  <c r="AX27" i="13"/>
  <c r="AX29" i="13" s="1"/>
  <c r="AZ4" i="13"/>
  <c r="AY28" i="13"/>
  <c r="AU33" i="13"/>
  <c r="AU34" i="13" s="1"/>
  <c r="AU45" i="13" s="1"/>
  <c r="AU57" i="13" s="1"/>
  <c r="AT44" i="13"/>
  <c r="AT56" i="13" s="1"/>
  <c r="AS51" i="13"/>
  <c r="AV38" i="13"/>
  <c r="AU49" i="13"/>
  <c r="AU61" i="13" s="1"/>
  <c r="AT55" i="13"/>
  <c r="AV37" i="13"/>
  <c r="AU48" i="13"/>
  <c r="AU60" i="13" s="1"/>
  <c r="AV32" i="13"/>
  <c r="AU43" i="13"/>
  <c r="AV35" i="13"/>
  <c r="AU46" i="13"/>
  <c r="AU58" i="13" s="1"/>
  <c r="AU36" i="13"/>
  <c r="AT47" i="13"/>
  <c r="AT59" i="13" s="1"/>
  <c r="AV39" i="13"/>
  <c r="AU50" i="13"/>
  <c r="AU62" i="13" s="1"/>
  <c r="Y4" i="24"/>
  <c r="G7" i="43"/>
  <c r="K7" i="43"/>
  <c r="O7" i="43"/>
  <c r="S7" i="43"/>
  <c r="W7" i="43"/>
  <c r="AA7" i="43"/>
  <c r="AE7" i="43"/>
  <c r="D7" i="43"/>
  <c r="H7" i="43"/>
  <c r="L7" i="43"/>
  <c r="P7" i="43"/>
  <c r="T7" i="43"/>
  <c r="X7" i="43"/>
  <c r="AB7" i="43"/>
  <c r="AF7" i="43"/>
  <c r="E7" i="43"/>
  <c r="M7" i="43"/>
  <c r="U7" i="43"/>
  <c r="AC7" i="43"/>
  <c r="F7" i="43"/>
  <c r="N7" i="43"/>
  <c r="V7" i="43"/>
  <c r="AD7" i="43"/>
  <c r="I7" i="43"/>
  <c r="Q7" i="43"/>
  <c r="Y7" i="43"/>
  <c r="AG7" i="43"/>
  <c r="R7" i="43"/>
  <c r="Z7" i="43"/>
  <c r="C7" i="43"/>
  <c r="J7" i="43"/>
  <c r="E8" i="43"/>
  <c r="F8" i="43"/>
  <c r="J8" i="43"/>
  <c r="N8" i="43"/>
  <c r="R8" i="43"/>
  <c r="V8" i="43"/>
  <c r="Z8" i="43"/>
  <c r="AD8" i="43"/>
  <c r="G8" i="43"/>
  <c r="K8" i="43"/>
  <c r="O8" i="43"/>
  <c r="S8" i="43"/>
  <c r="W8" i="43"/>
  <c r="AA8" i="43"/>
  <c r="AE8" i="43"/>
  <c r="H8" i="43"/>
  <c r="L8" i="43"/>
  <c r="P8" i="43"/>
  <c r="T8" i="43"/>
  <c r="X8" i="43"/>
  <c r="AB8" i="43"/>
  <c r="AF8" i="43"/>
  <c r="C8" i="43"/>
  <c r="M8" i="43"/>
  <c r="AC8" i="43"/>
  <c r="Q8" i="43"/>
  <c r="AG8" i="43"/>
  <c r="D8" i="43"/>
  <c r="U8" i="43"/>
  <c r="Y8" i="43"/>
  <c r="I8" i="43"/>
  <c r="F10" i="43"/>
  <c r="J10" i="43"/>
  <c r="N10" i="43"/>
  <c r="R10" i="43"/>
  <c r="V10" i="43"/>
  <c r="Z10" i="43"/>
  <c r="AD10" i="43"/>
  <c r="C10" i="43"/>
  <c r="G10" i="43"/>
  <c r="K10" i="43"/>
  <c r="O10" i="43"/>
  <c r="S10" i="43"/>
  <c r="W10" i="43"/>
  <c r="AA10" i="43"/>
  <c r="AE10" i="43"/>
  <c r="D10" i="43"/>
  <c r="H10" i="43"/>
  <c r="L10" i="43"/>
  <c r="P10" i="43"/>
  <c r="T10" i="43"/>
  <c r="X10" i="43"/>
  <c r="AB10" i="43"/>
  <c r="AF10" i="43"/>
  <c r="Q10" i="43"/>
  <c r="AG10" i="43"/>
  <c r="E10" i="43"/>
  <c r="U10" i="43"/>
  <c r="I10" i="43"/>
  <c r="Y10" i="43"/>
  <c r="AC10" i="43"/>
  <c r="M10" i="43"/>
  <c r="E6" i="43"/>
  <c r="I6" i="43"/>
  <c r="M6" i="43"/>
  <c r="Q6" i="43"/>
  <c r="U6" i="43"/>
  <c r="Y6" i="43"/>
  <c r="AC6" i="43"/>
  <c r="AG6" i="43"/>
  <c r="F6" i="43"/>
  <c r="J6" i="43"/>
  <c r="N6" i="43"/>
  <c r="R6" i="43"/>
  <c r="V6" i="43"/>
  <c r="Z6" i="43"/>
  <c r="AD6" i="43"/>
  <c r="K6" i="43"/>
  <c r="S6" i="43"/>
  <c r="AA6" i="43"/>
  <c r="C6" i="43"/>
  <c r="D6" i="43"/>
  <c r="L6" i="43"/>
  <c r="T6" i="43"/>
  <c r="AB6" i="43"/>
  <c r="G6" i="43"/>
  <c r="O6" i="43"/>
  <c r="W6" i="43"/>
  <c r="AE6" i="43"/>
  <c r="P6" i="43"/>
  <c r="X6" i="43"/>
  <c r="AF6" i="43"/>
  <c r="H6" i="43"/>
  <c r="G5" i="43"/>
  <c r="K5" i="43"/>
  <c r="O5" i="43"/>
  <c r="S5" i="43"/>
  <c r="W5" i="43"/>
  <c r="AA5" i="43"/>
  <c r="AE5" i="43"/>
  <c r="D5" i="43"/>
  <c r="H5" i="43"/>
  <c r="L5" i="43"/>
  <c r="P5" i="43"/>
  <c r="T5" i="43"/>
  <c r="X5" i="43"/>
  <c r="AB5" i="43"/>
  <c r="AF5" i="43"/>
  <c r="I5" i="43"/>
  <c r="Q5" i="43"/>
  <c r="Y5" i="43"/>
  <c r="AG5" i="43"/>
  <c r="J5" i="43"/>
  <c r="R5" i="43"/>
  <c r="Z5" i="43"/>
  <c r="C5" i="43"/>
  <c r="E5" i="43"/>
  <c r="M5" i="43"/>
  <c r="U5" i="43"/>
  <c r="AC5" i="43"/>
  <c r="N5" i="43"/>
  <c r="V5" i="43"/>
  <c r="AD5" i="43"/>
  <c r="F5" i="43"/>
  <c r="D9" i="43"/>
  <c r="H9" i="43"/>
  <c r="L9" i="43"/>
  <c r="P9" i="43"/>
  <c r="T9" i="43"/>
  <c r="X9" i="43"/>
  <c r="AB9" i="43"/>
  <c r="AF9" i="43"/>
  <c r="E9" i="43"/>
  <c r="I9" i="43"/>
  <c r="M9" i="43"/>
  <c r="Q9" i="43"/>
  <c r="U9" i="43"/>
  <c r="Y9" i="43"/>
  <c r="AC9" i="43"/>
  <c r="AG9" i="43"/>
  <c r="C9" i="43"/>
  <c r="F9" i="43"/>
  <c r="J9" i="43"/>
  <c r="N9" i="43"/>
  <c r="R9" i="43"/>
  <c r="V9" i="43"/>
  <c r="Z9" i="43"/>
  <c r="AD9" i="43"/>
  <c r="O9" i="43"/>
  <c r="AE9" i="43"/>
  <c r="S9" i="43"/>
  <c r="G9" i="43"/>
  <c r="W9" i="43"/>
  <c r="K9" i="43"/>
  <c r="AA9" i="43"/>
  <c r="AS311" i="14"/>
  <c r="AS248" i="14"/>
  <c r="AX82" i="14"/>
  <c r="AX33" i="14"/>
  <c r="AX43" i="14"/>
  <c r="AZ118" i="14"/>
  <c r="AX111" i="14"/>
  <c r="AX88" i="14"/>
  <c r="AX72" i="14"/>
  <c r="AX109" i="14"/>
  <c r="AX58" i="14"/>
  <c r="AX83" i="14"/>
  <c r="AX23" i="14"/>
  <c r="AX102" i="14"/>
  <c r="AX15" i="14"/>
  <c r="AX78" i="14"/>
  <c r="AX34" i="14"/>
  <c r="AX49" i="14"/>
  <c r="AX7" i="14"/>
  <c r="AX55" i="14"/>
  <c r="AX53" i="14"/>
  <c r="AX108" i="14"/>
  <c r="AX93" i="14"/>
  <c r="AX28" i="14"/>
  <c r="AX92" i="14"/>
  <c r="AX96" i="14"/>
  <c r="AX97" i="14"/>
  <c r="AX22" i="14"/>
  <c r="AX39" i="14"/>
  <c r="AX89" i="14"/>
  <c r="AX24" i="14"/>
  <c r="AX110" i="14"/>
  <c r="AW103" i="14"/>
  <c r="AW122" i="14" s="1"/>
  <c r="AX85" i="14"/>
  <c r="AX3" i="14"/>
  <c r="AX10" i="14"/>
  <c r="AY2" i="14"/>
  <c r="AX11" i="14"/>
  <c r="AX124" i="14" s="1"/>
  <c r="AW150" i="18"/>
  <c r="AD3" i="37" s="1"/>
  <c r="AW120" i="18"/>
  <c r="AY71" i="18"/>
  <c r="AX100" i="18"/>
  <c r="AX130" i="18" s="1"/>
  <c r="AY90" i="18"/>
  <c r="AX119" i="18"/>
  <c r="AX149" i="18" s="1"/>
  <c r="AZ67" i="18"/>
  <c r="AZ96" i="18" s="1"/>
  <c r="AZ126" i="18" s="1"/>
  <c r="AY96" i="18"/>
  <c r="AY126" i="18" s="1"/>
  <c r="AY77" i="18"/>
  <c r="AX106" i="18"/>
  <c r="AX136" i="18" s="1"/>
  <c r="AY74" i="18"/>
  <c r="AX103" i="18"/>
  <c r="AX133" i="18" s="1"/>
  <c r="AY85" i="18"/>
  <c r="AX114" i="18"/>
  <c r="AX144" i="18" s="1"/>
  <c r="AY66" i="18"/>
  <c r="AX95" i="18"/>
  <c r="AX125" i="18" s="1"/>
  <c r="AZ87" i="18"/>
  <c r="AZ116" i="18" s="1"/>
  <c r="AZ146" i="18" s="1"/>
  <c r="AY116" i="18"/>
  <c r="AY146" i="18" s="1"/>
  <c r="AY79" i="18"/>
  <c r="AX108" i="18"/>
  <c r="AX138" i="18" s="1"/>
  <c r="AZ72" i="18"/>
  <c r="AZ101" i="18" s="1"/>
  <c r="AZ131" i="18" s="1"/>
  <c r="AY101" i="18"/>
  <c r="AY131" i="18" s="1"/>
  <c r="AY83" i="18"/>
  <c r="AX112" i="18"/>
  <c r="AX142" i="18" s="1"/>
  <c r="AZ73" i="18"/>
  <c r="AZ102" i="18" s="1"/>
  <c r="AZ132" i="18" s="1"/>
  <c r="AY102" i="18"/>
  <c r="AY132" i="18" s="1"/>
  <c r="AZ86" i="18"/>
  <c r="AZ115" i="18" s="1"/>
  <c r="AZ145" i="18" s="1"/>
  <c r="AY115" i="18"/>
  <c r="AY145" i="18" s="1"/>
  <c r="AY69" i="18"/>
  <c r="AX98" i="18"/>
  <c r="AX128" i="18" s="1"/>
  <c r="AY78" i="18"/>
  <c r="AX107" i="18"/>
  <c r="AX137" i="18" s="1"/>
  <c r="AZ88" i="18"/>
  <c r="AZ117" i="18" s="1"/>
  <c r="AZ147" i="18" s="1"/>
  <c r="AY117" i="18"/>
  <c r="AY147" i="18" s="1"/>
  <c r="AZ76" i="18"/>
  <c r="AZ105" i="18" s="1"/>
  <c r="AZ135" i="18" s="1"/>
  <c r="AY105" i="18"/>
  <c r="AY135" i="18" s="1"/>
  <c r="AY80" i="18"/>
  <c r="AX109" i="18"/>
  <c r="AX139" i="18" s="1"/>
  <c r="AY68" i="18"/>
  <c r="AX97" i="18"/>
  <c r="AX127" i="18" s="1"/>
  <c r="AY81" i="18"/>
  <c r="AX110" i="18"/>
  <c r="AX140" i="18" s="1"/>
  <c r="AY70" i="18"/>
  <c r="AX99" i="18"/>
  <c r="AX129" i="18" s="1"/>
  <c r="AY75" i="18"/>
  <c r="AX104" i="18"/>
  <c r="AX134" i="18" s="1"/>
  <c r="AY82" i="18"/>
  <c r="AX111" i="18"/>
  <c r="AX141" i="18" s="1"/>
  <c r="AY84" i="18"/>
  <c r="AX113" i="18"/>
  <c r="AX143" i="18" s="1"/>
  <c r="AY89" i="18"/>
  <c r="AX118" i="18"/>
  <c r="AX148" i="18" s="1"/>
  <c r="AZ65" i="18"/>
  <c r="AZ94" i="18" s="1"/>
  <c r="AZ124" i="18" s="1"/>
  <c r="AY94" i="18"/>
  <c r="AY124" i="18" s="1"/>
  <c r="AZ19" i="13"/>
  <c r="Y3" i="27"/>
  <c r="AU27" i="22"/>
  <c r="AU35" i="22" s="1"/>
  <c r="AU44" i="22" s="1"/>
  <c r="AY17" i="22"/>
  <c r="AS48" i="22"/>
  <c r="AS39" i="22"/>
  <c r="AU29" i="22"/>
  <c r="AU37" i="22" s="1"/>
  <c r="AU46" i="22" s="1"/>
  <c r="AZ18" i="19"/>
  <c r="AZ23" i="19" s="1"/>
  <c r="AZ29" i="19" s="1"/>
  <c r="AY23" i="19"/>
  <c r="AY29" i="19" s="1"/>
  <c r="AY17" i="19"/>
  <c r="AX22" i="19"/>
  <c r="AX28" i="19" s="1"/>
  <c r="AW24" i="19"/>
  <c r="AW30" i="19"/>
  <c r="AW16" i="16"/>
  <c r="AW23" i="16"/>
  <c r="AV32" i="16"/>
  <c r="AV42" i="16" s="1"/>
  <c r="AW22" i="16"/>
  <c r="AV31" i="16"/>
  <c r="AV41" i="16" s="1"/>
  <c r="AV21" i="16"/>
  <c r="AU30" i="16"/>
  <c r="AU40" i="16" s="1"/>
  <c r="AY2" i="16"/>
  <c r="AX12" i="16"/>
  <c r="AV20" i="16"/>
  <c r="AU29" i="16"/>
  <c r="AU39" i="16" s="1"/>
  <c r="AT44" i="16"/>
  <c r="AA3" i="31" s="1"/>
  <c r="AY5" i="16"/>
  <c r="AX14" i="16"/>
  <c r="AT34" i="16"/>
  <c r="AZ7" i="16"/>
  <c r="AY13" i="16"/>
  <c r="AV24" i="16"/>
  <c r="AU33" i="16"/>
  <c r="AU43" i="16" s="1"/>
  <c r="AW19" i="16"/>
  <c r="AV28" i="16"/>
  <c r="AV38" i="16" s="1"/>
  <c r="AX8" i="15"/>
  <c r="AX17" i="15"/>
  <c r="AX2" i="15"/>
  <c r="AY21" i="15"/>
  <c r="AT47" i="22"/>
  <c r="AY2" i="22"/>
  <c r="AY23" i="13"/>
  <c r="AY22" i="13"/>
  <c r="AY2" i="13"/>
  <c r="AY26" i="13" s="1"/>
  <c r="AZ11" i="13"/>
  <c r="AH9" i="33" l="1"/>
  <c r="AH8" i="44"/>
  <c r="AK8" i="44" s="1"/>
  <c r="AL8" i="44" s="1"/>
  <c r="AH10" i="24"/>
  <c r="AI8" i="24"/>
  <c r="AJ8" i="24" s="1"/>
  <c r="AH6" i="24"/>
  <c r="AI5" i="24"/>
  <c r="AJ5" i="24" s="1"/>
  <c r="AH7" i="24"/>
  <c r="AA7" i="52"/>
  <c r="AH10" i="37"/>
  <c r="AK10" i="37" s="1"/>
  <c r="AL10" i="37" s="1"/>
  <c r="AH6" i="33"/>
  <c r="AK9" i="33"/>
  <c r="AL9" i="33" s="1"/>
  <c r="AI9" i="33"/>
  <c r="AJ9" i="33" s="1"/>
  <c r="AH5" i="33"/>
  <c r="AH8" i="33"/>
  <c r="AH10" i="33"/>
  <c r="AK7" i="33"/>
  <c r="AL7" i="33" s="1"/>
  <c r="AI7" i="33"/>
  <c r="AJ7" i="33" s="1"/>
  <c r="AH7" i="43"/>
  <c r="AK7" i="43" s="1"/>
  <c r="AL7" i="43" s="1"/>
  <c r="AH8" i="43"/>
  <c r="AH9" i="43"/>
  <c r="AH6" i="43"/>
  <c r="AI7" i="43"/>
  <c r="AJ7" i="43" s="1"/>
  <c r="AH10" i="43"/>
  <c r="AH5" i="43"/>
  <c r="AH9" i="44"/>
  <c r="AH7" i="44"/>
  <c r="AH10" i="44"/>
  <c r="AH5" i="44"/>
  <c r="AH6" i="44"/>
  <c r="R9" i="52"/>
  <c r="T9" i="52"/>
  <c r="X9" i="52"/>
  <c r="C9" i="52"/>
  <c r="V8" i="52"/>
  <c r="W9" i="52"/>
  <c r="U9" i="52"/>
  <c r="G9" i="52"/>
  <c r="E9" i="52"/>
  <c r="D9" i="52"/>
  <c r="H9" i="52"/>
  <c r="S9" i="52"/>
  <c r="AD9" i="52"/>
  <c r="N9" i="52"/>
  <c r="AG9" i="52"/>
  <c r="Q9" i="52"/>
  <c r="AF9" i="52"/>
  <c r="AB9" i="52"/>
  <c r="AE9" i="52"/>
  <c r="O9" i="52"/>
  <c r="Z9" i="52"/>
  <c r="J9" i="52"/>
  <c r="AC9" i="52"/>
  <c r="M9" i="52"/>
  <c r="P9" i="52"/>
  <c r="L9" i="52"/>
  <c r="AA9" i="52"/>
  <c r="K9" i="52"/>
  <c r="V9" i="52"/>
  <c r="F9" i="52"/>
  <c r="Y9" i="52"/>
  <c r="I9" i="52"/>
  <c r="P8" i="52"/>
  <c r="O7" i="52"/>
  <c r="Y7" i="52"/>
  <c r="P7" i="52"/>
  <c r="E7" i="52"/>
  <c r="X7" i="52"/>
  <c r="Z7" i="52"/>
  <c r="D8" i="52"/>
  <c r="AC8" i="52"/>
  <c r="AY21" i="22"/>
  <c r="AY38" i="22"/>
  <c r="AY9" i="22"/>
  <c r="AW28" i="22"/>
  <c r="AV36" i="22"/>
  <c r="AV45" i="22" s="1"/>
  <c r="AW26" i="22"/>
  <c r="AV34" i="22"/>
  <c r="AV43" i="22" s="1"/>
  <c r="AX20" i="22"/>
  <c r="AX23" i="22" s="1"/>
  <c r="AU54" i="15"/>
  <c r="AU66" i="15" s="1"/>
  <c r="AV43" i="15"/>
  <c r="AY33" i="15"/>
  <c r="AZ28" i="15"/>
  <c r="AZ33" i="15" s="1"/>
  <c r="AU50" i="15"/>
  <c r="AU62" i="15" s="1"/>
  <c r="AV39" i="15"/>
  <c r="AU51" i="15"/>
  <c r="AU63" i="15" s="1"/>
  <c r="AV40" i="15"/>
  <c r="AU56" i="15"/>
  <c r="AU68" i="15" s="1"/>
  <c r="AV45" i="15"/>
  <c r="AT57" i="15"/>
  <c r="AT61" i="15"/>
  <c r="AT69" i="15" s="1"/>
  <c r="AU55" i="15"/>
  <c r="AU67" i="15" s="1"/>
  <c r="AV44" i="15"/>
  <c r="Z3" i="29"/>
  <c r="AU52" i="15"/>
  <c r="AU64" i="15" s="1"/>
  <c r="AV41" i="15"/>
  <c r="AU53" i="15"/>
  <c r="AU65" i="15" s="1"/>
  <c r="AV42" i="15"/>
  <c r="AV38" i="15"/>
  <c r="AU49" i="15"/>
  <c r="Q8" i="52"/>
  <c r="O8" i="52"/>
  <c r="U10" i="52"/>
  <c r="AG6" i="52"/>
  <c r="C8" i="52"/>
  <c r="T10" i="52"/>
  <c r="Z8" i="52"/>
  <c r="M8" i="52"/>
  <c r="AF8" i="52"/>
  <c r="AE8" i="52"/>
  <c r="O6" i="52"/>
  <c r="AG8" i="52"/>
  <c r="AD8" i="52"/>
  <c r="T8" i="52"/>
  <c r="S8" i="52"/>
  <c r="AD6" i="52"/>
  <c r="S10" i="52"/>
  <c r="L7" i="52"/>
  <c r="K7" i="52"/>
  <c r="V7" i="52"/>
  <c r="U7" i="52"/>
  <c r="P6" i="52"/>
  <c r="F10" i="52"/>
  <c r="AE7" i="52"/>
  <c r="T7" i="52"/>
  <c r="J7" i="52"/>
  <c r="I7" i="52"/>
  <c r="D7" i="52"/>
  <c r="W7" i="52"/>
  <c r="G7" i="52"/>
  <c r="H7" i="52"/>
  <c r="R7" i="52"/>
  <c r="AG7" i="52"/>
  <c r="Q7" i="52"/>
  <c r="AF7" i="52"/>
  <c r="C7" i="52"/>
  <c r="S7" i="52"/>
  <c r="AB7" i="52"/>
  <c r="AD7" i="52"/>
  <c r="N7" i="52"/>
  <c r="AC7" i="52"/>
  <c r="M7" i="52"/>
  <c r="K5" i="52"/>
  <c r="F6" i="52"/>
  <c r="I10" i="52"/>
  <c r="G10" i="52"/>
  <c r="C6" i="52"/>
  <c r="Q6" i="52"/>
  <c r="AF6" i="52"/>
  <c r="AE6" i="52"/>
  <c r="R8" i="52"/>
  <c r="Y8" i="52"/>
  <c r="I8" i="52"/>
  <c r="N8" i="52"/>
  <c r="AB8" i="52"/>
  <c r="L8" i="52"/>
  <c r="AA8" i="52"/>
  <c r="K8" i="52"/>
  <c r="J10" i="52"/>
  <c r="E10" i="52"/>
  <c r="D10" i="52"/>
  <c r="U6" i="52"/>
  <c r="D6" i="52"/>
  <c r="Z10" i="52"/>
  <c r="H10" i="52"/>
  <c r="J6" i="52"/>
  <c r="E6" i="52"/>
  <c r="T6" i="52"/>
  <c r="S6" i="52"/>
  <c r="J8" i="52"/>
  <c r="U8" i="52"/>
  <c r="E8" i="52"/>
  <c r="F8" i="52"/>
  <c r="X8" i="52"/>
  <c r="H8" i="52"/>
  <c r="W8" i="52"/>
  <c r="V10" i="52"/>
  <c r="Y10" i="52"/>
  <c r="X10" i="52"/>
  <c r="Y5" i="52"/>
  <c r="H5" i="52"/>
  <c r="I5" i="52"/>
  <c r="X5" i="52"/>
  <c r="R5" i="52"/>
  <c r="AA5" i="52"/>
  <c r="D5" i="52"/>
  <c r="W5" i="52"/>
  <c r="G5" i="52"/>
  <c r="N5" i="52"/>
  <c r="C5" i="52"/>
  <c r="E5" i="52"/>
  <c r="Z6" i="52"/>
  <c r="AC6" i="52"/>
  <c r="M6" i="52"/>
  <c r="V6" i="52"/>
  <c r="AB6" i="52"/>
  <c r="L6" i="52"/>
  <c r="AA6" i="52"/>
  <c r="K6" i="52"/>
  <c r="C10" i="52"/>
  <c r="AD10" i="52"/>
  <c r="AG10" i="52"/>
  <c r="Q10" i="52"/>
  <c r="AF10" i="52"/>
  <c r="P10" i="52"/>
  <c r="AE10" i="52"/>
  <c r="O10" i="52"/>
  <c r="L5" i="52"/>
  <c r="S5" i="52"/>
  <c r="AB5" i="52"/>
  <c r="Z5" i="52"/>
  <c r="J5" i="52"/>
  <c r="AG5" i="52"/>
  <c r="Q5" i="52"/>
  <c r="Z3" i="52"/>
  <c r="P5" i="52"/>
  <c r="AD5" i="52"/>
  <c r="U5" i="52"/>
  <c r="R6" i="52"/>
  <c r="Y6" i="52"/>
  <c r="I6" i="52"/>
  <c r="N6" i="52"/>
  <c r="X6" i="52"/>
  <c r="H6" i="52"/>
  <c r="W6" i="52"/>
  <c r="R10" i="52"/>
  <c r="N10" i="52"/>
  <c r="AC10" i="52"/>
  <c r="M10" i="52"/>
  <c r="AB10" i="52"/>
  <c r="L10" i="52"/>
  <c r="AA10" i="52"/>
  <c r="K10" i="52"/>
  <c r="AF5" i="52"/>
  <c r="AE5" i="52"/>
  <c r="O5" i="52"/>
  <c r="T5" i="52"/>
  <c r="V5" i="52"/>
  <c r="F5" i="52"/>
  <c r="AC5" i="52"/>
  <c r="J8" i="37"/>
  <c r="AW158" i="14"/>
  <c r="AV219" i="14"/>
  <c r="AV282" i="14" s="1"/>
  <c r="AW135" i="14"/>
  <c r="AV196" i="14"/>
  <c r="AV259" i="14" s="1"/>
  <c r="AV136" i="14"/>
  <c r="AU197" i="14"/>
  <c r="AU260" i="14" s="1"/>
  <c r="AV156" i="14"/>
  <c r="AU217" i="14"/>
  <c r="AU280" i="14" s="1"/>
  <c r="AV171" i="14"/>
  <c r="AU232" i="14"/>
  <c r="AU295" i="14" s="1"/>
  <c r="AV173" i="14"/>
  <c r="AU234" i="14"/>
  <c r="AU297" i="14" s="1"/>
  <c r="AW167" i="14"/>
  <c r="AV228" i="14"/>
  <c r="AV291" i="14" s="1"/>
  <c r="AV186" i="14"/>
  <c r="AU247" i="14"/>
  <c r="AU310" i="14" s="1"/>
  <c r="AV153" i="14"/>
  <c r="AU214" i="14"/>
  <c r="AU277" i="14" s="1"/>
  <c r="AV152" i="14"/>
  <c r="AU213" i="14"/>
  <c r="AU276" i="14" s="1"/>
  <c r="AV129" i="14"/>
  <c r="AU190" i="14"/>
  <c r="AU253" i="14" s="1"/>
  <c r="AW141" i="14"/>
  <c r="AV202" i="14"/>
  <c r="AV265" i="14" s="1"/>
  <c r="AV168" i="14"/>
  <c r="AU229" i="14"/>
  <c r="AU292" i="14" s="1"/>
  <c r="AV180" i="14"/>
  <c r="AU241" i="14"/>
  <c r="AU304" i="14" s="1"/>
  <c r="AV159" i="14"/>
  <c r="AU220" i="14"/>
  <c r="AU283" i="14" s="1"/>
  <c r="AW182" i="14"/>
  <c r="AV243" i="14"/>
  <c r="AV306" i="14" s="1"/>
  <c r="AV145" i="14"/>
  <c r="AU206" i="14"/>
  <c r="AU269" i="14" s="1"/>
  <c r="AW181" i="14"/>
  <c r="AV242" i="14"/>
  <c r="AV305" i="14" s="1"/>
  <c r="AV151" i="14"/>
  <c r="AU212" i="14"/>
  <c r="AU275" i="14" s="1"/>
  <c r="AW170" i="14"/>
  <c r="AV231" i="14"/>
  <c r="AV294" i="14" s="1"/>
  <c r="AV183" i="14"/>
  <c r="AU244" i="14"/>
  <c r="AU307" i="14" s="1"/>
  <c r="AV142" i="14"/>
  <c r="AU203" i="14"/>
  <c r="AU266" i="14" s="1"/>
  <c r="AV178" i="14"/>
  <c r="AU239" i="14"/>
  <c r="AU302" i="14" s="1"/>
  <c r="AW160" i="14"/>
  <c r="AV221" i="14"/>
  <c r="AV284" i="14" s="1"/>
  <c r="AV184" i="14"/>
  <c r="AU245" i="14"/>
  <c r="AU308" i="14" s="1"/>
  <c r="AV131" i="14"/>
  <c r="AU192" i="14"/>
  <c r="AU255" i="14" s="1"/>
  <c r="AW177" i="14"/>
  <c r="AV238" i="14"/>
  <c r="AV301" i="14" s="1"/>
  <c r="AV128" i="14"/>
  <c r="AU189" i="14"/>
  <c r="AU252" i="14" s="1"/>
  <c r="AV179" i="14"/>
  <c r="AU240" i="14"/>
  <c r="AU303" i="14" s="1"/>
  <c r="AV140" i="14"/>
  <c r="AU201" i="14"/>
  <c r="AU264" i="14" s="1"/>
  <c r="AW147" i="14"/>
  <c r="AV208" i="14"/>
  <c r="AV271" i="14" s="1"/>
  <c r="AW132" i="14"/>
  <c r="AV193" i="14"/>
  <c r="AV256" i="14" s="1"/>
  <c r="AV174" i="14"/>
  <c r="AU235" i="14"/>
  <c r="AU298" i="14" s="1"/>
  <c r="AV137" i="14"/>
  <c r="AU198" i="14"/>
  <c r="AU261" i="14" s="1"/>
  <c r="AW143" i="14"/>
  <c r="AV204" i="14"/>
  <c r="AV267" i="14" s="1"/>
  <c r="AV175" i="14"/>
  <c r="AU236" i="14"/>
  <c r="AU299" i="14" s="1"/>
  <c r="AV138" i="14"/>
  <c r="AU199" i="14"/>
  <c r="AU262" i="14" s="1"/>
  <c r="AW161" i="14"/>
  <c r="AV222" i="14"/>
  <c r="AV285" i="14" s="1"/>
  <c r="AW176" i="14"/>
  <c r="AV237" i="14"/>
  <c r="AV300" i="14" s="1"/>
  <c r="AW133" i="14"/>
  <c r="AV194" i="14"/>
  <c r="AV257" i="14" s="1"/>
  <c r="AW148" i="14"/>
  <c r="AV209" i="14"/>
  <c r="AV272" i="14" s="1"/>
  <c r="AV172" i="14"/>
  <c r="AU233" i="14"/>
  <c r="AU296" i="14" s="1"/>
  <c r="AV155" i="14"/>
  <c r="AU216" i="14"/>
  <c r="AU279" i="14" s="1"/>
  <c r="AV169" i="14"/>
  <c r="AU230" i="14"/>
  <c r="AU293" i="14" s="1"/>
  <c r="AV154" i="14"/>
  <c r="AU215" i="14"/>
  <c r="AU278" i="14" s="1"/>
  <c r="AW134" i="14"/>
  <c r="AV195" i="14"/>
  <c r="AV258" i="14" s="1"/>
  <c r="AV163" i="14"/>
  <c r="AU224" i="14"/>
  <c r="AU287" i="14" s="1"/>
  <c r="AV144" i="14"/>
  <c r="AU205" i="14"/>
  <c r="AU268" i="14" s="1"/>
  <c r="AV146" i="14"/>
  <c r="AU207" i="14"/>
  <c r="AU270" i="14" s="1"/>
  <c r="AW165" i="14"/>
  <c r="AV226" i="14"/>
  <c r="AV289" i="14" s="1"/>
  <c r="AV150" i="14"/>
  <c r="AU211" i="14"/>
  <c r="AU274" i="14" s="1"/>
  <c r="AW149" i="14"/>
  <c r="AV210" i="14"/>
  <c r="AV273" i="14" s="1"/>
  <c r="AV130" i="14"/>
  <c r="AU191" i="14"/>
  <c r="AU254" i="14" s="1"/>
  <c r="AV166" i="14"/>
  <c r="AU227" i="14"/>
  <c r="AU290" i="14" s="1"/>
  <c r="AV185" i="14"/>
  <c r="AU246" i="14"/>
  <c r="AU309" i="14" s="1"/>
  <c r="AV164" i="14"/>
  <c r="AU225" i="14"/>
  <c r="AU288" i="14" s="1"/>
  <c r="AV157" i="14"/>
  <c r="AU218" i="14"/>
  <c r="AU281" i="14" s="1"/>
  <c r="AV162" i="14"/>
  <c r="AU223" i="14"/>
  <c r="AU286" i="14" s="1"/>
  <c r="AV139" i="14"/>
  <c r="AU200" i="14"/>
  <c r="AU263" i="14" s="1"/>
  <c r="AX123" i="14"/>
  <c r="AW125" i="14"/>
  <c r="AX121" i="14"/>
  <c r="AD3" i="35"/>
  <c r="AT63" i="13"/>
  <c r="AZ28" i="13"/>
  <c r="W9" i="37"/>
  <c r="D9" i="37"/>
  <c r="S9" i="37"/>
  <c r="N9" i="37"/>
  <c r="AB8" i="37"/>
  <c r="V9" i="37"/>
  <c r="T9" i="37"/>
  <c r="AG8" i="37"/>
  <c r="O8" i="37"/>
  <c r="S8" i="37"/>
  <c r="R8" i="37"/>
  <c r="W8" i="37"/>
  <c r="P8" i="37"/>
  <c r="C8" i="37"/>
  <c r="AA8" i="37"/>
  <c r="H8" i="37"/>
  <c r="I8" i="37"/>
  <c r="AF8" i="37"/>
  <c r="Q8" i="37"/>
  <c r="E8" i="37"/>
  <c r="F8" i="37"/>
  <c r="T8" i="37"/>
  <c r="K8" i="37"/>
  <c r="M8" i="37"/>
  <c r="Y8" i="37"/>
  <c r="AC8" i="37"/>
  <c r="C9" i="37"/>
  <c r="K9" i="37"/>
  <c r="AG9" i="37"/>
  <c r="Z9" i="37"/>
  <c r="AF9" i="37"/>
  <c r="X9" i="37"/>
  <c r="Q9" i="37"/>
  <c r="Y9" i="37"/>
  <c r="M9" i="37"/>
  <c r="I9" i="37"/>
  <c r="H9" i="37"/>
  <c r="F9" i="37"/>
  <c r="R9" i="37"/>
  <c r="AB9" i="37"/>
  <c r="G9" i="37"/>
  <c r="AD9" i="37"/>
  <c r="AD8" i="37"/>
  <c r="Z8" i="37"/>
  <c r="L8" i="37"/>
  <c r="AE8" i="37"/>
  <c r="V8" i="37"/>
  <c r="G8" i="37"/>
  <c r="N8" i="37"/>
  <c r="X8" i="37"/>
  <c r="D8" i="37"/>
  <c r="L9" i="37"/>
  <c r="P9" i="37"/>
  <c r="O9" i="37"/>
  <c r="AA9" i="37"/>
  <c r="U9" i="37"/>
  <c r="AC9" i="37"/>
  <c r="J9" i="37"/>
  <c r="AE9" i="37"/>
  <c r="AA6" i="37"/>
  <c r="Y6" i="37"/>
  <c r="N6" i="37"/>
  <c r="D6" i="37"/>
  <c r="G6" i="37"/>
  <c r="S6" i="37"/>
  <c r="I6" i="37"/>
  <c r="J6" i="37"/>
  <c r="AC6" i="37"/>
  <c r="V6" i="37"/>
  <c r="AD6" i="37"/>
  <c r="T6" i="37"/>
  <c r="Q6" i="37"/>
  <c r="M6" i="37"/>
  <c r="F6" i="37"/>
  <c r="Z6" i="37"/>
  <c r="P6" i="37"/>
  <c r="W6" i="37"/>
  <c r="O6" i="37"/>
  <c r="E6" i="37"/>
  <c r="R6" i="37"/>
  <c r="H6" i="37"/>
  <c r="U6" i="37"/>
  <c r="K6" i="37"/>
  <c r="AF6" i="37"/>
  <c r="L6" i="37"/>
  <c r="AE6" i="37"/>
  <c r="AG6" i="37"/>
  <c r="C6" i="37"/>
  <c r="X6" i="37"/>
  <c r="AB6" i="37"/>
  <c r="AF7" i="37"/>
  <c r="R7" i="37"/>
  <c r="AD7" i="37"/>
  <c r="Q7" i="37"/>
  <c r="W7" i="37"/>
  <c r="X7" i="37"/>
  <c r="J7" i="37"/>
  <c r="S7" i="37"/>
  <c r="M7" i="37"/>
  <c r="K7" i="37"/>
  <c r="D7" i="37"/>
  <c r="AG7" i="37"/>
  <c r="AB7" i="37"/>
  <c r="E7" i="37"/>
  <c r="Z7" i="37"/>
  <c r="C7" i="37"/>
  <c r="AC7" i="37"/>
  <c r="L7" i="37"/>
  <c r="T7" i="37"/>
  <c r="F7" i="37"/>
  <c r="N7" i="37"/>
  <c r="U7" i="37"/>
  <c r="AE7" i="37"/>
  <c r="P7" i="37"/>
  <c r="AA7" i="37"/>
  <c r="Y7" i="37"/>
  <c r="O7" i="37"/>
  <c r="V7" i="37"/>
  <c r="H7" i="37"/>
  <c r="G7" i="37"/>
  <c r="I7" i="37"/>
  <c r="E5" i="37"/>
  <c r="N5" i="37"/>
  <c r="J5" i="37"/>
  <c r="Y5" i="37"/>
  <c r="K5" i="37"/>
  <c r="M5" i="37"/>
  <c r="V5" i="37"/>
  <c r="Z5" i="37"/>
  <c r="U5" i="37"/>
  <c r="AD5" i="37"/>
  <c r="H5" i="37"/>
  <c r="G5" i="37"/>
  <c r="Q5" i="37"/>
  <c r="AC5" i="37"/>
  <c r="AA5" i="37"/>
  <c r="D5" i="37"/>
  <c r="C5" i="37"/>
  <c r="P5" i="37"/>
  <c r="X5" i="37"/>
  <c r="AE5" i="37"/>
  <c r="L5" i="37"/>
  <c r="O5" i="37"/>
  <c r="AF5" i="37"/>
  <c r="T5" i="37"/>
  <c r="W5" i="37"/>
  <c r="S5" i="37"/>
  <c r="I5" i="37"/>
  <c r="R5" i="37"/>
  <c r="AB5" i="37"/>
  <c r="F5" i="37"/>
  <c r="AG5" i="37"/>
  <c r="AV33" i="13"/>
  <c r="AV34" i="13" s="1"/>
  <c r="AV45" i="13" s="1"/>
  <c r="AV57" i="13" s="1"/>
  <c r="AU44" i="13"/>
  <c r="AU56" i="13" s="1"/>
  <c r="AU55" i="13"/>
  <c r="AV36" i="13"/>
  <c r="AU47" i="13"/>
  <c r="AU59" i="13" s="1"/>
  <c r="AW32" i="13"/>
  <c r="AV43" i="13"/>
  <c r="AT51" i="13"/>
  <c r="Z4" i="24"/>
  <c r="AW39" i="13"/>
  <c r="AV50" i="13"/>
  <c r="AV62" i="13" s="1"/>
  <c r="AW35" i="13"/>
  <c r="AV46" i="13"/>
  <c r="AV58" i="13" s="1"/>
  <c r="AW37" i="13"/>
  <c r="AV48" i="13"/>
  <c r="AV60" i="13" s="1"/>
  <c r="AW38" i="13"/>
  <c r="AV49" i="13"/>
  <c r="AV61" i="13" s="1"/>
  <c r="AT311" i="14"/>
  <c r="AT248" i="14"/>
  <c r="AY97" i="14"/>
  <c r="AY96" i="14"/>
  <c r="AY93" i="14"/>
  <c r="AY33" i="14"/>
  <c r="AY108" i="14"/>
  <c r="AY55" i="14"/>
  <c r="AY49" i="14"/>
  <c r="AY34" i="14"/>
  <c r="AY78" i="14"/>
  <c r="AY83" i="14"/>
  <c r="AY72" i="14"/>
  <c r="AY111" i="14"/>
  <c r="AY43" i="14"/>
  <c r="AY89" i="14"/>
  <c r="AY39" i="14"/>
  <c r="AY22" i="14"/>
  <c r="AY92" i="14"/>
  <c r="AY28" i="14"/>
  <c r="AY82" i="14"/>
  <c r="AY24" i="14"/>
  <c r="AY53" i="14"/>
  <c r="AY7" i="14"/>
  <c r="AY15" i="14"/>
  <c r="AY102" i="14"/>
  <c r="AY23" i="14"/>
  <c r="AY58" i="14"/>
  <c r="AY109" i="14"/>
  <c r="AY88" i="14"/>
  <c r="AY110" i="14"/>
  <c r="AX103" i="14"/>
  <c r="AX122" i="14" s="1"/>
  <c r="AZ2" i="14"/>
  <c r="AY3" i="14"/>
  <c r="AY11" i="14"/>
  <c r="AY124" i="14" s="1"/>
  <c r="AY10" i="14"/>
  <c r="AY85" i="14"/>
  <c r="AX150" i="18"/>
  <c r="AE3" i="37" s="1"/>
  <c r="AX120" i="18"/>
  <c r="AZ75" i="18"/>
  <c r="AZ104" i="18" s="1"/>
  <c r="AZ134" i="18" s="1"/>
  <c r="AY104" i="18"/>
  <c r="AY134" i="18" s="1"/>
  <c r="AZ81" i="18"/>
  <c r="AZ110" i="18" s="1"/>
  <c r="AZ140" i="18" s="1"/>
  <c r="AY110" i="18"/>
  <c r="AY140" i="18" s="1"/>
  <c r="AZ80" i="18"/>
  <c r="AZ109" i="18" s="1"/>
  <c r="AZ139" i="18" s="1"/>
  <c r="AY109" i="18"/>
  <c r="AY139" i="18" s="1"/>
  <c r="AZ69" i="18"/>
  <c r="AZ98" i="18" s="1"/>
  <c r="AZ128" i="18" s="1"/>
  <c r="AY98" i="18"/>
  <c r="AY128" i="18" s="1"/>
  <c r="AZ85" i="18"/>
  <c r="AZ114" i="18" s="1"/>
  <c r="AZ144" i="18" s="1"/>
  <c r="AY114" i="18"/>
  <c r="AY144" i="18" s="1"/>
  <c r="AZ77" i="18"/>
  <c r="AZ106" i="18" s="1"/>
  <c r="AZ136" i="18" s="1"/>
  <c r="AY106" i="18"/>
  <c r="AY136" i="18" s="1"/>
  <c r="AZ90" i="18"/>
  <c r="AZ119" i="18" s="1"/>
  <c r="AZ149" i="18" s="1"/>
  <c r="AY119" i="18"/>
  <c r="AY149" i="18" s="1"/>
  <c r="AZ89" i="18"/>
  <c r="AZ118" i="18" s="1"/>
  <c r="AZ148" i="18" s="1"/>
  <c r="AY118" i="18"/>
  <c r="AY148" i="18" s="1"/>
  <c r="AZ82" i="18"/>
  <c r="AZ111" i="18" s="1"/>
  <c r="AZ141" i="18" s="1"/>
  <c r="AY111" i="18"/>
  <c r="AY141" i="18" s="1"/>
  <c r="AZ70" i="18"/>
  <c r="AZ99" i="18" s="1"/>
  <c r="AZ129" i="18" s="1"/>
  <c r="AY99" i="18"/>
  <c r="AY129" i="18" s="1"/>
  <c r="AZ68" i="18"/>
  <c r="AZ97" i="18" s="1"/>
  <c r="AZ127" i="18" s="1"/>
  <c r="AY97" i="18"/>
  <c r="AY127" i="18" s="1"/>
  <c r="AZ78" i="18"/>
  <c r="AZ107" i="18" s="1"/>
  <c r="AZ137" i="18" s="1"/>
  <c r="AY107" i="18"/>
  <c r="AY137" i="18" s="1"/>
  <c r="AZ83" i="18"/>
  <c r="AZ112" i="18" s="1"/>
  <c r="AZ142" i="18" s="1"/>
  <c r="AY112" i="18"/>
  <c r="AY142" i="18" s="1"/>
  <c r="AZ79" i="18"/>
  <c r="AZ108" i="18" s="1"/>
  <c r="AZ138" i="18" s="1"/>
  <c r="AY108" i="18"/>
  <c r="AY138" i="18" s="1"/>
  <c r="AZ66" i="18"/>
  <c r="AZ95" i="18" s="1"/>
  <c r="AZ125" i="18" s="1"/>
  <c r="AY95" i="18"/>
  <c r="AY125" i="18" s="1"/>
  <c r="AZ84" i="18"/>
  <c r="AZ113" i="18" s="1"/>
  <c r="AZ143" i="18" s="1"/>
  <c r="AY113" i="18"/>
  <c r="AY143" i="18" s="1"/>
  <c r="AZ74" i="18"/>
  <c r="AZ103" i="18" s="1"/>
  <c r="AZ133" i="18" s="1"/>
  <c r="AY103" i="18"/>
  <c r="AY133" i="18" s="1"/>
  <c r="AZ71" i="18"/>
  <c r="AZ100" i="18" s="1"/>
  <c r="AZ130" i="18" s="1"/>
  <c r="AY100" i="18"/>
  <c r="AY130" i="18" s="1"/>
  <c r="AY27" i="13"/>
  <c r="AV29" i="22"/>
  <c r="AV37" i="22" s="1"/>
  <c r="AV46" i="22" s="1"/>
  <c r="AT48" i="22"/>
  <c r="AT39" i="22"/>
  <c r="AV27" i="22"/>
  <c r="AV35" i="22" s="1"/>
  <c r="AV44" i="22" s="1"/>
  <c r="Z3" i="27"/>
  <c r="AZ17" i="22"/>
  <c r="AX30" i="19"/>
  <c r="AX24" i="19"/>
  <c r="AZ17" i="19"/>
  <c r="AZ22" i="19" s="1"/>
  <c r="AZ28" i="19" s="1"/>
  <c r="AY22" i="19"/>
  <c r="AY28" i="19" s="1"/>
  <c r="AX23" i="16"/>
  <c r="AW32" i="16"/>
  <c r="AW42" i="16" s="1"/>
  <c r="AU44" i="16"/>
  <c r="AB3" i="31" s="1"/>
  <c r="AZ5" i="16"/>
  <c r="AY14" i="16"/>
  <c r="AZ13" i="16"/>
  <c r="AX16" i="16"/>
  <c r="AW20" i="16"/>
  <c r="AV29" i="16"/>
  <c r="AV39" i="16" s="1"/>
  <c r="AX19" i="16"/>
  <c r="AW28" i="16"/>
  <c r="AW38" i="16" s="1"/>
  <c r="AU34" i="16"/>
  <c r="AW21" i="16"/>
  <c r="AV30" i="16"/>
  <c r="AV40" i="16" s="1"/>
  <c r="AW24" i="16"/>
  <c r="AV33" i="16"/>
  <c r="AV43" i="16" s="1"/>
  <c r="AZ2" i="16"/>
  <c r="AY12" i="16"/>
  <c r="AX22" i="16"/>
  <c r="AW31" i="16"/>
  <c r="AW41" i="16" s="1"/>
  <c r="AY8" i="15"/>
  <c r="AX31" i="15"/>
  <c r="AX35" i="15" s="1"/>
  <c r="AY17" i="15"/>
  <c r="AY2" i="15"/>
  <c r="AZ21" i="15"/>
  <c r="AU47" i="22"/>
  <c r="AZ2" i="22"/>
  <c r="AZ2" i="13"/>
  <c r="AZ22" i="13"/>
  <c r="AZ23" i="13"/>
  <c r="AI8" i="44" l="1"/>
  <c r="AJ8" i="44" s="1"/>
  <c r="AI7" i="24"/>
  <c r="AJ7" i="24" s="1"/>
  <c r="AI6" i="24"/>
  <c r="AJ6" i="24" s="1"/>
  <c r="AI10" i="24"/>
  <c r="AJ10" i="24" s="1"/>
  <c r="AH7" i="37"/>
  <c r="AK7" i="37" s="1"/>
  <c r="AL7" i="37" s="1"/>
  <c r="AH8" i="37"/>
  <c r="AK8" i="37" s="1"/>
  <c r="AL8" i="37" s="1"/>
  <c r="AH9" i="37"/>
  <c r="AK9" i="37" s="1"/>
  <c r="AL9" i="37" s="1"/>
  <c r="AH5" i="37"/>
  <c r="AK5" i="37" s="1"/>
  <c r="AL5" i="37" s="1"/>
  <c r="AH6" i="37"/>
  <c r="AK6" i="37" s="1"/>
  <c r="AL6" i="37" s="1"/>
  <c r="AK10" i="33"/>
  <c r="AL10" i="33" s="1"/>
  <c r="AI10" i="33"/>
  <c r="AJ10" i="33" s="1"/>
  <c r="AK5" i="33"/>
  <c r="AL5" i="33" s="1"/>
  <c r="AI5" i="33"/>
  <c r="AJ5" i="33" s="1"/>
  <c r="AK8" i="33"/>
  <c r="AL8" i="33" s="1"/>
  <c r="AI8" i="33"/>
  <c r="AJ8" i="33" s="1"/>
  <c r="AK6" i="33"/>
  <c r="AL6" i="33" s="1"/>
  <c r="AI6" i="33"/>
  <c r="AJ6" i="33" s="1"/>
  <c r="AK6" i="43"/>
  <c r="AL6" i="43" s="1"/>
  <c r="AI6" i="43"/>
  <c r="AJ6" i="43" s="1"/>
  <c r="AK5" i="43"/>
  <c r="AL5" i="43" s="1"/>
  <c r="AI5" i="43"/>
  <c r="AJ5" i="43" s="1"/>
  <c r="AK9" i="43"/>
  <c r="AL9" i="43" s="1"/>
  <c r="AI9" i="43"/>
  <c r="AJ9" i="43" s="1"/>
  <c r="AK10" i="43"/>
  <c r="AL10" i="43" s="1"/>
  <c r="AI10" i="43"/>
  <c r="AJ10" i="43" s="1"/>
  <c r="AK8" i="43"/>
  <c r="AL8" i="43" s="1"/>
  <c r="AI8" i="43"/>
  <c r="AJ8" i="43" s="1"/>
  <c r="AK6" i="44"/>
  <c r="AL6" i="44" s="1"/>
  <c r="AI6" i="44"/>
  <c r="AJ6" i="44" s="1"/>
  <c r="AK7" i="44"/>
  <c r="AL7" i="44" s="1"/>
  <c r="AI7" i="44"/>
  <c r="AJ7" i="44" s="1"/>
  <c r="AK10" i="44"/>
  <c r="AL10" i="44" s="1"/>
  <c r="AI10" i="44"/>
  <c r="AJ10" i="44" s="1"/>
  <c r="AK5" i="44"/>
  <c r="AL5" i="44" s="1"/>
  <c r="AI5" i="44"/>
  <c r="AJ5" i="44" s="1"/>
  <c r="AK9" i="44"/>
  <c r="AL9" i="44" s="1"/>
  <c r="AI9" i="44"/>
  <c r="AJ9" i="44" s="1"/>
  <c r="AH9" i="52"/>
  <c r="AK9" i="52" s="1"/>
  <c r="AL9" i="52" s="1"/>
  <c r="AH7" i="52"/>
  <c r="AH8" i="52"/>
  <c r="AH5" i="52"/>
  <c r="AH10" i="52"/>
  <c r="AH6" i="52"/>
  <c r="AX26" i="22"/>
  <c r="AW34" i="22"/>
  <c r="AW43" i="22" s="1"/>
  <c r="AZ9" i="22"/>
  <c r="AZ21" i="22"/>
  <c r="AZ38" i="22"/>
  <c r="AY20" i="22"/>
  <c r="AY23" i="22" s="1"/>
  <c r="AX28" i="22"/>
  <c r="AW36" i="22"/>
  <c r="AW45" i="22" s="1"/>
  <c r="AW38" i="15"/>
  <c r="AV49" i="15"/>
  <c r="AV55" i="15"/>
  <c r="AV67" i="15" s="1"/>
  <c r="AW44" i="15"/>
  <c r="AV56" i="15"/>
  <c r="AV68" i="15" s="1"/>
  <c r="AW45" i="15"/>
  <c r="AV50" i="15"/>
  <c r="AV62" i="15" s="1"/>
  <c r="AW39" i="15"/>
  <c r="AV54" i="15"/>
  <c r="AV66" i="15" s="1"/>
  <c r="AW43" i="15"/>
  <c r="AU57" i="15"/>
  <c r="AU61" i="15"/>
  <c r="AU69" i="15" s="1"/>
  <c r="AV52" i="15"/>
  <c r="AV64" i="15" s="1"/>
  <c r="AW41" i="15"/>
  <c r="AV53" i="15"/>
  <c r="AV65" i="15" s="1"/>
  <c r="AW42" i="15"/>
  <c r="AA3" i="29"/>
  <c r="AV51" i="15"/>
  <c r="AV63" i="15" s="1"/>
  <c r="AW40" i="15"/>
  <c r="AA3" i="52"/>
  <c r="AU63" i="13"/>
  <c r="AX158" i="14"/>
  <c r="AW219" i="14"/>
  <c r="AW282" i="14" s="1"/>
  <c r="AW139" i="14"/>
  <c r="AV200" i="14"/>
  <c r="AV263" i="14" s="1"/>
  <c r="AW157" i="14"/>
  <c r="AV218" i="14"/>
  <c r="AV281" i="14" s="1"/>
  <c r="AW185" i="14"/>
  <c r="AV246" i="14"/>
  <c r="AV309" i="14" s="1"/>
  <c r="AW130" i="14"/>
  <c r="AV191" i="14"/>
  <c r="AV254" i="14" s="1"/>
  <c r="AV211" i="14"/>
  <c r="AV274" i="14" s="1"/>
  <c r="AW150" i="14"/>
  <c r="AW146" i="14"/>
  <c r="AV207" i="14"/>
  <c r="AV270" i="14" s="1"/>
  <c r="AW163" i="14"/>
  <c r="AV224" i="14"/>
  <c r="AV287" i="14" s="1"/>
  <c r="AW154" i="14"/>
  <c r="AV215" i="14"/>
  <c r="AV278" i="14" s="1"/>
  <c r="AW155" i="14"/>
  <c r="AV216" i="14"/>
  <c r="AV279" i="14" s="1"/>
  <c r="AX148" i="14"/>
  <c r="AW209" i="14"/>
  <c r="AW272" i="14" s="1"/>
  <c r="AX176" i="14"/>
  <c r="AW237" i="14"/>
  <c r="AW300" i="14" s="1"/>
  <c r="AW138" i="14"/>
  <c r="AV199" i="14"/>
  <c r="AV262" i="14" s="1"/>
  <c r="AX143" i="14"/>
  <c r="AW204" i="14"/>
  <c r="AW267" i="14" s="1"/>
  <c r="AW174" i="14"/>
  <c r="AV235" i="14"/>
  <c r="AV298" i="14" s="1"/>
  <c r="AX147" i="14"/>
  <c r="AW208" i="14"/>
  <c r="AW271" i="14" s="1"/>
  <c r="AW179" i="14"/>
  <c r="AV240" i="14"/>
  <c r="AV303" i="14" s="1"/>
  <c r="AX177" i="14"/>
  <c r="AW238" i="14"/>
  <c r="AW301" i="14" s="1"/>
  <c r="AW184" i="14"/>
  <c r="AV245" i="14"/>
  <c r="AV308" i="14" s="1"/>
  <c r="AW178" i="14"/>
  <c r="AV239" i="14"/>
  <c r="AV302" i="14" s="1"/>
  <c r="AW183" i="14"/>
  <c r="AV244" i="14"/>
  <c r="AV307" i="14" s="1"/>
  <c r="AW151" i="14"/>
  <c r="AV212" i="14"/>
  <c r="AV275" i="14" s="1"/>
  <c r="AW145" i="14"/>
  <c r="AV206" i="14"/>
  <c r="AV269" i="14" s="1"/>
  <c r="AW159" i="14"/>
  <c r="AV220" i="14"/>
  <c r="AV283" i="14" s="1"/>
  <c r="AW168" i="14"/>
  <c r="AV229" i="14"/>
  <c r="AV292" i="14" s="1"/>
  <c r="AW129" i="14"/>
  <c r="AV190" i="14"/>
  <c r="AV253" i="14" s="1"/>
  <c r="AW153" i="14"/>
  <c r="AV214" i="14"/>
  <c r="AV277" i="14" s="1"/>
  <c r="AX167" i="14"/>
  <c r="AW228" i="14"/>
  <c r="AW291" i="14" s="1"/>
  <c r="AW171" i="14"/>
  <c r="AV232" i="14"/>
  <c r="AV295" i="14" s="1"/>
  <c r="AW136" i="14"/>
  <c r="AV197" i="14"/>
  <c r="AV260" i="14" s="1"/>
  <c r="AW162" i="14"/>
  <c r="AV223" i="14"/>
  <c r="AV286" i="14" s="1"/>
  <c r="AW164" i="14"/>
  <c r="AV225" i="14"/>
  <c r="AV288" i="14" s="1"/>
  <c r="AW166" i="14"/>
  <c r="AV227" i="14"/>
  <c r="AV290" i="14" s="1"/>
  <c r="AX149" i="14"/>
  <c r="AW210" i="14"/>
  <c r="AW273" i="14" s="1"/>
  <c r="AX165" i="14"/>
  <c r="AW226" i="14"/>
  <c r="AW289" i="14" s="1"/>
  <c r="AW144" i="14"/>
  <c r="AV205" i="14"/>
  <c r="AV268" i="14" s="1"/>
  <c r="AX134" i="14"/>
  <c r="AW195" i="14"/>
  <c r="AW258" i="14" s="1"/>
  <c r="AW169" i="14"/>
  <c r="AV230" i="14"/>
  <c r="AV293" i="14" s="1"/>
  <c r="AW172" i="14"/>
  <c r="AV233" i="14"/>
  <c r="AV296" i="14" s="1"/>
  <c r="AX133" i="14"/>
  <c r="AW194" i="14"/>
  <c r="AW257" i="14" s="1"/>
  <c r="AX161" i="14"/>
  <c r="AW222" i="14"/>
  <c r="AW285" i="14" s="1"/>
  <c r="AW175" i="14"/>
  <c r="AV236" i="14"/>
  <c r="AV299" i="14" s="1"/>
  <c r="AW137" i="14"/>
  <c r="AV198" i="14"/>
  <c r="AV261" i="14" s="1"/>
  <c r="AX132" i="14"/>
  <c r="AW193" i="14"/>
  <c r="AW256" i="14" s="1"/>
  <c r="AW140" i="14"/>
  <c r="AV201" i="14"/>
  <c r="AV264" i="14" s="1"/>
  <c r="AW128" i="14"/>
  <c r="AV189" i="14"/>
  <c r="AV252" i="14" s="1"/>
  <c r="AW131" i="14"/>
  <c r="AV192" i="14"/>
  <c r="AV255" i="14" s="1"/>
  <c r="AX160" i="14"/>
  <c r="AW221" i="14"/>
  <c r="AW284" i="14" s="1"/>
  <c r="AW142" i="14"/>
  <c r="AV203" i="14"/>
  <c r="AV266" i="14" s="1"/>
  <c r="AX170" i="14"/>
  <c r="AW231" i="14"/>
  <c r="AW294" i="14" s="1"/>
  <c r="AX181" i="14"/>
  <c r="AW242" i="14"/>
  <c r="AW305" i="14" s="1"/>
  <c r="AX182" i="14"/>
  <c r="AW243" i="14"/>
  <c r="AW306" i="14" s="1"/>
  <c r="AW180" i="14"/>
  <c r="AV241" i="14"/>
  <c r="AV304" i="14" s="1"/>
  <c r="AX141" i="14"/>
  <c r="AW202" i="14"/>
  <c r="AW265" i="14" s="1"/>
  <c r="AW152" i="14"/>
  <c r="AV213" i="14"/>
  <c r="AV276" i="14" s="1"/>
  <c r="AW186" i="14"/>
  <c r="AV247" i="14"/>
  <c r="AV310" i="14" s="1"/>
  <c r="AW173" i="14"/>
  <c r="AV234" i="14"/>
  <c r="AV297" i="14" s="1"/>
  <c r="AW156" i="14"/>
  <c r="AV217" i="14"/>
  <c r="AV280" i="14" s="1"/>
  <c r="AX135" i="14"/>
  <c r="AW196" i="14"/>
  <c r="AW259" i="14" s="1"/>
  <c r="AY123" i="14"/>
  <c r="AY121" i="14"/>
  <c r="AX125" i="14"/>
  <c r="AE3" i="35"/>
  <c r="AW33" i="13"/>
  <c r="AW34" i="13" s="1"/>
  <c r="AW45" i="13" s="1"/>
  <c r="AW57" i="13" s="1"/>
  <c r="AV44" i="13"/>
  <c r="AV56" i="13" s="1"/>
  <c r="AA4" i="24"/>
  <c r="AX38" i="13"/>
  <c r="AW49" i="13"/>
  <c r="AW61" i="13" s="1"/>
  <c r="AX35" i="13"/>
  <c r="AW46" i="13"/>
  <c r="AW58" i="13" s="1"/>
  <c r="AW36" i="13"/>
  <c r="AV47" i="13"/>
  <c r="AV59" i="13" s="1"/>
  <c r="AV55" i="13"/>
  <c r="AU51" i="13"/>
  <c r="AX37" i="13"/>
  <c r="AW48" i="13"/>
  <c r="AW60" i="13" s="1"/>
  <c r="AX39" i="13"/>
  <c r="AW50" i="13"/>
  <c r="AW62" i="13" s="1"/>
  <c r="AX32" i="13"/>
  <c r="AW43" i="13"/>
  <c r="AZ26" i="13"/>
  <c r="AU311" i="14"/>
  <c r="AU248" i="14"/>
  <c r="AZ88" i="14"/>
  <c r="AZ82" i="14"/>
  <c r="AZ28" i="14"/>
  <c r="AZ92" i="14"/>
  <c r="AZ39" i="14"/>
  <c r="AZ33" i="14"/>
  <c r="AZ93" i="14"/>
  <c r="AZ97" i="14"/>
  <c r="AZ102" i="14"/>
  <c r="AZ53" i="14"/>
  <c r="AZ58" i="14"/>
  <c r="AZ23" i="14"/>
  <c r="AZ15" i="14"/>
  <c r="AZ7" i="14"/>
  <c r="AZ24" i="14"/>
  <c r="AZ43" i="14"/>
  <c r="AZ111" i="14"/>
  <c r="AZ72" i="14"/>
  <c r="AZ78" i="14"/>
  <c r="AZ34" i="14"/>
  <c r="AZ55" i="14"/>
  <c r="AZ22" i="14"/>
  <c r="AZ89" i="14"/>
  <c r="AZ96" i="14"/>
  <c r="AZ109" i="14"/>
  <c r="AZ83" i="14"/>
  <c r="AZ49" i="14"/>
  <c r="AZ108" i="14"/>
  <c r="AZ110" i="14"/>
  <c r="AY103" i="14"/>
  <c r="AY122" i="14" s="1"/>
  <c r="AZ10" i="14"/>
  <c r="AZ3" i="14"/>
  <c r="AZ85" i="14"/>
  <c r="AZ11" i="14"/>
  <c r="AZ124" i="14" s="1"/>
  <c r="AY150" i="18"/>
  <c r="AF3" i="37" s="1"/>
  <c r="AZ150" i="18"/>
  <c r="AG3" i="37" s="1"/>
  <c r="AH3" i="37" s="1"/>
  <c r="AY120" i="18"/>
  <c r="AZ120" i="18"/>
  <c r="AZ27" i="13"/>
  <c r="AY29" i="13"/>
  <c r="AA3" i="27"/>
  <c r="AU48" i="22"/>
  <c r="AU39" i="22"/>
  <c r="AW29" i="22"/>
  <c r="AW37" i="22" s="1"/>
  <c r="AW46" i="22" s="1"/>
  <c r="AW27" i="22"/>
  <c r="AW35" i="22" s="1"/>
  <c r="AW44" i="22" s="1"/>
  <c r="AY30" i="19"/>
  <c r="AY24" i="19"/>
  <c r="AZ30" i="19"/>
  <c r="AZ24" i="19"/>
  <c r="AY23" i="16"/>
  <c r="AX32" i="16"/>
  <c r="AX42" i="16" s="1"/>
  <c r="AY16" i="16"/>
  <c r="AV44" i="16"/>
  <c r="AC3" i="31" s="1"/>
  <c r="AY19" i="16"/>
  <c r="AX28" i="16"/>
  <c r="AX38" i="16" s="1"/>
  <c r="AZ12" i="16"/>
  <c r="AX21" i="16"/>
  <c r="AW30" i="16"/>
  <c r="AW40" i="16" s="1"/>
  <c r="AY22" i="16"/>
  <c r="AX31" i="16"/>
  <c r="AX41" i="16" s="1"/>
  <c r="AX20" i="16"/>
  <c r="AW29" i="16"/>
  <c r="AW39" i="16" s="1"/>
  <c r="AV34" i="16"/>
  <c r="AX24" i="16"/>
  <c r="AW33" i="16"/>
  <c r="AW43" i="16" s="1"/>
  <c r="AZ14" i="16"/>
  <c r="AY31" i="15"/>
  <c r="AY35" i="15" s="1"/>
  <c r="AZ8" i="15"/>
  <c r="AZ17" i="15"/>
  <c r="AZ2" i="15"/>
  <c r="AV47" i="22"/>
  <c r="AZ20" i="22"/>
  <c r="AZ23" i="22" s="1"/>
  <c r="AI9" i="37" l="1"/>
  <c r="AJ9" i="37" s="1"/>
  <c r="AI10" i="37"/>
  <c r="AJ10" i="37" s="1"/>
  <c r="AI8" i="37"/>
  <c r="AJ8" i="37" s="1"/>
  <c r="AI7" i="37"/>
  <c r="AJ7" i="37" s="1"/>
  <c r="AI6" i="37"/>
  <c r="AJ6" i="37" s="1"/>
  <c r="AI5" i="37"/>
  <c r="AJ5" i="37" s="1"/>
  <c r="AK6" i="52"/>
  <c r="AL6" i="52" s="1"/>
  <c r="AK7" i="52"/>
  <c r="AL7" i="52" s="1"/>
  <c r="AK8" i="52"/>
  <c r="AL8" i="52" s="1"/>
  <c r="AK10" i="52"/>
  <c r="AL10" i="52" s="1"/>
  <c r="AK5" i="52"/>
  <c r="AL5" i="52" s="1"/>
  <c r="AY26" i="22"/>
  <c r="AX34" i="22"/>
  <c r="AX43" i="22" s="1"/>
  <c r="AY28" i="22"/>
  <c r="AX36" i="22"/>
  <c r="AX45" i="22" s="1"/>
  <c r="AB3" i="29"/>
  <c r="AW50" i="15"/>
  <c r="AW62" i="15" s="1"/>
  <c r="AX39" i="15"/>
  <c r="AW51" i="15"/>
  <c r="AW63" i="15" s="1"/>
  <c r="AX40" i="15"/>
  <c r="AW52" i="15"/>
  <c r="AW64" i="15" s="1"/>
  <c r="AX41" i="15"/>
  <c r="AW54" i="15"/>
  <c r="AW66" i="15" s="1"/>
  <c r="AX43" i="15"/>
  <c r="AW56" i="15"/>
  <c r="AW68" i="15" s="1"/>
  <c r="AX45" i="15"/>
  <c r="AV57" i="15"/>
  <c r="AV61" i="15"/>
  <c r="AV69" i="15" s="1"/>
  <c r="AW55" i="15"/>
  <c r="AW67" i="15" s="1"/>
  <c r="AX44" i="15"/>
  <c r="AW53" i="15"/>
  <c r="AW65" i="15" s="1"/>
  <c r="AX42" i="15"/>
  <c r="AX38" i="15"/>
  <c r="AW49" i="15"/>
  <c r="AB3" i="52"/>
  <c r="AY158" i="14"/>
  <c r="AX219" i="14"/>
  <c r="AX282" i="14" s="1"/>
  <c r="AY135" i="14"/>
  <c r="AX196" i="14"/>
  <c r="AX259" i="14" s="1"/>
  <c r="AX173" i="14"/>
  <c r="AW234" i="14"/>
  <c r="AW297" i="14" s="1"/>
  <c r="AX152" i="14"/>
  <c r="AW213" i="14"/>
  <c r="AW276" i="14" s="1"/>
  <c r="AX180" i="14"/>
  <c r="AW241" i="14"/>
  <c r="AW304" i="14" s="1"/>
  <c r="AY181" i="14"/>
  <c r="AX242" i="14"/>
  <c r="AX305" i="14" s="1"/>
  <c r="AX142" i="14"/>
  <c r="AW203" i="14"/>
  <c r="AW266" i="14" s="1"/>
  <c r="AX131" i="14"/>
  <c r="AW192" i="14"/>
  <c r="AW255" i="14" s="1"/>
  <c r="AX140" i="14"/>
  <c r="AW201" i="14"/>
  <c r="AW264" i="14" s="1"/>
  <c r="AX137" i="14"/>
  <c r="AW198" i="14"/>
  <c r="AW261" i="14" s="1"/>
  <c r="AY161" i="14"/>
  <c r="AX222" i="14"/>
  <c r="AX285" i="14" s="1"/>
  <c r="AX172" i="14"/>
  <c r="AW233" i="14"/>
  <c r="AW296" i="14" s="1"/>
  <c r="AY134" i="14"/>
  <c r="AX195" i="14"/>
  <c r="AX258" i="14" s="1"/>
  <c r="AY165" i="14"/>
  <c r="AX226" i="14"/>
  <c r="AX289" i="14" s="1"/>
  <c r="AX166" i="14"/>
  <c r="AW227" i="14"/>
  <c r="AW290" i="14" s="1"/>
  <c r="AX162" i="14"/>
  <c r="AW223" i="14"/>
  <c r="AW286" i="14" s="1"/>
  <c r="AX171" i="14"/>
  <c r="AW232" i="14"/>
  <c r="AW295" i="14" s="1"/>
  <c r="AX153" i="14"/>
  <c r="AW214" i="14"/>
  <c r="AW277" i="14" s="1"/>
  <c r="AX168" i="14"/>
  <c r="AW229" i="14"/>
  <c r="AW292" i="14" s="1"/>
  <c r="AX145" i="14"/>
  <c r="AW206" i="14"/>
  <c r="AW269" i="14" s="1"/>
  <c r="AX183" i="14"/>
  <c r="AW244" i="14"/>
  <c r="AW307" i="14" s="1"/>
  <c r="AX184" i="14"/>
  <c r="AW245" i="14"/>
  <c r="AW308" i="14" s="1"/>
  <c r="AX179" i="14"/>
  <c r="AW240" i="14"/>
  <c r="AW303" i="14" s="1"/>
  <c r="AX174" i="14"/>
  <c r="AW235" i="14"/>
  <c r="AW298" i="14" s="1"/>
  <c r="AX138" i="14"/>
  <c r="AW199" i="14"/>
  <c r="AW262" i="14" s="1"/>
  <c r="AY148" i="14"/>
  <c r="AX209" i="14"/>
  <c r="AX272" i="14" s="1"/>
  <c r="AX154" i="14"/>
  <c r="AW215" i="14"/>
  <c r="AW278" i="14" s="1"/>
  <c r="AX146" i="14"/>
  <c r="AW207" i="14"/>
  <c r="AW270" i="14" s="1"/>
  <c r="AX130" i="14"/>
  <c r="AW191" i="14"/>
  <c r="AW254" i="14" s="1"/>
  <c r="AX157" i="14"/>
  <c r="AW218" i="14"/>
  <c r="AW281" i="14" s="1"/>
  <c r="AX150" i="14"/>
  <c r="AW211" i="14"/>
  <c r="AW274" i="14" s="1"/>
  <c r="AX156" i="14"/>
  <c r="AW217" i="14"/>
  <c r="AW280" i="14" s="1"/>
  <c r="AX186" i="14"/>
  <c r="AW247" i="14"/>
  <c r="AW310" i="14" s="1"/>
  <c r="AY141" i="14"/>
  <c r="AX202" i="14"/>
  <c r="AX265" i="14" s="1"/>
  <c r="AY182" i="14"/>
  <c r="AX243" i="14"/>
  <c r="AX306" i="14" s="1"/>
  <c r="AY170" i="14"/>
  <c r="AX231" i="14"/>
  <c r="AX294" i="14" s="1"/>
  <c r="AY160" i="14"/>
  <c r="AX221" i="14"/>
  <c r="AX284" i="14" s="1"/>
  <c r="AX128" i="14"/>
  <c r="AW189" i="14"/>
  <c r="AW252" i="14" s="1"/>
  <c r="AY132" i="14"/>
  <c r="AX193" i="14"/>
  <c r="AX256" i="14" s="1"/>
  <c r="AX175" i="14"/>
  <c r="AW236" i="14"/>
  <c r="AW299" i="14" s="1"/>
  <c r="AY133" i="14"/>
  <c r="AX194" i="14"/>
  <c r="AX257" i="14" s="1"/>
  <c r="AX169" i="14"/>
  <c r="AW230" i="14"/>
  <c r="AW293" i="14" s="1"/>
  <c r="AX144" i="14"/>
  <c r="AW205" i="14"/>
  <c r="AW268" i="14" s="1"/>
  <c r="AY149" i="14"/>
  <c r="AX210" i="14"/>
  <c r="AX273" i="14" s="1"/>
  <c r="AX164" i="14"/>
  <c r="AW225" i="14"/>
  <c r="AW288" i="14" s="1"/>
  <c r="AX136" i="14"/>
  <c r="AW197" i="14"/>
  <c r="AW260" i="14" s="1"/>
  <c r="AY167" i="14"/>
  <c r="AX228" i="14"/>
  <c r="AX291" i="14" s="1"/>
  <c r="AX129" i="14"/>
  <c r="AW190" i="14"/>
  <c r="AW253" i="14" s="1"/>
  <c r="AX159" i="14"/>
  <c r="AW220" i="14"/>
  <c r="AW283" i="14" s="1"/>
  <c r="AX151" i="14"/>
  <c r="AW212" i="14"/>
  <c r="AW275" i="14" s="1"/>
  <c r="AX178" i="14"/>
  <c r="AW239" i="14"/>
  <c r="AW302" i="14" s="1"/>
  <c r="AY177" i="14"/>
  <c r="AX238" i="14"/>
  <c r="AX301" i="14" s="1"/>
  <c r="AY147" i="14"/>
  <c r="AX208" i="14"/>
  <c r="AX271" i="14" s="1"/>
  <c r="AY143" i="14"/>
  <c r="AX204" i="14"/>
  <c r="AX267" i="14" s="1"/>
  <c r="AY176" i="14"/>
  <c r="AX237" i="14"/>
  <c r="AX300" i="14" s="1"/>
  <c r="AX155" i="14"/>
  <c r="AW216" i="14"/>
  <c r="AW279" i="14" s="1"/>
  <c r="AX163" i="14"/>
  <c r="AW224" i="14"/>
  <c r="AW287" i="14" s="1"/>
  <c r="AX185" i="14"/>
  <c r="AW246" i="14"/>
  <c r="AW309" i="14" s="1"/>
  <c r="AX139" i="14"/>
  <c r="AW200" i="14"/>
  <c r="AW263" i="14" s="1"/>
  <c r="AZ123" i="14"/>
  <c r="AZ121" i="14"/>
  <c r="AY125" i="14"/>
  <c r="AF3" i="35"/>
  <c r="AG3" i="35"/>
  <c r="AH3" i="35" s="1"/>
  <c r="AV63" i="13"/>
  <c r="AX33" i="13"/>
  <c r="AX34" i="13" s="1"/>
  <c r="AX45" i="13" s="1"/>
  <c r="AX57" i="13" s="1"/>
  <c r="AW44" i="13"/>
  <c r="AW56" i="13" s="1"/>
  <c r="AV51" i="13"/>
  <c r="AY39" i="13"/>
  <c r="AX50" i="13"/>
  <c r="AX62" i="13" s="1"/>
  <c r="AW55" i="13"/>
  <c r="AY35" i="13"/>
  <c r="AX46" i="13"/>
  <c r="AX58" i="13" s="1"/>
  <c r="AY32" i="13"/>
  <c r="AX43" i="13"/>
  <c r="AY37" i="13"/>
  <c r="AX48" i="13"/>
  <c r="AX60" i="13" s="1"/>
  <c r="AB4" i="24"/>
  <c r="AX36" i="13"/>
  <c r="AW47" i="13"/>
  <c r="AW59" i="13" s="1"/>
  <c r="AY38" i="13"/>
  <c r="AX49" i="13"/>
  <c r="AX61" i="13" s="1"/>
  <c r="AV311" i="14"/>
  <c r="AV248" i="14"/>
  <c r="AZ103" i="14"/>
  <c r="AZ122" i="14" s="1"/>
  <c r="AZ29" i="13"/>
  <c r="AV48" i="22"/>
  <c r="AV39" i="22"/>
  <c r="AX29" i="22"/>
  <c r="AX37" i="22" s="1"/>
  <c r="AX46" i="22" s="1"/>
  <c r="AX27" i="22"/>
  <c r="AX35" i="22" s="1"/>
  <c r="AX44" i="22" s="1"/>
  <c r="AB3" i="27"/>
  <c r="AZ23" i="16"/>
  <c r="AZ32" i="16" s="1"/>
  <c r="AZ42" i="16" s="1"/>
  <c r="AY32" i="16"/>
  <c r="AY42" i="16" s="1"/>
  <c r="AW34" i="16"/>
  <c r="AW44" i="16"/>
  <c r="AD3" i="31" s="1"/>
  <c r="AZ16" i="16"/>
  <c r="AZ22" i="16"/>
  <c r="AZ31" i="16" s="1"/>
  <c r="AZ41" i="16" s="1"/>
  <c r="AY31" i="16"/>
  <c r="AY41" i="16" s="1"/>
  <c r="AY24" i="16"/>
  <c r="AX33" i="16"/>
  <c r="AX43" i="16" s="1"/>
  <c r="AY20" i="16"/>
  <c r="AX29" i="16"/>
  <c r="AX39" i="16" s="1"/>
  <c r="AY21" i="16"/>
  <c r="AX30" i="16"/>
  <c r="AX40" i="16" s="1"/>
  <c r="AZ19" i="16"/>
  <c r="AZ28" i="16" s="1"/>
  <c r="AZ38" i="16" s="1"/>
  <c r="AY28" i="16"/>
  <c r="AY38" i="16" s="1"/>
  <c r="AZ31" i="15"/>
  <c r="AZ35" i="15" s="1"/>
  <c r="AW47" i="22"/>
  <c r="AI9" i="35" l="1"/>
  <c r="AJ9" i="35" s="1"/>
  <c r="AI10" i="35"/>
  <c r="AJ10" i="35" s="1"/>
  <c r="AI8" i="35"/>
  <c r="AJ8" i="35" s="1"/>
  <c r="AI7" i="35"/>
  <c r="AJ7" i="35" s="1"/>
  <c r="AI6" i="35"/>
  <c r="AJ6" i="35" s="1"/>
  <c r="AI5" i="35"/>
  <c r="AJ5" i="35" s="1"/>
  <c r="AZ28" i="22"/>
  <c r="AZ36" i="22" s="1"/>
  <c r="AZ45" i="22" s="1"/>
  <c r="AY36" i="22"/>
  <c r="AY45" i="22" s="1"/>
  <c r="AZ26" i="22"/>
  <c r="AZ34" i="22" s="1"/>
  <c r="AZ43" i="22" s="1"/>
  <c r="AY34" i="22"/>
  <c r="AY43" i="22" s="1"/>
  <c r="AX51" i="15"/>
  <c r="AX63" i="15" s="1"/>
  <c r="AY40" i="15"/>
  <c r="AW57" i="15"/>
  <c r="AW61" i="15"/>
  <c r="AW69" i="15" s="1"/>
  <c r="AX54" i="15"/>
  <c r="AX66" i="15" s="1"/>
  <c r="AY43" i="15"/>
  <c r="AX53" i="15"/>
  <c r="AX65" i="15" s="1"/>
  <c r="AY42" i="15"/>
  <c r="AX55" i="15"/>
  <c r="AX67" i="15" s="1"/>
  <c r="AY44" i="15"/>
  <c r="AX56" i="15"/>
  <c r="AX68" i="15" s="1"/>
  <c r="AY45" i="15"/>
  <c r="AX52" i="15"/>
  <c r="AX64" i="15" s="1"/>
  <c r="AY41" i="15"/>
  <c r="AC3" i="29"/>
  <c r="AY38" i="15"/>
  <c r="AX49" i="15"/>
  <c r="AX50" i="15"/>
  <c r="AX62" i="15" s="1"/>
  <c r="AY39" i="15"/>
  <c r="AC3" i="52"/>
  <c r="AZ158" i="14"/>
  <c r="AZ219" i="14" s="1"/>
  <c r="AZ282" i="14" s="1"/>
  <c r="AY219" i="14"/>
  <c r="AY282" i="14" s="1"/>
  <c r="AY139" i="14"/>
  <c r="AX200" i="14"/>
  <c r="AX263" i="14" s="1"/>
  <c r="AY163" i="14"/>
  <c r="AX224" i="14"/>
  <c r="AX287" i="14" s="1"/>
  <c r="AZ176" i="14"/>
  <c r="AZ237" i="14" s="1"/>
  <c r="AZ300" i="14" s="1"/>
  <c r="AY237" i="14"/>
  <c r="AY300" i="14" s="1"/>
  <c r="AZ147" i="14"/>
  <c r="AZ208" i="14" s="1"/>
  <c r="AZ271" i="14" s="1"/>
  <c r="AY208" i="14"/>
  <c r="AY271" i="14" s="1"/>
  <c r="AY178" i="14"/>
  <c r="AX239" i="14"/>
  <c r="AX302" i="14" s="1"/>
  <c r="AY159" i="14"/>
  <c r="AX220" i="14"/>
  <c r="AX283" i="14" s="1"/>
  <c r="AZ167" i="14"/>
  <c r="AZ228" i="14" s="1"/>
  <c r="AZ291" i="14" s="1"/>
  <c r="AY228" i="14"/>
  <c r="AY291" i="14" s="1"/>
  <c r="AY164" i="14"/>
  <c r="AX225" i="14"/>
  <c r="AX288" i="14" s="1"/>
  <c r="AY144" i="14"/>
  <c r="AX205" i="14"/>
  <c r="AX268" i="14" s="1"/>
  <c r="AZ133" i="14"/>
  <c r="AZ194" i="14" s="1"/>
  <c r="AZ257" i="14" s="1"/>
  <c r="AY194" i="14"/>
  <c r="AY257" i="14" s="1"/>
  <c r="AZ132" i="14"/>
  <c r="AZ193" i="14" s="1"/>
  <c r="AZ256" i="14" s="1"/>
  <c r="AY193" i="14"/>
  <c r="AY256" i="14" s="1"/>
  <c r="AZ160" i="14"/>
  <c r="AZ221" i="14" s="1"/>
  <c r="AZ284" i="14" s="1"/>
  <c r="AY221" i="14"/>
  <c r="AY284" i="14" s="1"/>
  <c r="AZ182" i="14"/>
  <c r="AZ243" i="14" s="1"/>
  <c r="AZ306" i="14" s="1"/>
  <c r="AY243" i="14"/>
  <c r="AY306" i="14" s="1"/>
  <c r="AY186" i="14"/>
  <c r="AX247" i="14"/>
  <c r="AX310" i="14" s="1"/>
  <c r="AY150" i="14"/>
  <c r="AX211" i="14"/>
  <c r="AX274" i="14" s="1"/>
  <c r="AY130" i="14"/>
  <c r="AX191" i="14"/>
  <c r="AX254" i="14" s="1"/>
  <c r="AY154" i="14"/>
  <c r="AX215" i="14"/>
  <c r="AX278" i="14" s="1"/>
  <c r="AY138" i="14"/>
  <c r="AX199" i="14"/>
  <c r="AX262" i="14" s="1"/>
  <c r="AY179" i="14"/>
  <c r="AX240" i="14"/>
  <c r="AX303" i="14" s="1"/>
  <c r="AY183" i="14"/>
  <c r="AX244" i="14"/>
  <c r="AX307" i="14" s="1"/>
  <c r="AY168" i="14"/>
  <c r="AX229" i="14"/>
  <c r="AX292" i="14" s="1"/>
  <c r="AY171" i="14"/>
  <c r="AX232" i="14"/>
  <c r="AX295" i="14" s="1"/>
  <c r="AY166" i="14"/>
  <c r="AX227" i="14"/>
  <c r="AX290" i="14" s="1"/>
  <c r="AZ134" i="14"/>
  <c r="AZ195" i="14" s="1"/>
  <c r="AZ258" i="14" s="1"/>
  <c r="AY195" i="14"/>
  <c r="AY258" i="14" s="1"/>
  <c r="AZ161" i="14"/>
  <c r="AZ222" i="14" s="1"/>
  <c r="AZ285" i="14" s="1"/>
  <c r="AY222" i="14"/>
  <c r="AY285" i="14" s="1"/>
  <c r="AY140" i="14"/>
  <c r="AX201" i="14"/>
  <c r="AX264" i="14" s="1"/>
  <c r="AY142" i="14"/>
  <c r="AX203" i="14"/>
  <c r="AX266" i="14" s="1"/>
  <c r="AY180" i="14"/>
  <c r="AX241" i="14"/>
  <c r="AX304" i="14" s="1"/>
  <c r="AY173" i="14"/>
  <c r="AX234" i="14"/>
  <c r="AX297" i="14" s="1"/>
  <c r="AY185" i="14"/>
  <c r="AX246" i="14"/>
  <c r="AX309" i="14" s="1"/>
  <c r="AY155" i="14"/>
  <c r="AX216" i="14"/>
  <c r="AX279" i="14" s="1"/>
  <c r="AZ143" i="14"/>
  <c r="AZ204" i="14" s="1"/>
  <c r="AZ267" i="14" s="1"/>
  <c r="AY204" i="14"/>
  <c r="AY267" i="14" s="1"/>
  <c r="AZ177" i="14"/>
  <c r="AZ238" i="14" s="1"/>
  <c r="AZ301" i="14" s="1"/>
  <c r="AY238" i="14"/>
  <c r="AY301" i="14" s="1"/>
  <c r="AY151" i="14"/>
  <c r="AX212" i="14"/>
  <c r="AX275" i="14" s="1"/>
  <c r="AY129" i="14"/>
  <c r="AX190" i="14"/>
  <c r="AX253" i="14" s="1"/>
  <c r="AY136" i="14"/>
  <c r="AX197" i="14"/>
  <c r="AX260" i="14" s="1"/>
  <c r="AZ149" i="14"/>
  <c r="AZ210" i="14" s="1"/>
  <c r="AZ273" i="14" s="1"/>
  <c r="AY210" i="14"/>
  <c r="AY273" i="14" s="1"/>
  <c r="AY169" i="14"/>
  <c r="AX230" i="14"/>
  <c r="AX293" i="14" s="1"/>
  <c r="AY175" i="14"/>
  <c r="AX236" i="14"/>
  <c r="AX299" i="14" s="1"/>
  <c r="AY128" i="14"/>
  <c r="AX189" i="14"/>
  <c r="AX252" i="14" s="1"/>
  <c r="AZ170" i="14"/>
  <c r="AZ231" i="14" s="1"/>
  <c r="AZ294" i="14" s="1"/>
  <c r="AY231" i="14"/>
  <c r="AY294" i="14" s="1"/>
  <c r="AZ141" i="14"/>
  <c r="AZ202" i="14" s="1"/>
  <c r="AZ265" i="14" s="1"/>
  <c r="AY202" i="14"/>
  <c r="AY265" i="14" s="1"/>
  <c r="AY156" i="14"/>
  <c r="AX217" i="14"/>
  <c r="AX280" i="14" s="1"/>
  <c r="AY157" i="14"/>
  <c r="AX218" i="14"/>
  <c r="AX281" i="14" s="1"/>
  <c r="AY146" i="14"/>
  <c r="AX207" i="14"/>
  <c r="AX270" i="14" s="1"/>
  <c r="AZ148" i="14"/>
  <c r="AZ209" i="14" s="1"/>
  <c r="AZ272" i="14" s="1"/>
  <c r="AY209" i="14"/>
  <c r="AY272" i="14" s="1"/>
  <c r="AY174" i="14"/>
  <c r="AX235" i="14"/>
  <c r="AX298" i="14" s="1"/>
  <c r="AY184" i="14"/>
  <c r="AX245" i="14"/>
  <c r="AX308" i="14" s="1"/>
  <c r="AY145" i="14"/>
  <c r="AX206" i="14"/>
  <c r="AX269" i="14" s="1"/>
  <c r="AY153" i="14"/>
  <c r="AX214" i="14"/>
  <c r="AX277" i="14" s="1"/>
  <c r="AY162" i="14"/>
  <c r="AX223" i="14"/>
  <c r="AX286" i="14" s="1"/>
  <c r="AZ165" i="14"/>
  <c r="AZ226" i="14" s="1"/>
  <c r="AZ289" i="14" s="1"/>
  <c r="AY226" i="14"/>
  <c r="AY289" i="14" s="1"/>
  <c r="AY172" i="14"/>
  <c r="AX233" i="14"/>
  <c r="AX296" i="14" s="1"/>
  <c r="AY137" i="14"/>
  <c r="AX198" i="14"/>
  <c r="AX261" i="14" s="1"/>
  <c r="AY131" i="14"/>
  <c r="AX192" i="14"/>
  <c r="AX255" i="14" s="1"/>
  <c r="AZ181" i="14"/>
  <c r="AZ242" i="14" s="1"/>
  <c r="AZ305" i="14" s="1"/>
  <c r="AY242" i="14"/>
  <c r="AY305" i="14" s="1"/>
  <c r="AY152" i="14"/>
  <c r="AX213" i="14"/>
  <c r="AX276" i="14" s="1"/>
  <c r="AZ135" i="14"/>
  <c r="AZ196" i="14" s="1"/>
  <c r="AZ259" i="14" s="1"/>
  <c r="AY196" i="14"/>
  <c r="AY259" i="14" s="1"/>
  <c r="AZ125" i="14"/>
  <c r="AW63" i="13"/>
  <c r="AY33" i="13"/>
  <c r="AY34" i="13" s="1"/>
  <c r="AY45" i="13" s="1"/>
  <c r="AY57" i="13" s="1"/>
  <c r="AX44" i="13"/>
  <c r="AX56" i="13" s="1"/>
  <c r="AW51" i="13"/>
  <c r="AY36" i="13"/>
  <c r="AX47" i="13"/>
  <c r="AX59" i="13" s="1"/>
  <c r="AZ37" i="13"/>
  <c r="AZ48" i="13" s="1"/>
  <c r="AZ60" i="13" s="1"/>
  <c r="AY48" i="13"/>
  <c r="AY60" i="13" s="1"/>
  <c r="AZ35" i="13"/>
  <c r="AZ46" i="13" s="1"/>
  <c r="AZ58" i="13" s="1"/>
  <c r="AY46" i="13"/>
  <c r="AY58" i="13" s="1"/>
  <c r="AX55" i="13"/>
  <c r="AC4" i="24"/>
  <c r="AZ38" i="13"/>
  <c r="AZ49" i="13" s="1"/>
  <c r="AZ61" i="13" s="1"/>
  <c r="AY49" i="13"/>
  <c r="AY61" i="13" s="1"/>
  <c r="AZ32" i="13"/>
  <c r="AY43" i="13"/>
  <c r="AZ39" i="13"/>
  <c r="AZ50" i="13" s="1"/>
  <c r="AZ62" i="13" s="1"/>
  <c r="AY50" i="13"/>
  <c r="AY62" i="13" s="1"/>
  <c r="AW311" i="14"/>
  <c r="AW248" i="14"/>
  <c r="AW48" i="22"/>
  <c r="AW39" i="22"/>
  <c r="AY27" i="22"/>
  <c r="AY35" i="22" s="1"/>
  <c r="AY44" i="22" s="1"/>
  <c r="AY29" i="22"/>
  <c r="AY37" i="22" s="1"/>
  <c r="AY46" i="22" s="1"/>
  <c r="AC3" i="27"/>
  <c r="AX44" i="16"/>
  <c r="AE3" i="31" s="1"/>
  <c r="AZ20" i="16"/>
  <c r="AZ29" i="16" s="1"/>
  <c r="AZ39" i="16" s="1"/>
  <c r="AY29" i="16"/>
  <c r="AY39" i="16" s="1"/>
  <c r="AX34" i="16"/>
  <c r="AZ21" i="16"/>
  <c r="AZ30" i="16" s="1"/>
  <c r="AZ40" i="16" s="1"/>
  <c r="AY30" i="16"/>
  <c r="AY40" i="16" s="1"/>
  <c r="AZ24" i="16"/>
  <c r="AZ33" i="16" s="1"/>
  <c r="AZ43" i="16" s="1"/>
  <c r="AY33" i="16"/>
  <c r="AY43" i="16" s="1"/>
  <c r="AX47" i="22"/>
  <c r="AY56" i="15" l="1"/>
  <c r="AY68" i="15" s="1"/>
  <c r="AZ45" i="15"/>
  <c r="AZ56" i="15" s="1"/>
  <c r="AZ68" i="15" s="1"/>
  <c r="AY53" i="15"/>
  <c r="AY65" i="15" s="1"/>
  <c r="AZ42" i="15"/>
  <c r="AZ53" i="15" s="1"/>
  <c r="AZ65" i="15" s="1"/>
  <c r="AD3" i="29"/>
  <c r="AX57" i="15"/>
  <c r="AX61" i="15"/>
  <c r="AX69" i="15" s="1"/>
  <c r="AZ38" i="15"/>
  <c r="AZ49" i="15" s="1"/>
  <c r="AY49" i="15"/>
  <c r="AY52" i="15"/>
  <c r="AY64" i="15" s="1"/>
  <c r="AZ41" i="15"/>
  <c r="AZ52" i="15" s="1"/>
  <c r="AZ64" i="15" s="1"/>
  <c r="AY55" i="15"/>
  <c r="AY67" i="15" s="1"/>
  <c r="AZ44" i="15"/>
  <c r="AZ55" i="15" s="1"/>
  <c r="AZ67" i="15" s="1"/>
  <c r="AY54" i="15"/>
  <c r="AY66" i="15" s="1"/>
  <c r="AZ43" i="15"/>
  <c r="AZ54" i="15" s="1"/>
  <c r="AZ66" i="15" s="1"/>
  <c r="AY51" i="15"/>
  <c r="AY63" i="15" s="1"/>
  <c r="AZ40" i="15"/>
  <c r="AZ51" i="15" s="1"/>
  <c r="AZ63" i="15" s="1"/>
  <c r="AY50" i="15"/>
  <c r="AY62" i="15" s="1"/>
  <c r="AZ39" i="15"/>
  <c r="AZ50" i="15" s="1"/>
  <c r="AZ62" i="15" s="1"/>
  <c r="AD3" i="52"/>
  <c r="AZ137" i="14"/>
  <c r="AZ198" i="14" s="1"/>
  <c r="AZ261" i="14" s="1"/>
  <c r="AY198" i="14"/>
  <c r="AY261" i="14" s="1"/>
  <c r="AZ153" i="14"/>
  <c r="AZ214" i="14" s="1"/>
  <c r="AZ277" i="14" s="1"/>
  <c r="AY214" i="14"/>
  <c r="AY277" i="14" s="1"/>
  <c r="AZ184" i="14"/>
  <c r="AZ245" i="14" s="1"/>
  <c r="AZ308" i="14" s="1"/>
  <c r="AY245" i="14"/>
  <c r="AY308" i="14" s="1"/>
  <c r="AZ157" i="14"/>
  <c r="AZ218" i="14" s="1"/>
  <c r="AZ281" i="14" s="1"/>
  <c r="AY218" i="14"/>
  <c r="AY281" i="14" s="1"/>
  <c r="AZ128" i="14"/>
  <c r="AZ189" i="14" s="1"/>
  <c r="AZ252" i="14" s="1"/>
  <c r="AY189" i="14"/>
  <c r="AY252" i="14" s="1"/>
  <c r="AZ169" i="14"/>
  <c r="AZ230" i="14" s="1"/>
  <c r="AZ293" i="14" s="1"/>
  <c r="AY230" i="14"/>
  <c r="AY293" i="14" s="1"/>
  <c r="AZ136" i="14"/>
  <c r="AZ197" i="14" s="1"/>
  <c r="AZ260" i="14" s="1"/>
  <c r="AY197" i="14"/>
  <c r="AY260" i="14" s="1"/>
  <c r="AZ151" i="14"/>
  <c r="AZ212" i="14" s="1"/>
  <c r="AZ275" i="14" s="1"/>
  <c r="AY212" i="14"/>
  <c r="AY275" i="14" s="1"/>
  <c r="AZ185" i="14"/>
  <c r="AZ246" i="14" s="1"/>
  <c r="AZ309" i="14" s="1"/>
  <c r="AY246" i="14"/>
  <c r="AY309" i="14" s="1"/>
  <c r="AZ180" i="14"/>
  <c r="AZ241" i="14" s="1"/>
  <c r="AZ304" i="14" s="1"/>
  <c r="AY241" i="14"/>
  <c r="AY304" i="14" s="1"/>
  <c r="AZ140" i="14"/>
  <c r="AZ201" i="14" s="1"/>
  <c r="AZ264" i="14" s="1"/>
  <c r="AY201" i="14"/>
  <c r="AY264" i="14" s="1"/>
  <c r="AZ171" i="14"/>
  <c r="AZ232" i="14" s="1"/>
  <c r="AZ295" i="14" s="1"/>
  <c r="AY232" i="14"/>
  <c r="AY295" i="14" s="1"/>
  <c r="AZ183" i="14"/>
  <c r="AZ244" i="14" s="1"/>
  <c r="AZ307" i="14" s="1"/>
  <c r="AY244" i="14"/>
  <c r="AY307" i="14" s="1"/>
  <c r="AZ138" i="14"/>
  <c r="AZ199" i="14" s="1"/>
  <c r="AZ262" i="14" s="1"/>
  <c r="AY199" i="14"/>
  <c r="AY262" i="14" s="1"/>
  <c r="AZ130" i="14"/>
  <c r="AZ191" i="14" s="1"/>
  <c r="AZ254" i="14" s="1"/>
  <c r="AY191" i="14"/>
  <c r="AY254" i="14" s="1"/>
  <c r="AZ186" i="14"/>
  <c r="AZ247" i="14" s="1"/>
  <c r="AZ310" i="14" s="1"/>
  <c r="AY247" i="14"/>
  <c r="AY310" i="14" s="1"/>
  <c r="AZ164" i="14"/>
  <c r="AZ225" i="14" s="1"/>
  <c r="AZ288" i="14" s="1"/>
  <c r="AY225" i="14"/>
  <c r="AY288" i="14" s="1"/>
  <c r="AZ159" i="14"/>
  <c r="AZ220" i="14" s="1"/>
  <c r="AZ283" i="14" s="1"/>
  <c r="AY220" i="14"/>
  <c r="AY283" i="14" s="1"/>
  <c r="AZ163" i="14"/>
  <c r="AZ224" i="14" s="1"/>
  <c r="AZ287" i="14" s="1"/>
  <c r="AY224" i="14"/>
  <c r="AY287" i="14" s="1"/>
  <c r="AZ152" i="14"/>
  <c r="AZ213" i="14" s="1"/>
  <c r="AZ276" i="14" s="1"/>
  <c r="AY213" i="14"/>
  <c r="AY276" i="14" s="1"/>
  <c r="AZ131" i="14"/>
  <c r="AZ192" i="14" s="1"/>
  <c r="AZ255" i="14" s="1"/>
  <c r="AY192" i="14"/>
  <c r="AY255" i="14" s="1"/>
  <c r="AZ172" i="14"/>
  <c r="AZ233" i="14" s="1"/>
  <c r="AZ296" i="14" s="1"/>
  <c r="AY233" i="14"/>
  <c r="AY296" i="14" s="1"/>
  <c r="AZ162" i="14"/>
  <c r="AZ223" i="14" s="1"/>
  <c r="AZ286" i="14" s="1"/>
  <c r="AY223" i="14"/>
  <c r="AY286" i="14" s="1"/>
  <c r="AZ145" i="14"/>
  <c r="AZ206" i="14" s="1"/>
  <c r="AZ269" i="14" s="1"/>
  <c r="AY206" i="14"/>
  <c r="AY269" i="14" s="1"/>
  <c r="AZ174" i="14"/>
  <c r="AZ235" i="14" s="1"/>
  <c r="AZ298" i="14" s="1"/>
  <c r="AY235" i="14"/>
  <c r="AY298" i="14" s="1"/>
  <c r="AZ146" i="14"/>
  <c r="AZ207" i="14" s="1"/>
  <c r="AZ270" i="14" s="1"/>
  <c r="AY207" i="14"/>
  <c r="AY270" i="14" s="1"/>
  <c r="AZ156" i="14"/>
  <c r="AZ217" i="14" s="1"/>
  <c r="AZ280" i="14" s="1"/>
  <c r="AY217" i="14"/>
  <c r="AY280" i="14" s="1"/>
  <c r="AZ175" i="14"/>
  <c r="AZ236" i="14" s="1"/>
  <c r="AZ299" i="14" s="1"/>
  <c r="AY236" i="14"/>
  <c r="AY299" i="14" s="1"/>
  <c r="AZ129" i="14"/>
  <c r="AZ190" i="14" s="1"/>
  <c r="AZ253" i="14" s="1"/>
  <c r="AY190" i="14"/>
  <c r="AY253" i="14" s="1"/>
  <c r="AZ155" i="14"/>
  <c r="AZ216" i="14" s="1"/>
  <c r="AZ279" i="14" s="1"/>
  <c r="AY216" i="14"/>
  <c r="AY279" i="14" s="1"/>
  <c r="AZ173" i="14"/>
  <c r="AZ234" i="14" s="1"/>
  <c r="AZ297" i="14" s="1"/>
  <c r="AY234" i="14"/>
  <c r="AY297" i="14" s="1"/>
  <c r="AZ142" i="14"/>
  <c r="AZ203" i="14" s="1"/>
  <c r="AZ266" i="14" s="1"/>
  <c r="AY203" i="14"/>
  <c r="AY266" i="14" s="1"/>
  <c r="AZ166" i="14"/>
  <c r="AZ227" i="14" s="1"/>
  <c r="AZ290" i="14" s="1"/>
  <c r="AY227" i="14"/>
  <c r="AY290" i="14" s="1"/>
  <c r="AZ168" i="14"/>
  <c r="AZ229" i="14" s="1"/>
  <c r="AZ292" i="14" s="1"/>
  <c r="AY229" i="14"/>
  <c r="AY292" i="14" s="1"/>
  <c r="AZ179" i="14"/>
  <c r="AZ240" i="14" s="1"/>
  <c r="AZ303" i="14" s="1"/>
  <c r="AY240" i="14"/>
  <c r="AY303" i="14" s="1"/>
  <c r="AZ154" i="14"/>
  <c r="AZ215" i="14" s="1"/>
  <c r="AZ278" i="14" s="1"/>
  <c r="AY215" i="14"/>
  <c r="AY278" i="14" s="1"/>
  <c r="AZ150" i="14"/>
  <c r="AZ211" i="14" s="1"/>
  <c r="AZ274" i="14" s="1"/>
  <c r="AY211" i="14"/>
  <c r="AY274" i="14" s="1"/>
  <c r="AZ144" i="14"/>
  <c r="AZ205" i="14" s="1"/>
  <c r="AZ268" i="14" s="1"/>
  <c r="AY205" i="14"/>
  <c r="AY268" i="14" s="1"/>
  <c r="AZ178" i="14"/>
  <c r="AZ239" i="14" s="1"/>
  <c r="AZ302" i="14" s="1"/>
  <c r="AY239" i="14"/>
  <c r="AY302" i="14" s="1"/>
  <c r="AZ139" i="14"/>
  <c r="AZ200" i="14" s="1"/>
  <c r="AZ263" i="14" s="1"/>
  <c r="AY200" i="14"/>
  <c r="AY263" i="14" s="1"/>
  <c r="AX63" i="13"/>
  <c r="AZ43" i="13"/>
  <c r="AX51" i="13"/>
  <c r="AZ33" i="13"/>
  <c r="AZ44" i="13" s="1"/>
  <c r="AZ56" i="13" s="1"/>
  <c r="AY44" i="13"/>
  <c r="AY56" i="13" s="1"/>
  <c r="AZ55" i="13"/>
  <c r="AZ36" i="13"/>
  <c r="AZ47" i="13" s="1"/>
  <c r="AZ59" i="13" s="1"/>
  <c r="AY47" i="13"/>
  <c r="AY59" i="13" s="1"/>
  <c r="AY55" i="13"/>
  <c r="AD4" i="24"/>
  <c r="AX311" i="14"/>
  <c r="AX248" i="14"/>
  <c r="AZ29" i="22"/>
  <c r="AZ37" i="22" s="1"/>
  <c r="AZ46" i="22" s="1"/>
  <c r="AX48" i="22"/>
  <c r="AX39" i="22"/>
  <c r="AZ27" i="22"/>
  <c r="AZ35" i="22" s="1"/>
  <c r="AZ44" i="22" s="1"/>
  <c r="AD3" i="27"/>
  <c r="AZ44" i="16"/>
  <c r="AG3" i="31" s="1"/>
  <c r="AZ34" i="16"/>
  <c r="AY44" i="16"/>
  <c r="AF3" i="31" s="1"/>
  <c r="AY34" i="16"/>
  <c r="AZ47" i="22"/>
  <c r="AY47" i="22"/>
  <c r="AH3" i="31" l="1"/>
  <c r="AI9" i="31" s="1"/>
  <c r="AJ9" i="31" s="1"/>
  <c r="AI7" i="31"/>
  <c r="AJ7" i="31" s="1"/>
  <c r="AI6" i="31"/>
  <c r="AJ6" i="31" s="1"/>
  <c r="AI5" i="31"/>
  <c r="AJ5" i="31" s="1"/>
  <c r="AI10" i="31"/>
  <c r="AJ10" i="31" s="1"/>
  <c r="AY57" i="15"/>
  <c r="AY61" i="15"/>
  <c r="AY69" i="15" s="1"/>
  <c r="AZ61" i="15"/>
  <c r="AZ69" i="15" s="1"/>
  <c r="AZ57" i="15"/>
  <c r="AE3" i="29"/>
  <c r="AE3" i="52"/>
  <c r="AY63" i="13"/>
  <c r="AZ34" i="13"/>
  <c r="AZ45" i="13" s="1"/>
  <c r="AY51" i="13"/>
  <c r="AE4" i="24"/>
  <c r="AY311" i="14"/>
  <c r="AZ311" i="14"/>
  <c r="AZ248" i="14"/>
  <c r="AY248" i="14"/>
  <c r="AE3" i="27"/>
  <c r="AY48" i="22"/>
  <c r="AY39" i="22"/>
  <c r="AZ48" i="22"/>
  <c r="AZ39" i="22"/>
  <c r="AI8" i="31" l="1"/>
  <c r="AJ8" i="31" s="1"/>
  <c r="AZ57" i="13"/>
  <c r="AG3" i="29"/>
  <c r="AH3" i="29" s="1"/>
  <c r="AF3" i="29"/>
  <c r="AG3" i="52"/>
  <c r="AF3" i="52"/>
  <c r="AZ51" i="13"/>
  <c r="AF4" i="24"/>
  <c r="AF3" i="27"/>
  <c r="AG3" i="27"/>
  <c r="AH3" i="27" s="1"/>
  <c r="AI9" i="27" l="1"/>
  <c r="AJ9" i="27" s="1"/>
  <c r="AI7" i="27"/>
  <c r="AJ7" i="27" s="1"/>
  <c r="AI8" i="27"/>
  <c r="AJ8" i="27" s="1"/>
  <c r="AI6" i="27"/>
  <c r="AJ6" i="27" s="1"/>
  <c r="AI5" i="27"/>
  <c r="AJ5" i="27" s="1"/>
  <c r="AI10" i="27"/>
  <c r="AJ10" i="27" s="1"/>
  <c r="AI9" i="29"/>
  <c r="AJ9" i="29" s="1"/>
  <c r="AI10" i="29"/>
  <c r="AJ10" i="29" s="1"/>
  <c r="AI5" i="29"/>
  <c r="AJ5" i="29" s="1"/>
  <c r="AI7" i="29"/>
  <c r="AJ7" i="29" s="1"/>
  <c r="AI6" i="29"/>
  <c r="AJ6" i="29" s="1"/>
  <c r="AI8" i="29"/>
  <c r="AJ8" i="29" s="1"/>
  <c r="AH3" i="52"/>
  <c r="AZ63" i="13"/>
  <c r="AG4" i="24" s="1"/>
  <c r="AH4" i="24" s="1"/>
  <c r="AK9" i="24" l="1"/>
  <c r="AL9" i="24" s="1"/>
  <c r="AK5" i="24"/>
  <c r="AL5" i="24" s="1"/>
  <c r="AK8" i="24"/>
  <c r="AL8" i="24" s="1"/>
  <c r="AK7" i="24"/>
  <c r="AL7" i="24" s="1"/>
  <c r="AK10" i="24"/>
  <c r="AL10" i="24" s="1"/>
  <c r="AK6" i="24"/>
  <c r="AL6" i="24" s="1"/>
  <c r="AI9" i="52"/>
  <c r="AJ9" i="52" s="1"/>
  <c r="AI7" i="52"/>
  <c r="AJ7" i="52" s="1"/>
  <c r="AI6" i="52"/>
  <c r="AJ6" i="52" s="1"/>
  <c r="AI5" i="52"/>
  <c r="AJ5" i="52" s="1"/>
  <c r="AI8" i="52"/>
  <c r="AJ8" i="52" s="1"/>
  <c r="AI10" i="52"/>
  <c r="AJ10" i="52" s="1"/>
</calcChain>
</file>

<file path=xl/sharedStrings.xml><?xml version="1.0" encoding="utf-8"?>
<sst xmlns="http://schemas.openxmlformats.org/spreadsheetml/2006/main" count="15650" uniqueCount="895">
  <si>
    <t>BF</t>
  </si>
  <si>
    <t>BOF</t>
  </si>
  <si>
    <t>DRI</t>
  </si>
  <si>
    <t>EAF</t>
  </si>
  <si>
    <t>Electric</t>
  </si>
  <si>
    <t>Integrated (BF)</t>
  </si>
  <si>
    <t>Plant name (English)</t>
  </si>
  <si>
    <t>Parent [formula]</t>
  </si>
  <si>
    <t>Country</t>
  </si>
  <si>
    <t>Status</t>
  </si>
  <si>
    <t>Nominal EAF steel capacity (ttpa)</t>
  </si>
  <si>
    <t>Nominal BF capacity (ttpa)</t>
  </si>
  <si>
    <t>Nominal DRI capacity (ttpa)</t>
  </si>
  <si>
    <t>Main production process</t>
  </si>
  <si>
    <t>Main production equipment</t>
  </si>
  <si>
    <t>N/A</t>
  </si>
  <si>
    <t>construction</t>
  </si>
  <si>
    <t>unknown</t>
  </si>
  <si>
    <t>electric</t>
  </si>
  <si>
    <t>operating</t>
  </si>
  <si>
    <t>integrated (BF)</t>
  </si>
  <si>
    <t>BF, EAF</t>
  </si>
  <si>
    <t>ironmaking (DRI)</t>
  </si>
  <si>
    <t>integrated (DRI)</t>
  </si>
  <si>
    <t>DRI, EAF</t>
  </si>
  <si>
    <t>announced</t>
  </si>
  <si>
    <t>retired</t>
  </si>
  <si>
    <t>BF, BOF</t>
  </si>
  <si>
    <t>SMA00002</t>
  </si>
  <si>
    <t>ArcelorMittal Sonasid Casablanca steel plant</t>
  </si>
  <si>
    <t>ArcelorMittal SA [100%]</t>
  </si>
  <si>
    <t>Morocco</t>
  </si>
  <si>
    <t>&gt;0</t>
  </si>
  <si>
    <t>SZA00002</t>
  </si>
  <si>
    <t>ArcelorMittal Vanderbijlpark Steel Works</t>
  </si>
  <si>
    <t>Arcelormittal South Africa Ltd [100%]</t>
  </si>
  <si>
    <t>South Africa</t>
  </si>
  <si>
    <t>BF, BOF, DRI</t>
  </si>
  <si>
    <t>SZA00002-1</t>
  </si>
  <si>
    <t>ArcelorMittal Vanderbijlpark Steel Works transition (EAF addition)</t>
  </si>
  <si>
    <t>SZA00001</t>
  </si>
  <si>
    <t>ArcelorMittal Newcastle Steel Works</t>
  </si>
  <si>
    <t>SZA00001-1</t>
  </si>
  <si>
    <t>ArcelorMittal Newcastle Steel Works transition (EAF addition)</t>
  </si>
  <si>
    <t>SZA00004</t>
  </si>
  <si>
    <t>ArcelorMittal Saldanha Steel Works</t>
  </si>
  <si>
    <t>mothballed</t>
  </si>
  <si>
    <t>BF, DRI, EAF</t>
  </si>
  <si>
    <t>SAU00001</t>
  </si>
  <si>
    <t>BlueScope Port Kembla steel plant</t>
  </si>
  <si>
    <t>BlueScope Steel Ltd [100%]</t>
  </si>
  <si>
    <t>Australia</t>
  </si>
  <si>
    <t>China Baowu Iron and Steel Group Co., Ltd. [100%]</t>
  </si>
  <si>
    <t>China</t>
  </si>
  <si>
    <t>BF, BOF, EAF</t>
  </si>
  <si>
    <t>oxygen</t>
  </si>
  <si>
    <t>ironmaking (BF)</t>
  </si>
  <si>
    <t>March 2022</t>
  </si>
  <si>
    <t>SCN00021</t>
  </si>
  <si>
    <t>Baoshan Iron and Steel Co., Ltd. [90%]; Guangdong Hengjian Investment Holdings Co Ltd [10%]</t>
  </si>
  <si>
    <t>SCN00021-1</t>
  </si>
  <si>
    <t>Baosteel Zhanjiang Iron &amp; Steel Co., Ltd. DRI expansion</t>
  </si>
  <si>
    <t>BF, BOF, DRI, EAF</t>
  </si>
  <si>
    <t>SCN00111</t>
  </si>
  <si>
    <t>Baoshan Iron and Steel Co., Ltd. [100%]</t>
  </si>
  <si>
    <t>SCN00111-1</t>
  </si>
  <si>
    <t>Wuhan Iron and Steel Co., Ltd. BF expansion</t>
  </si>
  <si>
    <t>SCN00161</t>
  </si>
  <si>
    <t>China Baowu Iron and Steel Group Co., Ltd. [50.9%]; Other [49.1%]</t>
  </si>
  <si>
    <t>SCN00155</t>
  </si>
  <si>
    <t>Posco (Zhangjiagang) Stainless Steel Co., Ltd.</t>
  </si>
  <si>
    <t>POSCO Holding Co. [58.6%]; POSCO-China Holding Corp. [23.9%]; Jiangsu Shagang Group Co., Ltd. [17.5%]</t>
  </si>
  <si>
    <t>SCN00164</t>
  </si>
  <si>
    <t>SCN00162</t>
  </si>
  <si>
    <t>SCN00163</t>
  </si>
  <si>
    <t>SCN00209</t>
  </si>
  <si>
    <t>Baoshan Iron and Steel Co., Ltd. (Baoshan Base)</t>
  </si>
  <si>
    <t>SCN00210</t>
  </si>
  <si>
    <t>Baosteel Special Steel Co., Ltd.</t>
  </si>
  <si>
    <t>India</t>
  </si>
  <si>
    <t>SIN00004-1</t>
  </si>
  <si>
    <t>ArcelorMittal SA [50%]; Nippon Steel Corp [50%]</t>
  </si>
  <si>
    <t>SIN00004</t>
  </si>
  <si>
    <t>SIN00064</t>
  </si>
  <si>
    <t>Tata Steel Rohtak steel plant</t>
  </si>
  <si>
    <t>Tata Steel Ltd [100%]</t>
  </si>
  <si>
    <t>SIN00020</t>
  </si>
  <si>
    <t>Tata Steel Jamshedpur steel plant</t>
  </si>
  <si>
    <t>SIN00027</t>
  </si>
  <si>
    <t>Tata Steel Long Products steel plant</t>
  </si>
  <si>
    <t>Tata Steel Long Products Ltd [100%]</t>
  </si>
  <si>
    <t>SIN00020-1</t>
  </si>
  <si>
    <t>Tata Steel Jamshedpur steel plant BF and BOF expansion</t>
  </si>
  <si>
    <t>SIN00032</t>
  </si>
  <si>
    <t>Neelachal Ispat Nigam steel plant</t>
  </si>
  <si>
    <t>Tata Steel Long Products Ltd [93.7%]; Other [6.3%]</t>
  </si>
  <si>
    <t>SIN00032-1</t>
  </si>
  <si>
    <t>Neelachal Ispat Nigam steel plant BOF expansion</t>
  </si>
  <si>
    <t>SIN00021-1</t>
  </si>
  <si>
    <t>Tata Steel Kalinganagar steel plant BF and BOF expansion</t>
  </si>
  <si>
    <t>SIN00021</t>
  </si>
  <si>
    <t>Tata Steel Kalinganagar steel plant</t>
  </si>
  <si>
    <t>SIN00066</t>
  </si>
  <si>
    <t>ArcelorMittal Nippon Steel Kendrapara plant</t>
  </si>
  <si>
    <t>SIN00037</t>
  </si>
  <si>
    <t>SIN00037-1</t>
  </si>
  <si>
    <t>Tata Sponge Iron Odisha plant BOF expansion</t>
  </si>
  <si>
    <t>SIN00037-2</t>
  </si>
  <si>
    <t>Tata Sponge Iron Odisha plant EAF expansion</t>
  </si>
  <si>
    <t>SIN00002-1</t>
  </si>
  <si>
    <t>Tata Steel BSL Ltd [100%]</t>
  </si>
  <si>
    <t>SIN00002-2</t>
  </si>
  <si>
    <t>SIN00002</t>
  </si>
  <si>
    <t>Tata Steel BSL Dhenkanal plant</t>
  </si>
  <si>
    <t>SIN00069</t>
  </si>
  <si>
    <t>Tata Steel Punjab steel plant</t>
  </si>
  <si>
    <t>Indonesia</t>
  </si>
  <si>
    <t>SID00004</t>
  </si>
  <si>
    <t>KS Posco Cilegon steel plant</t>
  </si>
  <si>
    <t>Krakatau Steel (Persero) Tbk PT [30%]; Posco [70%]</t>
  </si>
  <si>
    <t>SID00004-1</t>
  </si>
  <si>
    <t>KS Posco Cilegon steel plant BF and BOF expansion</t>
  </si>
  <si>
    <t>Japan</t>
  </si>
  <si>
    <t>SJP00021</t>
  </si>
  <si>
    <t>Nippon East Japan Works (Nagoya) steel plant</t>
  </si>
  <si>
    <t>Nippon Steel Corp [100%]</t>
  </si>
  <si>
    <t>SJP00017</t>
  </si>
  <si>
    <t>Nippon Setouchi Works (Kure Area) steel plant</t>
  </si>
  <si>
    <t>SJP00020</t>
  </si>
  <si>
    <t>North Nippon Muroran Works steel plant</t>
  </si>
  <si>
    <t>SJP00018</t>
  </si>
  <si>
    <t>Nippon Setouchi Works (Hirohata Area) steel plant</t>
  </si>
  <si>
    <t>SJP00018-1</t>
  </si>
  <si>
    <t>Nippon Setouchi Works (Hirohata Area) steel plant EAF expansion</t>
  </si>
  <si>
    <t>SJP00026</t>
  </si>
  <si>
    <t>Nippon Kansai Works (Wakayama Area, Wakayama) steel plant</t>
  </si>
  <si>
    <t>SJP00024</t>
  </si>
  <si>
    <t>Nippon East Japan Works (Kashima) steel plant</t>
  </si>
  <si>
    <t>SJP00019</t>
  </si>
  <si>
    <t>Nippon East Japan Works (Kimitsu) steel plant</t>
  </si>
  <si>
    <t>SJP00023</t>
  </si>
  <si>
    <t>Nippon Kyushu Works (Yawata Area, Tobata) steel plant</t>
  </si>
  <si>
    <t>SJP00025</t>
  </si>
  <si>
    <t>Nippon Kyushu Works (Yawata Area, Kokura) steel plant</t>
  </si>
  <si>
    <t>SJP00022</t>
  </si>
  <si>
    <t>Nippon Kyushu Works (Oita Area, Oita) steel plant</t>
  </si>
  <si>
    <t>SNZ00001</t>
  </si>
  <si>
    <t>BlueScope New Zealand Steel Glenbrook</t>
  </si>
  <si>
    <t>New Zealand</t>
  </si>
  <si>
    <t>BOF, DRI</t>
  </si>
  <si>
    <t>South Korea</t>
  </si>
  <si>
    <t>SKR00011</t>
  </si>
  <si>
    <t>POSCO Pohang steel plant</t>
  </si>
  <si>
    <t>Posco [100%]</t>
  </si>
  <si>
    <t>SKR00011-1</t>
  </si>
  <si>
    <t>POSCO Pohang steel plant EAF expansion</t>
  </si>
  <si>
    <t>SKR00010</t>
  </si>
  <si>
    <t>POSCO Gwangyang steel plant</t>
  </si>
  <si>
    <t>SKR00010-1</t>
  </si>
  <si>
    <t>POSCO Gwangyang steel plant EAF expansion</t>
  </si>
  <si>
    <t>Taiwan</t>
  </si>
  <si>
    <t>STW00001</t>
  </si>
  <si>
    <t>China Steel Structure Co., Ltd. [100%]</t>
  </si>
  <si>
    <t>STW00002</t>
  </si>
  <si>
    <t>Dragon Steel Corporation (DSC) [100%]</t>
  </si>
  <si>
    <t>Thailand</t>
  </si>
  <si>
    <t>STH00005</t>
  </si>
  <si>
    <t>Tata Steel Manufacturing (Thailand) NTS Plant</t>
  </si>
  <si>
    <t>Tata Steel Thailand PCL [100%]</t>
  </si>
  <si>
    <t>STH00002</t>
  </si>
  <si>
    <t>Nippon GJS steel plant</t>
  </si>
  <si>
    <t>STH00006</t>
  </si>
  <si>
    <t>Tata Steel Manufacturing (Thailand) SCSC Plant</t>
  </si>
  <si>
    <t>STH00001</t>
  </si>
  <si>
    <t>Nippon G Steel plant</t>
  </si>
  <si>
    <t>Vietnam</t>
  </si>
  <si>
    <t>SVN00010</t>
  </si>
  <si>
    <t>POSCO Vietnam Phu My steel plant</t>
  </si>
  <si>
    <t>SVN00001</t>
  </si>
  <si>
    <t>Formosa Ha Tinh Steel plant</t>
  </si>
  <si>
    <t>Formosa Plastics Corp [70%]; China Steel Corp [25%]; JFE Holdings Inc [5%]</t>
  </si>
  <si>
    <t>SVN00001-1</t>
  </si>
  <si>
    <t>Formosa Ha Tinh Steel plant BF and BOF expansion 1</t>
  </si>
  <si>
    <t>SVN00001-2</t>
  </si>
  <si>
    <t>Formosa Ha Tinh Steel plant BF and BOF expansion 2</t>
  </si>
  <si>
    <t>Argentina</t>
  </si>
  <si>
    <t>SAR00001</t>
  </si>
  <si>
    <t>ArcelorMittal Acindar Villa Constitución steel plant</t>
  </si>
  <si>
    <t>SBR00008</t>
  </si>
  <si>
    <t>ArcelorMittal Pecém steel plant</t>
  </si>
  <si>
    <t>Brazil</t>
  </si>
  <si>
    <t>SBR00002</t>
  </si>
  <si>
    <t>ArcelorMittal Tubarão steel plant</t>
  </si>
  <si>
    <t>SBR00011</t>
  </si>
  <si>
    <t>Usiminas Ipatinga steel plant</t>
  </si>
  <si>
    <t>SBR00003</t>
  </si>
  <si>
    <t>ArcelorMittal Monlevade steel plant</t>
  </si>
  <si>
    <t>SBR00003-1</t>
  </si>
  <si>
    <t>ArcelorMittal Monlevade steel BF and EAF expansion</t>
  </si>
  <si>
    <t>SBR00013</t>
  </si>
  <si>
    <t>ArcelorMittal Juiz de Fora steel plant</t>
  </si>
  <si>
    <t>SBR00018</t>
  </si>
  <si>
    <t>ArcelorMittal Barra Mansa steel plant</t>
  </si>
  <si>
    <t>SBR00004</t>
  </si>
  <si>
    <t>ArcelorMittal Resende steel plant</t>
  </si>
  <si>
    <t>SBR00005</t>
  </si>
  <si>
    <t>Usiminas Cubatão steel plant</t>
  </si>
  <si>
    <t>SBR00009</t>
  </si>
  <si>
    <t>ArcelorMittal Piracicaba steel plant</t>
  </si>
  <si>
    <t>Kazakhstan</t>
  </si>
  <si>
    <t>SKZ00001</t>
  </si>
  <si>
    <t>ArcelorMittal Temirtau steel plant</t>
  </si>
  <si>
    <t>Russia</t>
  </si>
  <si>
    <t>SRU00019</t>
  </si>
  <si>
    <t>SRU00018</t>
  </si>
  <si>
    <t>Severstal Cherepovets steel plant</t>
  </si>
  <si>
    <t>Severstal' PAO [100%]</t>
  </si>
  <si>
    <t>Belgium</t>
  </si>
  <si>
    <t>SBE00001</t>
  </si>
  <si>
    <t>ArcelorMittal Gent steel plant</t>
  </si>
  <si>
    <t>SBE00001-1</t>
  </si>
  <si>
    <t>SBA00001</t>
  </si>
  <si>
    <t>ArcelorMittal Zenica steel plant</t>
  </si>
  <si>
    <t>Bosnia and Herzegovina</t>
  </si>
  <si>
    <t>SFI00003</t>
  </si>
  <si>
    <t>Ovako Imatra steel plant</t>
  </si>
  <si>
    <t>Finland</t>
  </si>
  <si>
    <t>SFI00001-2</t>
  </si>
  <si>
    <t>SSAB Raahe steel plant EAF replacement (BF-BOF closure)</t>
  </si>
  <si>
    <t>SSAB AB [100%]</t>
  </si>
  <si>
    <t>SSAB AB</t>
  </si>
  <si>
    <t>SFI00001-1</t>
  </si>
  <si>
    <t>SSAB Raahe steel plant EAF replacement (EAF addition)</t>
  </si>
  <si>
    <t>SFI00001</t>
  </si>
  <si>
    <t>SSAB Raahe steel plant</t>
  </si>
  <si>
    <t>France</t>
  </si>
  <si>
    <t>SFR00001-1</t>
  </si>
  <si>
    <t>SFR00001</t>
  </si>
  <si>
    <t>ArcelorMittal Dunkerque steel plant</t>
  </si>
  <si>
    <t>SFR00002-1</t>
  </si>
  <si>
    <t>SFR00002</t>
  </si>
  <si>
    <t>ArcelorMittal Méditerranée Fos sur Mer steel plant</t>
  </si>
  <si>
    <t>Germany</t>
  </si>
  <si>
    <t>SDE00005-1</t>
  </si>
  <si>
    <t>SDE00005</t>
  </si>
  <si>
    <t>ArcelorMittal Eisenhüttenstadt steel plant</t>
  </si>
  <si>
    <t>SDE00006-1</t>
  </si>
  <si>
    <t>SDE00006</t>
  </si>
  <si>
    <t>ArcelorMittal Bremen steel plant</t>
  </si>
  <si>
    <t>SDE00007-2</t>
  </si>
  <si>
    <t>ArcelorMittal Hamburg steel plant (DRI addition phase II)</t>
  </si>
  <si>
    <t>SDE00007</t>
  </si>
  <si>
    <t>ArcelorMittal Hamburg steel plant</t>
  </si>
  <si>
    <t>SDE00007-1</t>
  </si>
  <si>
    <t>ArcelorMittal Hamburg steel plant (DRI addition phase I)</t>
  </si>
  <si>
    <t>SDE00008-1</t>
  </si>
  <si>
    <t>SDE00002-1</t>
  </si>
  <si>
    <t>Hüttenwerke Krupp Mannesmann (HKM) steel plant transition (DRI addition phase I)</t>
  </si>
  <si>
    <t>thyssenkrupp AG [50%]; Salzgitter AG [30%]; Vallourec SA [20%]</t>
  </si>
  <si>
    <t>SDE00002-2</t>
  </si>
  <si>
    <t>Hüttenwerke Krupp Mannesmann (HKM) steel plant transition (BF closure phase I)</t>
  </si>
  <si>
    <t>SDE00002-3</t>
  </si>
  <si>
    <t>Hüttenwerke Krupp Mannesmann (HKM) steel plant transition (DRI addition phase II)</t>
  </si>
  <si>
    <t>SDE00002-4</t>
  </si>
  <si>
    <t>Hüttenwerke Krupp Mannesmann (HKM) steel plant transition (BF closure phase II)</t>
  </si>
  <si>
    <t>SDE00001-1</t>
  </si>
  <si>
    <t>thyssenkrupp AG [100%]</t>
  </si>
  <si>
    <t>SDE00001</t>
  </si>
  <si>
    <t>ThyssenKrupp Steel Duisburg steel plant</t>
  </si>
  <si>
    <t>SDE00002</t>
  </si>
  <si>
    <t>Hüttenwerke Krupp Mannesmann (HKM) steel plant</t>
  </si>
  <si>
    <t>SDE00008</t>
  </si>
  <si>
    <t>ArcelorMittal Duisburg steel plant</t>
  </si>
  <si>
    <t>SDE00003-1</t>
  </si>
  <si>
    <t>SHS Stahl Holding Saar GmbH &amp; Co KgaA [57.2%]; ArcelorMittal SA [33.4%]; Saarstahl AG [9.4%]</t>
  </si>
  <si>
    <t>SDE00003-2</t>
  </si>
  <si>
    <t>AG der Dillinger Hüttenwerke Dillingen steel plant transition (EAF addition)</t>
  </si>
  <si>
    <t>SDE00003</t>
  </si>
  <si>
    <t>AG der Dillinger Hüttenwerke Dillingen steel plant</t>
  </si>
  <si>
    <t>Italy</t>
  </si>
  <si>
    <t>SIT00003-1</t>
  </si>
  <si>
    <t>ArcelorMittal Acciaierie d'Italia Taranto steel plant EAF expansion</t>
  </si>
  <si>
    <t>ArcelorMittal SA [40%]; Acciaierie d'italia SpA [60%]</t>
  </si>
  <si>
    <t>SIT00003</t>
  </si>
  <si>
    <t>ArcelorMittal Acciaierie d'Italia Taranto steel plant</t>
  </si>
  <si>
    <t>SIT00013</t>
  </si>
  <si>
    <t>Finarvedi Acciai Speciali Terni steel plant</t>
  </si>
  <si>
    <t>Finarvedi SpA [85%]; thyssenkrupp AG [15%]</t>
  </si>
  <si>
    <t>SLU00001</t>
  </si>
  <si>
    <t>ArcelorMittal Differdange steel plant</t>
  </si>
  <si>
    <t>Luxembourg</t>
  </si>
  <si>
    <t>SLU00002-1</t>
  </si>
  <si>
    <t>ArcelorMittal Esch-Belval steel plant</t>
  </si>
  <si>
    <t>SLU00002</t>
  </si>
  <si>
    <t>Netherlands</t>
  </si>
  <si>
    <t>SNL00001-1</t>
  </si>
  <si>
    <t>Tata Steel IJmuiden steel plant transition (HIsarna addition)</t>
  </si>
  <si>
    <t>SNL00001-3</t>
  </si>
  <si>
    <t>Tata Steel IJmuiden steel plant transition (BF-BOF closure)</t>
  </si>
  <si>
    <t>SNL00001-2</t>
  </si>
  <si>
    <t>Tata Steel IJmuiden steel plant transition (DRI/EAF addition)</t>
  </si>
  <si>
    <t>SNL00001</t>
  </si>
  <si>
    <t>Tata Steel IJmuiden steel plant</t>
  </si>
  <si>
    <t>Poland</t>
  </si>
  <si>
    <t>SPL00006</t>
  </si>
  <si>
    <t>ArcelorMittal Warszawa steel plant</t>
  </si>
  <si>
    <t>SPL00001</t>
  </si>
  <si>
    <t>ArcelorMittal Dąbrowa Górnicza steel plant</t>
  </si>
  <si>
    <t>Romania</t>
  </si>
  <si>
    <t>SRO00002</t>
  </si>
  <si>
    <t>ArcelorMittal Hunedoara steel plant</t>
  </si>
  <si>
    <t>ArcelorMittal Hunedoara SA [100%]</t>
  </si>
  <si>
    <t>Serbia</t>
  </si>
  <si>
    <t>SES00008</t>
  </si>
  <si>
    <t>ArcelorMittal Olaberria-Bergara (Olaberria) steel plant</t>
  </si>
  <si>
    <t>Spain</t>
  </si>
  <si>
    <t>SES00001</t>
  </si>
  <si>
    <t>ArcelorMittal Asturias (Gijón) steel plant</t>
  </si>
  <si>
    <t>SES00001-1</t>
  </si>
  <si>
    <t>ArcelorMittal Asturias (Gijón) steel plant DRI and EAF expansion</t>
  </si>
  <si>
    <t>SES00002</t>
  </si>
  <si>
    <t>ArcelorMittal Sestao steel plant</t>
  </si>
  <si>
    <t>SES00007</t>
  </si>
  <si>
    <t>Sweden</t>
  </si>
  <si>
    <t>SSE00003</t>
  </si>
  <si>
    <t>Ovako Smedjebacken steel plant</t>
  </si>
  <si>
    <t>SSE00005</t>
  </si>
  <si>
    <t>Ovako Hofors steel plant</t>
  </si>
  <si>
    <t>SSE00008</t>
  </si>
  <si>
    <t>HYBRIT Gallivare sponge iron plant</t>
  </si>
  <si>
    <t>SSAB AB [33.3%]; Luossavaara Kiirunavaara AB [33.3%]; Vattenfall AB [33.3%]</t>
  </si>
  <si>
    <t>SSE00008-1</t>
  </si>
  <si>
    <t>HYBRIT Gallivare sponge iron plant EAF expansion</t>
  </si>
  <si>
    <t>SSE00002</t>
  </si>
  <si>
    <t>SSAB Luleå steel plant</t>
  </si>
  <si>
    <t>SSE00004</t>
  </si>
  <si>
    <t>HYBRIT fossil-free steel demonstration plant</t>
  </si>
  <si>
    <t>SSE00001</t>
  </si>
  <si>
    <t>SSAB Oxelösund steel plant</t>
  </si>
  <si>
    <t>SSE00001-1</t>
  </si>
  <si>
    <t>SSAB Oxelösund steel plant EAF replacement (EAF expansion)</t>
  </si>
  <si>
    <t>SSE00001-2</t>
  </si>
  <si>
    <t>SSAB Oxelösund steel plant EAF replacement (BF closure)</t>
  </si>
  <si>
    <t>Switzerland</t>
  </si>
  <si>
    <t>Ukraine</t>
  </si>
  <si>
    <t>SUA00002</t>
  </si>
  <si>
    <t>ArcelorMittal Kryvyi Rih steel plant</t>
  </si>
  <si>
    <t>BF, BOF, OHF</t>
  </si>
  <si>
    <t>United Kingdom</t>
  </si>
  <si>
    <t>SGB00001</t>
  </si>
  <si>
    <t>Tata Steel Port Talbot steel plant</t>
  </si>
  <si>
    <t>Canada</t>
  </si>
  <si>
    <t>SCA00002</t>
  </si>
  <si>
    <t>ArcelorMittal Dofasco steel plant</t>
  </si>
  <si>
    <t>SCA00002-1</t>
  </si>
  <si>
    <t>SCA00001</t>
  </si>
  <si>
    <t>ArcelorMittal Montreal steel plant</t>
  </si>
  <si>
    <t>Mexico</t>
  </si>
  <si>
    <t>SMX00002</t>
  </si>
  <si>
    <t>ArcelorMittal Lázaro Cárdenas steel plant</t>
  </si>
  <si>
    <t>SUS00016</t>
  </si>
  <si>
    <t>SSAB Americas Alabama steel plant</t>
  </si>
  <si>
    <t>United States</t>
  </si>
  <si>
    <t>SUS00081</t>
  </si>
  <si>
    <t>AM/NS Calvert LLC</t>
  </si>
  <si>
    <t>SUS00017</t>
  </si>
  <si>
    <t>SSAB Americas Iowa steel plant</t>
  </si>
  <si>
    <t>SUS00020-1</t>
  </si>
  <si>
    <t>BlueScope North Star Steel plant EAF expansion</t>
  </si>
  <si>
    <t>SUS00020</t>
  </si>
  <si>
    <t>BlueScope North Star Steel plant</t>
  </si>
  <si>
    <t>SUS00053</t>
  </si>
  <si>
    <t>ArcelorMittal Texas DRI plant</t>
  </si>
  <si>
    <t>ArcelorMittal SA [80%]; voestalpine AG [20%]</t>
  </si>
  <si>
    <t>SUS00079</t>
  </si>
  <si>
    <t>BlueScope Steel EAF plant</t>
  </si>
  <si>
    <t>Baoshan Iron &amp; Steel Co Ltd</t>
  </si>
  <si>
    <t>China Steel Corp.</t>
  </si>
  <si>
    <t>Nippon Steel Corp.</t>
  </si>
  <si>
    <t>POSCO Holdings Inc.</t>
  </si>
  <si>
    <t>Severstal PAO</t>
  </si>
  <si>
    <t>Tata Steel</t>
  </si>
  <si>
    <t>ThyssenKrupp AG</t>
  </si>
  <si>
    <t>Bluescope Steel Ltd</t>
  </si>
  <si>
    <t>ArcelorMittal S.A.</t>
  </si>
  <si>
    <t>Company name (CA100+)</t>
  </si>
  <si>
    <t>NA</t>
  </si>
  <si>
    <t>U000013</t>
  </si>
  <si>
    <t>U000014</t>
  </si>
  <si>
    <t>GEM Plant ID</t>
  </si>
  <si>
    <t>GEM Unit ID</t>
  </si>
  <si>
    <t>U000011</t>
  </si>
  <si>
    <t>U000017</t>
  </si>
  <si>
    <t>U000018</t>
  </si>
  <si>
    <t>U000019</t>
  </si>
  <si>
    <t>U000028</t>
  </si>
  <si>
    <t>U000020</t>
  </si>
  <si>
    <t>U000021</t>
  </si>
  <si>
    <t>U000034</t>
  </si>
  <si>
    <t>U000035</t>
  </si>
  <si>
    <t>U000048</t>
  </si>
  <si>
    <t>U000049</t>
  </si>
  <si>
    <t>U000050</t>
  </si>
  <si>
    <t>U000989</t>
  </si>
  <si>
    <t>U000990</t>
  </si>
  <si>
    <t>U000991</t>
  </si>
  <si>
    <t>U000992</t>
  </si>
  <si>
    <t>U000993</t>
  </si>
  <si>
    <t>U000978</t>
  </si>
  <si>
    <t>U000979</t>
  </si>
  <si>
    <t>U000973</t>
  </si>
  <si>
    <t>U000974</t>
  </si>
  <si>
    <t>U000975</t>
  </si>
  <si>
    <t>U000977</t>
  </si>
  <si>
    <t>U001021</t>
  </si>
  <si>
    <t>U001316</t>
  </si>
  <si>
    <t>U001317</t>
  </si>
  <si>
    <t>U001094</t>
  </si>
  <si>
    <t>U001095</t>
  </si>
  <si>
    <t>U001097</t>
  </si>
  <si>
    <t>U001340</t>
  </si>
  <si>
    <t>U001143</t>
  </si>
  <si>
    <t>U001144</t>
  </si>
  <si>
    <t>U001145</t>
  </si>
  <si>
    <t>U001149</t>
  </si>
  <si>
    <t>U001165</t>
  </si>
  <si>
    <t>U001166</t>
  </si>
  <si>
    <t>U001346</t>
  </si>
  <si>
    <t>U001306</t>
  </si>
  <si>
    <t>U000985</t>
  </si>
  <si>
    <t>U000986</t>
  </si>
  <si>
    <t>U001241</t>
  </si>
  <si>
    <t>U001242</t>
  </si>
  <si>
    <t>U001243</t>
  </si>
  <si>
    <t>U001244</t>
  </si>
  <si>
    <t>U001245</t>
  </si>
  <si>
    <t>November 2016</t>
  </si>
  <si>
    <t>U000008</t>
  </si>
  <si>
    <t>U000009</t>
  </si>
  <si>
    <t>April 2012</t>
  </si>
  <si>
    <t>U000022</t>
  </si>
  <si>
    <t>U000023</t>
  </si>
  <si>
    <t>U000029</t>
  </si>
  <si>
    <t>U000030</t>
  </si>
  <si>
    <t>U000031</t>
  </si>
  <si>
    <t>September 2021</t>
  </si>
  <si>
    <t>January 2022</t>
  </si>
  <si>
    <t>March 2013</t>
  </si>
  <si>
    <t>May 2018</t>
  </si>
  <si>
    <t>U000416</t>
  </si>
  <si>
    <t>U000417</t>
  </si>
  <si>
    <t>U000692</t>
  </si>
  <si>
    <t>U000693</t>
  </si>
  <si>
    <t>U000695</t>
  </si>
  <si>
    <t>U000967</t>
  </si>
  <si>
    <t>U000968</t>
  </si>
  <si>
    <t>U000969</t>
  </si>
  <si>
    <t>U000970</t>
  </si>
  <si>
    <t>U000971</t>
  </si>
  <si>
    <t>U000972</t>
  </si>
  <si>
    <t>U000987</t>
  </si>
  <si>
    <t>U000988</t>
  </si>
  <si>
    <t>U000996</t>
  </si>
  <si>
    <t>U000997</t>
  </si>
  <si>
    <t>July 2010</t>
  </si>
  <si>
    <t>U001067</t>
  </si>
  <si>
    <t>February 2010</t>
  </si>
  <si>
    <t>U001113</t>
  </si>
  <si>
    <t>U001114</t>
  </si>
  <si>
    <t>U001115</t>
  </si>
  <si>
    <t>U001116</t>
  </si>
  <si>
    <t>U001117</t>
  </si>
  <si>
    <t>April 2000</t>
  </si>
  <si>
    <t>U001118</t>
  </si>
  <si>
    <t>U001119</t>
  </si>
  <si>
    <t>U001120</t>
  </si>
  <si>
    <t>U001121</t>
  </si>
  <si>
    <t>U001122</t>
  </si>
  <si>
    <t>U001123</t>
  </si>
  <si>
    <t>U001136</t>
  </si>
  <si>
    <t>U001137</t>
  </si>
  <si>
    <t>U001138</t>
  </si>
  <si>
    <t>June 2016</t>
  </si>
  <si>
    <t>U001139</t>
  </si>
  <si>
    <t>U001160</t>
  </si>
  <si>
    <t>U001161</t>
  </si>
  <si>
    <t>U001199</t>
  </si>
  <si>
    <t>U001200</t>
  </si>
  <si>
    <t>U001201</t>
  </si>
  <si>
    <t>U001202</t>
  </si>
  <si>
    <t>U001203</t>
  </si>
  <si>
    <t>U001213</t>
  </si>
  <si>
    <t>U001214</t>
  </si>
  <si>
    <t>U001232</t>
  </si>
  <si>
    <t>October 2010</t>
  </si>
  <si>
    <t>2010</t>
  </si>
  <si>
    <t>1985</t>
  </si>
  <si>
    <t>February 2015</t>
  </si>
  <si>
    <t>February 2007</t>
  </si>
  <si>
    <t>September 2020</t>
  </si>
  <si>
    <t>U001341</t>
  </si>
  <si>
    <t>U001342</t>
  </si>
  <si>
    <t>U001353</t>
  </si>
  <si>
    <t>U001354</t>
  </si>
  <si>
    <t>U001355</t>
  </si>
  <si>
    <t>U001357</t>
  </si>
  <si>
    <t>2005</t>
  </si>
  <si>
    <t>October 2000</t>
  </si>
  <si>
    <t>Unit name</t>
  </si>
  <si>
    <t>1960</t>
  </si>
  <si>
    <t>A</t>
  </si>
  <si>
    <t>1977</t>
  </si>
  <si>
    <t>1972</t>
  </si>
  <si>
    <t>1996</t>
  </si>
  <si>
    <t>2004</t>
  </si>
  <si>
    <t>2023</t>
  </si>
  <si>
    <t>B</t>
  </si>
  <si>
    <t>1967</t>
  </si>
  <si>
    <t>1966</t>
  </si>
  <si>
    <t>November 1983</t>
  </si>
  <si>
    <t>July 1998</t>
  </si>
  <si>
    <t>July 2007</t>
  </si>
  <si>
    <t>December 1999</t>
  </si>
  <si>
    <t>2024</t>
  </si>
  <si>
    <t>1965</t>
  </si>
  <si>
    <t>1976</t>
  </si>
  <si>
    <t>1954</t>
  </si>
  <si>
    <t>POSCO</t>
  </si>
  <si>
    <t>October 1962</t>
  </si>
  <si>
    <t>September 1965</t>
  </si>
  <si>
    <t>December 1974</t>
  </si>
  <si>
    <t>January 2007</t>
  </si>
  <si>
    <t>1957</t>
  </si>
  <si>
    <t>April 2020</t>
  </si>
  <si>
    <t>1971</t>
  </si>
  <si>
    <t>2013</t>
  </si>
  <si>
    <t>2025</t>
  </si>
  <si>
    <t>U000116</t>
  </si>
  <si>
    <t>U000117</t>
  </si>
  <si>
    <t>U000118</t>
  </si>
  <si>
    <t>December 2007</t>
  </si>
  <si>
    <t>C</t>
  </si>
  <si>
    <t>1#</t>
  </si>
  <si>
    <t>April 1970</t>
  </si>
  <si>
    <t>U000418</t>
  </si>
  <si>
    <t>U000419</t>
  </si>
  <si>
    <t>U000420</t>
  </si>
  <si>
    <t>U000421</t>
  </si>
  <si>
    <t>U000422</t>
  </si>
  <si>
    <t>U000544</t>
  </si>
  <si>
    <t>U000545</t>
  </si>
  <si>
    <t>U000546</t>
  </si>
  <si>
    <t>1994</t>
  </si>
  <si>
    <t>1991</t>
  </si>
  <si>
    <t>U000694</t>
  </si>
  <si>
    <t>4#</t>
  </si>
  <si>
    <t>2020</t>
  </si>
  <si>
    <t>1961</t>
  </si>
  <si>
    <t>February 1973</t>
  </si>
  <si>
    <t>October 1993</t>
  </si>
  <si>
    <t>1962</t>
  </si>
  <si>
    <t>1973</t>
  </si>
  <si>
    <t>1981</t>
  </si>
  <si>
    <t>1974</t>
  </si>
  <si>
    <t>5A</t>
  </si>
  <si>
    <t>1997</t>
  </si>
  <si>
    <t>1964</t>
  </si>
  <si>
    <t>1963</t>
  </si>
  <si>
    <t>1968</t>
  </si>
  <si>
    <t>2002</t>
  </si>
  <si>
    <t>1992</t>
  </si>
  <si>
    <t>U001009</t>
  </si>
  <si>
    <t>December 2013</t>
  </si>
  <si>
    <t>U001010</t>
  </si>
  <si>
    <t>U001018</t>
  </si>
  <si>
    <t>U001019</t>
  </si>
  <si>
    <t>2026</t>
  </si>
  <si>
    <t>May 2017</t>
  </si>
  <si>
    <t>2030</t>
  </si>
  <si>
    <t>2036</t>
  </si>
  <si>
    <t>1978</t>
  </si>
  <si>
    <t>1969</t>
  </si>
  <si>
    <t>U001322</t>
  </si>
  <si>
    <t>D</t>
  </si>
  <si>
    <t>U001323</t>
  </si>
  <si>
    <t>E</t>
  </si>
  <si>
    <t>U001057</t>
  </si>
  <si>
    <t>February 2016</t>
  </si>
  <si>
    <t>U001327</t>
  </si>
  <si>
    <t>U001062</t>
  </si>
  <si>
    <t>1995</t>
  </si>
  <si>
    <t>U001063</t>
  </si>
  <si>
    <t>2029</t>
  </si>
  <si>
    <t>2032</t>
  </si>
  <si>
    <t>2038</t>
  </si>
  <si>
    <t>November 1974</t>
  </si>
  <si>
    <t>U001111</t>
  </si>
  <si>
    <t>U001112</t>
  </si>
  <si>
    <t>February 2020</t>
  </si>
  <si>
    <t>1984</t>
  </si>
  <si>
    <t>U001441</t>
  </si>
  <si>
    <t>U001350</t>
  </si>
  <si>
    <t>July 2009</t>
  </si>
  <si>
    <t>U001124</t>
  </si>
  <si>
    <t>1987</t>
  </si>
  <si>
    <t>December 1990</t>
  </si>
  <si>
    <t>1988</t>
  </si>
  <si>
    <t>U001140</t>
  </si>
  <si>
    <t>June 1973</t>
  </si>
  <si>
    <t>U001141</t>
  </si>
  <si>
    <t>1982</t>
  </si>
  <si>
    <t>1986</t>
  </si>
  <si>
    <t>August 1955</t>
  </si>
  <si>
    <t>April 1956</t>
  </si>
  <si>
    <t>July 1962</t>
  </si>
  <si>
    <t>March 1969</t>
  </si>
  <si>
    <t>April 1986</t>
  </si>
  <si>
    <t>2000</t>
  </si>
  <si>
    <t>U001233</t>
  </si>
  <si>
    <t>U001234</t>
  </si>
  <si>
    <t>1970</t>
  </si>
  <si>
    <t>U001290</t>
  </si>
  <si>
    <t>U001291</t>
  </si>
  <si>
    <t>U001292</t>
  </si>
  <si>
    <t>U001293</t>
  </si>
  <si>
    <t>2035</t>
  </si>
  <si>
    <t>N5</t>
  </si>
  <si>
    <t>Plant/Unit - Start date</t>
  </si>
  <si>
    <t xml:space="preserve">Japan </t>
  </si>
  <si>
    <t xml:space="preserve">India </t>
  </si>
  <si>
    <t xml:space="preserve">South Korea </t>
  </si>
  <si>
    <t xml:space="preserve">Brazil </t>
  </si>
  <si>
    <t xml:space="preserve">Ukraine </t>
  </si>
  <si>
    <t xml:space="preserve">United States </t>
  </si>
  <si>
    <t xml:space="preserve">EU </t>
  </si>
  <si>
    <t>BOF steelmaking only</t>
  </si>
  <si>
    <t>Emission factors</t>
  </si>
  <si>
    <t>Ownership share</t>
  </si>
  <si>
    <t>Total nominal crude steel capacity (ttpa)</t>
  </si>
  <si>
    <t>Owned nominal crude steel capacity (ttpa)</t>
  </si>
  <si>
    <t>Wuhan Iron and Steel Co., Ltd. (Qingshan Base)</t>
  </si>
  <si>
    <t>Baosteel Zhanjiang Iron &amp; Steel Co., Ltd. (Dongshan Base)</t>
  </si>
  <si>
    <t>Shanghai Meishan Iron and Steel Co., Ltd. (Meishan Base)</t>
  </si>
  <si>
    <t>Not disclosed</t>
  </si>
  <si>
    <t>Nippon Steel Corp [31%]</t>
  </si>
  <si>
    <t>ArcelorMittal SA [60%]; Nippon Steel Corp [40%]</t>
  </si>
  <si>
    <t>Nippon Steel Corp [60%]</t>
  </si>
  <si>
    <t>Nippon Steel Corp [58%]</t>
  </si>
  <si>
    <t>China Steel Dragon Steel plant</t>
  </si>
  <si>
    <t>China Steel Structure plant</t>
  </si>
  <si>
    <t>Integrated (BF-BOF)</t>
  </si>
  <si>
    <t>EAF-based</t>
  </si>
  <si>
    <t>Global</t>
  </si>
  <si>
    <t>Turkey</t>
  </si>
  <si>
    <t>Last relining (year)</t>
  </si>
  <si>
    <t>Announced phase-out (year)</t>
  </si>
  <si>
    <t>Relining required (year)</t>
  </si>
  <si>
    <t>POSCO Pohang steel plant HyREX demonstration plant</t>
  </si>
  <si>
    <t>Posco [NA]</t>
  </si>
  <si>
    <t>POSCO Holding Co. [58.6%]; POSCO-China Holding Corp. [23.88%]; Jiangsu Shagang Group Co., Ltd. [17.5%]</t>
  </si>
  <si>
    <t>POSCO [51%], Yamato Kogyo Co., Ltd. [30%], Siam Yamato Steel Co., Ltd. [19%]</t>
  </si>
  <si>
    <t>Capacity projection by main production process</t>
  </si>
  <si>
    <t>Total nominal crude steel production capacity</t>
  </si>
  <si>
    <t>Capacity utilization</t>
  </si>
  <si>
    <t>Total crude steel output</t>
  </si>
  <si>
    <t>Production output trajectory (mt crude steel produced)</t>
  </si>
  <si>
    <t>Reported crude steel output</t>
  </si>
  <si>
    <t>CO2 emissions trajectory (mt CO2)</t>
  </si>
  <si>
    <t>Total CO2 emissions</t>
  </si>
  <si>
    <t>Reported CO2 emissions via CDP (direct Scope 1, steel only)</t>
  </si>
  <si>
    <t>Emissions intensity (t CO2/t crude steel produced)</t>
  </si>
  <si>
    <t>Reduction in emission intensity by 2030 (compared to 2020)</t>
  </si>
  <si>
    <t>integrated (BF-EAF)</t>
  </si>
  <si>
    <t>Electric (scrap-EAF)</t>
  </si>
  <si>
    <t>Integrated (BF) (including BOF only plants)</t>
  </si>
  <si>
    <t>Dummy - ArcelorMittal Monlevade steel plant (BF-EAF)</t>
  </si>
  <si>
    <t>Direct reduction (DRI-EAF)</t>
  </si>
  <si>
    <t>Difference estimated emissions versus disclosed emissions</t>
  </si>
  <si>
    <t>Reduction in absolute emission by 2030 (compared to 2020)</t>
  </si>
  <si>
    <t>Integrated (DRI-BF)</t>
  </si>
  <si>
    <t>H2-DRI-EAF</t>
  </si>
  <si>
    <t>Production route</t>
  </si>
  <si>
    <t>Model input</t>
  </si>
  <si>
    <t>POSCO - Absolute CO2 emissions (BAU)</t>
  </si>
  <si>
    <t>POSCO - Absolute CO2 emissions (TP)</t>
  </si>
  <si>
    <t>REMIND-MAgPIE 3.2-4.6</t>
  </si>
  <si>
    <t>Net Zero 2050</t>
  </si>
  <si>
    <t>World</t>
  </si>
  <si>
    <t>Emissions|CO2|Energy|Demand|Industry|Steel</t>
  </si>
  <si>
    <t>Mt CO2/yr</t>
  </si>
  <si>
    <t>Below 2°C</t>
  </si>
  <si>
    <t>2040</t>
  </si>
  <si>
    <t>2045</t>
  </si>
  <si>
    <t>2050</t>
  </si>
  <si>
    <t>GCAM 6.0 NGFS</t>
  </si>
  <si>
    <t>MESSAGEix-GLOBIOM 1.1-M-R12</t>
  </si>
  <si>
    <t>Production|Steel</t>
  </si>
  <si>
    <t>Mt/yr</t>
  </si>
  <si>
    <t>POSCO - Absolute CO2 emissions (REMIND Net Zero 2050 benchmark)</t>
  </si>
  <si>
    <t>POSCO - Absolute CO2 emissions (REMIND Below 2°C benchmark)</t>
  </si>
  <si>
    <t>POSCO - Absolute CO2 emissions (GCAM 6.0 NGFS Below 2°C benchmark)</t>
  </si>
  <si>
    <t>POSCO - Absolute CO2 emissions (GCAM 6.0 NGFS Net Zero 2050 benchmark)</t>
  </si>
  <si>
    <t>POSCO - Absolute CO2 emissions (MESSAGEix Net Zero 2050 benchmark)</t>
  </si>
  <si>
    <t>POSCO - Absolute CO2 emissions (MESSAGEix Below 2°C benchmark)</t>
  </si>
  <si>
    <t xml:space="preserve">Absolute direct CO2 emissions share in 2020 </t>
  </si>
  <si>
    <t>Market share approach</t>
  </si>
  <si>
    <t>DRI HyREX</t>
  </si>
  <si>
    <t>Emissions</t>
  </si>
  <si>
    <t>DRI, BOF</t>
  </si>
  <si>
    <t>Dummy - ThyssenKrupp Steel Duisburg steel plant (DRI-BOF)</t>
  </si>
  <si>
    <t>"tkH2Steel" project (DRI-BOF-natural gas)</t>
  </si>
  <si>
    <t>ThyssenKrupp - Absolute CO2 emissions (TP)</t>
  </si>
  <si>
    <t>ThyssenKrupp - Absolute CO2 emissions (BAU)</t>
  </si>
  <si>
    <t>ThyssenKrupp - Absolute CO2 emissions (REMIND Net Zero 2050 benchmark)</t>
  </si>
  <si>
    <t>ThyssenKrupp - Absolute CO2 emissions (REMIND Below 2°C benchmark)</t>
  </si>
  <si>
    <t>ThyssenKrupp - Absolute CO2 emissions (GCAM 6.0 NGFS Net Zero 2050 benchmark)</t>
  </si>
  <si>
    <t>ThyssenKrupp - Absolute CO2 emissions (GCAM 6.0 NGFS Below 2°C benchmark)</t>
  </si>
  <si>
    <t>ThyssenKrupp - Absolute CO2 emissions (MESSAGEix Net Zero 2050 benchmark)</t>
  </si>
  <si>
    <t>ThyssenKrupp - Absolute CO2 emissions (MESSAGEix Below 2°C benchmark)</t>
  </si>
  <si>
    <t>ThyssenKrupp</t>
  </si>
  <si>
    <t>ironmaking (H2-DRI)</t>
  </si>
  <si>
    <t>"tkH2Steel" project (DRI-BOF-green H2)</t>
  </si>
  <si>
    <t xml:space="preserve">Baoshan Iron &amp; Steel </t>
  </si>
  <si>
    <t>DRI-BOF</t>
  </si>
  <si>
    <t>SNZ00002</t>
  </si>
  <si>
    <t>BlueScope</t>
  </si>
  <si>
    <t>Baoshan Iron &amp; Steel - Absolute CO2 emissions (BAU)</t>
  </si>
  <si>
    <t>Baoshan Iron &amp; Steel - Absolute CO2 emissions (TP)</t>
  </si>
  <si>
    <t>Baoshan Iron &amp; Steel - Absolute CO2 emissions (REMIND Net Zero 2050 benchmark)</t>
  </si>
  <si>
    <t>Baoshan Iron &amp; Steel - Absolute CO2 emissions (REMIND Below 2°C benchmark)</t>
  </si>
  <si>
    <t>Baoshan Iron &amp; Steel - Absolute CO2 emissions (GCAM 6.0 NGFS Net Zero 2050 benchmark)</t>
  </si>
  <si>
    <t>Baoshan Iron &amp; Steel - Absolute CO2 emissions (GCAM 6.0 NGFS Below 2°C benchmark)</t>
  </si>
  <si>
    <t>Baoshan Iron &amp; Steel - Absolute CO2 emissions (MESSAGEix Net Zero 2050 benchmark)</t>
  </si>
  <si>
    <t>Baoshan Iron &amp; Steel - Absolute CO2 emissions (MESSAGEix Below 2°C benchmark)</t>
  </si>
  <si>
    <t>BlueScope Steel - Absolute CO2 emissions (BAU)</t>
  </si>
  <si>
    <t>BlueScope Steel - Absolute CO2 emissions (TP)</t>
  </si>
  <si>
    <t>BlueScope Steel - Absolute CO2 emissions (REMIND Net Zero 2050 benchmark)</t>
  </si>
  <si>
    <t>BlueScope Steel - Absolute CO2 emissions (REMIND Below 2°C benchmark)</t>
  </si>
  <si>
    <t>BlueScope Steel - Absolute CO2 emissions (GCAM 6.0 NGFS Net Zero 2050 benchmark)</t>
  </si>
  <si>
    <t>BlueScope Steel - Absolute CO2 emissions (GCAM 6.0 NGFS Below 2°C benchmark)</t>
  </si>
  <si>
    <t>BlueScope Steel - Absolute CO2 emissions (MESSAGEix Net Zero 2050 benchmark)</t>
  </si>
  <si>
    <t>BlueScope Steel - Absolute CO2 emissions (MESSAGEix Below 2°C benchmark)</t>
  </si>
  <si>
    <t>China Steel</t>
  </si>
  <si>
    <t>Nominal BOF capacity (ttpa)</t>
  </si>
  <si>
    <t>China Steel - Absolute CO2 emissions (BAU)</t>
  </si>
  <si>
    <t>China Steel - Absolute CO2 emissions (TP)</t>
  </si>
  <si>
    <t>China Steel - Absolute CO2 emissions (REMIND Net Zero 2050 benchmark)</t>
  </si>
  <si>
    <t>China Steel - Absolute CO2 emissions (REMIND Below 2°C benchmark)</t>
  </si>
  <si>
    <t>China Steel - Absolute CO2 emissions (GCAM 6.0 NGFS Net Zero 2050 benchmark)</t>
  </si>
  <si>
    <t>China Steel - Absolute CO2 emissions (GCAM 6.0 NGFS Below 2°C benchmark)</t>
  </si>
  <si>
    <t>China Steel - Absolute CO2 emissions (MESSAGEix Net Zero 2050 benchmark)</t>
  </si>
  <si>
    <t>China Steel - Absolute CO2 emissions (MESSAGEix Below 2°C benchmark)</t>
  </si>
  <si>
    <t>Severstal - Absolute CO2 emissions (BAU)</t>
  </si>
  <si>
    <t>Severstal - Absolute CO2 emissions (TP)</t>
  </si>
  <si>
    <t>Severstal - Absolute CO2 emissions (REMIND Net Zero 2050 benchmark)</t>
  </si>
  <si>
    <t>Severstal - Absolute CO2 emissions (REMIND Below 2°C benchmark)</t>
  </si>
  <si>
    <t>Severstal - Absolute CO2 emissions (GCAM 6.0 NGFS Net Zero 2050 benchmark)</t>
  </si>
  <si>
    <t>Severstal - Absolute CO2 emissions (GCAM 6.0 NGFS Below 2°C benchmark)</t>
  </si>
  <si>
    <t>Severstal - Absolute CO2 emissions (MESSAGEix Net Zero 2050 benchmark)</t>
  </si>
  <si>
    <t>Severstal - Absolute CO2 emissions (MESSAGEix Below 2°C benchmark)</t>
  </si>
  <si>
    <t>Severstal</t>
  </si>
  <si>
    <t>Integrated (BF-EAF)</t>
  </si>
  <si>
    <t>ArcelorMittal Nippon Steel India Hazira Plant</t>
  </si>
  <si>
    <t>integrated (DRI-EAF)</t>
  </si>
  <si>
    <t>ArcelorMittal Nippon Steel India  Hazira Plant</t>
  </si>
  <si>
    <t>ArcelorMittal Nippon Steel India Hazira Plant BF and BOF expansion</t>
  </si>
  <si>
    <t>ArcelorMittal Nippon Steel Paradip Steel Plant</t>
  </si>
  <si>
    <t>ArcelorMittal Nippon Steel India Hazira Plant BF and BOF expansion (II)</t>
  </si>
  <si>
    <t>ArcelorMittal Nippon Steel India Hazira Plant BF and BOF expansion (I)</t>
  </si>
  <si>
    <t>Total capacity - Japan</t>
  </si>
  <si>
    <t>Total capacity - Overseas</t>
  </si>
  <si>
    <t>Nippon Steel - Absolute CO2 emissions (BAU)</t>
  </si>
  <si>
    <t>Nippon Steel - Absolute CO2 emissions (TP)</t>
  </si>
  <si>
    <t>Nippon Steel - Absolute CO2 emissions (REMIND Net Zero 2050 benchmark)</t>
  </si>
  <si>
    <t>Nippon Steel - Absolute CO2 emissions (REMIND Below 2°C benchmark)</t>
  </si>
  <si>
    <t>Nippon Steel - Absolute CO2 emissions (GCAM 6.0 NGFS Net Zero 2050 benchmark)</t>
  </si>
  <si>
    <t>Nippon Steel - Absolute CO2 emissions (GCAM 6.0 NGFS Below 2°C benchmark)</t>
  </si>
  <si>
    <t>Nippon Steel - Absolute CO2 emissions (MESSAGEix Net Zero 2050 benchmark)</t>
  </si>
  <si>
    <t>Nippon Steel - Absolute CO2 emissions (MESSAGEix Below 2°C benchmark)</t>
  </si>
  <si>
    <t>Nippon Steel</t>
  </si>
  <si>
    <t>integrated (hydrogen-DRI-EAF)</t>
  </si>
  <si>
    <t>Implied UR based on disclosed "Achievable Capacity" figure</t>
  </si>
  <si>
    <t>Company wide average Utilization Rate</t>
  </si>
  <si>
    <t>Implied UR based on GEM data</t>
  </si>
  <si>
    <t>integrated (DRI) (including ironmaking DRI only)</t>
  </si>
  <si>
    <t>Dummy - ArcelorMittal Asturias (Gijón) steel plant DRI expansion</t>
  </si>
  <si>
    <t>Dummy - ArcelorMittal Asturias (Gijón) steel plant EAF expansion</t>
  </si>
  <si>
    <t>ArcelorMittal Monlevade steel BF expansion</t>
  </si>
  <si>
    <t>Dummy - ArcelorMittal Gent steel plant (DRI-EAF addition)</t>
  </si>
  <si>
    <t>Dummy - ArcelorMittal Dofasco steel plant transition (DRI-EAF addition)</t>
  </si>
  <si>
    <t>Reported crude steel capacity</t>
  </si>
  <si>
    <t>Dummy - ArcelorMittal Dunkerque steel plant transition (DRI and EAF addition)</t>
  </si>
  <si>
    <t>Dummy - SSAB Oxelösund steel plant EAF replacement (EAF expansion)</t>
  </si>
  <si>
    <t>Dummy - SSAB Raahe steel plant EAF replacement (EAF addition)</t>
  </si>
  <si>
    <t>Disclosed nominal crude steel capacity</t>
  </si>
  <si>
    <t>Dummy - SSAB Oxelösund steel plant EAF replacement (green-H2-DRI-EAF expansion)</t>
  </si>
  <si>
    <t>Dummy - SSAB Luleå steel plant EAF replacement (EAF addition)</t>
  </si>
  <si>
    <t>Dummy - SSAB Oxelösund steel plant EAF replacement (BF-EAF expansion)</t>
  </si>
  <si>
    <t>Tata Steel BSL Dhenkanal plant ("Meramandali" plant)</t>
  </si>
  <si>
    <t>Dummy - Tata Steel BSL Dhenkanal plant ("Meramandali" plant) - DRI-EAF</t>
  </si>
  <si>
    <t>Tata Steel BSL Dhenkanal plant BF-BOF expansion</t>
  </si>
  <si>
    <t>Tata Steel BSL Dhenkanal plant DRI-EAF expansion</t>
  </si>
  <si>
    <t>Dummy - Tata Steel Long Products steel plant - DRI-EAF</t>
  </si>
  <si>
    <t>Dummy - Tata Steel IJmuiden steel plant - DRI-EAF</t>
  </si>
  <si>
    <t>India operations (Tata Steel Ltd)</t>
  </si>
  <si>
    <t xml:space="preserve">Tata Steel Kalinganagar steel plant BF and BOF expansion (Phase 3) </t>
  </si>
  <si>
    <t>Tata Sponge Iron Odisha plant (part of "Tata Steel Gamharia")</t>
  </si>
  <si>
    <t>Tata Steel Long Products steel plant (part of "Tata Steel Gamharia")</t>
  </si>
  <si>
    <t>Dummy - Tata Steel Port Talbot steel plant - scrap-EAF</t>
  </si>
  <si>
    <t>Tata Steel - Absolute CO2 emissions (BAU)</t>
  </si>
  <si>
    <t>Tata Steel - Absolute CO2 emissions (TP)</t>
  </si>
  <si>
    <t>Tata Steel - Absolute CO2 emissions (REMIND Net Zero 2050 benchmark)</t>
  </si>
  <si>
    <t>Tata Steel - Absolute CO2 emissions (REMIND Below 2°C benchmark)</t>
  </si>
  <si>
    <t>Tata Steel - Absolute CO2 emissions (GCAM 6.0 NGFS Net Zero 2050 benchmark)</t>
  </si>
  <si>
    <t>Tata Steel - Absolute CO2 emissions (GCAM 6.0 NGFS Below 2°C benchmark)</t>
  </si>
  <si>
    <t>Tata Steel - Absolute CO2 emissions (MESSAGEix Net Zero 2050 benchmark)</t>
  </si>
  <si>
    <t>Tata Steel - Absolute CO2 emissions (MESSAGEix Below 2°C benchmark)</t>
  </si>
  <si>
    <t>ArcelorMittal</t>
  </si>
  <si>
    <t>SSAB</t>
  </si>
  <si>
    <t>BF ironmaking only</t>
  </si>
  <si>
    <t>ArcelorMittal Montreal steel plant (ArcelorMittal Canada 1 &amp; 2)</t>
  </si>
  <si>
    <t>Dummy - POSCO Gwangyang steel plant - EAF</t>
  </si>
  <si>
    <t>Dummy - POSCO Gwangyang steel plant - H2-DRI-EAF (HyREX)</t>
  </si>
  <si>
    <t>Dummy - POSCO Pohang steel plant - H2-DRI-EAF (HyREX)</t>
  </si>
  <si>
    <t>H2-DRI-EAF (HyREX)</t>
  </si>
  <si>
    <t>Krakatau Steel (Persero) Tbk PT [50%]; Posco [50%]</t>
  </si>
  <si>
    <t>DRI-EAF (natural gas-based)</t>
  </si>
  <si>
    <t>DRI-EAF (coal-based)</t>
  </si>
  <si>
    <t>ThyssenKrupp Steel Duisburg steel plant transition (DRI addition)</t>
  </si>
  <si>
    <t>Dummy - Hüttenwerke Krupp Mannesmann (HKM) steel plant (DRI-BOF)</t>
  </si>
  <si>
    <t>H2-DRI</t>
  </si>
  <si>
    <t>Dummy - Baosteel Zhanjiang Iron &amp; Steel Co., Ltd. (Dongshan Base)</t>
  </si>
  <si>
    <t>Dummy - Baoshan Iron and Steel Co., Ltd. (Baoshan Base)</t>
  </si>
  <si>
    <t>Dummy - BlueScope New Zealand Steel Glenbrook</t>
  </si>
  <si>
    <t>Dummy - Nippon Kyushu Works (Yawata Area, Tobata) steel plant (EAF)</t>
  </si>
  <si>
    <t>Dummy - Nippon Kyushu Works (Yawata Area, Tobata) steel plant (H2-DRI-EAF)</t>
  </si>
  <si>
    <t>Dummy - ArcelorMittal Vanderbijlpark Steel Works transition (EAF addition)</t>
  </si>
  <si>
    <t>ArcelorMittal Esch-Belval steel plant - EAF expansion</t>
  </si>
  <si>
    <t>ArcelorMittal Sestao steel plant (Bilbao)</t>
  </si>
  <si>
    <t>ArcelorMittal Asturias (Avilés) steel plant</t>
  </si>
  <si>
    <t>Dummy - AG der Dillinger Hüttenwerke Dillingen steel plant transition (DRI-EAF addition)</t>
  </si>
  <si>
    <t>Dummy - ArcelorMittal Bremen steel plant transition (DRI-EAF addition)</t>
  </si>
  <si>
    <t>ArcelorMittal Lázaro Cárdenas steel plant (DRI-EAF)</t>
  </si>
  <si>
    <t>Dummy - ArcelorMittal Méditerranée Fos sur Mer steel plant transition (EAF addition)</t>
  </si>
  <si>
    <t>ArcelorMittal Zenica steel plant (scrap-EAF)</t>
  </si>
  <si>
    <t>ArcelorMittal Juiz de Fora steel plant (scrap-EAF)</t>
  </si>
  <si>
    <t>Dummy - ArcelorMittal Duisburg steel plant transition (EAF addition)</t>
  </si>
  <si>
    <t>Dummy - ArcelorMittal Eisenhüttenstadt steel plant transition (DRI-EAF addition)</t>
  </si>
  <si>
    <t xml:space="preserve">DRI ironmaking (natural gas-based) only </t>
  </si>
  <si>
    <t>ArcelorMittal Hamburg steel plant (scrap-EAF)</t>
  </si>
  <si>
    <t>ArcelorMittal - Absolute CO2 emissions (BAU)</t>
  </si>
  <si>
    <t>ArcelorMittal - Absolute CO2 emissions (TP)</t>
  </si>
  <si>
    <t>ArcelorMittal - Absolute CO2 emissions (REMIND Below 2°C benchmark)</t>
  </si>
  <si>
    <t>ArcelorMittal - Absolute CO2 emissions (REMIND Net Zero 2050 benchmark)</t>
  </si>
  <si>
    <t>ArcelorMittal - Absolute CO2 emissions (GCAM 6.0 NGFS Net Zero 2050 benchmark)</t>
  </si>
  <si>
    <t>ArcelorMittal - Absolute CO2 emissions (GCAM 6.0 NGFS Below 2°C benchmark)</t>
  </si>
  <si>
    <t>ArcelorMittal - Absolute CO2 emissions (MESSAGEix Net Zero 2050 benchmark)</t>
  </si>
  <si>
    <t>ArcelorMittal - Absolute CO2 emissions (MESSAGEix Below 2°C benchmark)</t>
  </si>
  <si>
    <t>ArcelorMittal Dunkerque steel plant (scrap-EAF)</t>
  </si>
  <si>
    <t>SSAB - Absolute CO2 emissions (BAU)</t>
  </si>
  <si>
    <t>SSAB - Absolute CO2 emissions (TP)</t>
  </si>
  <si>
    <t>SSAB - Absolute CO2 emissions (REMIND Net Zero 2050 benchmark)</t>
  </si>
  <si>
    <t>SSAB - Absolute CO2 emissions (REMIND Below 2°C benchmark)</t>
  </si>
  <si>
    <t>SSAB - Absolute CO2 emissions (GCAM 6.0 NGFS Net Zero 2050 benchmark)</t>
  </si>
  <si>
    <t>SSAB - Absolute CO2 emissions (GCAM 6.0 NGFS Below 2°C benchmark)</t>
  </si>
  <si>
    <t>SSAB - Absolute CO2 emissions (MESSAGEix Net Zero 2050 benchmark)</t>
  </si>
  <si>
    <t>SSAB - Absolute CO2 emissions (MESSAGEix Below 2°C benchmark)</t>
  </si>
  <si>
    <t>Novel low-carbon technologies</t>
  </si>
  <si>
    <t>Cumulative Emissions</t>
  </si>
  <si>
    <t>Company UR</t>
  </si>
  <si>
    <t>Overshoot</t>
  </si>
  <si>
    <t>% overshoot</t>
  </si>
  <si>
    <t>BAU</t>
  </si>
  <si>
    <t>Stated TP</t>
  </si>
  <si>
    <t>Emissions|CO2</t>
  </si>
  <si>
    <t>Emissions|CO2|Energy|Supply|Electricity</t>
  </si>
  <si>
    <t>Carbon Sequestration|CCS|Industrial Processes</t>
  </si>
  <si>
    <t>Final Energy|Electricity</t>
  </si>
  <si>
    <t>EJ/yr</t>
  </si>
  <si>
    <t>2027</t>
  </si>
  <si>
    <t>2028</t>
  </si>
  <si>
    <t>2031</t>
  </si>
  <si>
    <t>2033</t>
  </si>
  <si>
    <t>2034</t>
  </si>
  <si>
    <t>2037</t>
  </si>
  <si>
    <t>2039</t>
  </si>
  <si>
    <t>2041</t>
  </si>
  <si>
    <t>2042</t>
  </si>
  <si>
    <t>2043</t>
  </si>
  <si>
    <t>2044</t>
  </si>
  <si>
    <t>2046</t>
  </si>
  <si>
    <t>2047</t>
  </si>
  <si>
    <t>2048</t>
  </si>
  <si>
    <t>2049</t>
  </si>
  <si>
    <t>Cumulative CO2 emissions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</si>
</sst>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_(* \(#,##0.00\);_(* &quot;-&quot;??_);_(@_)"/>
    <numFmt numFmtId="164" formatCode="mmmm&quot; &quot;d&quot;, &quot;yyyy"/>
    <numFmt numFmtId="165" formatCode="_(* #,##0_);_(* \(#,##0\);_(* &quot;-&quot;??_);_(@_)"/>
    <numFmt numFmtId="166" formatCode="0.0%"/>
    <numFmt numFmtId="167" formatCode="0.000"/>
  </numFmts>
  <fonts count="36">
    <font>
      <sz val="10"/>
      <color rgb="FF000000"/>
      <name val="Arial"/>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0"/>
      <color theme="1"/>
      <name val="Arial"/>
      <family val="2"/>
    </font>
    <font>
      <sz val="10"/>
      <color rgb="FF000000"/>
      <name val="Arial"/>
      <family val="2"/>
    </font>
    <font>
      <b/>
      <sz val="10"/>
      <color rgb="FF000000"/>
      <name val="Arial"/>
      <family val="2"/>
    </font>
    <font>
      <sz val="10"/>
      <color rgb="FF000000"/>
      <name val="Arial"/>
      <family val="2"/>
      <scheme val="minor"/>
    </font>
    <font>
      <sz val="10"/>
      <color theme="1"/>
      <name val="Arial"/>
      <family val="2"/>
    </font>
    <font>
      <sz val="10"/>
      <name val="Arial"/>
      <family val="2"/>
    </font>
    <font>
      <sz val="10"/>
      <color theme="1"/>
      <name val="Arial"/>
      <family val="2"/>
      <scheme val="minor"/>
    </font>
    <font>
      <b/>
      <sz val="10"/>
      <color rgb="FF000000"/>
      <name val="Arial"/>
      <family val="2"/>
      <scheme val="minor"/>
    </font>
    <font>
      <sz val="10"/>
      <color rgb="FF000000"/>
      <name val="Arial"/>
      <family val="2"/>
    </font>
    <font>
      <sz val="10"/>
      <color rgb="FF000000"/>
      <name val="Arial"/>
      <family val="2"/>
      <scheme val="minor"/>
    </font>
    <font>
      <b/>
      <sz val="10"/>
      <color rgb="FF000000"/>
      <name val="Times New Roman"/>
      <family val="1"/>
    </font>
    <font>
      <sz val="10"/>
      <color rgb="FF000000"/>
      <name val="Times New Roman"/>
      <family val="1"/>
    </font>
    <font>
      <sz val="8"/>
      <name val="Arial"/>
      <family val="2"/>
      <scheme val="minor"/>
    </font>
    <font>
      <sz val="10"/>
      <color theme="1"/>
      <name val="Arial"/>
      <family val="2"/>
    </font>
    <font>
      <i/>
      <sz val="10"/>
      <color rgb="FF000000"/>
      <name val="Times New Roman"/>
      <family val="1"/>
    </font>
    <font>
      <b/>
      <sz val="11"/>
      <color theme="1"/>
      <name val="Arial"/>
      <family val="2"/>
      <scheme val="minor"/>
    </font>
    <font>
      <b/>
      <i/>
      <sz val="10"/>
      <color rgb="FF000000"/>
      <name val="Times New Roman"/>
      <family val="1"/>
    </font>
    <font>
      <i/>
      <sz val="11"/>
      <color theme="1"/>
      <name val="Arial"/>
      <family val="2"/>
      <scheme val="minor"/>
    </font>
    <font>
      <sz val="11"/>
      <name val="Arial"/>
      <family val="2"/>
      <scheme val="minor"/>
    </font>
    <font>
      <b/>
      <sz val="10"/>
      <color theme="1"/>
      <name val="Arial"/>
      <family val="2"/>
      <scheme val="minor"/>
    </font>
    <font>
      <sz val="11"/>
      <color rgb="FF000000"/>
      <name val="Arial"/>
      <family val="2"/>
    </font>
    <font>
      <sz val="8"/>
      <name val="Arial"/>
      <family val="2"/>
      <scheme val="minor"/>
    </font>
    <font>
      <sz val="8"/>
      <name val="Arial"/>
      <family val="2"/>
      <scheme val="minor"/>
    </font>
    <font>
      <sz val="8"/>
      <name val="Arial"/>
      <family val="2"/>
      <scheme val="minor"/>
    </font>
    <font>
      <sz val="10"/>
      <name val="Times New Roman"/>
      <family val="1"/>
    </font>
    <font>
      <b/>
      <sz val="10"/>
      <name val="Arial"/>
      <family val="2"/>
      <scheme val="minor"/>
    </font>
    <font>
      <sz val="10"/>
      <name val="Arial"/>
      <family val="2"/>
      <scheme val="minor"/>
    </font>
    <font>
      <b/>
      <sz val="10"/>
      <name val="Arial"/>
      <family val="2"/>
    </font>
    <font>
      <sz val="10"/>
      <name val="Arial"/>
      <scheme val="minor"/>
    </font>
    <font>
      <b/>
      <sz val="11"/>
      <name val="Arial"/>
      <family val="2"/>
      <scheme val="minor"/>
    </font>
  </fonts>
  <fills count="10">
    <fill>
      <patternFill patternType="none"/>
    </fill>
    <fill>
      <patternFill patternType="gray125"/>
    </fill>
    <fill>
      <patternFill patternType="solid">
        <fgColor rgb="FFFFFFFF"/>
        <bgColor rgb="FFFFFFFF"/>
      </patternFill>
    </fill>
    <fill>
      <patternFill patternType="solid">
        <fgColor theme="0" tint="-4.9989318521683403E-2"/>
        <bgColor indexed="64"/>
      </patternFill>
    </fill>
    <fill>
      <patternFill patternType="solid">
        <fgColor theme="0"/>
        <bgColor indexed="64"/>
      </patternFill>
    </fill>
    <fill>
      <patternFill patternType="solid">
        <fgColor rgb="FFFFFF00"/>
        <bgColor indexed="64"/>
      </patternFill>
    </fill>
    <fill>
      <patternFill patternType="solid">
        <fgColor theme="0" tint="-0.14999847407452621"/>
        <bgColor indexed="64"/>
      </patternFill>
    </fill>
    <fill>
      <patternFill patternType="solid">
        <fgColor rgb="FF92D050"/>
        <bgColor indexed="64"/>
      </patternFill>
    </fill>
    <fill>
      <patternFill patternType="solid">
        <fgColor theme="0" tint="-0.249977111117893"/>
        <bgColor indexed="64"/>
      </patternFill>
    </fill>
    <fill>
      <patternFill patternType="solid">
        <fgColor theme="0"/>
        <bgColor rgb="FFFFFFFF"/>
      </patternFill>
    </fill>
  </fills>
  <borders count="5">
    <border>
      <left/>
      <right/>
      <top/>
      <bottom/>
      <diagonal/>
    </border>
    <border>
      <left/>
      <right/>
      <top/>
      <bottom style="thin">
        <color indexed="64"/>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s>
  <cellStyleXfs count="7">
    <xf numFmtId="0" fontId="0" fillId="0" borderId="0"/>
    <xf numFmtId="0" fontId="9" fillId="0" borderId="0"/>
    <xf numFmtId="43" fontId="15" fillId="0" borderId="0" applyFont="0" applyFill="0" applyBorder="0" applyAlignment="0" applyProtection="0"/>
    <xf numFmtId="9" fontId="15" fillId="0" borderId="0" applyFont="0" applyFill="0" applyBorder="0" applyAlignment="0" applyProtection="0"/>
    <xf numFmtId="0" fontId="5" fillId="0" borderId="0"/>
    <xf numFmtId="9" fontId="5" fillId="0" borderId="0" applyFont="0" applyFill="0" applyBorder="0" applyAlignment="0" applyProtection="0"/>
    <xf numFmtId="43" fontId="5" fillId="0" borderId="0" applyFont="0" applyFill="0" applyBorder="0" applyAlignment="0" applyProtection="0"/>
  </cellStyleXfs>
  <cellXfs count="221">
    <xf numFmtId="0" fontId="0" fillId="0" borderId="0" xfId="0"/>
    <xf numFmtId="0" fontId="6" fillId="2" borderId="0" xfId="0" applyFont="1" applyFill="1"/>
    <xf numFmtId="0" fontId="9" fillId="0" borderId="0" xfId="0" applyFont="1"/>
    <xf numFmtId="165" fontId="17" fillId="4" borderId="0" xfId="2" applyNumberFormat="1" applyFont="1" applyFill="1" applyAlignment="1">
      <alignment horizontal="center"/>
    </xf>
    <xf numFmtId="0" fontId="0" fillId="4" borderId="0" xfId="0" applyFill="1"/>
    <xf numFmtId="0" fontId="0" fillId="4" borderId="0" xfId="0" applyFill="1" applyAlignment="1">
      <alignment horizontal="center"/>
    </xf>
    <xf numFmtId="1" fontId="7" fillId="4" borderId="0" xfId="0" applyNumberFormat="1" applyFont="1" applyFill="1" applyAlignment="1">
      <alignment horizontal="left"/>
    </xf>
    <xf numFmtId="9" fontId="17" fillId="4" borderId="0" xfId="3" applyFont="1" applyFill="1" applyBorder="1" applyAlignment="1">
      <alignment horizontal="center"/>
    </xf>
    <xf numFmtId="0" fontId="16" fillId="6" borderId="0" xfId="0" applyFont="1" applyFill="1"/>
    <xf numFmtId="0" fontId="13" fillId="6" borderId="0" xfId="0" applyFont="1" applyFill="1"/>
    <xf numFmtId="0" fontId="16" fillId="3" borderId="0" xfId="0" applyFont="1" applyFill="1"/>
    <xf numFmtId="0" fontId="0" fillId="3" borderId="0" xfId="0" applyFill="1"/>
    <xf numFmtId="0" fontId="9" fillId="4" borderId="0" xfId="0" applyFont="1" applyFill="1"/>
    <xf numFmtId="9" fontId="0" fillId="0" borderId="0" xfId="3" applyFont="1"/>
    <xf numFmtId="165" fontId="17" fillId="4" borderId="0" xfId="2" applyNumberFormat="1" applyFont="1" applyFill="1" applyAlignment="1">
      <alignment horizontal="right"/>
    </xf>
    <xf numFmtId="10" fontId="0" fillId="0" borderId="0" xfId="3" applyNumberFormat="1" applyFont="1"/>
    <xf numFmtId="2" fontId="0" fillId="0" borderId="0" xfId="0" applyNumberFormat="1"/>
    <xf numFmtId="0" fontId="9" fillId="4" borderId="0" xfId="4" applyFont="1" applyFill="1" applyAlignment="1">
      <alignment horizontal="center" vertical="center" wrapText="1"/>
    </xf>
    <xf numFmtId="0" fontId="7" fillId="4" borderId="0" xfId="4" applyFont="1" applyFill="1" applyAlignment="1">
      <alignment horizontal="center" vertical="center" wrapText="1"/>
    </xf>
    <xf numFmtId="0" fontId="8" fillId="4" borderId="0" xfId="1" applyFont="1" applyFill="1" applyAlignment="1">
      <alignment horizontal="left"/>
    </xf>
    <xf numFmtId="0" fontId="8" fillId="4" borderId="0" xfId="4" applyFont="1" applyFill="1" applyAlignment="1">
      <alignment horizontal="center" vertical="center" wrapText="1"/>
    </xf>
    <xf numFmtId="1" fontId="8" fillId="4" borderId="0" xfId="4" applyNumberFormat="1" applyFont="1" applyFill="1" applyAlignment="1">
      <alignment horizontal="center" vertical="center" wrapText="1"/>
    </xf>
    <xf numFmtId="0" fontId="5" fillId="4" borderId="0" xfId="4" applyFill="1" applyAlignment="1">
      <alignment vertical="center"/>
    </xf>
    <xf numFmtId="0" fontId="5" fillId="4" borderId="0" xfId="4" applyFill="1" applyAlignment="1">
      <alignment horizontal="center" vertical="center"/>
    </xf>
    <xf numFmtId="0" fontId="5" fillId="4" borderId="0" xfId="4" applyFill="1"/>
    <xf numFmtId="0" fontId="5" fillId="4" borderId="2" xfId="4" applyFill="1" applyBorder="1"/>
    <xf numFmtId="0" fontId="7" fillId="4" borderId="2" xfId="4" applyFont="1" applyFill="1" applyBorder="1" applyAlignment="1">
      <alignment horizontal="left"/>
    </xf>
    <xf numFmtId="9" fontId="7" fillId="4" borderId="2" xfId="4" applyNumberFormat="1" applyFont="1" applyFill="1" applyBorder="1" applyAlignment="1">
      <alignment horizontal="left"/>
    </xf>
    <xf numFmtId="1" fontId="7" fillId="4" borderId="2" xfId="4" applyNumberFormat="1" applyFont="1" applyFill="1" applyBorder="1" applyAlignment="1">
      <alignment horizontal="left"/>
    </xf>
    <xf numFmtId="1" fontId="7" fillId="4" borderId="2" xfId="4" applyNumberFormat="1" applyFont="1" applyFill="1" applyBorder="1" applyAlignment="1">
      <alignment horizontal="center"/>
    </xf>
    <xf numFmtId="0" fontId="7" fillId="4" borderId="0" xfId="4" applyFont="1" applyFill="1" applyAlignment="1">
      <alignment horizontal="left"/>
    </xf>
    <xf numFmtId="0" fontId="5" fillId="4" borderId="2" xfId="4" applyFill="1" applyBorder="1" applyAlignment="1">
      <alignment horizontal="center"/>
    </xf>
    <xf numFmtId="1" fontId="5" fillId="4" borderId="2" xfId="4" applyNumberFormat="1" applyFill="1" applyBorder="1"/>
    <xf numFmtId="9" fontId="7" fillId="4" borderId="0" xfId="4" applyNumberFormat="1" applyFont="1" applyFill="1" applyAlignment="1">
      <alignment horizontal="left"/>
    </xf>
    <xf numFmtId="1" fontId="7" fillId="4" borderId="0" xfId="4" applyNumberFormat="1" applyFont="1" applyFill="1" applyAlignment="1">
      <alignment horizontal="left"/>
    </xf>
    <xf numFmtId="1" fontId="7" fillId="4" borderId="0" xfId="4" applyNumberFormat="1" applyFont="1" applyFill="1" applyAlignment="1">
      <alignment horizontal="center"/>
    </xf>
    <xf numFmtId="0" fontId="5" fillId="4" borderId="0" xfId="4" applyFill="1" applyAlignment="1">
      <alignment horizontal="center"/>
    </xf>
    <xf numFmtId="1" fontId="5" fillId="4" borderId="0" xfId="4" applyNumberFormat="1" applyFill="1"/>
    <xf numFmtId="0" fontId="5" fillId="3" borderId="0" xfId="4" applyFill="1"/>
    <xf numFmtId="0" fontId="5" fillId="5" borderId="0" xfId="4" applyFill="1"/>
    <xf numFmtId="49" fontId="7" fillId="4" borderId="0" xfId="4" applyNumberFormat="1" applyFont="1" applyFill="1" applyAlignment="1">
      <alignment horizontal="left"/>
    </xf>
    <xf numFmtId="10" fontId="7" fillId="4" borderId="0" xfId="4" applyNumberFormat="1" applyFont="1" applyFill="1" applyAlignment="1">
      <alignment horizontal="left"/>
    </xf>
    <xf numFmtId="0" fontId="21" fillId="4" borderId="0" xfId="4" applyFont="1" applyFill="1"/>
    <xf numFmtId="0" fontId="7" fillId="4" borderId="1" xfId="4" applyFont="1" applyFill="1" applyBorder="1" applyAlignment="1">
      <alignment horizontal="left"/>
    </xf>
    <xf numFmtId="0" fontId="5" fillId="4" borderId="1" xfId="4" applyFill="1" applyBorder="1"/>
    <xf numFmtId="0" fontId="5" fillId="6" borderId="0" xfId="4" applyFill="1"/>
    <xf numFmtId="10" fontId="5" fillId="4" borderId="2" xfId="4" applyNumberFormat="1" applyFill="1" applyBorder="1" applyAlignment="1">
      <alignment vertical="center"/>
    </xf>
    <xf numFmtId="10" fontId="5" fillId="4" borderId="0" xfId="4" applyNumberFormat="1" applyFill="1" applyAlignment="1">
      <alignment vertical="center"/>
    </xf>
    <xf numFmtId="166" fontId="0" fillId="4" borderId="0" xfId="5" applyNumberFormat="1" applyFont="1" applyFill="1" applyAlignment="1">
      <alignment vertical="center"/>
    </xf>
    <xf numFmtId="0" fontId="5" fillId="6" borderId="2" xfId="4" applyFill="1" applyBorder="1"/>
    <xf numFmtId="0" fontId="21" fillId="4" borderId="0" xfId="4" applyFont="1" applyFill="1" applyAlignment="1">
      <alignment vertical="center"/>
    </xf>
    <xf numFmtId="0" fontId="5" fillId="4" borderId="2" xfId="4" applyFill="1" applyBorder="1" applyAlignment="1">
      <alignment vertical="center"/>
    </xf>
    <xf numFmtId="165" fontId="17" fillId="4" borderId="0" xfId="6" applyNumberFormat="1" applyFont="1" applyFill="1" applyAlignment="1">
      <alignment vertical="center"/>
    </xf>
    <xf numFmtId="2" fontId="5" fillId="4" borderId="2" xfId="4" applyNumberFormat="1" applyFill="1" applyBorder="1" applyAlignment="1">
      <alignment vertical="center"/>
    </xf>
    <xf numFmtId="2" fontId="5" fillId="4" borderId="0" xfId="4" applyNumberFormat="1" applyFill="1" applyAlignment="1">
      <alignment vertical="center"/>
    </xf>
    <xf numFmtId="0" fontId="5" fillId="7" borderId="2" xfId="4" applyFill="1" applyBorder="1"/>
    <xf numFmtId="166" fontId="0" fillId="4" borderId="0" xfId="5" applyNumberFormat="1" applyFont="1" applyFill="1"/>
    <xf numFmtId="0" fontId="20" fillId="4" borderId="0" xfId="4" applyFont="1" applyFill="1" applyAlignment="1">
      <alignment horizontal="right"/>
    </xf>
    <xf numFmtId="0" fontId="20" fillId="4" borderId="0" xfId="4" applyFont="1" applyFill="1" applyAlignment="1">
      <alignment horizontal="center" vertical="center"/>
    </xf>
    <xf numFmtId="0" fontId="23" fillId="4" borderId="0" xfId="4" applyFont="1" applyFill="1"/>
    <xf numFmtId="0" fontId="20" fillId="4" borderId="0" xfId="4" applyFont="1" applyFill="1"/>
    <xf numFmtId="0" fontId="17" fillId="4" borderId="0" xfId="4" applyFont="1" applyFill="1" applyAlignment="1">
      <alignment horizontal="center" vertical="center"/>
    </xf>
    <xf numFmtId="0" fontId="20" fillId="4" borderId="0" xfId="4" applyFont="1" applyFill="1" applyAlignment="1">
      <alignment horizontal="center"/>
    </xf>
    <xf numFmtId="0" fontId="17" fillId="4" borderId="0" xfId="4" applyFont="1" applyFill="1"/>
    <xf numFmtId="0" fontId="5" fillId="0" borderId="0" xfId="4"/>
    <xf numFmtId="0" fontId="7" fillId="4" borderId="0" xfId="0" applyFont="1" applyFill="1" applyAlignment="1">
      <alignment horizontal="left"/>
    </xf>
    <xf numFmtId="9" fontId="7" fillId="4" borderId="0" xfId="0" applyNumberFormat="1" applyFont="1" applyFill="1" applyAlignment="1">
      <alignment horizontal="left"/>
    </xf>
    <xf numFmtId="1" fontId="7" fillId="4" borderId="0" xfId="0" applyNumberFormat="1" applyFont="1" applyFill="1" applyAlignment="1">
      <alignment horizontal="center"/>
    </xf>
    <xf numFmtId="0" fontId="7" fillId="4" borderId="0" xfId="0" applyFont="1" applyFill="1" applyAlignment="1">
      <alignment horizontal="center"/>
    </xf>
    <xf numFmtId="0" fontId="14" fillId="4" borderId="0" xfId="0" applyFont="1" applyFill="1" applyAlignment="1">
      <alignment horizontal="center"/>
    </xf>
    <xf numFmtId="0" fontId="14" fillId="4" borderId="0" xfId="0" applyFont="1" applyFill="1" applyAlignment="1">
      <alignment horizontal="left"/>
    </xf>
    <xf numFmtId="10" fontId="7" fillId="4" borderId="0" xfId="0" applyNumberFormat="1" applyFont="1" applyFill="1" applyAlignment="1">
      <alignment horizontal="left"/>
    </xf>
    <xf numFmtId="1" fontId="7" fillId="4" borderId="0" xfId="4" applyNumberFormat="1" applyFont="1" applyFill="1" applyAlignment="1">
      <alignment horizontal="center" vertical="center" wrapText="1"/>
    </xf>
    <xf numFmtId="0" fontId="4" fillId="4" borderId="0" xfId="4" applyFont="1" applyFill="1"/>
    <xf numFmtId="0" fontId="4" fillId="4" borderId="2" xfId="4" applyFont="1" applyFill="1" applyBorder="1" applyAlignment="1">
      <alignment horizontal="center"/>
    </xf>
    <xf numFmtId="0" fontId="4" fillId="4" borderId="0" xfId="4" applyFont="1" applyFill="1" applyAlignment="1">
      <alignment horizontal="center"/>
    </xf>
    <xf numFmtId="1" fontId="5" fillId="4" borderId="0" xfId="4" applyNumberFormat="1" applyFill="1" applyAlignment="1">
      <alignment vertical="center"/>
    </xf>
    <xf numFmtId="0" fontId="9" fillId="4" borderId="2" xfId="0" applyFont="1" applyFill="1" applyBorder="1"/>
    <xf numFmtId="0" fontId="7" fillId="4" borderId="2" xfId="0" applyFont="1" applyFill="1" applyBorder="1" applyAlignment="1">
      <alignment horizontal="left"/>
    </xf>
    <xf numFmtId="9" fontId="7" fillId="4" borderId="2" xfId="0" applyNumberFormat="1" applyFont="1" applyFill="1" applyBorder="1" applyAlignment="1">
      <alignment horizontal="left"/>
    </xf>
    <xf numFmtId="1" fontId="7" fillId="4" borderId="2" xfId="0" applyNumberFormat="1" applyFont="1" applyFill="1" applyBorder="1" applyAlignment="1">
      <alignment horizontal="left"/>
    </xf>
    <xf numFmtId="1" fontId="7" fillId="4" borderId="2" xfId="0" applyNumberFormat="1" applyFont="1" applyFill="1" applyBorder="1" applyAlignment="1">
      <alignment horizontal="center"/>
    </xf>
    <xf numFmtId="166" fontId="0" fillId="4" borderId="2" xfId="5" applyNumberFormat="1" applyFont="1" applyFill="1" applyBorder="1" applyAlignment="1">
      <alignment vertical="center"/>
    </xf>
    <xf numFmtId="1" fontId="5" fillId="4" borderId="0" xfId="4" applyNumberFormat="1" applyFill="1" applyAlignment="1">
      <alignment horizontal="right" vertical="center"/>
    </xf>
    <xf numFmtId="1" fontId="7" fillId="4" borderId="1" xfId="4" applyNumberFormat="1" applyFont="1" applyFill="1" applyBorder="1" applyAlignment="1">
      <alignment horizontal="left"/>
    </xf>
    <xf numFmtId="9" fontId="5" fillId="4" borderId="0" xfId="3" applyFont="1" applyFill="1" applyAlignment="1">
      <alignment vertical="center"/>
    </xf>
    <xf numFmtId="0" fontId="3" fillId="4" borderId="0" xfId="4" applyFont="1" applyFill="1"/>
    <xf numFmtId="49" fontId="7" fillId="4" borderId="0" xfId="0" applyNumberFormat="1" applyFont="1" applyFill="1" applyAlignment="1">
      <alignment horizontal="left"/>
    </xf>
    <xf numFmtId="49" fontId="7" fillId="4" borderId="0" xfId="0" applyNumberFormat="1" applyFont="1" applyFill="1" applyAlignment="1">
      <alignment horizontal="center"/>
    </xf>
    <xf numFmtId="0" fontId="12" fillId="4" borderId="0" xfId="4" applyFont="1" applyFill="1" applyAlignment="1">
      <alignment vertical="center"/>
    </xf>
    <xf numFmtId="0" fontId="12" fillId="4" borderId="0" xfId="4" applyFont="1" applyFill="1" applyAlignment="1">
      <alignment horizontal="center" vertical="center"/>
    </xf>
    <xf numFmtId="1" fontId="12" fillId="4" borderId="0" xfId="4" applyNumberFormat="1" applyFont="1" applyFill="1" applyAlignment="1">
      <alignment vertical="center"/>
    </xf>
    <xf numFmtId="1" fontId="12" fillId="4" borderId="0" xfId="4" applyNumberFormat="1" applyFont="1" applyFill="1" applyAlignment="1">
      <alignment horizontal="right" vertical="center"/>
    </xf>
    <xf numFmtId="0" fontId="12" fillId="4" borderId="0" xfId="4" applyFont="1" applyFill="1"/>
    <xf numFmtId="0" fontId="25" fillId="4" borderId="0" xfId="4" applyFont="1" applyFill="1"/>
    <xf numFmtId="9" fontId="12" fillId="4" borderId="0" xfId="3" applyFont="1" applyFill="1" applyAlignment="1">
      <alignment vertical="center"/>
    </xf>
    <xf numFmtId="0" fontId="25" fillId="4" borderId="0" xfId="4" applyFont="1" applyFill="1" applyAlignment="1">
      <alignment vertical="center"/>
    </xf>
    <xf numFmtId="2" fontId="12" fillId="4" borderId="0" xfId="4" applyNumberFormat="1" applyFont="1" applyFill="1" applyAlignment="1">
      <alignment vertical="center"/>
    </xf>
    <xf numFmtId="0" fontId="13" fillId="4" borderId="0" xfId="4" applyFont="1" applyFill="1" applyAlignment="1">
      <alignment horizontal="center" vertical="center" wrapText="1"/>
    </xf>
    <xf numFmtId="0" fontId="21" fillId="4" borderId="0" xfId="4" applyFont="1" applyFill="1" applyAlignment="1">
      <alignment horizontal="center" vertical="center"/>
    </xf>
    <xf numFmtId="0" fontId="6" fillId="4" borderId="0" xfId="0" applyFont="1" applyFill="1" applyAlignment="1">
      <alignment horizontal="left"/>
    </xf>
    <xf numFmtId="1" fontId="6" fillId="4" borderId="0" xfId="0" applyNumberFormat="1" applyFont="1" applyFill="1" applyAlignment="1">
      <alignment horizontal="left"/>
    </xf>
    <xf numFmtId="1" fontId="6" fillId="4" borderId="0" xfId="0" applyNumberFormat="1" applyFont="1" applyFill="1" applyAlignment="1">
      <alignment horizontal="center"/>
    </xf>
    <xf numFmtId="1" fontId="6" fillId="4" borderId="0" xfId="0" applyNumberFormat="1" applyFont="1" applyFill="1" applyAlignment="1">
      <alignment horizontal="right"/>
    </xf>
    <xf numFmtId="0" fontId="6" fillId="4" borderId="0" xfId="0" applyFont="1" applyFill="1" applyAlignment="1">
      <alignment horizontal="center"/>
    </xf>
    <xf numFmtId="9" fontId="0" fillId="4" borderId="0" xfId="0" applyNumberFormat="1" applyFill="1" applyAlignment="1">
      <alignment horizontal="left"/>
    </xf>
    <xf numFmtId="1" fontId="14" fillId="4" borderId="0" xfId="0" applyNumberFormat="1" applyFont="1" applyFill="1" applyAlignment="1">
      <alignment horizontal="left"/>
    </xf>
    <xf numFmtId="1" fontId="14" fillId="4" borderId="0" xfId="0" applyNumberFormat="1" applyFont="1" applyFill="1" applyAlignment="1">
      <alignment horizontal="center"/>
    </xf>
    <xf numFmtId="0" fontId="21" fillId="0" borderId="3" xfId="0" applyFont="1" applyBorder="1" applyAlignment="1">
      <alignment horizontal="center" vertical="top"/>
    </xf>
    <xf numFmtId="0" fontId="13" fillId="0" borderId="0" xfId="0" applyFont="1"/>
    <xf numFmtId="0" fontId="22" fillId="4" borderId="0" xfId="4" applyFont="1" applyFill="1"/>
    <xf numFmtId="0" fontId="13" fillId="3" borderId="0" xfId="0" applyFont="1" applyFill="1"/>
    <xf numFmtId="0" fontId="7" fillId="0" borderId="0" xfId="4" applyFont="1" applyAlignment="1">
      <alignment horizontal="left"/>
    </xf>
    <xf numFmtId="17" fontId="0" fillId="4" borderId="0" xfId="0" applyNumberFormat="1" applyFill="1" applyAlignment="1">
      <alignment horizontal="center"/>
    </xf>
    <xf numFmtId="1" fontId="19" fillId="4" borderId="0" xfId="0" applyNumberFormat="1" applyFont="1" applyFill="1" applyAlignment="1">
      <alignment horizontal="left"/>
    </xf>
    <xf numFmtId="165" fontId="17" fillId="4" borderId="0" xfId="2" applyNumberFormat="1" applyFont="1" applyFill="1" applyAlignment="1">
      <alignment horizontal="left"/>
    </xf>
    <xf numFmtId="0" fontId="5" fillId="4" borderId="0" xfId="4" applyFill="1" applyAlignment="1">
      <alignment horizontal="right"/>
    </xf>
    <xf numFmtId="0" fontId="12" fillId="4" borderId="0" xfId="4" applyFont="1" applyFill="1" applyAlignment="1">
      <alignment horizontal="right"/>
    </xf>
    <xf numFmtId="1" fontId="7" fillId="4" borderId="2" xfId="4" applyNumberFormat="1" applyFont="1" applyFill="1" applyBorder="1" applyAlignment="1">
      <alignment horizontal="right"/>
    </xf>
    <xf numFmtId="1" fontId="7" fillId="4" borderId="0" xfId="4" applyNumberFormat="1" applyFont="1" applyFill="1" applyAlignment="1">
      <alignment horizontal="right"/>
    </xf>
    <xf numFmtId="1" fontId="7" fillId="4" borderId="1" xfId="4" applyNumberFormat="1" applyFont="1" applyFill="1" applyBorder="1" applyAlignment="1">
      <alignment horizontal="right"/>
    </xf>
    <xf numFmtId="166" fontId="0" fillId="0" borderId="0" xfId="3" applyNumberFormat="1" applyFont="1"/>
    <xf numFmtId="17" fontId="9" fillId="4" borderId="0" xfId="0" applyNumberFormat="1" applyFont="1" applyFill="1" applyAlignment="1">
      <alignment horizontal="center"/>
    </xf>
    <xf numFmtId="0" fontId="19" fillId="4" borderId="0" xfId="0" applyFont="1" applyFill="1" applyAlignment="1">
      <alignment horizontal="left"/>
    </xf>
    <xf numFmtId="0" fontId="9" fillId="4" borderId="1" xfId="0" applyFont="1" applyFill="1" applyBorder="1"/>
    <xf numFmtId="0" fontId="7" fillId="4" borderId="1" xfId="0" applyFont="1" applyFill="1" applyBorder="1" applyAlignment="1">
      <alignment horizontal="left"/>
    </xf>
    <xf numFmtId="0" fontId="14" fillId="4" borderId="1" xfId="0" applyFont="1" applyFill="1" applyBorder="1" applyAlignment="1">
      <alignment horizontal="left"/>
    </xf>
    <xf numFmtId="9" fontId="7" fillId="4" borderId="1" xfId="0" applyNumberFormat="1" applyFont="1" applyFill="1" applyBorder="1" applyAlignment="1">
      <alignment horizontal="left"/>
    </xf>
    <xf numFmtId="1" fontId="7" fillId="4" borderId="1" xfId="0" applyNumberFormat="1" applyFont="1" applyFill="1" applyBorder="1" applyAlignment="1">
      <alignment horizontal="left"/>
    </xf>
    <xf numFmtId="1" fontId="7" fillId="4" borderId="1" xfId="0" applyNumberFormat="1" applyFont="1" applyFill="1" applyBorder="1" applyAlignment="1">
      <alignment horizontal="center"/>
    </xf>
    <xf numFmtId="0" fontId="5" fillId="4" borderId="1" xfId="4" applyFill="1" applyBorder="1" applyAlignment="1">
      <alignment horizontal="center"/>
    </xf>
    <xf numFmtId="0" fontId="4" fillId="4" borderId="1" xfId="4" applyFont="1" applyFill="1" applyBorder="1" applyAlignment="1">
      <alignment horizontal="center"/>
    </xf>
    <xf numFmtId="0" fontId="5" fillId="4" borderId="1" xfId="4" applyFill="1" applyBorder="1" applyAlignment="1">
      <alignment vertical="center"/>
    </xf>
    <xf numFmtId="2" fontId="5" fillId="4" borderId="1" xfId="4" applyNumberFormat="1" applyFill="1" applyBorder="1" applyAlignment="1">
      <alignment vertical="center"/>
    </xf>
    <xf numFmtId="1" fontId="5" fillId="4" borderId="0" xfId="4" applyNumberFormat="1" applyFill="1" applyAlignment="1">
      <alignment horizontal="right"/>
    </xf>
    <xf numFmtId="1" fontId="5" fillId="8" borderId="0" xfId="4" applyNumberFormat="1" applyFill="1" applyAlignment="1">
      <alignment vertical="center"/>
    </xf>
    <xf numFmtId="0" fontId="5" fillId="8" borderId="0" xfId="4" applyFill="1"/>
    <xf numFmtId="10" fontId="5" fillId="4" borderId="0" xfId="3" applyNumberFormat="1" applyFont="1" applyFill="1" applyAlignment="1">
      <alignment vertical="center"/>
    </xf>
    <xf numFmtId="0" fontId="13" fillId="4" borderId="0" xfId="0" applyFont="1" applyFill="1"/>
    <xf numFmtId="0" fontId="16" fillId="3" borderId="0" xfId="0" applyFont="1" applyFill="1" applyAlignment="1">
      <alignment horizontal="center"/>
    </xf>
    <xf numFmtId="9" fontId="17" fillId="4" borderId="0" xfId="3" applyFont="1" applyFill="1" applyBorder="1" applyAlignment="1">
      <alignment horizontal="right"/>
    </xf>
    <xf numFmtId="2" fontId="17" fillId="4" borderId="0" xfId="3" applyNumberFormat="1" applyFont="1" applyFill="1" applyBorder="1" applyAlignment="1">
      <alignment horizontal="right"/>
    </xf>
    <xf numFmtId="0" fontId="11" fillId="4" borderId="0" xfId="0" applyFont="1" applyFill="1" applyAlignment="1">
      <alignment horizontal="left"/>
    </xf>
    <xf numFmtId="0" fontId="7" fillId="4" borderId="2" xfId="4" applyFont="1" applyFill="1" applyBorder="1" applyAlignment="1">
      <alignment horizontal="center"/>
    </xf>
    <xf numFmtId="0" fontId="7" fillId="4" borderId="0" xfId="4" applyFont="1" applyFill="1" applyAlignment="1">
      <alignment horizontal="center"/>
    </xf>
    <xf numFmtId="0" fontId="21" fillId="4" borderId="0" xfId="4" applyFont="1" applyFill="1" applyAlignment="1">
      <alignment horizontal="center"/>
    </xf>
    <xf numFmtId="9" fontId="1" fillId="4" borderId="0" xfId="5" applyFont="1" applyFill="1" applyAlignment="1">
      <alignment vertical="center"/>
    </xf>
    <xf numFmtId="0" fontId="21" fillId="0" borderId="4" xfId="0" applyFont="1" applyBorder="1" applyAlignment="1">
      <alignment horizontal="center" vertical="top"/>
    </xf>
    <xf numFmtId="0" fontId="17" fillId="4" borderId="0" xfId="0" applyFont="1" applyFill="1" applyAlignment="1">
      <alignment horizontal="right"/>
    </xf>
    <xf numFmtId="0" fontId="31" fillId="3" borderId="0" xfId="0" applyFont="1" applyFill="1"/>
    <xf numFmtId="2" fontId="30" fillId="4" borderId="0" xfId="0" applyNumberFormat="1" applyFont="1" applyFill="1" applyAlignment="1">
      <alignment horizontal="center"/>
    </xf>
    <xf numFmtId="166" fontId="0" fillId="4" borderId="0" xfId="5" applyNumberFormat="1" applyFont="1" applyFill="1" applyBorder="1" applyAlignment="1">
      <alignment vertical="center"/>
    </xf>
    <xf numFmtId="166" fontId="0" fillId="4" borderId="1" xfId="5" applyNumberFormat="1" applyFont="1" applyFill="1" applyBorder="1" applyAlignment="1">
      <alignment vertical="center"/>
    </xf>
    <xf numFmtId="0" fontId="9" fillId="4" borderId="0" xfId="0" applyFont="1" applyFill="1" applyAlignment="1">
      <alignment horizontal="center"/>
    </xf>
    <xf numFmtId="1" fontId="24" fillId="4" borderId="0" xfId="4" applyNumberFormat="1" applyFont="1" applyFill="1" applyAlignment="1">
      <alignment vertical="center"/>
    </xf>
    <xf numFmtId="1" fontId="19" fillId="4" borderId="0" xfId="0" applyNumberFormat="1" applyFont="1" applyFill="1" applyAlignment="1">
      <alignment horizontal="center"/>
    </xf>
    <xf numFmtId="0" fontId="21" fillId="4" borderId="2" xfId="4" applyFont="1" applyFill="1" applyBorder="1"/>
    <xf numFmtId="0" fontId="21" fillId="4" borderId="2" xfId="4" applyFont="1" applyFill="1" applyBorder="1" applyAlignment="1">
      <alignment horizontal="center"/>
    </xf>
    <xf numFmtId="0" fontId="4" fillId="4" borderId="2" xfId="4" applyFont="1" applyFill="1" applyBorder="1"/>
    <xf numFmtId="1" fontId="21" fillId="4" borderId="2" xfId="4" applyNumberFormat="1" applyFont="1" applyFill="1" applyBorder="1"/>
    <xf numFmtId="0" fontId="21" fillId="4" borderId="0" xfId="4" applyFont="1" applyFill="1" applyAlignment="1">
      <alignment horizontal="left" vertical="center"/>
    </xf>
    <xf numFmtId="166" fontId="21" fillId="4" borderId="0" xfId="4" applyNumberFormat="1" applyFont="1" applyFill="1" applyAlignment="1">
      <alignment vertical="center"/>
    </xf>
    <xf numFmtId="0" fontId="21" fillId="4" borderId="2" xfId="4" applyFont="1" applyFill="1" applyBorder="1" applyAlignment="1">
      <alignment vertical="center"/>
    </xf>
    <xf numFmtId="2" fontId="21" fillId="4" borderId="0" xfId="4" applyNumberFormat="1" applyFont="1" applyFill="1" applyAlignment="1">
      <alignment vertical="center"/>
    </xf>
    <xf numFmtId="2" fontId="0" fillId="4" borderId="0" xfId="0" applyNumberFormat="1" applyFill="1"/>
    <xf numFmtId="164" fontId="7" fillId="4" borderId="0" xfId="0" applyNumberFormat="1" applyFont="1" applyFill="1" applyAlignment="1">
      <alignment horizontal="center"/>
    </xf>
    <xf numFmtId="1" fontId="21" fillId="4" borderId="0" xfId="4" applyNumberFormat="1" applyFont="1" applyFill="1"/>
    <xf numFmtId="1" fontId="21" fillId="4" borderId="2" xfId="4" applyNumberFormat="1" applyFont="1" applyFill="1" applyBorder="1" applyAlignment="1">
      <alignment vertical="center"/>
    </xf>
    <xf numFmtId="2" fontId="21" fillId="4" borderId="2" xfId="4" applyNumberFormat="1" applyFont="1" applyFill="1" applyBorder="1" applyAlignment="1">
      <alignment vertical="center"/>
    </xf>
    <xf numFmtId="0" fontId="12" fillId="4" borderId="0" xfId="4" applyFont="1" applyFill="1" applyAlignment="1">
      <alignment horizontal="right" vertical="center"/>
    </xf>
    <xf numFmtId="0" fontId="5" fillId="4" borderId="0" xfId="4" applyFill="1" applyAlignment="1">
      <alignment horizontal="right" vertical="center"/>
    </xf>
    <xf numFmtId="1" fontId="25" fillId="4" borderId="0" xfId="4" applyNumberFormat="1" applyFont="1" applyFill="1" applyAlignment="1">
      <alignment horizontal="right"/>
    </xf>
    <xf numFmtId="0" fontId="25" fillId="4" borderId="2" xfId="4" applyFont="1" applyFill="1" applyBorder="1" applyAlignment="1">
      <alignment vertical="center"/>
    </xf>
    <xf numFmtId="0" fontId="12" fillId="4" borderId="2" xfId="4" applyFont="1" applyFill="1" applyBorder="1"/>
    <xf numFmtId="2" fontId="25" fillId="4" borderId="2" xfId="4" applyNumberFormat="1" applyFont="1" applyFill="1" applyBorder="1" applyAlignment="1">
      <alignment vertical="center"/>
    </xf>
    <xf numFmtId="1" fontId="5" fillId="4" borderId="0" xfId="4" applyNumberFormat="1" applyFill="1" applyAlignment="1">
      <alignment horizontal="center" vertical="center"/>
    </xf>
    <xf numFmtId="0" fontId="32" fillId="4" borderId="0" xfId="4" applyFont="1" applyFill="1" applyAlignment="1">
      <alignment horizontal="center" vertical="center" wrapText="1"/>
    </xf>
    <xf numFmtId="0" fontId="11" fillId="4" borderId="0" xfId="4" applyFont="1" applyFill="1" applyAlignment="1">
      <alignment horizontal="center" vertical="center" wrapText="1"/>
    </xf>
    <xf numFmtId="0" fontId="33" fillId="4" borderId="0" xfId="4" applyFont="1" applyFill="1" applyAlignment="1">
      <alignment horizontal="center" vertical="center" wrapText="1"/>
    </xf>
    <xf numFmtId="1" fontId="33" fillId="4" borderId="0" xfId="4" applyNumberFormat="1" applyFont="1" applyFill="1" applyAlignment="1">
      <alignment horizontal="center" vertical="center" wrapText="1"/>
    </xf>
    <xf numFmtId="0" fontId="24" fillId="4" borderId="0" xfId="4" applyFont="1" applyFill="1" applyAlignment="1">
      <alignment vertical="center"/>
    </xf>
    <xf numFmtId="0" fontId="24" fillId="4" borderId="0" xfId="4" applyFont="1" applyFill="1" applyAlignment="1">
      <alignment horizontal="center" vertical="center"/>
    </xf>
    <xf numFmtId="0" fontId="34" fillId="4" borderId="0" xfId="0" applyFont="1" applyFill="1"/>
    <xf numFmtId="9" fontId="11" fillId="4" borderId="0" xfId="0" applyNumberFormat="1" applyFont="1" applyFill="1" applyAlignment="1">
      <alignment horizontal="left"/>
    </xf>
    <xf numFmtId="1" fontId="11" fillId="4" borderId="0" xfId="0" applyNumberFormat="1" applyFont="1" applyFill="1" applyAlignment="1">
      <alignment horizontal="left"/>
    </xf>
    <xf numFmtId="1" fontId="11" fillId="4" borderId="0" xfId="0" applyNumberFormat="1" applyFont="1" applyFill="1" applyAlignment="1">
      <alignment horizontal="center"/>
    </xf>
    <xf numFmtId="0" fontId="34" fillId="4" borderId="0" xfId="0" applyFont="1" applyFill="1" applyAlignment="1">
      <alignment horizontal="center"/>
    </xf>
    <xf numFmtId="0" fontId="11" fillId="4" borderId="0" xfId="0" applyFont="1" applyFill="1" applyAlignment="1">
      <alignment horizontal="center"/>
    </xf>
    <xf numFmtId="49" fontId="11" fillId="4" borderId="0" xfId="0" applyNumberFormat="1" applyFont="1" applyFill="1" applyAlignment="1">
      <alignment horizontal="center"/>
    </xf>
    <xf numFmtId="1" fontId="11" fillId="4" borderId="0" xfId="4" applyNumberFormat="1" applyFont="1" applyFill="1" applyAlignment="1">
      <alignment horizontal="center" vertical="center" wrapText="1"/>
    </xf>
    <xf numFmtId="17" fontId="32" fillId="4" borderId="0" xfId="0" applyNumberFormat="1" applyFont="1" applyFill="1" applyAlignment="1">
      <alignment horizontal="center"/>
    </xf>
    <xf numFmtId="0" fontId="24" fillId="4" borderId="0" xfId="4" applyFont="1" applyFill="1"/>
    <xf numFmtId="9" fontId="34" fillId="4" borderId="0" xfId="0" applyNumberFormat="1" applyFont="1" applyFill="1" applyAlignment="1">
      <alignment horizontal="left"/>
    </xf>
    <xf numFmtId="0" fontId="33" fillId="4" borderId="0" xfId="1" applyFont="1" applyFill="1" applyAlignment="1">
      <alignment horizontal="left"/>
    </xf>
    <xf numFmtId="0" fontId="35" fillId="4" borderId="0" xfId="4" applyFont="1" applyFill="1"/>
    <xf numFmtId="0" fontId="11" fillId="4" borderId="2" xfId="4" applyFont="1" applyFill="1" applyBorder="1" applyAlignment="1">
      <alignment horizontal="left"/>
    </xf>
    <xf numFmtId="1" fontId="11" fillId="4" borderId="2" xfId="4" applyNumberFormat="1" applyFont="1" applyFill="1" applyBorder="1" applyAlignment="1">
      <alignment horizontal="left"/>
    </xf>
    <xf numFmtId="0" fontId="11" fillId="4" borderId="0" xfId="4" applyFont="1" applyFill="1" applyAlignment="1">
      <alignment horizontal="left"/>
    </xf>
    <xf numFmtId="1" fontId="11" fillId="4" borderId="0" xfId="4" applyNumberFormat="1" applyFont="1" applyFill="1" applyAlignment="1">
      <alignment horizontal="left"/>
    </xf>
    <xf numFmtId="0" fontId="35" fillId="4" borderId="2" xfId="4" applyFont="1" applyFill="1" applyBorder="1"/>
    <xf numFmtId="1" fontId="35" fillId="4" borderId="2" xfId="4" applyNumberFormat="1" applyFont="1" applyFill="1" applyBorder="1"/>
    <xf numFmtId="165" fontId="30" fillId="4" borderId="0" xfId="2" applyNumberFormat="1" applyFont="1" applyFill="1" applyAlignment="1">
      <alignment horizontal="center"/>
    </xf>
    <xf numFmtId="0" fontId="35" fillId="4" borderId="0" xfId="4" applyFont="1" applyFill="1" applyAlignment="1">
      <alignment horizontal="left" vertical="center"/>
    </xf>
    <xf numFmtId="9" fontId="24" fillId="4" borderId="0" xfId="3" applyFont="1" applyFill="1" applyAlignment="1">
      <alignment vertical="center"/>
    </xf>
    <xf numFmtId="0" fontId="35" fillId="4" borderId="2" xfId="4" applyFont="1" applyFill="1" applyBorder="1" applyAlignment="1">
      <alignment vertical="center"/>
    </xf>
    <xf numFmtId="0" fontId="24" fillId="4" borderId="2" xfId="4" applyFont="1" applyFill="1" applyBorder="1"/>
    <xf numFmtId="0" fontId="35" fillId="4" borderId="0" xfId="4" applyFont="1" applyFill="1" applyAlignment="1">
      <alignment vertical="center"/>
    </xf>
    <xf numFmtId="2" fontId="24" fillId="4" borderId="0" xfId="4" applyNumberFormat="1" applyFont="1" applyFill="1" applyAlignment="1">
      <alignment vertical="center"/>
    </xf>
    <xf numFmtId="2" fontId="35" fillId="4" borderId="2" xfId="4" applyNumberFormat="1" applyFont="1" applyFill="1" applyBorder="1" applyAlignment="1">
      <alignment vertical="center"/>
    </xf>
    <xf numFmtId="49" fontId="7" fillId="4" borderId="0" xfId="4" applyNumberFormat="1" applyFont="1" applyFill="1" applyAlignment="1">
      <alignment horizontal="center"/>
    </xf>
    <xf numFmtId="1" fontId="12" fillId="4" borderId="0" xfId="4" applyNumberFormat="1" applyFont="1" applyFill="1"/>
    <xf numFmtId="1" fontId="26" fillId="4" borderId="0" xfId="4" applyNumberFormat="1" applyFont="1" applyFill="1" applyAlignment="1">
      <alignment horizontal="right"/>
    </xf>
    <xf numFmtId="1" fontId="2" fillId="4" borderId="0" xfId="4" applyNumberFormat="1" applyFont="1" applyFill="1"/>
    <xf numFmtId="1" fontId="26" fillId="4" borderId="0" xfId="4" applyNumberFormat="1" applyFont="1" applyFill="1" applyAlignment="1">
      <alignment horizontal="center"/>
    </xf>
    <xf numFmtId="0" fontId="2" fillId="4" borderId="0" xfId="4" applyFont="1" applyFill="1"/>
    <xf numFmtId="10" fontId="21" fillId="4" borderId="2" xfId="4" applyNumberFormat="1" applyFont="1" applyFill="1" applyBorder="1" applyAlignment="1">
      <alignment vertical="center"/>
    </xf>
    <xf numFmtId="0" fontId="9" fillId="0" borderId="0" xfId="0" applyFont="1"/>
    <xf numFmtId="0" fontId="0" fillId="0" borderId="0" xfId="0"/>
    <xf numFmtId="167" fontId="5" fillId="4" borderId="0" xfId="4" applyNumberFormat="1" applyFill="1"/>
    <xf numFmtId="0" fontId="10" fillId="9" borderId="0" xfId="0" applyFont="1" applyFill="1" applyAlignment="1">
      <alignment horizontal="left"/>
    </xf>
    <xf numFmtId="0" fontId="6" fillId="9" borderId="0" xfId="0" applyFont="1" applyFill="1" applyAlignment="1">
      <alignment horizontal="left"/>
    </xf>
  </cellXfs>
  <cellStyles count="7">
    <cellStyle name="Comma" xfId="2" builtinId="3"/>
    <cellStyle name="Comma 2" xfId="6" xr:uid="{5B92AD3F-83DF-4AC3-8479-BF1C051FA818}"/>
    <cellStyle name="Normal" xfId="0" builtinId="0"/>
    <cellStyle name="Normal 2" xfId="1" xr:uid="{2D5E3CF4-0CEC-418A-8A27-8132469DD6BF}"/>
    <cellStyle name="Normal 3" xfId="4" xr:uid="{A43E358E-F5A6-4E6A-A3A2-E8635C584CE8}"/>
    <cellStyle name="Percent" xfId="3" builtinId="5"/>
    <cellStyle name="Percent 2" xfId="5" xr:uid="{AAC2839D-7786-4D52-907E-76A1ED242E7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1.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microsoft.com/office/2017/10/relationships/person" Target="persons/perso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1"/>
          <c:order val="0"/>
          <c:tx>
            <c:strRef>
              <c:f>ArcelorMittal_Output!$B$3</c:f>
              <c:strCache>
                <c:ptCount val="1"/>
                <c:pt idx="0">
                  <c:v>ArcelorMittal - Absolute CO2 emissions (BAU)</c:v>
                </c:pt>
              </c:strCache>
            </c:strRef>
          </c:tx>
          <c:spPr>
            <a:ln w="28575" cap="rnd">
              <a:solidFill>
                <a:schemeClr val="accent2"/>
              </a:solidFill>
              <a:round/>
            </a:ln>
            <a:effectLst/>
          </c:spPr>
          <c:marker>
            <c:symbol val="none"/>
          </c:marker>
          <c:cat>
            <c:numRef>
              <c:f>ArcelorMittal_Output!$C$2:$AG$2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ArcelorMittal_Output!$C$3:$AG$3</c:f>
              <c:numCache>
                <c:formatCode>0.00</c:formatCode>
                <c:ptCount val="31"/>
                <c:pt idx="0">
                  <c:v>113.80037401989109</c:v>
                </c:pt>
                <c:pt idx="1">
                  <c:v>109.87693640426271</c:v>
                </c:pt>
                <c:pt idx="2">
                  <c:v>90.53269403104548</c:v>
                </c:pt>
                <c:pt idx="3">
                  <c:v>89.582744050199466</c:v>
                </c:pt>
                <c:pt idx="4">
                  <c:v>91.91818175694101</c:v>
                </c:pt>
                <c:pt idx="5">
                  <c:v>101.89858929300175</c:v>
                </c:pt>
                <c:pt idx="6">
                  <c:v>103.32472658579691</c:v>
                </c:pt>
                <c:pt idx="7">
                  <c:v>103.32472658579691</c:v>
                </c:pt>
                <c:pt idx="8">
                  <c:v>123.27277409039114</c:v>
                </c:pt>
                <c:pt idx="9">
                  <c:v>145.21562634544489</c:v>
                </c:pt>
                <c:pt idx="10">
                  <c:v>145.21562634544489</c:v>
                </c:pt>
                <c:pt idx="11">
                  <c:v>145.21562634544489</c:v>
                </c:pt>
                <c:pt idx="12">
                  <c:v>145.21562634544489</c:v>
                </c:pt>
                <c:pt idx="13">
                  <c:v>145.21562634544489</c:v>
                </c:pt>
                <c:pt idx="14">
                  <c:v>145.21562634544489</c:v>
                </c:pt>
                <c:pt idx="15">
                  <c:v>145.21562634544489</c:v>
                </c:pt>
                <c:pt idx="16">
                  <c:v>145.21562634544489</c:v>
                </c:pt>
                <c:pt idx="17">
                  <c:v>145.21562634544489</c:v>
                </c:pt>
                <c:pt idx="18">
                  <c:v>145.21562634544489</c:v>
                </c:pt>
                <c:pt idx="19">
                  <c:v>145.21562634544489</c:v>
                </c:pt>
                <c:pt idx="20">
                  <c:v>145.21562634544489</c:v>
                </c:pt>
                <c:pt idx="21">
                  <c:v>145.21562634544489</c:v>
                </c:pt>
                <c:pt idx="22">
                  <c:v>145.21562634544489</c:v>
                </c:pt>
                <c:pt idx="23">
                  <c:v>145.21562634544489</c:v>
                </c:pt>
                <c:pt idx="24">
                  <c:v>145.21562634544489</c:v>
                </c:pt>
                <c:pt idx="25">
                  <c:v>145.21562634544489</c:v>
                </c:pt>
                <c:pt idx="26">
                  <c:v>145.21562634544489</c:v>
                </c:pt>
                <c:pt idx="27">
                  <c:v>145.21562634544489</c:v>
                </c:pt>
                <c:pt idx="28">
                  <c:v>145.21562634544489</c:v>
                </c:pt>
                <c:pt idx="29">
                  <c:v>145.21562634544489</c:v>
                </c:pt>
                <c:pt idx="30">
                  <c:v>145.21562634544489</c:v>
                </c:pt>
              </c:numCache>
            </c:numRef>
          </c:val>
          <c:smooth val="0"/>
          <c:extLst>
            <c:ext xmlns:c16="http://schemas.microsoft.com/office/drawing/2014/chart" uri="{C3380CC4-5D6E-409C-BE32-E72D297353CC}">
              <c16:uniqueId val="{00000000-5272-480F-A9BD-0B731D17B72E}"/>
            </c:ext>
          </c:extLst>
        </c:ser>
        <c:ser>
          <c:idx val="0"/>
          <c:order val="1"/>
          <c:tx>
            <c:strRef>
              <c:f>ArcelorMittal_Output!$B$4</c:f>
              <c:strCache>
                <c:ptCount val="1"/>
                <c:pt idx="0">
                  <c:v>ArcelorMittal - Absolute CO2 emissions (TP)</c:v>
                </c:pt>
              </c:strCache>
            </c:strRef>
          </c:tx>
          <c:spPr>
            <a:ln w="28575" cap="rnd">
              <a:solidFill>
                <a:schemeClr val="accent1"/>
              </a:solidFill>
              <a:round/>
            </a:ln>
            <a:effectLst/>
          </c:spPr>
          <c:marker>
            <c:symbol val="none"/>
          </c:marker>
          <c:cat>
            <c:numRef>
              <c:f>ArcelorMittal_Output!$C$2:$AG$2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ArcelorMittal_Output!$C$4:$AG$4</c:f>
              <c:numCache>
                <c:formatCode>0.00</c:formatCode>
                <c:ptCount val="31"/>
                <c:pt idx="0">
                  <c:v>113.74992239168444</c:v>
                </c:pt>
                <c:pt idx="1">
                  <c:v>109.8282241711818</c:v>
                </c:pt>
                <c:pt idx="2">
                  <c:v>90.475673642977654</c:v>
                </c:pt>
                <c:pt idx="3">
                  <c:v>89.530613600285463</c:v>
                </c:pt>
                <c:pt idx="4">
                  <c:v>91.830347970299911</c:v>
                </c:pt>
                <c:pt idx="5">
                  <c:v>101.85048872238519</c:v>
                </c:pt>
                <c:pt idx="6">
                  <c:v>103.34960022418431</c:v>
                </c:pt>
                <c:pt idx="7">
                  <c:v>99.759910757003226</c:v>
                </c:pt>
                <c:pt idx="8">
                  <c:v>117.84373867475446</c:v>
                </c:pt>
                <c:pt idx="9">
                  <c:v>139.90919868400621</c:v>
                </c:pt>
                <c:pt idx="10">
                  <c:v>125.77714666002768</c:v>
                </c:pt>
                <c:pt idx="11">
                  <c:v>123.50829043242233</c:v>
                </c:pt>
                <c:pt idx="12">
                  <c:v>123.50829043242233</c:v>
                </c:pt>
                <c:pt idx="13">
                  <c:v>123.50829043242233</c:v>
                </c:pt>
                <c:pt idx="14">
                  <c:v>123.50829043242233</c:v>
                </c:pt>
                <c:pt idx="15">
                  <c:v>123.50829043242233</c:v>
                </c:pt>
                <c:pt idx="16">
                  <c:v>123.50829043242233</c:v>
                </c:pt>
                <c:pt idx="17">
                  <c:v>123.50829043242233</c:v>
                </c:pt>
                <c:pt idx="18">
                  <c:v>123.50829043242233</c:v>
                </c:pt>
                <c:pt idx="19">
                  <c:v>123.50829043242233</c:v>
                </c:pt>
                <c:pt idx="20">
                  <c:v>123.50829043242233</c:v>
                </c:pt>
                <c:pt idx="21">
                  <c:v>123.50829043242233</c:v>
                </c:pt>
                <c:pt idx="22">
                  <c:v>123.50829043242233</c:v>
                </c:pt>
                <c:pt idx="23">
                  <c:v>123.50829043242233</c:v>
                </c:pt>
                <c:pt idx="24">
                  <c:v>123.50829043242233</c:v>
                </c:pt>
                <c:pt idx="25">
                  <c:v>123.50829043242233</c:v>
                </c:pt>
                <c:pt idx="26">
                  <c:v>123.50829043242233</c:v>
                </c:pt>
                <c:pt idx="27">
                  <c:v>123.50829043242233</c:v>
                </c:pt>
                <c:pt idx="28">
                  <c:v>123.50829043242233</c:v>
                </c:pt>
                <c:pt idx="29">
                  <c:v>123.50829043242233</c:v>
                </c:pt>
                <c:pt idx="30">
                  <c:v>123.39773176031444</c:v>
                </c:pt>
              </c:numCache>
            </c:numRef>
          </c:val>
          <c:smooth val="0"/>
          <c:extLst>
            <c:ext xmlns:c16="http://schemas.microsoft.com/office/drawing/2014/chart" uri="{C3380CC4-5D6E-409C-BE32-E72D297353CC}">
              <c16:uniqueId val="{00000001-5272-480F-A9BD-0B731D17B72E}"/>
            </c:ext>
          </c:extLst>
        </c:ser>
        <c:ser>
          <c:idx val="2"/>
          <c:order val="2"/>
          <c:tx>
            <c:strRef>
              <c:f>ArcelorMittal_Output!$B$5</c:f>
              <c:strCache>
                <c:ptCount val="1"/>
                <c:pt idx="0">
                  <c:v>ArcelorMittal - Absolute CO2 emissions (REMIND Net Zero 2050 benchmark)</c:v>
                </c:pt>
              </c:strCache>
            </c:strRef>
          </c:tx>
          <c:spPr>
            <a:ln w="28575" cap="rnd">
              <a:solidFill>
                <a:schemeClr val="accent3"/>
              </a:solidFill>
              <a:round/>
            </a:ln>
            <a:effectLst/>
          </c:spPr>
          <c:marker>
            <c:symbol val="none"/>
          </c:marker>
          <c:cat>
            <c:numRef>
              <c:f>ArcelorMittal_Output!$C$2:$AG$2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ArcelorMittal_Output!$C$5:$AG$5</c:f>
              <c:numCache>
                <c:formatCode>General</c:formatCode>
                <c:ptCount val="31"/>
                <c:pt idx="0">
                  <c:v>113.80037401989109</c:v>
                </c:pt>
                <c:pt idx="1">
                  <c:v>107.81583578677076</c:v>
                </c:pt>
                <c:pt idx="2">
                  <c:v>101.8312975536504</c:v>
                </c:pt>
                <c:pt idx="3">
                  <c:v>95.846759320530069</c:v>
                </c:pt>
                <c:pt idx="4">
                  <c:v>89.862221087409722</c:v>
                </c:pt>
                <c:pt idx="5">
                  <c:v>83.87768285428939</c:v>
                </c:pt>
                <c:pt idx="6">
                  <c:v>73.793481275408112</c:v>
                </c:pt>
                <c:pt idx="7">
                  <c:v>63.709279696526821</c:v>
                </c:pt>
                <c:pt idx="8">
                  <c:v>53.625078117645543</c:v>
                </c:pt>
                <c:pt idx="9">
                  <c:v>43.540876538764266</c:v>
                </c:pt>
                <c:pt idx="10">
                  <c:v>33.456674959882982</c:v>
                </c:pt>
                <c:pt idx="11">
                  <c:v>28.952006791764383</c:v>
                </c:pt>
                <c:pt idx="12">
                  <c:v>24.447338623645784</c:v>
                </c:pt>
                <c:pt idx="13">
                  <c:v>19.942670455527185</c:v>
                </c:pt>
                <c:pt idx="14">
                  <c:v>15.438002287408587</c:v>
                </c:pt>
                <c:pt idx="15">
                  <c:v>10.933334119289988</c:v>
                </c:pt>
                <c:pt idx="16">
                  <c:v>9.4208820888442037</c:v>
                </c:pt>
                <c:pt idx="17">
                  <c:v>7.9084300583984195</c:v>
                </c:pt>
                <c:pt idx="18">
                  <c:v>6.3959780279526353</c:v>
                </c:pt>
                <c:pt idx="19">
                  <c:v>4.8835259975068519</c:v>
                </c:pt>
                <c:pt idx="20">
                  <c:v>3.3710739670610681</c:v>
                </c:pt>
                <c:pt idx="21">
                  <c:v>2.9486198259720644</c:v>
                </c:pt>
                <c:pt idx="22">
                  <c:v>2.5261656848830607</c:v>
                </c:pt>
                <c:pt idx="23">
                  <c:v>2.1037115437940566</c:v>
                </c:pt>
                <c:pt idx="24">
                  <c:v>1.6812574027050526</c:v>
                </c:pt>
                <c:pt idx="25">
                  <c:v>1.2588032616160489</c:v>
                </c:pt>
                <c:pt idx="26">
                  <c:v>1.1436651673653047</c:v>
                </c:pt>
                <c:pt idx="27">
                  <c:v>1.0285270731145604</c:v>
                </c:pt>
                <c:pt idx="28">
                  <c:v>0.91338897886381587</c:v>
                </c:pt>
                <c:pt idx="29">
                  <c:v>0.7982508846130717</c:v>
                </c:pt>
                <c:pt idx="30">
                  <c:v>0.6831127903623273</c:v>
                </c:pt>
              </c:numCache>
            </c:numRef>
          </c:val>
          <c:smooth val="0"/>
          <c:extLst>
            <c:ext xmlns:c16="http://schemas.microsoft.com/office/drawing/2014/chart" uri="{C3380CC4-5D6E-409C-BE32-E72D297353CC}">
              <c16:uniqueId val="{00000002-5272-480F-A9BD-0B731D17B72E}"/>
            </c:ext>
          </c:extLst>
        </c:ser>
        <c:ser>
          <c:idx val="3"/>
          <c:order val="3"/>
          <c:tx>
            <c:strRef>
              <c:f>ArcelorMittal_Output!$B$6</c:f>
              <c:strCache>
                <c:ptCount val="1"/>
                <c:pt idx="0">
                  <c:v>ArcelorMittal - Absolute CO2 emissions (REMIND Below 2°C benchmark)</c:v>
                </c:pt>
              </c:strCache>
            </c:strRef>
          </c:tx>
          <c:spPr>
            <a:ln w="28575" cap="rnd">
              <a:solidFill>
                <a:schemeClr val="accent4"/>
              </a:solidFill>
              <a:round/>
            </a:ln>
            <a:effectLst/>
          </c:spPr>
          <c:marker>
            <c:symbol val="none"/>
          </c:marker>
          <c:cat>
            <c:numRef>
              <c:f>ArcelorMittal_Output!$C$2:$AG$2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ArcelorMittal_Output!$C$6:$AG$6</c:f>
              <c:numCache>
                <c:formatCode>General</c:formatCode>
                <c:ptCount val="31"/>
                <c:pt idx="0">
                  <c:v>113.80037401989109</c:v>
                </c:pt>
                <c:pt idx="1">
                  <c:v>111.04971123286116</c:v>
                </c:pt>
                <c:pt idx="2">
                  <c:v>108.29904844583122</c:v>
                </c:pt>
                <c:pt idx="3">
                  <c:v>105.54838565880128</c:v>
                </c:pt>
                <c:pt idx="4">
                  <c:v>102.79772287177136</c:v>
                </c:pt>
                <c:pt idx="5">
                  <c:v>100.0470600847414</c:v>
                </c:pt>
                <c:pt idx="6">
                  <c:v>93.875769038607288</c:v>
                </c:pt>
                <c:pt idx="7">
                  <c:v>87.704477992473173</c:v>
                </c:pt>
                <c:pt idx="8">
                  <c:v>81.533186946339029</c:v>
                </c:pt>
                <c:pt idx="9">
                  <c:v>75.361895900204928</c:v>
                </c:pt>
                <c:pt idx="10">
                  <c:v>69.190604854070799</c:v>
                </c:pt>
                <c:pt idx="11">
                  <c:v>65.804275816329323</c:v>
                </c:pt>
                <c:pt idx="12">
                  <c:v>62.417946778587854</c:v>
                </c:pt>
                <c:pt idx="13">
                  <c:v>59.031617740846386</c:v>
                </c:pt>
                <c:pt idx="14">
                  <c:v>55.645288703104924</c:v>
                </c:pt>
                <c:pt idx="15">
                  <c:v>52.258959665363456</c:v>
                </c:pt>
                <c:pt idx="16">
                  <c:v>46.9110079123299</c:v>
                </c:pt>
                <c:pt idx="17">
                  <c:v>41.563056159296337</c:v>
                </c:pt>
                <c:pt idx="18">
                  <c:v>36.215104406262782</c:v>
                </c:pt>
                <c:pt idx="19">
                  <c:v>30.867152653229226</c:v>
                </c:pt>
                <c:pt idx="20">
                  <c:v>25.519200900195667</c:v>
                </c:pt>
                <c:pt idx="21">
                  <c:v>23.325432132448032</c:v>
                </c:pt>
                <c:pt idx="22">
                  <c:v>21.131663364700398</c:v>
                </c:pt>
                <c:pt idx="23">
                  <c:v>18.937894596952766</c:v>
                </c:pt>
                <c:pt idx="24">
                  <c:v>16.744125829205132</c:v>
                </c:pt>
                <c:pt idx="25">
                  <c:v>14.550357061457497</c:v>
                </c:pt>
                <c:pt idx="26">
                  <c:v>13.652269823456978</c:v>
                </c:pt>
                <c:pt idx="27">
                  <c:v>12.754182585456457</c:v>
                </c:pt>
                <c:pt idx="28">
                  <c:v>11.856095347455939</c:v>
                </c:pt>
                <c:pt idx="29">
                  <c:v>10.958008109455422</c:v>
                </c:pt>
                <c:pt idx="30">
                  <c:v>10.059920871454901</c:v>
                </c:pt>
              </c:numCache>
            </c:numRef>
          </c:val>
          <c:smooth val="0"/>
          <c:extLst>
            <c:ext xmlns:c16="http://schemas.microsoft.com/office/drawing/2014/chart" uri="{C3380CC4-5D6E-409C-BE32-E72D297353CC}">
              <c16:uniqueId val="{00000003-5272-480F-A9BD-0B731D17B72E}"/>
            </c:ext>
          </c:extLst>
        </c:ser>
        <c:ser>
          <c:idx val="4"/>
          <c:order val="4"/>
          <c:tx>
            <c:strRef>
              <c:f>ArcelorMittal_Output!$B$7</c:f>
              <c:strCache>
                <c:ptCount val="1"/>
                <c:pt idx="0">
                  <c:v>ArcelorMittal - Absolute CO2 emissions (GCAM 6.0 NGFS Net Zero 2050 benchmark)</c:v>
                </c:pt>
              </c:strCache>
            </c:strRef>
          </c:tx>
          <c:spPr>
            <a:ln w="28575" cap="rnd">
              <a:solidFill>
                <a:schemeClr val="accent5"/>
              </a:solidFill>
              <a:round/>
            </a:ln>
            <a:effectLst/>
          </c:spPr>
          <c:marker>
            <c:symbol val="none"/>
          </c:marker>
          <c:cat>
            <c:numRef>
              <c:f>ArcelorMittal_Output!$C$2:$AG$2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ArcelorMittal_Output!$C$7:$AG$7</c:f>
              <c:numCache>
                <c:formatCode>General</c:formatCode>
                <c:ptCount val="31"/>
                <c:pt idx="0">
                  <c:v>113.80037401989111</c:v>
                </c:pt>
                <c:pt idx="1">
                  <c:v>111.17928585183385</c:v>
                </c:pt>
                <c:pt idx="2">
                  <c:v>108.5581976837766</c:v>
                </c:pt>
                <c:pt idx="3">
                  <c:v>105.93710951571937</c:v>
                </c:pt>
                <c:pt idx="4">
                  <c:v>103.31602134766212</c:v>
                </c:pt>
                <c:pt idx="5">
                  <c:v>100.69493317960486</c:v>
                </c:pt>
                <c:pt idx="6">
                  <c:v>92.662107763449953</c:v>
                </c:pt>
                <c:pt idx="7">
                  <c:v>84.629282347295032</c:v>
                </c:pt>
                <c:pt idx="8">
                  <c:v>76.596456931140111</c:v>
                </c:pt>
                <c:pt idx="9">
                  <c:v>68.56363151498519</c:v>
                </c:pt>
                <c:pt idx="10">
                  <c:v>60.530806098830254</c:v>
                </c:pt>
                <c:pt idx="11">
                  <c:v>54.111650240774651</c:v>
                </c:pt>
                <c:pt idx="12">
                  <c:v>47.692494382719048</c:v>
                </c:pt>
                <c:pt idx="13">
                  <c:v>41.273338524663444</c:v>
                </c:pt>
                <c:pt idx="14">
                  <c:v>34.854182666607841</c:v>
                </c:pt>
                <c:pt idx="15">
                  <c:v>28.435026808552237</c:v>
                </c:pt>
                <c:pt idx="16">
                  <c:v>25.505434235422722</c:v>
                </c:pt>
                <c:pt idx="17">
                  <c:v>22.575841662293207</c:v>
                </c:pt>
                <c:pt idx="18">
                  <c:v>19.646249089163689</c:v>
                </c:pt>
                <c:pt idx="19">
                  <c:v>16.716656516034178</c:v>
                </c:pt>
                <c:pt idx="20">
                  <c:v>13.787063942904663</c:v>
                </c:pt>
                <c:pt idx="21">
                  <c:v>12.460524663081676</c:v>
                </c:pt>
                <c:pt idx="22">
                  <c:v>11.133985383258691</c:v>
                </c:pt>
                <c:pt idx="23">
                  <c:v>9.807446103435705</c:v>
                </c:pt>
                <c:pt idx="24">
                  <c:v>8.4809068236127203</c:v>
                </c:pt>
                <c:pt idx="25">
                  <c:v>7.1543675437897356</c:v>
                </c:pt>
                <c:pt idx="26">
                  <c:v>6.8440935807533432</c:v>
                </c:pt>
                <c:pt idx="27">
                  <c:v>6.5338196177169516</c:v>
                </c:pt>
                <c:pt idx="28">
                  <c:v>6.2235456546805601</c:v>
                </c:pt>
                <c:pt idx="29">
                  <c:v>5.9132716916441694</c:v>
                </c:pt>
                <c:pt idx="30">
                  <c:v>5.6029977286077779</c:v>
                </c:pt>
              </c:numCache>
            </c:numRef>
          </c:val>
          <c:smooth val="0"/>
          <c:extLst>
            <c:ext xmlns:c16="http://schemas.microsoft.com/office/drawing/2014/chart" uri="{C3380CC4-5D6E-409C-BE32-E72D297353CC}">
              <c16:uniqueId val="{00000004-5272-480F-A9BD-0B731D17B72E}"/>
            </c:ext>
          </c:extLst>
        </c:ser>
        <c:ser>
          <c:idx val="5"/>
          <c:order val="5"/>
          <c:tx>
            <c:strRef>
              <c:f>ArcelorMittal_Output!$B$8</c:f>
              <c:strCache>
                <c:ptCount val="1"/>
                <c:pt idx="0">
                  <c:v>ArcelorMittal - Absolute CO2 emissions (GCAM 6.0 NGFS Below 2°C benchmark)</c:v>
                </c:pt>
              </c:strCache>
            </c:strRef>
          </c:tx>
          <c:spPr>
            <a:ln w="28575" cap="rnd">
              <a:solidFill>
                <a:schemeClr val="accent6"/>
              </a:solidFill>
              <a:round/>
            </a:ln>
            <a:effectLst/>
          </c:spPr>
          <c:marker>
            <c:symbol val="none"/>
          </c:marker>
          <c:cat>
            <c:numRef>
              <c:f>ArcelorMittal_Output!$C$2:$AG$2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ArcelorMittal_Output!$C$8:$AG$8</c:f>
              <c:numCache>
                <c:formatCode>General</c:formatCode>
                <c:ptCount val="31"/>
                <c:pt idx="0">
                  <c:v>113.80037401989109</c:v>
                </c:pt>
                <c:pt idx="1">
                  <c:v>111.55816094485482</c:v>
                </c:pt>
                <c:pt idx="2">
                  <c:v>109.31594786981856</c:v>
                </c:pt>
                <c:pt idx="3">
                  <c:v>107.0737347947823</c:v>
                </c:pt>
                <c:pt idx="4">
                  <c:v>104.83152171974602</c:v>
                </c:pt>
                <c:pt idx="5">
                  <c:v>102.58930864470976</c:v>
                </c:pt>
                <c:pt idx="6">
                  <c:v>95.907714455517748</c:v>
                </c:pt>
                <c:pt idx="7">
                  <c:v>89.226120266325751</c:v>
                </c:pt>
                <c:pt idx="8">
                  <c:v>82.544526077133725</c:v>
                </c:pt>
                <c:pt idx="9">
                  <c:v>75.862931887941713</c:v>
                </c:pt>
                <c:pt idx="10">
                  <c:v>69.181337698749701</c:v>
                </c:pt>
                <c:pt idx="11">
                  <c:v>63.369892393976819</c:v>
                </c:pt>
                <c:pt idx="12">
                  <c:v>57.558447089203938</c:v>
                </c:pt>
                <c:pt idx="13">
                  <c:v>51.747001784431063</c:v>
                </c:pt>
                <c:pt idx="14">
                  <c:v>45.935556479658189</c:v>
                </c:pt>
                <c:pt idx="15">
                  <c:v>40.124111174885307</c:v>
                </c:pt>
                <c:pt idx="16">
                  <c:v>37.179080286282264</c:v>
                </c:pt>
                <c:pt idx="17">
                  <c:v>34.234049397679222</c:v>
                </c:pt>
                <c:pt idx="18">
                  <c:v>31.289018509076175</c:v>
                </c:pt>
                <c:pt idx="19">
                  <c:v>28.343987620473129</c:v>
                </c:pt>
                <c:pt idx="20">
                  <c:v>25.398956731870086</c:v>
                </c:pt>
                <c:pt idx="21">
                  <c:v>23.444822152063477</c:v>
                </c:pt>
                <c:pt idx="22">
                  <c:v>21.490687572256867</c:v>
                </c:pt>
                <c:pt idx="23">
                  <c:v>19.536552992450257</c:v>
                </c:pt>
                <c:pt idx="24">
                  <c:v>17.582418412643644</c:v>
                </c:pt>
                <c:pt idx="25">
                  <c:v>15.628283832837038</c:v>
                </c:pt>
                <c:pt idx="26">
                  <c:v>14.470119464043933</c:v>
                </c:pt>
                <c:pt idx="27">
                  <c:v>13.311955095250827</c:v>
                </c:pt>
                <c:pt idx="28">
                  <c:v>12.153790726457721</c:v>
                </c:pt>
                <c:pt idx="29">
                  <c:v>10.995626357664616</c:v>
                </c:pt>
                <c:pt idx="30">
                  <c:v>9.837461988871512</c:v>
                </c:pt>
              </c:numCache>
            </c:numRef>
          </c:val>
          <c:smooth val="0"/>
          <c:extLst>
            <c:ext xmlns:c16="http://schemas.microsoft.com/office/drawing/2014/chart" uri="{C3380CC4-5D6E-409C-BE32-E72D297353CC}">
              <c16:uniqueId val="{00000005-5272-480F-A9BD-0B731D17B72E}"/>
            </c:ext>
          </c:extLst>
        </c:ser>
        <c:ser>
          <c:idx val="6"/>
          <c:order val="6"/>
          <c:tx>
            <c:strRef>
              <c:f>ArcelorMittal_Output!$B$9</c:f>
              <c:strCache>
                <c:ptCount val="1"/>
                <c:pt idx="0">
                  <c:v>ArcelorMittal - Absolute CO2 emissions (MESSAGEix Net Zero 2050 benchmark)</c:v>
                </c:pt>
              </c:strCache>
            </c:strRef>
          </c:tx>
          <c:spPr>
            <a:ln w="28575" cap="rnd">
              <a:solidFill>
                <a:schemeClr val="accent1">
                  <a:lumMod val="60000"/>
                </a:schemeClr>
              </a:solidFill>
              <a:round/>
            </a:ln>
            <a:effectLst/>
          </c:spPr>
          <c:marker>
            <c:symbol val="none"/>
          </c:marker>
          <c:cat>
            <c:numRef>
              <c:f>ArcelorMittal_Output!$C$2:$AG$2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ArcelorMittal_Output!$C$9:$AG$9</c:f>
              <c:numCache>
                <c:formatCode>General</c:formatCode>
                <c:ptCount val="31"/>
                <c:pt idx="0">
                  <c:v>113.80037401989111</c:v>
                </c:pt>
                <c:pt idx="1">
                  <c:v>114.88185771266613</c:v>
                </c:pt>
                <c:pt idx="2">
                  <c:v>115.96334140544116</c:v>
                </c:pt>
                <c:pt idx="3">
                  <c:v>117.04482509821617</c:v>
                </c:pt>
                <c:pt idx="4">
                  <c:v>118.1263087909912</c:v>
                </c:pt>
                <c:pt idx="5">
                  <c:v>119.20779248376623</c:v>
                </c:pt>
                <c:pt idx="6">
                  <c:v>117.59369507449767</c:v>
                </c:pt>
                <c:pt idx="7">
                  <c:v>115.97959766522912</c:v>
                </c:pt>
                <c:pt idx="8">
                  <c:v>114.3655002559606</c:v>
                </c:pt>
                <c:pt idx="9">
                  <c:v>112.75140284669205</c:v>
                </c:pt>
                <c:pt idx="10">
                  <c:v>111.13730543742349</c:v>
                </c:pt>
                <c:pt idx="11">
                  <c:v>109.17476290330376</c:v>
                </c:pt>
                <c:pt idx="12">
                  <c:v>107.21222036918404</c:v>
                </c:pt>
                <c:pt idx="13">
                  <c:v>105.24967783506429</c:v>
                </c:pt>
                <c:pt idx="14">
                  <c:v>103.28713530094457</c:v>
                </c:pt>
                <c:pt idx="15">
                  <c:v>101.32459276682484</c:v>
                </c:pt>
                <c:pt idx="16">
                  <c:v>99.117622863671585</c:v>
                </c:pt>
                <c:pt idx="17">
                  <c:v>96.910652960518348</c:v>
                </c:pt>
                <c:pt idx="18">
                  <c:v>94.703683057365126</c:v>
                </c:pt>
                <c:pt idx="19">
                  <c:v>92.496713154211875</c:v>
                </c:pt>
                <c:pt idx="20">
                  <c:v>90.289743251058638</c:v>
                </c:pt>
                <c:pt idx="21">
                  <c:v>88.706449518049666</c:v>
                </c:pt>
                <c:pt idx="22">
                  <c:v>87.123155785040723</c:v>
                </c:pt>
                <c:pt idx="23">
                  <c:v>85.539862052031751</c:v>
                </c:pt>
                <c:pt idx="24">
                  <c:v>83.956568319022779</c:v>
                </c:pt>
                <c:pt idx="25">
                  <c:v>82.373274586013835</c:v>
                </c:pt>
                <c:pt idx="26">
                  <c:v>80.602538964318569</c:v>
                </c:pt>
                <c:pt idx="27">
                  <c:v>78.831803342623303</c:v>
                </c:pt>
                <c:pt idx="28">
                  <c:v>77.061067720928037</c:v>
                </c:pt>
                <c:pt idx="29">
                  <c:v>75.290332099232771</c:v>
                </c:pt>
                <c:pt idx="30">
                  <c:v>73.519596477537505</c:v>
                </c:pt>
              </c:numCache>
            </c:numRef>
          </c:val>
          <c:smooth val="0"/>
          <c:extLst>
            <c:ext xmlns:c16="http://schemas.microsoft.com/office/drawing/2014/chart" uri="{C3380CC4-5D6E-409C-BE32-E72D297353CC}">
              <c16:uniqueId val="{00000006-5272-480F-A9BD-0B731D17B72E}"/>
            </c:ext>
          </c:extLst>
        </c:ser>
        <c:ser>
          <c:idx val="7"/>
          <c:order val="7"/>
          <c:tx>
            <c:strRef>
              <c:f>ArcelorMittal_Output!$B$10</c:f>
              <c:strCache>
                <c:ptCount val="1"/>
                <c:pt idx="0">
                  <c:v>ArcelorMittal - Absolute CO2 emissions (MESSAGEix Below 2°C benchmark)</c:v>
                </c:pt>
              </c:strCache>
            </c:strRef>
          </c:tx>
          <c:spPr>
            <a:ln w="28575" cap="rnd">
              <a:solidFill>
                <a:schemeClr val="accent2">
                  <a:lumMod val="60000"/>
                </a:schemeClr>
              </a:solidFill>
              <a:round/>
            </a:ln>
            <a:effectLst/>
          </c:spPr>
          <c:marker>
            <c:symbol val="none"/>
          </c:marker>
          <c:cat>
            <c:numRef>
              <c:f>ArcelorMittal_Output!$C$2:$AG$2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ArcelorMittal_Output!$C$10:$AG$10</c:f>
              <c:numCache>
                <c:formatCode>General</c:formatCode>
                <c:ptCount val="31"/>
                <c:pt idx="0">
                  <c:v>113.80037401989111</c:v>
                </c:pt>
                <c:pt idx="1">
                  <c:v>114.88185771266613</c:v>
                </c:pt>
                <c:pt idx="2">
                  <c:v>115.96334140544116</c:v>
                </c:pt>
                <c:pt idx="3">
                  <c:v>117.04482509821617</c:v>
                </c:pt>
                <c:pt idx="4">
                  <c:v>118.1263087909912</c:v>
                </c:pt>
                <c:pt idx="5">
                  <c:v>119.20779248376623</c:v>
                </c:pt>
                <c:pt idx="6">
                  <c:v>118.03904196582215</c:v>
                </c:pt>
                <c:pt idx="7">
                  <c:v>116.87029144787805</c:v>
                </c:pt>
                <c:pt idx="8">
                  <c:v>115.70154092993397</c:v>
                </c:pt>
                <c:pt idx="9">
                  <c:v>114.53279041198986</c:v>
                </c:pt>
                <c:pt idx="10">
                  <c:v>113.36403989404579</c:v>
                </c:pt>
                <c:pt idx="11">
                  <c:v>112.38232826256925</c:v>
                </c:pt>
                <c:pt idx="12">
                  <c:v>111.40061663109272</c:v>
                </c:pt>
                <c:pt idx="13">
                  <c:v>110.41890499961619</c:v>
                </c:pt>
                <c:pt idx="14">
                  <c:v>109.43719336813966</c:v>
                </c:pt>
                <c:pt idx="15">
                  <c:v>108.45548173666312</c:v>
                </c:pt>
                <c:pt idx="16">
                  <c:v>106.53721088296498</c:v>
                </c:pt>
                <c:pt idx="17">
                  <c:v>104.61894002926684</c:v>
                </c:pt>
                <c:pt idx="18">
                  <c:v>102.70066917556869</c:v>
                </c:pt>
                <c:pt idx="19">
                  <c:v>100.78239832187056</c:v>
                </c:pt>
                <c:pt idx="20">
                  <c:v>98.864127468172413</c:v>
                </c:pt>
                <c:pt idx="21">
                  <c:v>97.465259671601117</c:v>
                </c:pt>
                <c:pt idx="22">
                  <c:v>96.066391875029808</c:v>
                </c:pt>
                <c:pt idx="23">
                  <c:v>94.667524078458499</c:v>
                </c:pt>
                <c:pt idx="24">
                  <c:v>93.268656281887189</c:v>
                </c:pt>
                <c:pt idx="25">
                  <c:v>91.869788485315894</c:v>
                </c:pt>
                <c:pt idx="26">
                  <c:v>90.349272516801534</c:v>
                </c:pt>
                <c:pt idx="27">
                  <c:v>88.828756548287188</c:v>
                </c:pt>
                <c:pt idx="28">
                  <c:v>87.308240579772828</c:v>
                </c:pt>
                <c:pt idx="29">
                  <c:v>85.787724611258469</c:v>
                </c:pt>
                <c:pt idx="30">
                  <c:v>84.267208642744109</c:v>
                </c:pt>
              </c:numCache>
            </c:numRef>
          </c:val>
          <c:smooth val="0"/>
          <c:extLst>
            <c:ext xmlns:c16="http://schemas.microsoft.com/office/drawing/2014/chart" uri="{C3380CC4-5D6E-409C-BE32-E72D297353CC}">
              <c16:uniqueId val="{00000007-5272-480F-A9BD-0B731D17B72E}"/>
            </c:ext>
          </c:extLst>
        </c:ser>
        <c:dLbls>
          <c:showLegendKey val="0"/>
          <c:showVal val="0"/>
          <c:showCatName val="0"/>
          <c:showSerName val="0"/>
          <c:showPercent val="0"/>
          <c:showBubbleSize val="0"/>
        </c:dLbls>
        <c:smooth val="0"/>
        <c:axId val="390745759"/>
        <c:axId val="390758239"/>
      </c:lineChart>
      <c:catAx>
        <c:axId val="39074575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0758239"/>
        <c:crosses val="autoZero"/>
        <c:auto val="1"/>
        <c:lblAlgn val="ctr"/>
        <c:lblOffset val="100"/>
        <c:noMultiLvlLbl val="0"/>
      </c:catAx>
      <c:valAx>
        <c:axId val="390758239"/>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0745759"/>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1"/>
          <c:order val="0"/>
          <c:tx>
            <c:strRef>
              <c:f>'Baoshan Iron &amp; Steel_Output'!$B$3</c:f>
              <c:strCache>
                <c:ptCount val="1"/>
                <c:pt idx="0">
                  <c:v>Baoshan Iron &amp; Steel - Absolute CO2 emissions (BAU)</c:v>
                </c:pt>
              </c:strCache>
            </c:strRef>
          </c:tx>
          <c:spPr>
            <a:ln w="28575" cap="rnd">
              <a:solidFill>
                <a:schemeClr val="accent2"/>
              </a:solidFill>
              <a:round/>
            </a:ln>
            <a:effectLst/>
          </c:spPr>
          <c:marker>
            <c:symbol val="none"/>
          </c:marker>
          <c:cat>
            <c:numRef>
              <c:f>'Baoshan Iron &amp;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'Baoshan Iron &amp; Steel_Output'!$C$3:$AG$3</c:f>
              <c:numCache>
                <c:formatCode>0.00</c:formatCode>
                <c:ptCount val="31"/>
                <c:pt idx="0">
                  <c:v>83.463970073728561</c:v>
                </c:pt>
                <c:pt idx="1">
                  <c:v>83.463970073728561</c:v>
                </c:pt>
                <c:pt idx="2">
                  <c:v>88.851876705022448</c:v>
                </c:pt>
                <c:pt idx="3">
                  <c:v>85.259938950826523</c:v>
                </c:pt>
                <c:pt idx="4">
                  <c:v>84.18106339467468</c:v>
                </c:pt>
                <c:pt idx="5">
                  <c:v>84.18106339467468</c:v>
                </c:pt>
                <c:pt idx="6">
                  <c:v>84.18106339467468</c:v>
                </c:pt>
                <c:pt idx="7">
                  <c:v>84.18106339467468</c:v>
                </c:pt>
                <c:pt idx="8">
                  <c:v>84.18106339467468</c:v>
                </c:pt>
                <c:pt idx="9">
                  <c:v>84.18106339467468</c:v>
                </c:pt>
                <c:pt idx="10">
                  <c:v>84.18106339467468</c:v>
                </c:pt>
                <c:pt idx="11">
                  <c:v>84.18106339467468</c:v>
                </c:pt>
                <c:pt idx="12">
                  <c:v>84.18106339467468</c:v>
                </c:pt>
                <c:pt idx="13">
                  <c:v>84.18106339467468</c:v>
                </c:pt>
                <c:pt idx="14">
                  <c:v>84.18106339467468</c:v>
                </c:pt>
                <c:pt idx="15">
                  <c:v>82.699508933761933</c:v>
                </c:pt>
                <c:pt idx="16">
                  <c:v>82.699508933761933</c:v>
                </c:pt>
                <c:pt idx="17">
                  <c:v>82.699508933761933</c:v>
                </c:pt>
                <c:pt idx="18">
                  <c:v>82.699508933761933</c:v>
                </c:pt>
                <c:pt idx="19">
                  <c:v>82.699508933761933</c:v>
                </c:pt>
                <c:pt idx="20">
                  <c:v>82.699508933761933</c:v>
                </c:pt>
                <c:pt idx="21">
                  <c:v>82.699508933761933</c:v>
                </c:pt>
                <c:pt idx="22">
                  <c:v>82.699508933761933</c:v>
                </c:pt>
                <c:pt idx="23">
                  <c:v>82.699508933761933</c:v>
                </c:pt>
                <c:pt idx="24">
                  <c:v>82.699508933761933</c:v>
                </c:pt>
                <c:pt idx="25">
                  <c:v>82.699508933761933</c:v>
                </c:pt>
                <c:pt idx="26">
                  <c:v>82.699508933761933</c:v>
                </c:pt>
                <c:pt idx="27">
                  <c:v>82.699508933761933</c:v>
                </c:pt>
                <c:pt idx="28">
                  <c:v>82.699508933761933</c:v>
                </c:pt>
                <c:pt idx="29">
                  <c:v>82.699508933761933</c:v>
                </c:pt>
                <c:pt idx="30">
                  <c:v>82.699508933761933</c:v>
                </c:pt>
              </c:numCache>
            </c:numRef>
          </c:val>
          <c:smooth val="0"/>
          <c:extLst>
            <c:ext xmlns:c16="http://schemas.microsoft.com/office/drawing/2014/chart" uri="{C3380CC4-5D6E-409C-BE32-E72D297353CC}">
              <c16:uniqueId val="{00000000-E3D7-444F-9AB4-B541125183DB}"/>
            </c:ext>
          </c:extLst>
        </c:ser>
        <c:ser>
          <c:idx val="0"/>
          <c:order val="1"/>
          <c:tx>
            <c:strRef>
              <c:f>'Baoshan Iron &amp; Steel_Output'!$B$4</c:f>
              <c:strCache>
                <c:ptCount val="1"/>
                <c:pt idx="0">
                  <c:v>Baoshan Iron &amp; Steel - Absolute CO2 emissions (TP)</c:v>
                </c:pt>
              </c:strCache>
            </c:strRef>
          </c:tx>
          <c:spPr>
            <a:ln w="28575" cap="rnd">
              <a:solidFill>
                <a:schemeClr val="accent1"/>
              </a:solidFill>
              <a:round/>
            </a:ln>
            <a:effectLst/>
          </c:spPr>
          <c:marker>
            <c:symbol val="none"/>
          </c:marker>
          <c:cat>
            <c:numRef>
              <c:f>'Baoshan Iron &amp;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'Baoshan Iron &amp; Steel_Output'!$C$4:$AG$4</c:f>
              <c:numCache>
                <c:formatCode>0.00</c:formatCode>
                <c:ptCount val="31"/>
                <c:pt idx="0">
                  <c:v>83.463970073728561</c:v>
                </c:pt>
                <c:pt idx="1">
                  <c:v>83.463970073728561</c:v>
                </c:pt>
                <c:pt idx="2">
                  <c:v>88.851876705022448</c:v>
                </c:pt>
                <c:pt idx="3">
                  <c:v>85.259938950826523</c:v>
                </c:pt>
                <c:pt idx="4">
                  <c:v>82.558341509661034</c:v>
                </c:pt>
                <c:pt idx="5">
                  <c:v>82.558341509661034</c:v>
                </c:pt>
                <c:pt idx="6">
                  <c:v>82.558341509661034</c:v>
                </c:pt>
                <c:pt idx="7">
                  <c:v>82.558341509661034</c:v>
                </c:pt>
                <c:pt idx="8">
                  <c:v>82.558341509661034</c:v>
                </c:pt>
                <c:pt idx="9">
                  <c:v>82.558341509661034</c:v>
                </c:pt>
                <c:pt idx="10">
                  <c:v>80.448803059143302</c:v>
                </c:pt>
                <c:pt idx="11">
                  <c:v>80.448803059143302</c:v>
                </c:pt>
                <c:pt idx="12">
                  <c:v>80.448803059143302</c:v>
                </c:pt>
                <c:pt idx="13">
                  <c:v>80.448803059143302</c:v>
                </c:pt>
                <c:pt idx="14">
                  <c:v>80.448803059143302</c:v>
                </c:pt>
                <c:pt idx="15">
                  <c:v>78.967248598230555</c:v>
                </c:pt>
                <c:pt idx="16">
                  <c:v>78.967248598230555</c:v>
                </c:pt>
                <c:pt idx="17">
                  <c:v>78.967248598230555</c:v>
                </c:pt>
                <c:pt idx="18">
                  <c:v>78.967248598230555</c:v>
                </c:pt>
                <c:pt idx="19">
                  <c:v>78.967248598230555</c:v>
                </c:pt>
                <c:pt idx="20">
                  <c:v>78.967248598230555</c:v>
                </c:pt>
                <c:pt idx="21">
                  <c:v>78.967248598230555</c:v>
                </c:pt>
                <c:pt idx="22">
                  <c:v>78.967248598230555</c:v>
                </c:pt>
                <c:pt idx="23">
                  <c:v>78.967248598230555</c:v>
                </c:pt>
                <c:pt idx="24">
                  <c:v>78.967248598230555</c:v>
                </c:pt>
                <c:pt idx="25">
                  <c:v>78.967248598230555</c:v>
                </c:pt>
                <c:pt idx="26">
                  <c:v>78.967248598230555</c:v>
                </c:pt>
                <c:pt idx="27">
                  <c:v>78.967248598230555</c:v>
                </c:pt>
                <c:pt idx="28">
                  <c:v>78.967248598230555</c:v>
                </c:pt>
                <c:pt idx="29">
                  <c:v>78.967248598230555</c:v>
                </c:pt>
                <c:pt idx="30">
                  <c:v>78.967248598230555</c:v>
                </c:pt>
              </c:numCache>
            </c:numRef>
          </c:val>
          <c:smooth val="0"/>
          <c:extLst>
            <c:ext xmlns:c16="http://schemas.microsoft.com/office/drawing/2014/chart" uri="{C3380CC4-5D6E-409C-BE32-E72D297353CC}">
              <c16:uniqueId val="{00000001-E3D7-444F-9AB4-B541125183DB}"/>
            </c:ext>
          </c:extLst>
        </c:ser>
        <c:ser>
          <c:idx val="2"/>
          <c:order val="2"/>
          <c:tx>
            <c:strRef>
              <c:f>'Baoshan Iron &amp; Steel_Output'!$B$5</c:f>
              <c:strCache>
                <c:ptCount val="1"/>
                <c:pt idx="0">
                  <c:v>Baoshan Iron &amp; Steel - Absolute CO2 emissions (REMIND Net Zero 2050 benchmark)</c:v>
                </c:pt>
              </c:strCache>
            </c:strRef>
          </c:tx>
          <c:spPr>
            <a:ln w="28575" cap="rnd">
              <a:solidFill>
                <a:schemeClr val="accent3"/>
              </a:solidFill>
              <a:round/>
            </a:ln>
            <a:effectLst/>
          </c:spPr>
          <c:marker>
            <c:symbol val="none"/>
          </c:marker>
          <c:cat>
            <c:numRef>
              <c:f>'Baoshan Iron &amp;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'Baoshan Iron &amp; Steel_Output'!$C$5:$AG$5</c:f>
              <c:numCache>
                <c:formatCode>General</c:formatCode>
                <c:ptCount val="31"/>
                <c:pt idx="0">
                  <c:v>83.463970073728561</c:v>
                </c:pt>
                <c:pt idx="1">
                  <c:v>79.074763761393129</c:v>
                </c:pt>
                <c:pt idx="2">
                  <c:v>74.685557449057669</c:v>
                </c:pt>
                <c:pt idx="3">
                  <c:v>70.296351136722222</c:v>
                </c:pt>
                <c:pt idx="4">
                  <c:v>65.907144824386776</c:v>
                </c:pt>
                <c:pt idx="5">
                  <c:v>61.517938512051337</c:v>
                </c:pt>
                <c:pt idx="6">
                  <c:v>54.12193910479035</c:v>
                </c:pt>
                <c:pt idx="7">
                  <c:v>46.725939697529355</c:v>
                </c:pt>
                <c:pt idx="8">
                  <c:v>39.329940290268368</c:v>
                </c:pt>
                <c:pt idx="9">
                  <c:v>31.933940883007377</c:v>
                </c:pt>
                <c:pt idx="10">
                  <c:v>24.537941475746386</c:v>
                </c:pt>
                <c:pt idx="11">
                  <c:v>21.23410796540826</c:v>
                </c:pt>
                <c:pt idx="12">
                  <c:v>17.930274455070133</c:v>
                </c:pt>
                <c:pt idx="13">
                  <c:v>14.626440944732009</c:v>
                </c:pt>
                <c:pt idx="14">
                  <c:v>11.322607434393884</c:v>
                </c:pt>
                <c:pt idx="15">
                  <c:v>8.0187739240557576</c:v>
                </c:pt>
                <c:pt idx="16">
                  <c:v>6.9095047138771308</c:v>
                </c:pt>
                <c:pt idx="17">
                  <c:v>5.800235503698504</c:v>
                </c:pt>
                <c:pt idx="18">
                  <c:v>4.6909662935198773</c:v>
                </c:pt>
                <c:pt idx="19">
                  <c:v>3.58169708334125</c:v>
                </c:pt>
                <c:pt idx="20">
                  <c:v>2.4724278731626237</c:v>
                </c:pt>
                <c:pt idx="21">
                  <c:v>2.162589701776541</c:v>
                </c:pt>
                <c:pt idx="22">
                  <c:v>1.8527515303904585</c:v>
                </c:pt>
                <c:pt idx="23">
                  <c:v>1.5429133590043755</c:v>
                </c:pt>
                <c:pt idx="24">
                  <c:v>1.233075187618293</c:v>
                </c:pt>
                <c:pt idx="25">
                  <c:v>0.92323701623221055</c:v>
                </c:pt>
                <c:pt idx="26">
                  <c:v>0.83879192951210402</c:v>
                </c:pt>
                <c:pt idx="27">
                  <c:v>0.75434684279199749</c:v>
                </c:pt>
                <c:pt idx="28">
                  <c:v>0.66990175607189073</c:v>
                </c:pt>
                <c:pt idx="29">
                  <c:v>0.58545666935178442</c:v>
                </c:pt>
                <c:pt idx="30">
                  <c:v>0.50101158263167778</c:v>
                </c:pt>
              </c:numCache>
            </c:numRef>
          </c:val>
          <c:smooth val="0"/>
          <c:extLst>
            <c:ext xmlns:c16="http://schemas.microsoft.com/office/drawing/2014/chart" uri="{C3380CC4-5D6E-409C-BE32-E72D297353CC}">
              <c16:uniqueId val="{00000002-E3D7-444F-9AB4-B541125183DB}"/>
            </c:ext>
          </c:extLst>
        </c:ser>
        <c:ser>
          <c:idx val="3"/>
          <c:order val="3"/>
          <c:tx>
            <c:strRef>
              <c:f>'Baoshan Iron &amp; Steel_Output'!$B$6</c:f>
              <c:strCache>
                <c:ptCount val="1"/>
                <c:pt idx="0">
                  <c:v>Baoshan Iron &amp; Steel - Absolute CO2 emissions (REMIND Below 2°C benchmark)</c:v>
                </c:pt>
              </c:strCache>
            </c:strRef>
          </c:tx>
          <c:spPr>
            <a:ln w="28575" cap="rnd">
              <a:solidFill>
                <a:schemeClr val="accent4"/>
              </a:solidFill>
              <a:round/>
            </a:ln>
            <a:effectLst/>
          </c:spPr>
          <c:marker>
            <c:symbol val="none"/>
          </c:marker>
          <c:cat>
            <c:numRef>
              <c:f>'Baoshan Iron &amp;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'Baoshan Iron &amp; Steel_Output'!$C$6:$AG$6</c:f>
              <c:numCache>
                <c:formatCode>General</c:formatCode>
                <c:ptCount val="31"/>
                <c:pt idx="0">
                  <c:v>83.463970073728561</c:v>
                </c:pt>
                <c:pt idx="1">
                  <c:v>81.446566892791239</c:v>
                </c:pt>
                <c:pt idx="2">
                  <c:v>79.429163711853917</c:v>
                </c:pt>
                <c:pt idx="3">
                  <c:v>77.411760530916595</c:v>
                </c:pt>
                <c:pt idx="4">
                  <c:v>75.394357349979273</c:v>
                </c:pt>
                <c:pt idx="5">
                  <c:v>73.376954169041952</c:v>
                </c:pt>
                <c:pt idx="6">
                  <c:v>68.850778788451578</c:v>
                </c:pt>
                <c:pt idx="7">
                  <c:v>64.324603407861204</c:v>
                </c:pt>
                <c:pt idx="8">
                  <c:v>59.798428027270823</c:v>
                </c:pt>
                <c:pt idx="9">
                  <c:v>55.272252646680457</c:v>
                </c:pt>
                <c:pt idx="10">
                  <c:v>50.746077266090076</c:v>
                </c:pt>
                <c:pt idx="11">
                  <c:v>48.262460951995621</c:v>
                </c:pt>
                <c:pt idx="12">
                  <c:v>45.778844637901173</c:v>
                </c:pt>
                <c:pt idx="13">
                  <c:v>43.295228323806718</c:v>
                </c:pt>
                <c:pt idx="14">
                  <c:v>40.81161200971227</c:v>
                </c:pt>
                <c:pt idx="15">
                  <c:v>38.327995695617822</c:v>
                </c:pt>
                <c:pt idx="16">
                  <c:v>34.405677435109133</c:v>
                </c:pt>
                <c:pt idx="17">
                  <c:v>30.483359174600444</c:v>
                </c:pt>
                <c:pt idx="18">
                  <c:v>26.561040914091762</c:v>
                </c:pt>
                <c:pt idx="19">
                  <c:v>22.638722653583077</c:v>
                </c:pt>
                <c:pt idx="20">
                  <c:v>18.716404393074388</c:v>
                </c:pt>
                <c:pt idx="21">
                  <c:v>17.107440869387155</c:v>
                </c:pt>
                <c:pt idx="22">
                  <c:v>15.498477345699923</c:v>
                </c:pt>
                <c:pt idx="23">
                  <c:v>13.889513822012693</c:v>
                </c:pt>
                <c:pt idx="24">
                  <c:v>12.28055029832546</c:v>
                </c:pt>
                <c:pt idx="25">
                  <c:v>10.671586774638229</c:v>
                </c:pt>
                <c:pt idx="26">
                  <c:v>10.01290768854866</c:v>
                </c:pt>
                <c:pt idx="27">
                  <c:v>9.3542286024590915</c:v>
                </c:pt>
                <c:pt idx="28">
                  <c:v>8.6955495163695247</c:v>
                </c:pt>
                <c:pt idx="29">
                  <c:v>8.0368704302799578</c:v>
                </c:pt>
                <c:pt idx="30">
                  <c:v>7.3781913441903892</c:v>
                </c:pt>
              </c:numCache>
            </c:numRef>
          </c:val>
          <c:smooth val="0"/>
          <c:extLst>
            <c:ext xmlns:c16="http://schemas.microsoft.com/office/drawing/2014/chart" uri="{C3380CC4-5D6E-409C-BE32-E72D297353CC}">
              <c16:uniqueId val="{00000003-E3D7-444F-9AB4-B541125183DB}"/>
            </c:ext>
          </c:extLst>
        </c:ser>
        <c:ser>
          <c:idx val="4"/>
          <c:order val="4"/>
          <c:tx>
            <c:strRef>
              <c:f>'Baoshan Iron &amp; Steel_Output'!$B$7</c:f>
              <c:strCache>
                <c:ptCount val="1"/>
                <c:pt idx="0">
                  <c:v>Baoshan Iron &amp; Steel - Absolute CO2 emissions (GCAM 6.0 NGFS Net Zero 2050 benchmark)</c:v>
                </c:pt>
              </c:strCache>
            </c:strRef>
          </c:tx>
          <c:spPr>
            <a:ln w="28575" cap="rnd">
              <a:solidFill>
                <a:schemeClr val="accent5"/>
              </a:solidFill>
              <a:round/>
            </a:ln>
            <a:effectLst/>
          </c:spPr>
          <c:marker>
            <c:symbol val="none"/>
          </c:marker>
          <c:cat>
            <c:numRef>
              <c:f>'Baoshan Iron &amp;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'Baoshan Iron &amp; Steel_Output'!$C$7:$AG$7</c:f>
              <c:numCache>
                <c:formatCode>General</c:formatCode>
                <c:ptCount val="31"/>
                <c:pt idx="0">
                  <c:v>83.463970073728561</c:v>
                </c:pt>
                <c:pt idx="1">
                  <c:v>81.541600078871639</c:v>
                </c:pt>
                <c:pt idx="2">
                  <c:v>79.619230084014717</c:v>
                </c:pt>
                <c:pt idx="3">
                  <c:v>77.696860089157795</c:v>
                </c:pt>
                <c:pt idx="4">
                  <c:v>75.774490094300873</c:v>
                </c:pt>
                <c:pt idx="5">
                  <c:v>73.852120099443951</c:v>
                </c:pt>
                <c:pt idx="6">
                  <c:v>67.960650006171207</c:v>
                </c:pt>
                <c:pt idx="7">
                  <c:v>62.069179912898463</c:v>
                </c:pt>
                <c:pt idx="8">
                  <c:v>56.177709819625726</c:v>
                </c:pt>
                <c:pt idx="9">
                  <c:v>50.286239726352989</c:v>
                </c:pt>
                <c:pt idx="10">
                  <c:v>44.394769633080237</c:v>
                </c:pt>
                <c:pt idx="11">
                  <c:v>39.68680415361964</c:v>
                </c:pt>
                <c:pt idx="12">
                  <c:v>34.978838674159036</c:v>
                </c:pt>
                <c:pt idx="13">
                  <c:v>30.270873194698435</c:v>
                </c:pt>
                <c:pt idx="14">
                  <c:v>25.562907715237834</c:v>
                </c:pt>
                <c:pt idx="15">
                  <c:v>20.854942235777234</c:v>
                </c:pt>
                <c:pt idx="16">
                  <c:v>18.706307585339616</c:v>
                </c:pt>
                <c:pt idx="17">
                  <c:v>16.557672934901994</c:v>
                </c:pt>
                <c:pt idx="18">
                  <c:v>14.409038284464369</c:v>
                </c:pt>
                <c:pt idx="19">
                  <c:v>12.260403634026749</c:v>
                </c:pt>
                <c:pt idx="20">
                  <c:v>10.111768983589128</c:v>
                </c:pt>
                <c:pt idx="21">
                  <c:v>9.1388527194174589</c:v>
                </c:pt>
                <c:pt idx="22">
                  <c:v>8.1659364552457898</c:v>
                </c:pt>
                <c:pt idx="23">
                  <c:v>7.1930201910741207</c:v>
                </c:pt>
                <c:pt idx="24">
                  <c:v>6.2201039269024525</c:v>
                </c:pt>
                <c:pt idx="25">
                  <c:v>5.2471876627307834</c:v>
                </c:pt>
                <c:pt idx="26">
                  <c:v>5.0196251701769361</c:v>
                </c:pt>
                <c:pt idx="27">
                  <c:v>4.7920626776230879</c:v>
                </c:pt>
                <c:pt idx="28">
                  <c:v>4.5645001850692406</c:v>
                </c:pt>
                <c:pt idx="29">
                  <c:v>4.3369376925153933</c:v>
                </c:pt>
                <c:pt idx="30">
                  <c:v>4.109375199961546</c:v>
                </c:pt>
              </c:numCache>
            </c:numRef>
          </c:val>
          <c:smooth val="0"/>
          <c:extLst>
            <c:ext xmlns:c16="http://schemas.microsoft.com/office/drawing/2014/chart" uri="{C3380CC4-5D6E-409C-BE32-E72D297353CC}">
              <c16:uniqueId val="{00000004-E3D7-444F-9AB4-B541125183DB}"/>
            </c:ext>
          </c:extLst>
        </c:ser>
        <c:ser>
          <c:idx val="5"/>
          <c:order val="5"/>
          <c:tx>
            <c:strRef>
              <c:f>'Baoshan Iron &amp; Steel_Output'!$B$8</c:f>
              <c:strCache>
                <c:ptCount val="1"/>
                <c:pt idx="0">
                  <c:v>Baoshan Iron &amp; Steel - Absolute CO2 emissions (GCAM 6.0 NGFS Below 2°C benchmark)</c:v>
                </c:pt>
              </c:strCache>
            </c:strRef>
          </c:tx>
          <c:spPr>
            <a:ln w="28575" cap="rnd">
              <a:solidFill>
                <a:schemeClr val="accent6"/>
              </a:solidFill>
              <a:round/>
            </a:ln>
            <a:effectLst/>
          </c:spPr>
          <c:marker>
            <c:symbol val="none"/>
          </c:marker>
          <c:cat>
            <c:numRef>
              <c:f>'Baoshan Iron &amp;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'Baoshan Iron &amp; Steel_Output'!$C$8:$AG$8</c:f>
              <c:numCache>
                <c:formatCode>General</c:formatCode>
                <c:ptCount val="31"/>
                <c:pt idx="0">
                  <c:v>83.463970073728561</c:v>
                </c:pt>
                <c:pt idx="1">
                  <c:v>81.819476313444085</c:v>
                </c:pt>
                <c:pt idx="2">
                  <c:v>80.174982553159623</c:v>
                </c:pt>
                <c:pt idx="3">
                  <c:v>78.530488792875147</c:v>
                </c:pt>
                <c:pt idx="4">
                  <c:v>76.885995032590685</c:v>
                </c:pt>
                <c:pt idx="5">
                  <c:v>75.241501272306223</c:v>
                </c:pt>
                <c:pt idx="6">
                  <c:v>70.341057119512428</c:v>
                </c:pt>
                <c:pt idx="7">
                  <c:v>65.44061296671866</c:v>
                </c:pt>
                <c:pt idx="8">
                  <c:v>60.540168813924865</c:v>
                </c:pt>
                <c:pt idx="9">
                  <c:v>55.639724661131076</c:v>
                </c:pt>
                <c:pt idx="10">
                  <c:v>50.739280508337295</c:v>
                </c:pt>
                <c:pt idx="11">
                  <c:v>46.477024771656737</c:v>
                </c:pt>
                <c:pt idx="12">
                  <c:v>42.214769034976179</c:v>
                </c:pt>
                <c:pt idx="13">
                  <c:v>37.952513298295628</c:v>
                </c:pt>
                <c:pt idx="14">
                  <c:v>33.69025756161507</c:v>
                </c:pt>
                <c:pt idx="15">
                  <c:v>29.428001824934512</c:v>
                </c:pt>
                <c:pt idx="16">
                  <c:v>27.268044337364159</c:v>
                </c:pt>
                <c:pt idx="17">
                  <c:v>25.1080868497938</c:v>
                </c:pt>
                <c:pt idx="18">
                  <c:v>22.948129362223447</c:v>
                </c:pt>
                <c:pt idx="19">
                  <c:v>20.788171874653088</c:v>
                </c:pt>
                <c:pt idx="20">
                  <c:v>18.628214387082735</c:v>
                </c:pt>
                <c:pt idx="21">
                  <c:v>17.195004421880785</c:v>
                </c:pt>
                <c:pt idx="22">
                  <c:v>15.761794456678833</c:v>
                </c:pt>
                <c:pt idx="23">
                  <c:v>14.328584491476885</c:v>
                </c:pt>
                <c:pt idx="24">
                  <c:v>12.895374526274933</c:v>
                </c:pt>
                <c:pt idx="25">
                  <c:v>11.462164561072985</c:v>
                </c:pt>
                <c:pt idx="26">
                  <c:v>10.612738563575732</c:v>
                </c:pt>
                <c:pt idx="27">
                  <c:v>9.7633125660784792</c:v>
                </c:pt>
                <c:pt idx="28">
                  <c:v>8.9138865685812263</c:v>
                </c:pt>
                <c:pt idx="29">
                  <c:v>8.0644605710839734</c:v>
                </c:pt>
                <c:pt idx="30">
                  <c:v>7.2150345735867196</c:v>
                </c:pt>
              </c:numCache>
            </c:numRef>
          </c:val>
          <c:smooth val="0"/>
          <c:extLst>
            <c:ext xmlns:c16="http://schemas.microsoft.com/office/drawing/2014/chart" uri="{C3380CC4-5D6E-409C-BE32-E72D297353CC}">
              <c16:uniqueId val="{00000005-E3D7-444F-9AB4-B541125183DB}"/>
            </c:ext>
          </c:extLst>
        </c:ser>
        <c:ser>
          <c:idx val="6"/>
          <c:order val="6"/>
          <c:tx>
            <c:strRef>
              <c:f>'Baoshan Iron &amp; Steel_Output'!$B$9</c:f>
              <c:strCache>
                <c:ptCount val="1"/>
                <c:pt idx="0">
                  <c:v>Baoshan Iron &amp; Steel - Absolute CO2 emissions (MESSAGEix Net Zero 2050 benchmark)</c:v>
                </c:pt>
              </c:strCache>
            </c:strRef>
          </c:tx>
          <c:spPr>
            <a:ln w="28575" cap="rnd">
              <a:solidFill>
                <a:schemeClr val="accent1">
                  <a:lumMod val="60000"/>
                </a:schemeClr>
              </a:solidFill>
              <a:round/>
            </a:ln>
            <a:effectLst/>
          </c:spPr>
          <c:marker>
            <c:symbol val="none"/>
          </c:marker>
          <c:cat>
            <c:numRef>
              <c:f>'Baoshan Iron &amp;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'Baoshan Iron &amp; Steel_Output'!$C$9:$AG$9</c:f>
              <c:numCache>
                <c:formatCode>General</c:formatCode>
                <c:ptCount val="31"/>
                <c:pt idx="0">
                  <c:v>83.463970073728561</c:v>
                </c:pt>
                <c:pt idx="1">
                  <c:v>84.257156593073589</c:v>
                </c:pt>
                <c:pt idx="2">
                  <c:v>85.050343112418631</c:v>
                </c:pt>
                <c:pt idx="3">
                  <c:v>85.843529631763644</c:v>
                </c:pt>
                <c:pt idx="4">
                  <c:v>86.636716151108686</c:v>
                </c:pt>
                <c:pt idx="5">
                  <c:v>87.429902670453714</c:v>
                </c:pt>
                <c:pt idx="6">
                  <c:v>86.246084260158099</c:v>
                </c:pt>
                <c:pt idx="7">
                  <c:v>85.062265849862499</c:v>
                </c:pt>
                <c:pt idx="8">
                  <c:v>83.878447439566898</c:v>
                </c:pt>
                <c:pt idx="9">
                  <c:v>82.694629029271297</c:v>
                </c:pt>
                <c:pt idx="10">
                  <c:v>81.510810618975682</c:v>
                </c:pt>
                <c:pt idx="11">
                  <c:v>80.071434054997439</c:v>
                </c:pt>
                <c:pt idx="12">
                  <c:v>78.632057491019225</c:v>
                </c:pt>
                <c:pt idx="13">
                  <c:v>77.192680927040982</c:v>
                </c:pt>
                <c:pt idx="14">
                  <c:v>75.753304363062753</c:v>
                </c:pt>
                <c:pt idx="15">
                  <c:v>74.31392779908451</c:v>
                </c:pt>
                <c:pt idx="16">
                  <c:v>72.695282240694652</c:v>
                </c:pt>
                <c:pt idx="17">
                  <c:v>71.076636682304795</c:v>
                </c:pt>
                <c:pt idx="18">
                  <c:v>69.457991123914937</c:v>
                </c:pt>
                <c:pt idx="19">
                  <c:v>67.839345565525079</c:v>
                </c:pt>
                <c:pt idx="20">
                  <c:v>66.220700007135207</c:v>
                </c:pt>
                <c:pt idx="21">
                  <c:v>65.059473764357804</c:v>
                </c:pt>
                <c:pt idx="22">
                  <c:v>63.898247521580402</c:v>
                </c:pt>
                <c:pt idx="23">
                  <c:v>62.737021278802992</c:v>
                </c:pt>
                <c:pt idx="24">
                  <c:v>61.575795036025582</c:v>
                </c:pt>
                <c:pt idx="25">
                  <c:v>60.414568793248179</c:v>
                </c:pt>
                <c:pt idx="26">
                  <c:v>59.115868097309992</c:v>
                </c:pt>
                <c:pt idx="27">
                  <c:v>57.817167401371805</c:v>
                </c:pt>
                <c:pt idx="28">
                  <c:v>56.518466705433617</c:v>
                </c:pt>
                <c:pt idx="29">
                  <c:v>55.219766009495423</c:v>
                </c:pt>
                <c:pt idx="30">
                  <c:v>53.921065313557236</c:v>
                </c:pt>
              </c:numCache>
            </c:numRef>
          </c:val>
          <c:smooth val="0"/>
          <c:extLst>
            <c:ext xmlns:c16="http://schemas.microsoft.com/office/drawing/2014/chart" uri="{C3380CC4-5D6E-409C-BE32-E72D297353CC}">
              <c16:uniqueId val="{00000006-E3D7-444F-9AB4-B541125183DB}"/>
            </c:ext>
          </c:extLst>
        </c:ser>
        <c:ser>
          <c:idx val="7"/>
          <c:order val="7"/>
          <c:tx>
            <c:strRef>
              <c:f>'Baoshan Iron &amp; Steel_Output'!$B$10</c:f>
              <c:strCache>
                <c:ptCount val="1"/>
                <c:pt idx="0">
                  <c:v>Baoshan Iron &amp; Steel - Absolute CO2 emissions (MESSAGEix Below 2°C benchmark)</c:v>
                </c:pt>
              </c:strCache>
            </c:strRef>
          </c:tx>
          <c:spPr>
            <a:ln w="28575" cap="rnd">
              <a:solidFill>
                <a:schemeClr val="accent2">
                  <a:lumMod val="60000"/>
                </a:schemeClr>
              </a:solidFill>
              <a:round/>
            </a:ln>
            <a:effectLst/>
          </c:spPr>
          <c:marker>
            <c:symbol val="none"/>
          </c:marker>
          <c:cat>
            <c:numRef>
              <c:f>'Baoshan Iron &amp;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'Baoshan Iron &amp; Steel_Output'!$C$10:$AG$10</c:f>
              <c:numCache>
                <c:formatCode>General</c:formatCode>
                <c:ptCount val="31"/>
                <c:pt idx="0">
                  <c:v>83.463970073728561</c:v>
                </c:pt>
                <c:pt idx="1">
                  <c:v>84.257156593073589</c:v>
                </c:pt>
                <c:pt idx="2">
                  <c:v>85.050343112418631</c:v>
                </c:pt>
                <c:pt idx="3">
                  <c:v>85.843529631763644</c:v>
                </c:pt>
                <c:pt idx="4">
                  <c:v>86.636716151108686</c:v>
                </c:pt>
                <c:pt idx="5">
                  <c:v>87.429902670453714</c:v>
                </c:pt>
                <c:pt idx="6">
                  <c:v>86.572712532956544</c:v>
                </c:pt>
                <c:pt idx="7">
                  <c:v>85.715522395459359</c:v>
                </c:pt>
                <c:pt idx="8">
                  <c:v>84.858332257962203</c:v>
                </c:pt>
                <c:pt idx="9">
                  <c:v>84.001142120465019</c:v>
                </c:pt>
                <c:pt idx="10">
                  <c:v>83.143951982967849</c:v>
                </c:pt>
                <c:pt idx="11">
                  <c:v>82.423940726974379</c:v>
                </c:pt>
                <c:pt idx="12">
                  <c:v>81.703929470980896</c:v>
                </c:pt>
                <c:pt idx="13">
                  <c:v>80.98391821498744</c:v>
                </c:pt>
                <c:pt idx="14">
                  <c:v>80.263906958993971</c:v>
                </c:pt>
                <c:pt idx="15">
                  <c:v>79.543895703000501</c:v>
                </c:pt>
                <c:pt idx="16">
                  <c:v>78.13698906929838</c:v>
                </c:pt>
                <c:pt idx="17">
                  <c:v>76.730082435596245</c:v>
                </c:pt>
                <c:pt idx="18">
                  <c:v>75.323175801894124</c:v>
                </c:pt>
                <c:pt idx="19">
                  <c:v>73.916269168192002</c:v>
                </c:pt>
                <c:pt idx="20">
                  <c:v>72.509362534489881</c:v>
                </c:pt>
                <c:pt idx="21">
                  <c:v>71.483398771930354</c:v>
                </c:pt>
                <c:pt idx="22">
                  <c:v>70.457435009370812</c:v>
                </c:pt>
                <c:pt idx="23">
                  <c:v>69.43147124681127</c:v>
                </c:pt>
                <c:pt idx="24">
                  <c:v>68.405507484251743</c:v>
                </c:pt>
                <c:pt idx="25">
                  <c:v>67.379543721692201</c:v>
                </c:pt>
                <c:pt idx="26">
                  <c:v>66.264360222642139</c:v>
                </c:pt>
                <c:pt idx="27">
                  <c:v>65.149176723592078</c:v>
                </c:pt>
                <c:pt idx="28">
                  <c:v>64.033993224542002</c:v>
                </c:pt>
                <c:pt idx="29">
                  <c:v>62.918809725491926</c:v>
                </c:pt>
                <c:pt idx="30">
                  <c:v>61.803626226441864</c:v>
                </c:pt>
              </c:numCache>
            </c:numRef>
          </c:val>
          <c:smooth val="0"/>
          <c:extLst>
            <c:ext xmlns:c16="http://schemas.microsoft.com/office/drawing/2014/chart" uri="{C3380CC4-5D6E-409C-BE32-E72D297353CC}">
              <c16:uniqueId val="{00000007-E3D7-444F-9AB4-B541125183DB}"/>
            </c:ext>
          </c:extLst>
        </c:ser>
        <c:dLbls>
          <c:showLegendKey val="0"/>
          <c:showVal val="0"/>
          <c:showCatName val="0"/>
          <c:showSerName val="0"/>
          <c:showPercent val="0"/>
          <c:showBubbleSize val="0"/>
        </c:dLbls>
        <c:smooth val="0"/>
        <c:axId val="390745759"/>
        <c:axId val="390758239"/>
      </c:lineChart>
      <c:catAx>
        <c:axId val="39074575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0758239"/>
        <c:crosses val="autoZero"/>
        <c:auto val="1"/>
        <c:lblAlgn val="ctr"/>
        <c:lblOffset val="100"/>
        <c:noMultiLvlLbl val="0"/>
      </c:catAx>
      <c:valAx>
        <c:axId val="390758239"/>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0745759"/>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1"/>
          <c:order val="0"/>
          <c:tx>
            <c:strRef>
              <c:f>'BlueScope Steel_Output'!$B$3</c:f>
              <c:strCache>
                <c:ptCount val="1"/>
                <c:pt idx="0">
                  <c:v>BlueScope Steel - Absolute CO2 emissions (BAU)</c:v>
                </c:pt>
              </c:strCache>
            </c:strRef>
          </c:tx>
          <c:spPr>
            <a:ln w="28575" cap="rnd">
              <a:solidFill>
                <a:schemeClr val="accent2"/>
              </a:solidFill>
              <a:round/>
            </a:ln>
            <a:effectLst/>
          </c:spPr>
          <c:marker>
            <c:symbol val="none"/>
          </c:marker>
          <c:cat>
            <c:numRef>
              <c:f>'BlueScope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'BlueScope Steel_Output'!$C$3:$AG$3</c:f>
              <c:numCache>
                <c:formatCode>0.00</c:formatCode>
                <c:ptCount val="31"/>
                <c:pt idx="0">
                  <c:v>8.9668846544007952</c:v>
                </c:pt>
                <c:pt idx="1">
                  <c:v>9.4600554322653974</c:v>
                </c:pt>
                <c:pt idx="2">
                  <c:v>8.9100623583748675</c:v>
                </c:pt>
                <c:pt idx="3">
                  <c:v>8.5556977962267275</c:v>
                </c:pt>
                <c:pt idx="4">
                  <c:v>8.9933944448582395</c:v>
                </c:pt>
                <c:pt idx="5">
                  <c:v>8.9933944448582395</c:v>
                </c:pt>
                <c:pt idx="6">
                  <c:v>8.9933944448582395</c:v>
                </c:pt>
                <c:pt idx="7">
                  <c:v>8.9933944448582395</c:v>
                </c:pt>
                <c:pt idx="8">
                  <c:v>8.9933944448582395</c:v>
                </c:pt>
                <c:pt idx="9">
                  <c:v>8.9933944448582395</c:v>
                </c:pt>
                <c:pt idx="10">
                  <c:v>8.9933944448582395</c:v>
                </c:pt>
                <c:pt idx="11">
                  <c:v>8.9933944448582395</c:v>
                </c:pt>
                <c:pt idx="12">
                  <c:v>8.9933944448582395</c:v>
                </c:pt>
                <c:pt idx="13">
                  <c:v>8.9933944448582395</c:v>
                </c:pt>
                <c:pt idx="14">
                  <c:v>8.9933944448582395</c:v>
                </c:pt>
                <c:pt idx="15">
                  <c:v>8.9933944448582395</c:v>
                </c:pt>
                <c:pt idx="16">
                  <c:v>8.9933944448582395</c:v>
                </c:pt>
                <c:pt idx="17">
                  <c:v>8.9933944448582395</c:v>
                </c:pt>
                <c:pt idx="18">
                  <c:v>8.9933944448582395</c:v>
                </c:pt>
                <c:pt idx="19">
                  <c:v>8.9933944448582395</c:v>
                </c:pt>
                <c:pt idx="20">
                  <c:v>8.9933944448582395</c:v>
                </c:pt>
                <c:pt idx="21">
                  <c:v>8.9933944448582395</c:v>
                </c:pt>
                <c:pt idx="22">
                  <c:v>8.9933944448582395</c:v>
                </c:pt>
                <c:pt idx="23">
                  <c:v>8.9933944448582395</c:v>
                </c:pt>
                <c:pt idx="24">
                  <c:v>8.9933944448582395</c:v>
                </c:pt>
                <c:pt idx="25">
                  <c:v>8.9933944448582395</c:v>
                </c:pt>
                <c:pt idx="26">
                  <c:v>8.9933944448582395</c:v>
                </c:pt>
                <c:pt idx="27">
                  <c:v>8.9933944448582395</c:v>
                </c:pt>
                <c:pt idx="28">
                  <c:v>8.9933944448582395</c:v>
                </c:pt>
                <c:pt idx="29">
                  <c:v>8.9933944448582395</c:v>
                </c:pt>
                <c:pt idx="30">
                  <c:v>8.9933944448582395</c:v>
                </c:pt>
              </c:numCache>
            </c:numRef>
          </c:val>
          <c:smooth val="0"/>
          <c:extLst>
            <c:ext xmlns:c16="http://schemas.microsoft.com/office/drawing/2014/chart" uri="{C3380CC4-5D6E-409C-BE32-E72D297353CC}">
              <c16:uniqueId val="{00000000-F884-4303-8032-9698C5C06070}"/>
            </c:ext>
          </c:extLst>
        </c:ser>
        <c:ser>
          <c:idx val="0"/>
          <c:order val="1"/>
          <c:tx>
            <c:strRef>
              <c:f>'BlueScope Steel_Output'!$B$4</c:f>
              <c:strCache>
                <c:ptCount val="1"/>
                <c:pt idx="0">
                  <c:v>BlueScope Steel - Absolute CO2 emissions (TP)</c:v>
                </c:pt>
              </c:strCache>
            </c:strRef>
          </c:tx>
          <c:spPr>
            <a:ln w="28575" cap="rnd">
              <a:solidFill>
                <a:schemeClr val="accent1"/>
              </a:solidFill>
              <a:round/>
            </a:ln>
            <a:effectLst/>
          </c:spPr>
          <c:marker>
            <c:symbol val="none"/>
          </c:marker>
          <c:cat>
            <c:numRef>
              <c:f>'BlueScope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'BlueScope Steel_Output'!$C$4:$AG$4</c:f>
              <c:numCache>
                <c:formatCode>0.00</c:formatCode>
                <c:ptCount val="31"/>
                <c:pt idx="0">
                  <c:v>8.9668846544007952</c:v>
                </c:pt>
                <c:pt idx="1">
                  <c:v>9.4600554322653974</c:v>
                </c:pt>
                <c:pt idx="2">
                  <c:v>8.9100623583748675</c:v>
                </c:pt>
                <c:pt idx="3">
                  <c:v>8.5556977962267275</c:v>
                </c:pt>
                <c:pt idx="4">
                  <c:v>8.9933944448582395</c:v>
                </c:pt>
                <c:pt idx="5">
                  <c:v>8.9933944448582395</c:v>
                </c:pt>
                <c:pt idx="6">
                  <c:v>8.9933944448582395</c:v>
                </c:pt>
                <c:pt idx="7">
                  <c:v>8.9933944448582395</c:v>
                </c:pt>
                <c:pt idx="8">
                  <c:v>8.9933944448582395</c:v>
                </c:pt>
                <c:pt idx="9">
                  <c:v>9.0122509020978256</c:v>
                </c:pt>
                <c:pt idx="10">
                  <c:v>9.0122509020978256</c:v>
                </c:pt>
                <c:pt idx="11">
                  <c:v>9.0122509020978256</c:v>
                </c:pt>
                <c:pt idx="12">
                  <c:v>9.0122509020978256</c:v>
                </c:pt>
                <c:pt idx="13">
                  <c:v>9.0122509020978256</c:v>
                </c:pt>
                <c:pt idx="14">
                  <c:v>9.0122509020978256</c:v>
                </c:pt>
                <c:pt idx="15">
                  <c:v>9.0122509020978256</c:v>
                </c:pt>
                <c:pt idx="16">
                  <c:v>9.0122509020978256</c:v>
                </c:pt>
                <c:pt idx="17">
                  <c:v>9.0122509020978256</c:v>
                </c:pt>
                <c:pt idx="18">
                  <c:v>9.0122509020978256</c:v>
                </c:pt>
                <c:pt idx="19">
                  <c:v>9.0122509020978256</c:v>
                </c:pt>
                <c:pt idx="20">
                  <c:v>9.0122509020978256</c:v>
                </c:pt>
                <c:pt idx="21">
                  <c:v>9.0122509020978256</c:v>
                </c:pt>
                <c:pt idx="22">
                  <c:v>9.0122509020978256</c:v>
                </c:pt>
                <c:pt idx="23">
                  <c:v>9.0122509020978256</c:v>
                </c:pt>
                <c:pt idx="24">
                  <c:v>9.0122509020978256</c:v>
                </c:pt>
                <c:pt idx="25">
                  <c:v>9.0122509020978256</c:v>
                </c:pt>
                <c:pt idx="26">
                  <c:v>9.0122509020978256</c:v>
                </c:pt>
                <c:pt idx="27">
                  <c:v>9.0122509020978256</c:v>
                </c:pt>
                <c:pt idx="28">
                  <c:v>9.0122509020978256</c:v>
                </c:pt>
                <c:pt idx="29">
                  <c:v>9.0122509020978256</c:v>
                </c:pt>
                <c:pt idx="30">
                  <c:v>9.0122509020978256</c:v>
                </c:pt>
              </c:numCache>
            </c:numRef>
          </c:val>
          <c:smooth val="0"/>
          <c:extLst>
            <c:ext xmlns:c16="http://schemas.microsoft.com/office/drawing/2014/chart" uri="{C3380CC4-5D6E-409C-BE32-E72D297353CC}">
              <c16:uniqueId val="{00000001-F884-4303-8032-9698C5C06070}"/>
            </c:ext>
          </c:extLst>
        </c:ser>
        <c:ser>
          <c:idx val="2"/>
          <c:order val="2"/>
          <c:tx>
            <c:strRef>
              <c:f>'BlueScope Steel_Output'!$B$5</c:f>
              <c:strCache>
                <c:ptCount val="1"/>
                <c:pt idx="0">
                  <c:v>BlueScope Steel - Absolute CO2 emissions (REMIND Net Zero 2050 benchmark)</c:v>
                </c:pt>
              </c:strCache>
            </c:strRef>
          </c:tx>
          <c:spPr>
            <a:ln w="28575" cap="rnd">
              <a:solidFill>
                <a:schemeClr val="accent3"/>
              </a:solidFill>
              <a:round/>
            </a:ln>
            <a:effectLst/>
          </c:spPr>
          <c:marker>
            <c:symbol val="none"/>
          </c:marker>
          <c:cat>
            <c:numRef>
              <c:f>'BlueScope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'BlueScope Steel_Output'!$C$5:$AG$5</c:f>
              <c:numCache>
                <c:formatCode>General</c:formatCode>
                <c:ptCount val="31"/>
                <c:pt idx="0">
                  <c:v>8.9668846544007952</c:v>
                </c:pt>
                <c:pt idx="1">
                  <c:v>8.4953337960805761</c:v>
                </c:pt>
                <c:pt idx="2">
                  <c:v>8.0237829377603571</c:v>
                </c:pt>
                <c:pt idx="3">
                  <c:v>7.5522320794401372</c:v>
                </c:pt>
                <c:pt idx="4">
                  <c:v>7.0806812211199182</c:v>
                </c:pt>
                <c:pt idx="5">
                  <c:v>6.6091303627996982</c:v>
                </c:pt>
                <c:pt idx="6">
                  <c:v>5.814547100940211</c:v>
                </c:pt>
                <c:pt idx="7">
                  <c:v>5.019963839080722</c:v>
                </c:pt>
                <c:pt idx="8">
                  <c:v>4.2253805772212338</c:v>
                </c:pt>
                <c:pt idx="9">
                  <c:v>3.4307973153617457</c:v>
                </c:pt>
                <c:pt idx="10">
                  <c:v>2.6362140535022571</c:v>
                </c:pt>
                <c:pt idx="11">
                  <c:v>2.2812693512747395</c:v>
                </c:pt>
                <c:pt idx="12">
                  <c:v>1.9263246490472214</c:v>
                </c:pt>
                <c:pt idx="13">
                  <c:v>1.5713799468197036</c:v>
                </c:pt>
                <c:pt idx="14">
                  <c:v>1.2164352445921858</c:v>
                </c:pt>
                <c:pt idx="15">
                  <c:v>0.86149054236466782</c:v>
                </c:pt>
                <c:pt idx="16">
                  <c:v>0.74231709483319364</c:v>
                </c:pt>
                <c:pt idx="17">
                  <c:v>0.62314364730171945</c:v>
                </c:pt>
                <c:pt idx="18">
                  <c:v>0.50397019977024526</c:v>
                </c:pt>
                <c:pt idx="19">
                  <c:v>0.38479675223877119</c:v>
                </c:pt>
                <c:pt idx="20">
                  <c:v>0.26562330470729706</c:v>
                </c:pt>
                <c:pt idx="21">
                  <c:v>0.23233608937479791</c:v>
                </c:pt>
                <c:pt idx="22">
                  <c:v>0.19904887404229876</c:v>
                </c:pt>
                <c:pt idx="23">
                  <c:v>0.16576165870979959</c:v>
                </c:pt>
                <c:pt idx="24">
                  <c:v>0.13247444337730044</c:v>
                </c:pt>
                <c:pt idx="25">
                  <c:v>9.9187228044801304E-2</c:v>
                </c:pt>
                <c:pt idx="26">
                  <c:v>9.0114937910732898E-2</c:v>
                </c:pt>
                <c:pt idx="27">
                  <c:v>8.1042647776664506E-2</c:v>
                </c:pt>
                <c:pt idx="28">
                  <c:v>7.19703576425961E-2</c:v>
                </c:pt>
                <c:pt idx="29">
                  <c:v>6.2898067508527708E-2</c:v>
                </c:pt>
                <c:pt idx="30">
                  <c:v>5.3825777374459302E-2</c:v>
                </c:pt>
              </c:numCache>
            </c:numRef>
          </c:val>
          <c:smooth val="0"/>
          <c:extLst>
            <c:ext xmlns:c16="http://schemas.microsoft.com/office/drawing/2014/chart" uri="{C3380CC4-5D6E-409C-BE32-E72D297353CC}">
              <c16:uniqueId val="{00000002-F884-4303-8032-9698C5C06070}"/>
            </c:ext>
          </c:extLst>
        </c:ser>
        <c:ser>
          <c:idx val="3"/>
          <c:order val="3"/>
          <c:tx>
            <c:strRef>
              <c:f>'BlueScope Steel_Output'!$B$6</c:f>
              <c:strCache>
                <c:ptCount val="1"/>
                <c:pt idx="0">
                  <c:v>BlueScope Steel - Absolute CO2 emissions (REMIND Below 2°C benchmark)</c:v>
                </c:pt>
              </c:strCache>
            </c:strRef>
          </c:tx>
          <c:spPr>
            <a:ln w="28575" cap="rnd">
              <a:solidFill>
                <a:schemeClr val="accent4"/>
              </a:solidFill>
              <a:round/>
            </a:ln>
            <a:effectLst/>
          </c:spPr>
          <c:marker>
            <c:symbol val="none"/>
          </c:marker>
          <c:cat>
            <c:numRef>
              <c:f>'BlueScope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'BlueScope Steel_Output'!$C$6:$AG$6</c:f>
              <c:numCache>
                <c:formatCode>General</c:formatCode>
                <c:ptCount val="31"/>
                <c:pt idx="0">
                  <c:v>8.9668846544007952</c:v>
                </c:pt>
                <c:pt idx="1">
                  <c:v>8.750146562396468</c:v>
                </c:pt>
                <c:pt idx="2">
                  <c:v>8.5334084703921391</c:v>
                </c:pt>
                <c:pt idx="3">
                  <c:v>8.316670378387812</c:v>
                </c:pt>
                <c:pt idx="4">
                  <c:v>8.0999322863834848</c:v>
                </c:pt>
                <c:pt idx="5">
                  <c:v>7.8831941943791568</c:v>
                </c:pt>
                <c:pt idx="6">
                  <c:v>7.3969281741132766</c:v>
                </c:pt>
                <c:pt idx="7">
                  <c:v>6.9106621538473965</c:v>
                </c:pt>
                <c:pt idx="8">
                  <c:v>6.4243961335815163</c:v>
                </c:pt>
                <c:pt idx="9">
                  <c:v>5.938130113315637</c:v>
                </c:pt>
                <c:pt idx="10">
                  <c:v>5.4518640930497559</c:v>
                </c:pt>
                <c:pt idx="11">
                  <c:v>5.1850387671684164</c:v>
                </c:pt>
                <c:pt idx="12">
                  <c:v>4.9182134412870768</c:v>
                </c:pt>
                <c:pt idx="13">
                  <c:v>4.6513881154057373</c:v>
                </c:pt>
                <c:pt idx="14">
                  <c:v>4.3845627895243977</c:v>
                </c:pt>
                <c:pt idx="15">
                  <c:v>4.1177374636430581</c:v>
                </c:pt>
                <c:pt idx="16">
                  <c:v>3.6963463485455761</c:v>
                </c:pt>
                <c:pt idx="17">
                  <c:v>3.2749552334480936</c:v>
                </c:pt>
                <c:pt idx="18">
                  <c:v>2.853564118350612</c:v>
                </c:pt>
                <c:pt idx="19">
                  <c:v>2.4321730032531295</c:v>
                </c:pt>
                <c:pt idx="20">
                  <c:v>2.0107818881556474</c:v>
                </c:pt>
                <c:pt idx="21">
                  <c:v>1.8379241830009905</c:v>
                </c:pt>
                <c:pt idx="22">
                  <c:v>1.6650664778463338</c:v>
                </c:pt>
                <c:pt idx="23">
                  <c:v>1.4922087726916771</c:v>
                </c:pt>
                <c:pt idx="24">
                  <c:v>1.3193510675370201</c:v>
                </c:pt>
                <c:pt idx="25">
                  <c:v>1.1464933623823632</c:v>
                </c:pt>
                <c:pt idx="26">
                  <c:v>1.0757287032843847</c:v>
                </c:pt>
                <c:pt idx="27">
                  <c:v>1.0049640441864061</c:v>
                </c:pt>
                <c:pt idx="28">
                  <c:v>0.93419938508842759</c:v>
                </c:pt>
                <c:pt idx="29">
                  <c:v>0.86343472599044913</c:v>
                </c:pt>
                <c:pt idx="30">
                  <c:v>0.79267006689247055</c:v>
                </c:pt>
              </c:numCache>
            </c:numRef>
          </c:val>
          <c:smooth val="0"/>
          <c:extLst>
            <c:ext xmlns:c16="http://schemas.microsoft.com/office/drawing/2014/chart" uri="{C3380CC4-5D6E-409C-BE32-E72D297353CC}">
              <c16:uniqueId val="{00000003-F884-4303-8032-9698C5C06070}"/>
            </c:ext>
          </c:extLst>
        </c:ser>
        <c:ser>
          <c:idx val="4"/>
          <c:order val="4"/>
          <c:tx>
            <c:strRef>
              <c:f>'BlueScope Steel_Output'!$B$7</c:f>
              <c:strCache>
                <c:ptCount val="1"/>
                <c:pt idx="0">
                  <c:v>BlueScope Steel - Absolute CO2 emissions (GCAM 6.0 NGFS Net Zero 2050 benchmark)</c:v>
                </c:pt>
              </c:strCache>
            </c:strRef>
          </c:tx>
          <c:spPr>
            <a:ln w="28575" cap="rnd">
              <a:solidFill>
                <a:schemeClr val="accent5"/>
              </a:solidFill>
              <a:round/>
            </a:ln>
            <a:effectLst/>
          </c:spPr>
          <c:marker>
            <c:symbol val="none"/>
          </c:marker>
          <c:cat>
            <c:numRef>
              <c:f>'BlueScope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'BlueScope Steel_Output'!$C$7:$AG$7</c:f>
              <c:numCache>
                <c:formatCode>General</c:formatCode>
                <c:ptCount val="31"/>
                <c:pt idx="0">
                  <c:v>8.9668846544007952</c:v>
                </c:pt>
                <c:pt idx="1">
                  <c:v>8.7603563764895469</c:v>
                </c:pt>
                <c:pt idx="2">
                  <c:v>8.5538280985782986</c:v>
                </c:pt>
                <c:pt idx="3">
                  <c:v>8.3472998206670521</c:v>
                </c:pt>
                <c:pt idx="4">
                  <c:v>8.1407715427558038</c:v>
                </c:pt>
                <c:pt idx="5">
                  <c:v>7.9342432648445556</c:v>
                </c:pt>
                <c:pt idx="6">
                  <c:v>7.3012979026174492</c:v>
                </c:pt>
                <c:pt idx="7">
                  <c:v>6.6683525403903419</c:v>
                </c:pt>
                <c:pt idx="8">
                  <c:v>6.0354071781632346</c:v>
                </c:pt>
                <c:pt idx="9">
                  <c:v>5.4024618159361273</c:v>
                </c:pt>
                <c:pt idx="10">
                  <c:v>4.76951645370902</c:v>
                </c:pt>
                <c:pt idx="11">
                  <c:v>4.2637199600371725</c:v>
                </c:pt>
                <c:pt idx="12">
                  <c:v>3.757923466365324</c:v>
                </c:pt>
                <c:pt idx="13">
                  <c:v>3.2521269726934765</c:v>
                </c:pt>
                <c:pt idx="14">
                  <c:v>2.7463304790216285</c:v>
                </c:pt>
                <c:pt idx="15">
                  <c:v>2.240533985349781</c:v>
                </c:pt>
                <c:pt idx="16">
                  <c:v>2.0096971457182171</c:v>
                </c:pt>
                <c:pt idx="17">
                  <c:v>1.7788603060866532</c:v>
                </c:pt>
                <c:pt idx="18">
                  <c:v>1.5480234664550891</c:v>
                </c:pt>
                <c:pt idx="19">
                  <c:v>1.3171866268235255</c:v>
                </c:pt>
                <c:pt idx="20">
                  <c:v>1.0863497871919616</c:v>
                </c:pt>
                <c:pt idx="21">
                  <c:v>0.98182530900680642</c:v>
                </c:pt>
                <c:pt idx="22">
                  <c:v>0.87730083082165122</c:v>
                </c:pt>
                <c:pt idx="23">
                  <c:v>0.77277635263649602</c:v>
                </c:pt>
                <c:pt idx="24">
                  <c:v>0.66825187445134082</c:v>
                </c:pt>
                <c:pt idx="25">
                  <c:v>0.56372739626618562</c:v>
                </c:pt>
                <c:pt idx="26">
                  <c:v>0.53927940247202777</c:v>
                </c:pt>
                <c:pt idx="27">
                  <c:v>0.51483140867786992</c:v>
                </c:pt>
                <c:pt idx="28">
                  <c:v>0.49038341488371207</c:v>
                </c:pt>
                <c:pt idx="29">
                  <c:v>0.46593542108955427</c:v>
                </c:pt>
                <c:pt idx="30">
                  <c:v>0.44148742729539642</c:v>
                </c:pt>
              </c:numCache>
            </c:numRef>
          </c:val>
          <c:smooth val="0"/>
          <c:extLst>
            <c:ext xmlns:c16="http://schemas.microsoft.com/office/drawing/2014/chart" uri="{C3380CC4-5D6E-409C-BE32-E72D297353CC}">
              <c16:uniqueId val="{00000004-F884-4303-8032-9698C5C06070}"/>
            </c:ext>
          </c:extLst>
        </c:ser>
        <c:ser>
          <c:idx val="5"/>
          <c:order val="5"/>
          <c:tx>
            <c:strRef>
              <c:f>'BlueScope Steel_Output'!$B$8</c:f>
              <c:strCache>
                <c:ptCount val="1"/>
                <c:pt idx="0">
                  <c:v>BlueScope Steel - Absolute CO2 emissions (GCAM 6.0 NGFS Below 2°C benchmark)</c:v>
                </c:pt>
              </c:strCache>
            </c:strRef>
          </c:tx>
          <c:spPr>
            <a:ln w="28575" cap="rnd">
              <a:solidFill>
                <a:schemeClr val="accent6"/>
              </a:solidFill>
              <a:round/>
            </a:ln>
            <a:effectLst/>
          </c:spPr>
          <c:marker>
            <c:symbol val="none"/>
          </c:marker>
          <c:cat>
            <c:numRef>
              <c:f>'BlueScope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'BlueScope Steel_Output'!$C$8:$AG$8</c:f>
              <c:numCache>
                <c:formatCode>General</c:formatCode>
                <c:ptCount val="31"/>
                <c:pt idx="0">
                  <c:v>8.9668846544007952</c:v>
                </c:pt>
                <c:pt idx="1">
                  <c:v>8.7902097867863418</c:v>
                </c:pt>
                <c:pt idx="2">
                  <c:v>8.6135349191718902</c:v>
                </c:pt>
                <c:pt idx="3">
                  <c:v>8.4368600515574368</c:v>
                </c:pt>
                <c:pt idx="4">
                  <c:v>8.2601851839429816</c:v>
                </c:pt>
                <c:pt idx="5">
                  <c:v>8.08351031632853</c:v>
                </c:pt>
                <c:pt idx="6">
                  <c:v>7.5570350308296685</c:v>
                </c:pt>
                <c:pt idx="7">
                  <c:v>7.0305597453308071</c:v>
                </c:pt>
                <c:pt idx="8">
                  <c:v>6.5040844598319456</c:v>
                </c:pt>
                <c:pt idx="9">
                  <c:v>5.9776091743330833</c:v>
                </c:pt>
                <c:pt idx="10">
                  <c:v>5.4511338888342218</c:v>
                </c:pt>
                <c:pt idx="11">
                  <c:v>4.9932218637458936</c:v>
                </c:pt>
                <c:pt idx="12">
                  <c:v>4.5353098386575663</c:v>
                </c:pt>
                <c:pt idx="13">
                  <c:v>4.077397813569239</c:v>
                </c:pt>
                <c:pt idx="14">
                  <c:v>3.6194857884809104</c:v>
                </c:pt>
                <c:pt idx="15">
                  <c:v>3.1615737633925827</c:v>
                </c:pt>
                <c:pt idx="16">
                  <c:v>2.9295204638389696</c:v>
                </c:pt>
                <c:pt idx="17">
                  <c:v>2.6974671642853565</c:v>
                </c:pt>
                <c:pt idx="18">
                  <c:v>2.4654138647317438</c:v>
                </c:pt>
                <c:pt idx="19">
                  <c:v>2.2333605651781308</c:v>
                </c:pt>
                <c:pt idx="20">
                  <c:v>2.0013072656245177</c:v>
                </c:pt>
                <c:pt idx="21">
                  <c:v>1.8473315030032187</c:v>
                </c:pt>
                <c:pt idx="22">
                  <c:v>1.6933557403819191</c:v>
                </c:pt>
                <c:pt idx="23">
                  <c:v>1.5393799777606199</c:v>
                </c:pt>
                <c:pt idx="24">
                  <c:v>1.3854042151393202</c:v>
                </c:pt>
                <c:pt idx="25">
                  <c:v>1.231428452518021</c:v>
                </c:pt>
                <c:pt idx="26">
                  <c:v>1.1401710520459498</c:v>
                </c:pt>
                <c:pt idx="27">
                  <c:v>1.0489136515738786</c:v>
                </c:pt>
                <c:pt idx="28">
                  <c:v>0.95765625110180763</c:v>
                </c:pt>
                <c:pt idx="29">
                  <c:v>0.86639885062973643</c:v>
                </c:pt>
                <c:pt idx="30">
                  <c:v>0.77514145015766533</c:v>
                </c:pt>
              </c:numCache>
            </c:numRef>
          </c:val>
          <c:smooth val="0"/>
          <c:extLst>
            <c:ext xmlns:c16="http://schemas.microsoft.com/office/drawing/2014/chart" uri="{C3380CC4-5D6E-409C-BE32-E72D297353CC}">
              <c16:uniqueId val="{00000005-F884-4303-8032-9698C5C06070}"/>
            </c:ext>
          </c:extLst>
        </c:ser>
        <c:ser>
          <c:idx val="6"/>
          <c:order val="6"/>
          <c:tx>
            <c:strRef>
              <c:f>'BlueScope Steel_Output'!$B$9</c:f>
              <c:strCache>
                <c:ptCount val="1"/>
                <c:pt idx="0">
                  <c:v>BlueScope Steel - Absolute CO2 emissions (MESSAGEix Net Zero 2050 benchmark)</c:v>
                </c:pt>
              </c:strCache>
            </c:strRef>
          </c:tx>
          <c:spPr>
            <a:ln w="28575" cap="rnd">
              <a:solidFill>
                <a:schemeClr val="accent1">
                  <a:lumMod val="60000"/>
                </a:schemeClr>
              </a:solidFill>
              <a:round/>
            </a:ln>
            <a:effectLst/>
          </c:spPr>
          <c:marker>
            <c:symbol val="none"/>
          </c:marker>
          <c:cat>
            <c:numRef>
              <c:f>'BlueScope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'BlueScope Steel_Output'!$C$9:$AG$9</c:f>
              <c:numCache>
                <c:formatCode>General</c:formatCode>
                <c:ptCount val="31"/>
                <c:pt idx="0">
                  <c:v>8.9668846544007952</c:v>
                </c:pt>
                <c:pt idx="1">
                  <c:v>9.0521000116634536</c:v>
                </c:pt>
                <c:pt idx="2">
                  <c:v>9.137315368926112</c:v>
                </c:pt>
                <c:pt idx="3">
                  <c:v>9.2225307261887668</c:v>
                </c:pt>
                <c:pt idx="4">
                  <c:v>9.3077460834514252</c:v>
                </c:pt>
                <c:pt idx="5">
                  <c:v>9.3929614407140836</c:v>
                </c:pt>
                <c:pt idx="6">
                  <c:v>9.2657788596854083</c:v>
                </c:pt>
                <c:pt idx="7">
                  <c:v>9.1385962786567347</c:v>
                </c:pt>
                <c:pt idx="8">
                  <c:v>9.0114136976280612</c:v>
                </c:pt>
                <c:pt idx="9">
                  <c:v>8.8842311165993877</c:v>
                </c:pt>
                <c:pt idx="10">
                  <c:v>8.7570485355707124</c:v>
                </c:pt>
                <c:pt idx="11">
                  <c:v>8.6024102693578861</c:v>
                </c:pt>
                <c:pt idx="12">
                  <c:v>8.4477720031450616</c:v>
                </c:pt>
                <c:pt idx="13">
                  <c:v>8.2931337369322353</c:v>
                </c:pt>
                <c:pt idx="14">
                  <c:v>8.138495470719409</c:v>
                </c:pt>
                <c:pt idx="15">
                  <c:v>7.9838572045065836</c:v>
                </c:pt>
                <c:pt idx="16">
                  <c:v>7.809959317722396</c:v>
                </c:pt>
                <c:pt idx="17">
                  <c:v>7.6360614309382084</c:v>
                </c:pt>
                <c:pt idx="18">
                  <c:v>7.4621635441540217</c:v>
                </c:pt>
                <c:pt idx="19">
                  <c:v>7.2882656573698341</c:v>
                </c:pt>
                <c:pt idx="20">
                  <c:v>7.1143677705856465</c:v>
                </c:pt>
                <c:pt idx="21">
                  <c:v>6.9896123609466105</c:v>
                </c:pt>
                <c:pt idx="22">
                  <c:v>6.8648569513075755</c:v>
                </c:pt>
                <c:pt idx="23">
                  <c:v>6.7401015416685395</c:v>
                </c:pt>
                <c:pt idx="24">
                  <c:v>6.6153461320295035</c:v>
                </c:pt>
                <c:pt idx="25">
                  <c:v>6.4905907223904684</c:v>
                </c:pt>
                <c:pt idx="26">
                  <c:v>6.3510658551839265</c:v>
                </c:pt>
                <c:pt idx="27">
                  <c:v>6.2115409879773846</c:v>
                </c:pt>
                <c:pt idx="28">
                  <c:v>6.0720161207708419</c:v>
                </c:pt>
                <c:pt idx="29">
                  <c:v>5.9324912535643</c:v>
                </c:pt>
                <c:pt idx="30">
                  <c:v>5.7929663863577581</c:v>
                </c:pt>
              </c:numCache>
            </c:numRef>
          </c:val>
          <c:smooth val="0"/>
          <c:extLst>
            <c:ext xmlns:c16="http://schemas.microsoft.com/office/drawing/2014/chart" uri="{C3380CC4-5D6E-409C-BE32-E72D297353CC}">
              <c16:uniqueId val="{00000006-F884-4303-8032-9698C5C06070}"/>
            </c:ext>
          </c:extLst>
        </c:ser>
        <c:ser>
          <c:idx val="7"/>
          <c:order val="7"/>
          <c:tx>
            <c:strRef>
              <c:f>'BlueScope Steel_Output'!$B$10</c:f>
              <c:strCache>
                <c:ptCount val="1"/>
                <c:pt idx="0">
                  <c:v>BlueScope Steel - Absolute CO2 emissions (MESSAGEix Below 2°C benchmark)</c:v>
                </c:pt>
              </c:strCache>
            </c:strRef>
          </c:tx>
          <c:spPr>
            <a:ln w="28575" cap="rnd">
              <a:solidFill>
                <a:schemeClr val="accent2">
                  <a:lumMod val="60000"/>
                </a:schemeClr>
              </a:solidFill>
              <a:round/>
            </a:ln>
            <a:effectLst/>
          </c:spPr>
          <c:marker>
            <c:symbol val="none"/>
          </c:marker>
          <c:cat>
            <c:numRef>
              <c:f>'BlueScope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'BlueScope Steel_Output'!$C$10:$AG$10</c:f>
              <c:numCache>
                <c:formatCode>General</c:formatCode>
                <c:ptCount val="31"/>
                <c:pt idx="0">
                  <c:v>8.9668846544007952</c:v>
                </c:pt>
                <c:pt idx="1">
                  <c:v>9.0521000116634536</c:v>
                </c:pt>
                <c:pt idx="2">
                  <c:v>9.137315368926112</c:v>
                </c:pt>
                <c:pt idx="3">
                  <c:v>9.2225307261887668</c:v>
                </c:pt>
                <c:pt idx="4">
                  <c:v>9.3077460834514252</c:v>
                </c:pt>
                <c:pt idx="5">
                  <c:v>9.3929614407140836</c:v>
                </c:pt>
                <c:pt idx="6">
                  <c:v>9.3008699060909716</c:v>
                </c:pt>
                <c:pt idx="7">
                  <c:v>9.2087783714678597</c:v>
                </c:pt>
                <c:pt idx="8">
                  <c:v>9.1166868368447496</c:v>
                </c:pt>
                <c:pt idx="9">
                  <c:v>9.0245953022216376</c:v>
                </c:pt>
                <c:pt idx="10">
                  <c:v>8.9325037675985257</c:v>
                </c:pt>
                <c:pt idx="11">
                  <c:v>8.8551499360391048</c:v>
                </c:pt>
                <c:pt idx="12">
                  <c:v>8.7777961044796857</c:v>
                </c:pt>
                <c:pt idx="13">
                  <c:v>8.7004422729202666</c:v>
                </c:pt>
                <c:pt idx="14">
                  <c:v>8.6230884413608457</c:v>
                </c:pt>
                <c:pt idx="15">
                  <c:v>8.5457346098014249</c:v>
                </c:pt>
                <c:pt idx="16">
                  <c:v>8.3945847244943383</c:v>
                </c:pt>
                <c:pt idx="17">
                  <c:v>8.2434348391872501</c:v>
                </c:pt>
                <c:pt idx="18">
                  <c:v>8.0922849538801618</c:v>
                </c:pt>
                <c:pt idx="19">
                  <c:v>7.9411350685730753</c:v>
                </c:pt>
                <c:pt idx="20">
                  <c:v>7.7899851832659879</c:v>
                </c:pt>
                <c:pt idx="21">
                  <c:v>7.6797615896561977</c:v>
                </c:pt>
                <c:pt idx="22">
                  <c:v>7.5695379960464066</c:v>
                </c:pt>
                <c:pt idx="23">
                  <c:v>7.4593144024366156</c:v>
                </c:pt>
                <c:pt idx="24">
                  <c:v>7.3490908088268245</c:v>
                </c:pt>
                <c:pt idx="25">
                  <c:v>7.2388672152170335</c:v>
                </c:pt>
                <c:pt idx="26">
                  <c:v>7.1190583708062096</c:v>
                </c:pt>
                <c:pt idx="27">
                  <c:v>6.9992495263953858</c:v>
                </c:pt>
                <c:pt idx="28">
                  <c:v>6.8794406819845619</c:v>
                </c:pt>
                <c:pt idx="29">
                  <c:v>6.7596318375737363</c:v>
                </c:pt>
                <c:pt idx="30">
                  <c:v>6.6398229931629125</c:v>
                </c:pt>
              </c:numCache>
            </c:numRef>
          </c:val>
          <c:smooth val="0"/>
          <c:extLst>
            <c:ext xmlns:c16="http://schemas.microsoft.com/office/drawing/2014/chart" uri="{C3380CC4-5D6E-409C-BE32-E72D297353CC}">
              <c16:uniqueId val="{00000007-F884-4303-8032-9698C5C06070}"/>
            </c:ext>
          </c:extLst>
        </c:ser>
        <c:dLbls>
          <c:showLegendKey val="0"/>
          <c:showVal val="0"/>
          <c:showCatName val="0"/>
          <c:showSerName val="0"/>
          <c:showPercent val="0"/>
          <c:showBubbleSize val="0"/>
        </c:dLbls>
        <c:smooth val="0"/>
        <c:axId val="390745759"/>
        <c:axId val="390758239"/>
      </c:lineChart>
      <c:catAx>
        <c:axId val="39074575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0758239"/>
        <c:crosses val="autoZero"/>
        <c:auto val="1"/>
        <c:lblAlgn val="ctr"/>
        <c:lblOffset val="100"/>
        <c:noMultiLvlLbl val="0"/>
      </c:catAx>
      <c:valAx>
        <c:axId val="390758239"/>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0745759"/>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1"/>
          <c:order val="0"/>
          <c:tx>
            <c:strRef>
              <c:f>'China Steel_Output'!$B$3</c:f>
              <c:strCache>
                <c:ptCount val="1"/>
                <c:pt idx="0">
                  <c:v>China Steel - Absolute CO2 emissions (BAU)</c:v>
                </c:pt>
              </c:strCache>
            </c:strRef>
          </c:tx>
          <c:spPr>
            <a:ln w="28575" cap="rnd">
              <a:solidFill>
                <a:schemeClr val="accent2"/>
              </a:solidFill>
              <a:round/>
            </a:ln>
            <a:effectLst/>
          </c:spPr>
          <c:marker>
            <c:symbol val="none"/>
          </c:marker>
          <c:cat>
            <c:numRef>
              <c:f>'China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'China Steel_Output'!$C$3:$AG$3</c:f>
              <c:numCache>
                <c:formatCode>0.00</c:formatCode>
                <c:ptCount val="31"/>
                <c:pt idx="0">
                  <c:v>32.936571255179246</c:v>
                </c:pt>
                <c:pt idx="1">
                  <c:v>37.137966385893982</c:v>
                </c:pt>
                <c:pt idx="2">
                  <c:v>32.504452084456425</c:v>
                </c:pt>
                <c:pt idx="3">
                  <c:v>29.291261262353999</c:v>
                </c:pt>
                <c:pt idx="4">
                  <c:v>32.967562746970906</c:v>
                </c:pt>
                <c:pt idx="5">
                  <c:v>33.868912315993683</c:v>
                </c:pt>
                <c:pt idx="6">
                  <c:v>34.770261885016467</c:v>
                </c:pt>
                <c:pt idx="7">
                  <c:v>34.770261885016467</c:v>
                </c:pt>
                <c:pt idx="8">
                  <c:v>34.770261885016467</c:v>
                </c:pt>
                <c:pt idx="9">
                  <c:v>34.770261885016467</c:v>
                </c:pt>
                <c:pt idx="10">
                  <c:v>34.770261885016467</c:v>
                </c:pt>
                <c:pt idx="11">
                  <c:v>34.770261885016467</c:v>
                </c:pt>
                <c:pt idx="12">
                  <c:v>34.770261885016467</c:v>
                </c:pt>
                <c:pt idx="13">
                  <c:v>34.770261885016467</c:v>
                </c:pt>
                <c:pt idx="14">
                  <c:v>34.770261885016467</c:v>
                </c:pt>
                <c:pt idx="15">
                  <c:v>35.671611454039237</c:v>
                </c:pt>
                <c:pt idx="16">
                  <c:v>35.671611454039237</c:v>
                </c:pt>
                <c:pt idx="17">
                  <c:v>35.671611454039237</c:v>
                </c:pt>
                <c:pt idx="18">
                  <c:v>35.671611454039237</c:v>
                </c:pt>
                <c:pt idx="19">
                  <c:v>35.671611454039237</c:v>
                </c:pt>
                <c:pt idx="20">
                  <c:v>35.671611454039237</c:v>
                </c:pt>
                <c:pt idx="21">
                  <c:v>35.671611454039237</c:v>
                </c:pt>
                <c:pt idx="22">
                  <c:v>35.671611454039237</c:v>
                </c:pt>
                <c:pt idx="23">
                  <c:v>35.671611454039237</c:v>
                </c:pt>
                <c:pt idx="24">
                  <c:v>35.671611454039237</c:v>
                </c:pt>
                <c:pt idx="25">
                  <c:v>35.671611454039237</c:v>
                </c:pt>
                <c:pt idx="26">
                  <c:v>35.671611454039237</c:v>
                </c:pt>
                <c:pt idx="27">
                  <c:v>35.671611454039237</c:v>
                </c:pt>
                <c:pt idx="28">
                  <c:v>35.671611454039237</c:v>
                </c:pt>
                <c:pt idx="29">
                  <c:v>35.671611454039237</c:v>
                </c:pt>
                <c:pt idx="30">
                  <c:v>35.671611454039237</c:v>
                </c:pt>
              </c:numCache>
            </c:numRef>
          </c:val>
          <c:smooth val="0"/>
          <c:extLst>
            <c:ext xmlns:c16="http://schemas.microsoft.com/office/drawing/2014/chart" uri="{C3380CC4-5D6E-409C-BE32-E72D297353CC}">
              <c16:uniqueId val="{00000000-14F8-4C6C-8E3A-5FF8EC5C4604}"/>
            </c:ext>
          </c:extLst>
        </c:ser>
        <c:ser>
          <c:idx val="0"/>
          <c:order val="1"/>
          <c:tx>
            <c:strRef>
              <c:f>'China Steel_Output'!$B$4</c:f>
              <c:strCache>
                <c:ptCount val="1"/>
                <c:pt idx="0">
                  <c:v>China Steel - Absolute CO2 emissions (TP)</c:v>
                </c:pt>
              </c:strCache>
            </c:strRef>
          </c:tx>
          <c:spPr>
            <a:ln w="28575" cap="rnd">
              <a:solidFill>
                <a:schemeClr val="accent1"/>
              </a:solidFill>
              <a:round/>
            </a:ln>
            <a:effectLst/>
          </c:spPr>
          <c:marker>
            <c:symbol val="none"/>
          </c:marker>
          <c:cat>
            <c:numRef>
              <c:f>'China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'China Steel_Output'!$C$4:$AG$4</c:f>
              <c:numCache>
                <c:formatCode>0.00</c:formatCode>
                <c:ptCount val="31"/>
                <c:pt idx="0">
                  <c:v>32.936571255179246</c:v>
                </c:pt>
                <c:pt idx="1">
                  <c:v>37.137966385893982</c:v>
                </c:pt>
                <c:pt idx="2">
                  <c:v>32.504452084456425</c:v>
                </c:pt>
                <c:pt idx="3">
                  <c:v>29.291261262353999</c:v>
                </c:pt>
                <c:pt idx="4">
                  <c:v>32.967562746970906</c:v>
                </c:pt>
                <c:pt idx="5">
                  <c:v>33.868912315993683</c:v>
                </c:pt>
                <c:pt idx="6">
                  <c:v>34.770261885016467</c:v>
                </c:pt>
                <c:pt idx="7">
                  <c:v>34.770261885016467</c:v>
                </c:pt>
                <c:pt idx="8">
                  <c:v>34.770261885016467</c:v>
                </c:pt>
                <c:pt idx="9">
                  <c:v>34.770261885016467</c:v>
                </c:pt>
                <c:pt idx="10">
                  <c:v>34.770261885016467</c:v>
                </c:pt>
                <c:pt idx="11">
                  <c:v>34.770261885016467</c:v>
                </c:pt>
                <c:pt idx="12">
                  <c:v>34.770261885016467</c:v>
                </c:pt>
                <c:pt idx="13">
                  <c:v>34.770261885016467</c:v>
                </c:pt>
                <c:pt idx="14">
                  <c:v>34.770261885016467</c:v>
                </c:pt>
                <c:pt idx="15">
                  <c:v>35.671611454039237</c:v>
                </c:pt>
                <c:pt idx="16">
                  <c:v>35.671611454039237</c:v>
                </c:pt>
                <c:pt idx="17">
                  <c:v>35.671611454039237</c:v>
                </c:pt>
                <c:pt idx="18">
                  <c:v>35.671611454039237</c:v>
                </c:pt>
                <c:pt idx="19">
                  <c:v>35.671611454039237</c:v>
                </c:pt>
                <c:pt idx="20">
                  <c:v>35.671611454039237</c:v>
                </c:pt>
                <c:pt idx="21">
                  <c:v>35.671611454039237</c:v>
                </c:pt>
                <c:pt idx="22">
                  <c:v>35.671611454039237</c:v>
                </c:pt>
                <c:pt idx="23">
                  <c:v>35.671611454039237</c:v>
                </c:pt>
                <c:pt idx="24">
                  <c:v>35.671611454039237</c:v>
                </c:pt>
                <c:pt idx="25">
                  <c:v>35.671611454039237</c:v>
                </c:pt>
                <c:pt idx="26">
                  <c:v>35.671611454039237</c:v>
                </c:pt>
                <c:pt idx="27">
                  <c:v>35.671611454039237</c:v>
                </c:pt>
                <c:pt idx="28">
                  <c:v>35.671611454039237</c:v>
                </c:pt>
                <c:pt idx="29">
                  <c:v>35.671611454039237</c:v>
                </c:pt>
                <c:pt idx="30">
                  <c:v>35.671611454039237</c:v>
                </c:pt>
              </c:numCache>
            </c:numRef>
          </c:val>
          <c:smooth val="0"/>
          <c:extLst>
            <c:ext xmlns:c16="http://schemas.microsoft.com/office/drawing/2014/chart" uri="{C3380CC4-5D6E-409C-BE32-E72D297353CC}">
              <c16:uniqueId val="{00000001-14F8-4C6C-8E3A-5FF8EC5C4604}"/>
            </c:ext>
          </c:extLst>
        </c:ser>
        <c:ser>
          <c:idx val="2"/>
          <c:order val="2"/>
          <c:tx>
            <c:strRef>
              <c:f>'China Steel_Output'!$B$5</c:f>
              <c:strCache>
                <c:ptCount val="1"/>
                <c:pt idx="0">
                  <c:v>China Steel - Absolute CO2 emissions (REMIND Net Zero 2050 benchmark)</c:v>
                </c:pt>
              </c:strCache>
            </c:strRef>
          </c:tx>
          <c:spPr>
            <a:ln w="28575" cap="rnd">
              <a:solidFill>
                <a:schemeClr val="accent3"/>
              </a:solidFill>
              <a:round/>
            </a:ln>
            <a:effectLst/>
          </c:spPr>
          <c:marker>
            <c:symbol val="none"/>
          </c:marker>
          <c:cat>
            <c:numRef>
              <c:f>'China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'China Steel_Output'!$C$5:$AG$5</c:f>
              <c:numCache>
                <c:formatCode>General</c:formatCode>
                <c:ptCount val="31"/>
                <c:pt idx="0">
                  <c:v>32.936571255179246</c:v>
                </c:pt>
                <c:pt idx="1">
                  <c:v>31.204501640802938</c:v>
                </c:pt>
                <c:pt idx="2">
                  <c:v>29.472432026426624</c:v>
                </c:pt>
                <c:pt idx="3">
                  <c:v>27.740362412050313</c:v>
                </c:pt>
                <c:pt idx="4">
                  <c:v>26.008292797674006</c:v>
                </c:pt>
                <c:pt idx="5">
                  <c:v>24.276223183297695</c:v>
                </c:pt>
                <c:pt idx="6">
                  <c:v>21.357612179467779</c:v>
                </c:pt>
                <c:pt idx="7">
                  <c:v>18.439001175637859</c:v>
                </c:pt>
                <c:pt idx="8">
                  <c:v>15.520390171807945</c:v>
                </c:pt>
                <c:pt idx="9">
                  <c:v>12.601779167978027</c:v>
                </c:pt>
                <c:pt idx="10">
                  <c:v>9.6831681641481104</c:v>
                </c:pt>
                <c:pt idx="11">
                  <c:v>8.3794086169761233</c:v>
                </c:pt>
                <c:pt idx="12">
                  <c:v>7.0756490698041352</c:v>
                </c:pt>
                <c:pt idx="13">
                  <c:v>5.7718895226321481</c:v>
                </c:pt>
                <c:pt idx="14">
                  <c:v>4.4681299754601609</c:v>
                </c:pt>
                <c:pt idx="15">
                  <c:v>3.1643704282881737</c:v>
                </c:pt>
                <c:pt idx="16">
                  <c:v>2.7266303549373516</c:v>
                </c:pt>
                <c:pt idx="17">
                  <c:v>2.2888902815865295</c:v>
                </c:pt>
                <c:pt idx="18">
                  <c:v>1.8511502082357076</c:v>
                </c:pt>
                <c:pt idx="19">
                  <c:v>1.4134101348848858</c:v>
                </c:pt>
                <c:pt idx="20">
                  <c:v>0.97567006153406399</c:v>
                </c:pt>
                <c:pt idx="21">
                  <c:v>0.85340165038111415</c:v>
                </c:pt>
                <c:pt idx="22">
                  <c:v>0.7311332392281642</c:v>
                </c:pt>
                <c:pt idx="23">
                  <c:v>0.60886482807521425</c:v>
                </c:pt>
                <c:pt idx="24">
                  <c:v>0.48659641692226441</c:v>
                </c:pt>
                <c:pt idx="25">
                  <c:v>0.36432800576931457</c:v>
                </c:pt>
                <c:pt idx="26">
                  <c:v>0.33100426603527522</c:v>
                </c:pt>
                <c:pt idx="27">
                  <c:v>0.29768052630123587</c:v>
                </c:pt>
                <c:pt idx="28">
                  <c:v>0.26435678656719647</c:v>
                </c:pt>
                <c:pt idx="29">
                  <c:v>0.23103304683315717</c:v>
                </c:pt>
                <c:pt idx="30">
                  <c:v>0.1977093070991178</c:v>
                </c:pt>
              </c:numCache>
            </c:numRef>
          </c:val>
          <c:smooth val="0"/>
          <c:extLst>
            <c:ext xmlns:c16="http://schemas.microsoft.com/office/drawing/2014/chart" uri="{C3380CC4-5D6E-409C-BE32-E72D297353CC}">
              <c16:uniqueId val="{00000002-14F8-4C6C-8E3A-5FF8EC5C4604}"/>
            </c:ext>
          </c:extLst>
        </c:ser>
        <c:ser>
          <c:idx val="3"/>
          <c:order val="3"/>
          <c:tx>
            <c:strRef>
              <c:f>'China Steel_Output'!$B$6</c:f>
              <c:strCache>
                <c:ptCount val="1"/>
                <c:pt idx="0">
                  <c:v>China Steel - Absolute CO2 emissions (REMIND Below 2°C benchmark)</c:v>
                </c:pt>
              </c:strCache>
            </c:strRef>
          </c:tx>
          <c:spPr>
            <a:ln w="28575" cap="rnd">
              <a:solidFill>
                <a:schemeClr val="accent4"/>
              </a:solidFill>
              <a:round/>
            </a:ln>
            <a:effectLst/>
          </c:spPr>
          <c:marker>
            <c:symbol val="none"/>
          </c:marker>
          <c:cat>
            <c:numRef>
              <c:f>'China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'China Steel_Output'!$C$6:$AG$6</c:f>
              <c:numCache>
                <c:formatCode>General</c:formatCode>
                <c:ptCount val="31"/>
                <c:pt idx="0">
                  <c:v>32.936571255179246</c:v>
                </c:pt>
                <c:pt idx="1">
                  <c:v>32.140463143371583</c:v>
                </c:pt>
                <c:pt idx="2">
                  <c:v>31.344355031563914</c:v>
                </c:pt>
                <c:pt idx="3">
                  <c:v>30.548246919756252</c:v>
                </c:pt>
                <c:pt idx="4">
                  <c:v>29.752138807948594</c:v>
                </c:pt>
                <c:pt idx="5">
                  <c:v>28.956030696140925</c:v>
                </c:pt>
                <c:pt idx="6">
                  <c:v>27.169910316238497</c:v>
                </c:pt>
                <c:pt idx="7">
                  <c:v>25.383789936336072</c:v>
                </c:pt>
                <c:pt idx="8">
                  <c:v>23.59766955643364</c:v>
                </c:pt>
                <c:pt idx="9">
                  <c:v>21.811549176531219</c:v>
                </c:pt>
                <c:pt idx="10">
                  <c:v>20.025428796628788</c:v>
                </c:pt>
                <c:pt idx="11">
                  <c:v>19.045343549935666</c:v>
                </c:pt>
                <c:pt idx="12">
                  <c:v>18.065258303242544</c:v>
                </c:pt>
                <c:pt idx="13">
                  <c:v>17.085173056549422</c:v>
                </c:pt>
                <c:pt idx="14">
                  <c:v>16.105087809856304</c:v>
                </c:pt>
                <c:pt idx="15">
                  <c:v>15.125002563163182</c:v>
                </c:pt>
                <c:pt idx="16">
                  <c:v>13.57717642023449</c:v>
                </c:pt>
                <c:pt idx="17">
                  <c:v>12.029350277305799</c:v>
                </c:pt>
                <c:pt idx="18">
                  <c:v>10.481524134377107</c:v>
                </c:pt>
                <c:pt idx="19">
                  <c:v>8.9336979914484154</c:v>
                </c:pt>
                <c:pt idx="20">
                  <c:v>7.3858718485197237</c:v>
                </c:pt>
                <c:pt idx="21">
                  <c:v>6.7509422891170692</c:v>
                </c:pt>
                <c:pt idx="22">
                  <c:v>6.1160127297144147</c:v>
                </c:pt>
                <c:pt idx="23">
                  <c:v>5.4810831703117611</c:v>
                </c:pt>
                <c:pt idx="24">
                  <c:v>4.8461536109091066</c:v>
                </c:pt>
                <c:pt idx="25">
                  <c:v>4.2112240515064521</c:v>
                </c:pt>
                <c:pt idx="26">
                  <c:v>3.9512959575741684</c:v>
                </c:pt>
                <c:pt idx="27">
                  <c:v>3.6913678636418852</c:v>
                </c:pt>
                <c:pt idx="28">
                  <c:v>3.431439769709602</c:v>
                </c:pt>
                <c:pt idx="29">
                  <c:v>3.1715116757773192</c:v>
                </c:pt>
                <c:pt idx="30">
                  <c:v>2.911583581845036</c:v>
                </c:pt>
              </c:numCache>
            </c:numRef>
          </c:val>
          <c:smooth val="0"/>
          <c:extLst>
            <c:ext xmlns:c16="http://schemas.microsoft.com/office/drawing/2014/chart" uri="{C3380CC4-5D6E-409C-BE32-E72D297353CC}">
              <c16:uniqueId val="{00000003-14F8-4C6C-8E3A-5FF8EC5C4604}"/>
            </c:ext>
          </c:extLst>
        </c:ser>
        <c:ser>
          <c:idx val="4"/>
          <c:order val="4"/>
          <c:tx>
            <c:strRef>
              <c:f>'China Steel_Output'!$B$7</c:f>
              <c:strCache>
                <c:ptCount val="1"/>
                <c:pt idx="0">
                  <c:v>China Steel - Absolute CO2 emissions (GCAM 6.0 NGFS Net Zero 2050 benchmark)</c:v>
                </c:pt>
              </c:strCache>
            </c:strRef>
          </c:tx>
          <c:spPr>
            <a:ln w="28575" cap="rnd">
              <a:solidFill>
                <a:schemeClr val="accent5"/>
              </a:solidFill>
              <a:round/>
            </a:ln>
            <a:effectLst/>
          </c:spPr>
          <c:marker>
            <c:symbol val="none"/>
          </c:marker>
          <c:cat>
            <c:numRef>
              <c:f>'China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'China Steel_Output'!$C$7:$AG$7</c:f>
              <c:numCache>
                <c:formatCode>General</c:formatCode>
                <c:ptCount val="31"/>
                <c:pt idx="0">
                  <c:v>32.936571255179246</c:v>
                </c:pt>
                <c:pt idx="1">
                  <c:v>32.177965161334285</c:v>
                </c:pt>
                <c:pt idx="2">
                  <c:v>31.419359067489328</c:v>
                </c:pt>
                <c:pt idx="3">
                  <c:v>30.660752973644374</c:v>
                </c:pt>
                <c:pt idx="4">
                  <c:v>29.902146879799414</c:v>
                </c:pt>
                <c:pt idx="5">
                  <c:v>29.143540785954457</c:v>
                </c:pt>
                <c:pt idx="6">
                  <c:v>26.818647489440714</c:v>
                </c:pt>
                <c:pt idx="7">
                  <c:v>24.493754192926971</c:v>
                </c:pt>
                <c:pt idx="8">
                  <c:v>22.168860896413232</c:v>
                </c:pt>
                <c:pt idx="9">
                  <c:v>19.843967599899489</c:v>
                </c:pt>
                <c:pt idx="10">
                  <c:v>17.519074303385747</c:v>
                </c:pt>
                <c:pt idx="11">
                  <c:v>15.661215872446013</c:v>
                </c:pt>
                <c:pt idx="12">
                  <c:v>13.803357441506279</c:v>
                </c:pt>
                <c:pt idx="13">
                  <c:v>11.945499010566547</c:v>
                </c:pt>
                <c:pt idx="14">
                  <c:v>10.087640579626813</c:v>
                </c:pt>
                <c:pt idx="15">
                  <c:v>8.2297821486870806</c:v>
                </c:pt>
                <c:pt idx="16">
                  <c:v>7.3818874439064208</c:v>
                </c:pt>
                <c:pt idx="17">
                  <c:v>6.533992739125762</c:v>
                </c:pt>
                <c:pt idx="18">
                  <c:v>5.6860980343451013</c:v>
                </c:pt>
                <c:pt idx="19">
                  <c:v>4.8382033295644424</c:v>
                </c:pt>
                <c:pt idx="20">
                  <c:v>3.9903086247837836</c:v>
                </c:pt>
                <c:pt idx="21">
                  <c:v>3.6063761826544893</c:v>
                </c:pt>
                <c:pt idx="22">
                  <c:v>3.2224437405251947</c:v>
                </c:pt>
                <c:pt idx="23">
                  <c:v>2.8385112983959</c:v>
                </c:pt>
                <c:pt idx="24">
                  <c:v>2.4545788562666058</c:v>
                </c:pt>
                <c:pt idx="25">
                  <c:v>2.0706464141373111</c:v>
                </c:pt>
                <c:pt idx="26">
                  <c:v>1.980845650473839</c:v>
                </c:pt>
                <c:pt idx="27">
                  <c:v>1.8910448868103669</c:v>
                </c:pt>
                <c:pt idx="28">
                  <c:v>1.8012441231468947</c:v>
                </c:pt>
                <c:pt idx="29">
                  <c:v>1.7114433594834231</c:v>
                </c:pt>
                <c:pt idx="30">
                  <c:v>1.621642595819951</c:v>
                </c:pt>
              </c:numCache>
            </c:numRef>
          </c:val>
          <c:smooth val="0"/>
          <c:extLst>
            <c:ext xmlns:c16="http://schemas.microsoft.com/office/drawing/2014/chart" uri="{C3380CC4-5D6E-409C-BE32-E72D297353CC}">
              <c16:uniqueId val="{00000004-14F8-4C6C-8E3A-5FF8EC5C4604}"/>
            </c:ext>
          </c:extLst>
        </c:ser>
        <c:ser>
          <c:idx val="5"/>
          <c:order val="5"/>
          <c:tx>
            <c:strRef>
              <c:f>'China Steel_Output'!$B$8</c:f>
              <c:strCache>
                <c:ptCount val="1"/>
                <c:pt idx="0">
                  <c:v>China Steel - Absolute CO2 emissions (GCAM 6.0 NGFS Below 2°C benchmark)</c:v>
                </c:pt>
              </c:strCache>
            </c:strRef>
          </c:tx>
          <c:spPr>
            <a:ln w="28575" cap="rnd">
              <a:solidFill>
                <a:schemeClr val="accent6"/>
              </a:solidFill>
              <a:round/>
            </a:ln>
            <a:effectLst/>
          </c:spPr>
          <c:marker>
            <c:symbol val="none"/>
          </c:marker>
          <c:cat>
            <c:numRef>
              <c:f>'China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'China Steel_Output'!$C$8:$AG$8</c:f>
              <c:numCache>
                <c:formatCode>General</c:formatCode>
                <c:ptCount val="31"/>
                <c:pt idx="0">
                  <c:v>32.936571255179246</c:v>
                </c:pt>
                <c:pt idx="1">
                  <c:v>32.287620745558613</c:v>
                </c:pt>
                <c:pt idx="2">
                  <c:v>31.638670235937987</c:v>
                </c:pt>
                <c:pt idx="3">
                  <c:v>30.989719726317357</c:v>
                </c:pt>
                <c:pt idx="4">
                  <c:v>30.340769216696728</c:v>
                </c:pt>
                <c:pt idx="5">
                  <c:v>29.691818707076102</c:v>
                </c:pt>
                <c:pt idx="6">
                  <c:v>27.758004297362046</c:v>
                </c:pt>
                <c:pt idx="7">
                  <c:v>25.824189887647993</c:v>
                </c:pt>
                <c:pt idx="8">
                  <c:v>23.890375477933937</c:v>
                </c:pt>
                <c:pt idx="9">
                  <c:v>21.95656106821988</c:v>
                </c:pt>
                <c:pt idx="10">
                  <c:v>20.022746658505824</c:v>
                </c:pt>
                <c:pt idx="11">
                  <c:v>18.34077430977899</c:v>
                </c:pt>
                <c:pt idx="12">
                  <c:v>16.658801961052152</c:v>
                </c:pt>
                <c:pt idx="13">
                  <c:v>14.976829612325316</c:v>
                </c:pt>
                <c:pt idx="14">
                  <c:v>13.294857263598479</c:v>
                </c:pt>
                <c:pt idx="15">
                  <c:v>11.612884914871641</c:v>
                </c:pt>
                <c:pt idx="16">
                  <c:v>10.76052198947191</c:v>
                </c:pt>
                <c:pt idx="17">
                  <c:v>9.9081590640721764</c:v>
                </c:pt>
                <c:pt idx="18">
                  <c:v>9.055796138672445</c:v>
                </c:pt>
                <c:pt idx="19">
                  <c:v>8.2034332132727119</c:v>
                </c:pt>
                <c:pt idx="20">
                  <c:v>7.3510702878729806</c:v>
                </c:pt>
                <c:pt idx="21">
                  <c:v>6.7854966385389259</c:v>
                </c:pt>
                <c:pt idx="22">
                  <c:v>6.2199229892048713</c:v>
                </c:pt>
                <c:pt idx="23">
                  <c:v>5.6543493398708167</c:v>
                </c:pt>
                <c:pt idx="24">
                  <c:v>5.0887756905367612</c:v>
                </c:pt>
                <c:pt idx="25">
                  <c:v>4.5232020412027074</c:v>
                </c:pt>
                <c:pt idx="26">
                  <c:v>4.1880013567893473</c:v>
                </c:pt>
                <c:pt idx="27">
                  <c:v>3.852800672375988</c:v>
                </c:pt>
                <c:pt idx="28">
                  <c:v>3.5175999879626283</c:v>
                </c:pt>
                <c:pt idx="29">
                  <c:v>3.1823993035492686</c:v>
                </c:pt>
                <c:pt idx="30">
                  <c:v>2.8471986191359089</c:v>
                </c:pt>
              </c:numCache>
            </c:numRef>
          </c:val>
          <c:smooth val="0"/>
          <c:extLst>
            <c:ext xmlns:c16="http://schemas.microsoft.com/office/drawing/2014/chart" uri="{C3380CC4-5D6E-409C-BE32-E72D297353CC}">
              <c16:uniqueId val="{00000005-14F8-4C6C-8E3A-5FF8EC5C4604}"/>
            </c:ext>
          </c:extLst>
        </c:ser>
        <c:ser>
          <c:idx val="6"/>
          <c:order val="6"/>
          <c:tx>
            <c:strRef>
              <c:f>'China Steel_Output'!$B$9</c:f>
              <c:strCache>
                <c:ptCount val="1"/>
                <c:pt idx="0">
                  <c:v>China Steel - Absolute CO2 emissions (MESSAGEix Net Zero 2050 benchmark)</c:v>
                </c:pt>
              </c:strCache>
            </c:strRef>
          </c:tx>
          <c:spPr>
            <a:ln w="28575" cap="rnd">
              <a:solidFill>
                <a:schemeClr val="accent1">
                  <a:lumMod val="60000"/>
                </a:schemeClr>
              </a:solidFill>
              <a:round/>
            </a:ln>
            <a:effectLst/>
          </c:spPr>
          <c:marker>
            <c:symbol val="none"/>
          </c:marker>
          <c:cat>
            <c:numRef>
              <c:f>'China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'China Steel_Output'!$C$9:$AG$9</c:f>
              <c:numCache>
                <c:formatCode>General</c:formatCode>
                <c:ptCount val="31"/>
                <c:pt idx="0">
                  <c:v>32.936571255179246</c:v>
                </c:pt>
                <c:pt idx="1">
                  <c:v>33.249578703662436</c:v>
                </c:pt>
                <c:pt idx="2">
                  <c:v>33.562586152145627</c:v>
                </c:pt>
                <c:pt idx="3">
                  <c:v>33.875593600628818</c:v>
                </c:pt>
                <c:pt idx="4">
                  <c:v>34.188601049112009</c:v>
                </c:pt>
                <c:pt idx="5">
                  <c:v>34.5016084975952</c:v>
                </c:pt>
                <c:pt idx="6">
                  <c:v>34.03444980158001</c:v>
                </c:pt>
                <c:pt idx="7">
                  <c:v>33.567291105564813</c:v>
                </c:pt>
                <c:pt idx="8">
                  <c:v>33.100132409549623</c:v>
                </c:pt>
                <c:pt idx="9">
                  <c:v>32.632973713534426</c:v>
                </c:pt>
                <c:pt idx="10">
                  <c:v>32.165815017519229</c:v>
                </c:pt>
                <c:pt idx="11">
                  <c:v>31.59780790354387</c:v>
                </c:pt>
                <c:pt idx="12">
                  <c:v>31.029800789568515</c:v>
                </c:pt>
                <c:pt idx="13">
                  <c:v>30.461793675593157</c:v>
                </c:pt>
                <c:pt idx="14">
                  <c:v>29.893786561617802</c:v>
                </c:pt>
                <c:pt idx="15">
                  <c:v>29.325779447642443</c:v>
                </c:pt>
                <c:pt idx="16">
                  <c:v>28.687029161456763</c:v>
                </c:pt>
                <c:pt idx="17">
                  <c:v>28.048278875271084</c:v>
                </c:pt>
                <c:pt idx="18">
                  <c:v>27.409528589085408</c:v>
                </c:pt>
                <c:pt idx="19">
                  <c:v>26.770778302899728</c:v>
                </c:pt>
                <c:pt idx="20">
                  <c:v>26.132028016714049</c:v>
                </c:pt>
                <c:pt idx="21">
                  <c:v>25.673784647091964</c:v>
                </c:pt>
                <c:pt idx="22">
                  <c:v>25.215541277469882</c:v>
                </c:pt>
                <c:pt idx="23">
                  <c:v>24.757297907847796</c:v>
                </c:pt>
                <c:pt idx="24">
                  <c:v>24.299054538225711</c:v>
                </c:pt>
                <c:pt idx="25">
                  <c:v>23.840811168603633</c:v>
                </c:pt>
                <c:pt idx="26">
                  <c:v>23.328317598346505</c:v>
                </c:pt>
                <c:pt idx="27">
                  <c:v>22.815824028089381</c:v>
                </c:pt>
                <c:pt idx="28">
                  <c:v>22.303330457832256</c:v>
                </c:pt>
                <c:pt idx="29">
                  <c:v>21.790836887575129</c:v>
                </c:pt>
                <c:pt idx="30">
                  <c:v>21.278343317318004</c:v>
                </c:pt>
              </c:numCache>
            </c:numRef>
          </c:val>
          <c:smooth val="0"/>
          <c:extLst>
            <c:ext xmlns:c16="http://schemas.microsoft.com/office/drawing/2014/chart" uri="{C3380CC4-5D6E-409C-BE32-E72D297353CC}">
              <c16:uniqueId val="{00000006-14F8-4C6C-8E3A-5FF8EC5C4604}"/>
            </c:ext>
          </c:extLst>
        </c:ser>
        <c:ser>
          <c:idx val="7"/>
          <c:order val="7"/>
          <c:tx>
            <c:strRef>
              <c:f>'China Steel_Output'!$B$10</c:f>
              <c:strCache>
                <c:ptCount val="1"/>
                <c:pt idx="0">
                  <c:v>China Steel - Absolute CO2 emissions (MESSAGEix Below 2°C benchmark)</c:v>
                </c:pt>
              </c:strCache>
            </c:strRef>
          </c:tx>
          <c:spPr>
            <a:ln w="28575" cap="rnd">
              <a:solidFill>
                <a:schemeClr val="accent2">
                  <a:lumMod val="60000"/>
                </a:schemeClr>
              </a:solidFill>
              <a:round/>
            </a:ln>
            <a:effectLst/>
          </c:spPr>
          <c:marker>
            <c:symbol val="none"/>
          </c:marker>
          <c:cat>
            <c:numRef>
              <c:f>'China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'China Steel_Output'!$C$10:$AG$10</c:f>
              <c:numCache>
                <c:formatCode>General</c:formatCode>
                <c:ptCount val="31"/>
                <c:pt idx="0">
                  <c:v>32.936571255179246</c:v>
                </c:pt>
                <c:pt idx="1">
                  <c:v>33.249578703662436</c:v>
                </c:pt>
                <c:pt idx="2">
                  <c:v>33.562586152145627</c:v>
                </c:pt>
                <c:pt idx="3">
                  <c:v>33.875593600628818</c:v>
                </c:pt>
                <c:pt idx="4">
                  <c:v>34.188601049112009</c:v>
                </c:pt>
                <c:pt idx="5">
                  <c:v>34.5016084975952</c:v>
                </c:pt>
                <c:pt idx="6">
                  <c:v>34.163343926451837</c:v>
                </c:pt>
                <c:pt idx="7">
                  <c:v>33.825079355308468</c:v>
                </c:pt>
                <c:pt idx="8">
                  <c:v>33.486814784165105</c:v>
                </c:pt>
                <c:pt idx="9">
                  <c:v>33.148550213021736</c:v>
                </c:pt>
                <c:pt idx="10">
                  <c:v>32.810285641878373</c:v>
                </c:pt>
                <c:pt idx="11">
                  <c:v>32.526154632814084</c:v>
                </c:pt>
                <c:pt idx="12">
                  <c:v>32.242023623749795</c:v>
                </c:pt>
                <c:pt idx="13">
                  <c:v>31.957892614685509</c:v>
                </c:pt>
                <c:pt idx="14">
                  <c:v>31.67376160562122</c:v>
                </c:pt>
                <c:pt idx="15">
                  <c:v>31.38963059655693</c:v>
                </c:pt>
                <c:pt idx="16">
                  <c:v>30.834436774008346</c:v>
                </c:pt>
                <c:pt idx="17">
                  <c:v>30.279242951459754</c:v>
                </c:pt>
                <c:pt idx="18">
                  <c:v>29.724049128911162</c:v>
                </c:pt>
                <c:pt idx="19">
                  <c:v>29.168855306362577</c:v>
                </c:pt>
                <c:pt idx="20">
                  <c:v>28.613661483813992</c:v>
                </c:pt>
                <c:pt idx="21">
                  <c:v>28.20879542555048</c:v>
                </c:pt>
                <c:pt idx="22">
                  <c:v>27.803929367286973</c:v>
                </c:pt>
                <c:pt idx="23">
                  <c:v>27.399063309023465</c:v>
                </c:pt>
                <c:pt idx="24">
                  <c:v>26.994197250759953</c:v>
                </c:pt>
                <c:pt idx="25">
                  <c:v>26.589331192496445</c:v>
                </c:pt>
                <c:pt idx="26">
                  <c:v>26.149257221097571</c:v>
                </c:pt>
                <c:pt idx="27">
                  <c:v>25.709183249698693</c:v>
                </c:pt>
                <c:pt idx="28">
                  <c:v>25.269109278299819</c:v>
                </c:pt>
                <c:pt idx="29">
                  <c:v>24.829035306900941</c:v>
                </c:pt>
                <c:pt idx="30">
                  <c:v>24.388961335502064</c:v>
                </c:pt>
              </c:numCache>
            </c:numRef>
          </c:val>
          <c:smooth val="0"/>
          <c:extLst>
            <c:ext xmlns:c16="http://schemas.microsoft.com/office/drawing/2014/chart" uri="{C3380CC4-5D6E-409C-BE32-E72D297353CC}">
              <c16:uniqueId val="{00000007-14F8-4C6C-8E3A-5FF8EC5C4604}"/>
            </c:ext>
          </c:extLst>
        </c:ser>
        <c:dLbls>
          <c:showLegendKey val="0"/>
          <c:showVal val="0"/>
          <c:showCatName val="0"/>
          <c:showSerName val="0"/>
          <c:showPercent val="0"/>
          <c:showBubbleSize val="0"/>
        </c:dLbls>
        <c:smooth val="0"/>
        <c:axId val="390745759"/>
        <c:axId val="390758239"/>
      </c:lineChart>
      <c:catAx>
        <c:axId val="39074575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0758239"/>
        <c:crosses val="autoZero"/>
        <c:auto val="1"/>
        <c:lblAlgn val="ctr"/>
        <c:lblOffset val="100"/>
        <c:noMultiLvlLbl val="0"/>
      </c:catAx>
      <c:valAx>
        <c:axId val="390758239"/>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0745759"/>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1"/>
          <c:order val="0"/>
          <c:tx>
            <c:strRef>
              <c:f>'Nippon Steel_Output'!$B$3</c:f>
              <c:strCache>
                <c:ptCount val="1"/>
                <c:pt idx="0">
                  <c:v>Nippon Steel - Absolute CO2 emissions (BAU)</c:v>
                </c:pt>
              </c:strCache>
            </c:strRef>
          </c:tx>
          <c:spPr>
            <a:ln w="28575" cap="rnd">
              <a:solidFill>
                <a:schemeClr val="accent2"/>
              </a:solidFill>
              <a:round/>
            </a:ln>
            <a:effectLst/>
          </c:spPr>
          <c:marker>
            <c:symbol val="none"/>
          </c:marker>
          <c:cat>
            <c:numRef>
              <c:f>'Nippon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'Nippon Steel_Output'!$C$3:$AG$3</c:f>
              <c:numCache>
                <c:formatCode>0.00</c:formatCode>
                <c:ptCount val="31"/>
                <c:pt idx="0">
                  <c:v>70.177425884193298</c:v>
                </c:pt>
                <c:pt idx="1">
                  <c:v>82.550888814963912</c:v>
                </c:pt>
                <c:pt idx="2">
                  <c:v>69.740296598888676</c:v>
                </c:pt>
                <c:pt idx="3">
                  <c:v>75.937198101055813</c:v>
                </c:pt>
                <c:pt idx="4">
                  <c:v>71.243357257287073</c:v>
                </c:pt>
                <c:pt idx="5">
                  <c:v>78.503121458695801</c:v>
                </c:pt>
                <c:pt idx="6">
                  <c:v>73.386541966496139</c:v>
                </c:pt>
                <c:pt idx="7">
                  <c:v>73.386541966496139</c:v>
                </c:pt>
                <c:pt idx="8">
                  <c:v>87.906070369313596</c:v>
                </c:pt>
                <c:pt idx="9">
                  <c:v>103.8775516124128</c:v>
                </c:pt>
                <c:pt idx="10">
                  <c:v>103.8775516124128</c:v>
                </c:pt>
                <c:pt idx="11">
                  <c:v>103.8775516124128</c:v>
                </c:pt>
                <c:pt idx="12">
                  <c:v>103.8775516124128</c:v>
                </c:pt>
                <c:pt idx="13">
                  <c:v>103.8775516124128</c:v>
                </c:pt>
                <c:pt idx="14">
                  <c:v>103.8775516124128</c:v>
                </c:pt>
                <c:pt idx="15">
                  <c:v>103.8775516124128</c:v>
                </c:pt>
                <c:pt idx="16">
                  <c:v>103.8775516124128</c:v>
                </c:pt>
                <c:pt idx="17">
                  <c:v>103.8775516124128</c:v>
                </c:pt>
                <c:pt idx="18">
                  <c:v>103.8775516124128</c:v>
                </c:pt>
                <c:pt idx="19">
                  <c:v>103.8775516124128</c:v>
                </c:pt>
                <c:pt idx="20">
                  <c:v>103.8775516124128</c:v>
                </c:pt>
                <c:pt idx="21">
                  <c:v>103.8775516124128</c:v>
                </c:pt>
                <c:pt idx="22">
                  <c:v>103.8775516124128</c:v>
                </c:pt>
                <c:pt idx="23">
                  <c:v>103.8775516124128</c:v>
                </c:pt>
                <c:pt idx="24">
                  <c:v>103.8775516124128</c:v>
                </c:pt>
                <c:pt idx="25">
                  <c:v>103.8775516124128</c:v>
                </c:pt>
                <c:pt idx="26">
                  <c:v>103.8775516124128</c:v>
                </c:pt>
                <c:pt idx="27">
                  <c:v>103.8775516124128</c:v>
                </c:pt>
                <c:pt idx="28">
                  <c:v>103.8775516124128</c:v>
                </c:pt>
                <c:pt idx="29">
                  <c:v>103.8775516124128</c:v>
                </c:pt>
                <c:pt idx="30">
                  <c:v>103.8775516124128</c:v>
                </c:pt>
              </c:numCache>
            </c:numRef>
          </c:val>
          <c:smooth val="0"/>
          <c:extLst>
            <c:ext xmlns:c16="http://schemas.microsoft.com/office/drawing/2014/chart" uri="{C3380CC4-5D6E-409C-BE32-E72D297353CC}">
              <c16:uniqueId val="{00000000-7C05-4DEA-86EF-7F5CBF1114D2}"/>
            </c:ext>
          </c:extLst>
        </c:ser>
        <c:ser>
          <c:idx val="0"/>
          <c:order val="1"/>
          <c:tx>
            <c:strRef>
              <c:f>'Nippon Steel_Output'!$B$4</c:f>
              <c:strCache>
                <c:ptCount val="1"/>
                <c:pt idx="0">
                  <c:v>Nippon Steel - Absolute CO2 emissions (TP)</c:v>
                </c:pt>
              </c:strCache>
            </c:strRef>
          </c:tx>
          <c:spPr>
            <a:ln w="28575" cap="rnd">
              <a:solidFill>
                <a:schemeClr val="accent1"/>
              </a:solidFill>
              <a:round/>
            </a:ln>
            <a:effectLst/>
          </c:spPr>
          <c:marker>
            <c:symbol val="none"/>
          </c:marker>
          <c:cat>
            <c:numRef>
              <c:f>'Nippon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'Nippon Steel_Output'!$C$4:$AG$4</c:f>
              <c:numCache>
                <c:formatCode>0.00</c:formatCode>
                <c:ptCount val="31"/>
                <c:pt idx="0">
                  <c:v>70.177425884193298</c:v>
                </c:pt>
                <c:pt idx="1">
                  <c:v>82.550888814963912</c:v>
                </c:pt>
                <c:pt idx="2">
                  <c:v>69.740296598888676</c:v>
                </c:pt>
                <c:pt idx="3">
                  <c:v>75.937198101055813</c:v>
                </c:pt>
                <c:pt idx="4">
                  <c:v>71.243357257287073</c:v>
                </c:pt>
                <c:pt idx="5">
                  <c:v>78.503121458695801</c:v>
                </c:pt>
                <c:pt idx="6">
                  <c:v>73.386541966496139</c:v>
                </c:pt>
                <c:pt idx="7">
                  <c:v>73.386541966496139</c:v>
                </c:pt>
                <c:pt idx="8">
                  <c:v>87.906070369313596</c:v>
                </c:pt>
                <c:pt idx="9">
                  <c:v>103.8775516124128</c:v>
                </c:pt>
                <c:pt idx="10">
                  <c:v>102.81883599970736</c:v>
                </c:pt>
                <c:pt idx="11">
                  <c:v>102.81883599970736</c:v>
                </c:pt>
                <c:pt idx="12">
                  <c:v>102.81883599970736</c:v>
                </c:pt>
                <c:pt idx="13">
                  <c:v>102.81883599970736</c:v>
                </c:pt>
                <c:pt idx="14">
                  <c:v>102.81883599970736</c:v>
                </c:pt>
                <c:pt idx="15">
                  <c:v>102.81883599970736</c:v>
                </c:pt>
                <c:pt idx="16">
                  <c:v>102.81883599970736</c:v>
                </c:pt>
                <c:pt idx="17">
                  <c:v>102.81883599970736</c:v>
                </c:pt>
                <c:pt idx="18">
                  <c:v>102.81883599970736</c:v>
                </c:pt>
                <c:pt idx="19">
                  <c:v>102.81883599970736</c:v>
                </c:pt>
                <c:pt idx="20">
                  <c:v>102.81883599970736</c:v>
                </c:pt>
                <c:pt idx="21">
                  <c:v>102.81883599970736</c:v>
                </c:pt>
                <c:pt idx="22">
                  <c:v>102.81883599970736</c:v>
                </c:pt>
                <c:pt idx="23">
                  <c:v>102.81883599970736</c:v>
                </c:pt>
                <c:pt idx="24">
                  <c:v>102.81883599970736</c:v>
                </c:pt>
                <c:pt idx="25">
                  <c:v>98.652051262823065</c:v>
                </c:pt>
                <c:pt idx="26">
                  <c:v>98.652051262823065</c:v>
                </c:pt>
                <c:pt idx="27">
                  <c:v>98.652051262823065</c:v>
                </c:pt>
                <c:pt idx="28">
                  <c:v>98.652051262823065</c:v>
                </c:pt>
                <c:pt idx="29">
                  <c:v>98.652051262823065</c:v>
                </c:pt>
                <c:pt idx="30">
                  <c:v>98.652051262823065</c:v>
                </c:pt>
              </c:numCache>
            </c:numRef>
          </c:val>
          <c:smooth val="0"/>
          <c:extLst>
            <c:ext xmlns:c16="http://schemas.microsoft.com/office/drawing/2014/chart" uri="{C3380CC4-5D6E-409C-BE32-E72D297353CC}">
              <c16:uniqueId val="{00000001-7C05-4DEA-86EF-7F5CBF1114D2}"/>
            </c:ext>
          </c:extLst>
        </c:ser>
        <c:ser>
          <c:idx val="2"/>
          <c:order val="2"/>
          <c:tx>
            <c:strRef>
              <c:f>'Nippon Steel_Output'!$B$5</c:f>
              <c:strCache>
                <c:ptCount val="1"/>
                <c:pt idx="0">
                  <c:v>Nippon Steel - Absolute CO2 emissions (REMIND Net Zero 2050 benchmark)</c:v>
                </c:pt>
              </c:strCache>
            </c:strRef>
          </c:tx>
          <c:spPr>
            <a:ln w="28575" cap="rnd">
              <a:solidFill>
                <a:schemeClr val="accent3"/>
              </a:solidFill>
              <a:round/>
            </a:ln>
            <a:effectLst/>
          </c:spPr>
          <c:marker>
            <c:symbol val="none"/>
          </c:marker>
          <c:cat>
            <c:numRef>
              <c:f>'Nippon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'Nippon Steel_Output'!$C$5:$AG$5</c:f>
              <c:numCache>
                <c:formatCode>General</c:formatCode>
                <c:ptCount val="31"/>
                <c:pt idx="0">
                  <c:v>70.177425884193298</c:v>
                </c:pt>
                <c:pt idx="1">
                  <c:v>66.486932843875906</c:v>
                </c:pt>
                <c:pt idx="2">
                  <c:v>62.796439803558521</c:v>
                </c:pt>
                <c:pt idx="3">
                  <c:v>59.105946763241128</c:v>
                </c:pt>
                <c:pt idx="4">
                  <c:v>55.415453722923743</c:v>
                </c:pt>
                <c:pt idx="5">
                  <c:v>51.724960682606351</c:v>
                </c:pt>
                <c:pt idx="6">
                  <c:v>45.506322870576753</c:v>
                </c:pt>
                <c:pt idx="7">
                  <c:v>39.28768505854714</c:v>
                </c:pt>
                <c:pt idx="8">
                  <c:v>33.069047246517542</c:v>
                </c:pt>
                <c:pt idx="9">
                  <c:v>26.85040943448794</c:v>
                </c:pt>
                <c:pt idx="10">
                  <c:v>20.631771622458334</c:v>
                </c:pt>
                <c:pt idx="11">
                  <c:v>17.853871995821148</c:v>
                </c:pt>
                <c:pt idx="12">
                  <c:v>15.07597236918396</c:v>
                </c:pt>
                <c:pt idx="13">
                  <c:v>12.298072742546772</c:v>
                </c:pt>
                <c:pt idx="14">
                  <c:v>9.5201731159095839</c:v>
                </c:pt>
                <c:pt idx="15">
                  <c:v>6.7422734892723968</c:v>
                </c:pt>
                <c:pt idx="16">
                  <c:v>5.8095877122339621</c:v>
                </c:pt>
                <c:pt idx="17">
                  <c:v>4.8769019351955265</c:v>
                </c:pt>
                <c:pt idx="18">
                  <c:v>3.9442161581570909</c:v>
                </c:pt>
                <c:pt idx="19">
                  <c:v>3.0115303811186562</c:v>
                </c:pt>
                <c:pt idx="20">
                  <c:v>2.0788446040802211</c:v>
                </c:pt>
                <c:pt idx="21">
                  <c:v>1.8183292548902248</c:v>
                </c:pt>
                <c:pt idx="22">
                  <c:v>1.5578139057002287</c:v>
                </c:pt>
                <c:pt idx="23">
                  <c:v>1.2972985565102324</c:v>
                </c:pt>
                <c:pt idx="24">
                  <c:v>1.0367832073202361</c:v>
                </c:pt>
                <c:pt idx="25">
                  <c:v>0.77626785813023991</c:v>
                </c:pt>
                <c:pt idx="26">
                  <c:v>0.70526549855700549</c:v>
                </c:pt>
                <c:pt idx="27">
                  <c:v>0.63426313898377107</c:v>
                </c:pt>
                <c:pt idx="28">
                  <c:v>0.56326077941053654</c:v>
                </c:pt>
                <c:pt idx="29">
                  <c:v>0.49225841983730229</c:v>
                </c:pt>
                <c:pt idx="30">
                  <c:v>0.42125606026406781</c:v>
                </c:pt>
              </c:numCache>
            </c:numRef>
          </c:val>
          <c:smooth val="0"/>
          <c:extLst>
            <c:ext xmlns:c16="http://schemas.microsoft.com/office/drawing/2014/chart" uri="{C3380CC4-5D6E-409C-BE32-E72D297353CC}">
              <c16:uniqueId val="{00000002-7C05-4DEA-86EF-7F5CBF1114D2}"/>
            </c:ext>
          </c:extLst>
        </c:ser>
        <c:ser>
          <c:idx val="3"/>
          <c:order val="3"/>
          <c:tx>
            <c:strRef>
              <c:f>'Nippon Steel_Output'!$B$6</c:f>
              <c:strCache>
                <c:ptCount val="1"/>
                <c:pt idx="0">
                  <c:v>Nippon Steel - Absolute CO2 emissions (REMIND Below 2°C benchmark)</c:v>
                </c:pt>
              </c:strCache>
            </c:strRef>
          </c:tx>
          <c:spPr>
            <a:ln w="28575" cap="rnd">
              <a:solidFill>
                <a:schemeClr val="accent4"/>
              </a:solidFill>
              <a:round/>
            </a:ln>
            <a:effectLst/>
          </c:spPr>
          <c:marker>
            <c:symbol val="none"/>
          </c:marker>
          <c:cat>
            <c:numRef>
              <c:f>'Nippon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'Nippon Steel_Output'!$C$6:$AG$6</c:f>
              <c:numCache>
                <c:formatCode>General</c:formatCode>
                <c:ptCount val="31"/>
                <c:pt idx="0">
                  <c:v>70.177425884193298</c:v>
                </c:pt>
                <c:pt idx="1">
                  <c:v>68.48117105610757</c:v>
                </c:pt>
                <c:pt idx="2">
                  <c:v>66.784916228021842</c:v>
                </c:pt>
                <c:pt idx="3">
                  <c:v>65.088661399936115</c:v>
                </c:pt>
                <c:pt idx="4">
                  <c:v>63.392406571850387</c:v>
                </c:pt>
                <c:pt idx="5">
                  <c:v>61.696151743764652</c:v>
                </c:pt>
                <c:pt idx="6">
                  <c:v>57.89049360133918</c:v>
                </c:pt>
                <c:pt idx="7">
                  <c:v>54.084835458913702</c:v>
                </c:pt>
                <c:pt idx="8">
                  <c:v>50.279177316488223</c:v>
                </c:pt>
                <c:pt idx="9">
                  <c:v>46.473519174062758</c:v>
                </c:pt>
                <c:pt idx="10">
                  <c:v>42.667861031637273</c:v>
                </c:pt>
                <c:pt idx="11">
                  <c:v>40.579609063115136</c:v>
                </c:pt>
                <c:pt idx="12">
                  <c:v>38.491357094592992</c:v>
                </c:pt>
                <c:pt idx="13">
                  <c:v>36.403105126070848</c:v>
                </c:pt>
                <c:pt idx="14">
                  <c:v>34.314853157548711</c:v>
                </c:pt>
                <c:pt idx="15">
                  <c:v>32.226601189026574</c:v>
                </c:pt>
                <c:pt idx="16">
                  <c:v>28.928672768201217</c:v>
                </c:pt>
                <c:pt idx="17">
                  <c:v>25.630744347375863</c:v>
                </c:pt>
                <c:pt idx="18">
                  <c:v>22.332815926550509</c:v>
                </c:pt>
                <c:pt idx="19">
                  <c:v>19.034887505725155</c:v>
                </c:pt>
                <c:pt idx="20">
                  <c:v>15.7369590848998</c:v>
                </c:pt>
                <c:pt idx="21">
                  <c:v>14.384124821993437</c:v>
                </c:pt>
                <c:pt idx="22">
                  <c:v>13.031290559087076</c:v>
                </c:pt>
                <c:pt idx="23">
                  <c:v>11.678456296180714</c:v>
                </c:pt>
                <c:pt idx="24">
                  <c:v>10.325622033274353</c:v>
                </c:pt>
                <c:pt idx="25">
                  <c:v>8.9727877703679901</c:v>
                </c:pt>
                <c:pt idx="26">
                  <c:v>8.4189631355622634</c:v>
                </c:pt>
                <c:pt idx="27">
                  <c:v>7.8651385007565366</c:v>
                </c:pt>
                <c:pt idx="28">
                  <c:v>7.3113138659508108</c:v>
                </c:pt>
                <c:pt idx="29">
                  <c:v>6.7574892311450849</c:v>
                </c:pt>
                <c:pt idx="30">
                  <c:v>6.2036645963393573</c:v>
                </c:pt>
              </c:numCache>
            </c:numRef>
          </c:val>
          <c:smooth val="0"/>
          <c:extLst>
            <c:ext xmlns:c16="http://schemas.microsoft.com/office/drawing/2014/chart" uri="{C3380CC4-5D6E-409C-BE32-E72D297353CC}">
              <c16:uniqueId val="{00000003-7C05-4DEA-86EF-7F5CBF1114D2}"/>
            </c:ext>
          </c:extLst>
        </c:ser>
        <c:ser>
          <c:idx val="4"/>
          <c:order val="4"/>
          <c:tx>
            <c:strRef>
              <c:f>'Nippon Steel_Output'!$B$7</c:f>
              <c:strCache>
                <c:ptCount val="1"/>
                <c:pt idx="0">
                  <c:v>Nippon Steel - Absolute CO2 emissions (GCAM 6.0 NGFS Net Zero 2050 benchmark)</c:v>
                </c:pt>
              </c:strCache>
            </c:strRef>
          </c:tx>
          <c:spPr>
            <a:ln w="28575" cap="rnd">
              <a:solidFill>
                <a:schemeClr val="accent5"/>
              </a:solidFill>
              <a:round/>
            </a:ln>
            <a:effectLst/>
          </c:spPr>
          <c:marker>
            <c:symbol val="none"/>
          </c:marker>
          <c:cat>
            <c:numRef>
              <c:f>'Nippon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'Nippon Steel_Output'!$C$7:$AG$7</c:f>
              <c:numCache>
                <c:formatCode>General</c:formatCode>
                <c:ptCount val="31"/>
                <c:pt idx="0">
                  <c:v>70.177425884193298</c:v>
                </c:pt>
                <c:pt idx="1">
                  <c:v>68.561076006313087</c:v>
                </c:pt>
                <c:pt idx="2">
                  <c:v>66.944726128432862</c:v>
                </c:pt>
                <c:pt idx="3">
                  <c:v>65.328376250552665</c:v>
                </c:pt>
                <c:pt idx="4">
                  <c:v>63.712026372672447</c:v>
                </c:pt>
                <c:pt idx="5">
                  <c:v>62.095676494792237</c:v>
                </c:pt>
                <c:pt idx="6">
                  <c:v>57.142063511197442</c:v>
                </c:pt>
                <c:pt idx="7">
                  <c:v>52.188450527602647</c:v>
                </c:pt>
                <c:pt idx="8">
                  <c:v>47.23483754400786</c:v>
                </c:pt>
                <c:pt idx="9">
                  <c:v>42.281224560413065</c:v>
                </c:pt>
                <c:pt idx="10">
                  <c:v>37.327611576818263</c:v>
                </c:pt>
                <c:pt idx="11">
                  <c:v>33.369102315776267</c:v>
                </c:pt>
                <c:pt idx="12">
                  <c:v>29.410593054734267</c:v>
                </c:pt>
                <c:pt idx="13">
                  <c:v>25.452083793692267</c:v>
                </c:pt>
                <c:pt idx="14">
                  <c:v>21.493574532650264</c:v>
                </c:pt>
                <c:pt idx="15">
                  <c:v>17.535065271608264</c:v>
                </c:pt>
                <c:pt idx="16">
                  <c:v>15.728469577680718</c:v>
                </c:pt>
                <c:pt idx="17">
                  <c:v>13.921873883753172</c:v>
                </c:pt>
                <c:pt idx="18">
                  <c:v>12.115278189825622</c:v>
                </c:pt>
                <c:pt idx="19">
                  <c:v>10.308682495898074</c:v>
                </c:pt>
                <c:pt idx="20">
                  <c:v>8.5020868019705258</c:v>
                </c:pt>
                <c:pt idx="21">
                  <c:v>7.6840480846638766</c:v>
                </c:pt>
                <c:pt idx="22">
                  <c:v>6.8660093673572264</c:v>
                </c:pt>
                <c:pt idx="23">
                  <c:v>6.0479706500505763</c:v>
                </c:pt>
                <c:pt idx="24">
                  <c:v>5.2299319327439271</c:v>
                </c:pt>
                <c:pt idx="25">
                  <c:v>4.4118932154372779</c:v>
                </c:pt>
                <c:pt idx="26">
                  <c:v>4.2205561637596141</c:v>
                </c:pt>
                <c:pt idx="27">
                  <c:v>4.0292191120819512</c:v>
                </c:pt>
                <c:pt idx="28">
                  <c:v>3.8378820604042878</c:v>
                </c:pt>
                <c:pt idx="29">
                  <c:v>3.6465450087266253</c:v>
                </c:pt>
                <c:pt idx="30">
                  <c:v>3.455207957048962</c:v>
                </c:pt>
              </c:numCache>
            </c:numRef>
          </c:val>
          <c:smooth val="0"/>
          <c:extLst>
            <c:ext xmlns:c16="http://schemas.microsoft.com/office/drawing/2014/chart" uri="{C3380CC4-5D6E-409C-BE32-E72D297353CC}">
              <c16:uniqueId val="{00000004-7C05-4DEA-86EF-7F5CBF1114D2}"/>
            </c:ext>
          </c:extLst>
        </c:ser>
        <c:ser>
          <c:idx val="5"/>
          <c:order val="5"/>
          <c:tx>
            <c:strRef>
              <c:f>'Nippon Steel_Output'!$B$8</c:f>
              <c:strCache>
                <c:ptCount val="1"/>
                <c:pt idx="0">
                  <c:v>Nippon Steel - Absolute CO2 emissions (GCAM 6.0 NGFS Below 2°C benchmark)</c:v>
                </c:pt>
              </c:strCache>
            </c:strRef>
          </c:tx>
          <c:spPr>
            <a:ln w="28575" cap="rnd">
              <a:solidFill>
                <a:schemeClr val="accent6"/>
              </a:solidFill>
              <a:round/>
            </a:ln>
            <a:effectLst/>
          </c:spPr>
          <c:marker>
            <c:symbol val="none"/>
          </c:marker>
          <c:cat>
            <c:numRef>
              <c:f>'Nippon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'Nippon Steel_Output'!$C$8:$AG$8</c:f>
              <c:numCache>
                <c:formatCode>General</c:formatCode>
                <c:ptCount val="31"/>
                <c:pt idx="0">
                  <c:v>70.177425884193298</c:v>
                </c:pt>
                <c:pt idx="1">
                  <c:v>68.794717406781587</c:v>
                </c:pt>
                <c:pt idx="2">
                  <c:v>67.41200892936989</c:v>
                </c:pt>
                <c:pt idx="3">
                  <c:v>66.029300451958164</c:v>
                </c:pt>
                <c:pt idx="4">
                  <c:v>64.646591974546453</c:v>
                </c:pt>
                <c:pt idx="5">
                  <c:v>63.263883497134756</c:v>
                </c:pt>
                <c:pt idx="6">
                  <c:v>59.143536046270299</c:v>
                </c:pt>
                <c:pt idx="7">
                  <c:v>55.023188595405855</c:v>
                </c:pt>
                <c:pt idx="8">
                  <c:v>50.902841144541405</c:v>
                </c:pt>
                <c:pt idx="9">
                  <c:v>46.782493693676955</c:v>
                </c:pt>
                <c:pt idx="10">
                  <c:v>42.662146242812504</c:v>
                </c:pt>
                <c:pt idx="11">
                  <c:v>39.078394645612505</c:v>
                </c:pt>
                <c:pt idx="12">
                  <c:v>35.494643048412506</c:v>
                </c:pt>
                <c:pt idx="13">
                  <c:v>31.910891451212517</c:v>
                </c:pt>
                <c:pt idx="14">
                  <c:v>28.327139854012518</c:v>
                </c:pt>
                <c:pt idx="15">
                  <c:v>24.743388256812519</c:v>
                </c:pt>
                <c:pt idx="16">
                  <c:v>22.927272196636167</c:v>
                </c:pt>
                <c:pt idx="17">
                  <c:v>21.111156136459812</c:v>
                </c:pt>
                <c:pt idx="18">
                  <c:v>19.29504007628346</c:v>
                </c:pt>
                <c:pt idx="19">
                  <c:v>17.478924016107104</c:v>
                </c:pt>
                <c:pt idx="20">
                  <c:v>15.662807955930752</c:v>
                </c:pt>
                <c:pt idx="21">
                  <c:v>14.457749221957281</c:v>
                </c:pt>
                <c:pt idx="22">
                  <c:v>13.252690487983807</c:v>
                </c:pt>
                <c:pt idx="23">
                  <c:v>12.047631754010336</c:v>
                </c:pt>
                <c:pt idx="24">
                  <c:v>10.842573020036863</c:v>
                </c:pt>
                <c:pt idx="25">
                  <c:v>9.6375142860633911</c:v>
                </c:pt>
                <c:pt idx="26">
                  <c:v>8.9233075459477096</c:v>
                </c:pt>
                <c:pt idx="27">
                  <c:v>8.2091008058320298</c:v>
                </c:pt>
                <c:pt idx="28">
                  <c:v>7.4948940657163483</c:v>
                </c:pt>
                <c:pt idx="29">
                  <c:v>6.7806873256006668</c:v>
                </c:pt>
                <c:pt idx="30">
                  <c:v>6.0664805854849861</c:v>
                </c:pt>
              </c:numCache>
            </c:numRef>
          </c:val>
          <c:smooth val="0"/>
          <c:extLst>
            <c:ext xmlns:c16="http://schemas.microsoft.com/office/drawing/2014/chart" uri="{C3380CC4-5D6E-409C-BE32-E72D297353CC}">
              <c16:uniqueId val="{00000005-7C05-4DEA-86EF-7F5CBF1114D2}"/>
            </c:ext>
          </c:extLst>
        </c:ser>
        <c:ser>
          <c:idx val="6"/>
          <c:order val="6"/>
          <c:tx>
            <c:strRef>
              <c:f>'Nippon Steel_Output'!$B$9</c:f>
              <c:strCache>
                <c:ptCount val="1"/>
                <c:pt idx="0">
                  <c:v>Nippon Steel - Absolute CO2 emissions (MESSAGEix Net Zero 2050 benchmark)</c:v>
                </c:pt>
              </c:strCache>
            </c:strRef>
          </c:tx>
          <c:spPr>
            <a:ln w="28575" cap="rnd">
              <a:solidFill>
                <a:schemeClr val="accent1">
                  <a:lumMod val="60000"/>
                </a:schemeClr>
              </a:solidFill>
              <a:round/>
            </a:ln>
            <a:effectLst/>
          </c:spPr>
          <c:marker>
            <c:symbol val="none"/>
          </c:marker>
          <c:cat>
            <c:numRef>
              <c:f>'Nippon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'Nippon Steel_Output'!$C$9:$AG$9</c:f>
              <c:numCache>
                <c:formatCode>General</c:formatCode>
                <c:ptCount val="31"/>
                <c:pt idx="0">
                  <c:v>70.177425884193298</c:v>
                </c:pt>
                <c:pt idx="1">
                  <c:v>70.844345851270191</c:v>
                </c:pt>
                <c:pt idx="2">
                  <c:v>71.51126581834707</c:v>
                </c:pt>
                <c:pt idx="3">
                  <c:v>72.178185785423949</c:v>
                </c:pt>
                <c:pt idx="4">
                  <c:v>72.845105752500828</c:v>
                </c:pt>
                <c:pt idx="5">
                  <c:v>73.512025719577721</c:v>
                </c:pt>
                <c:pt idx="6">
                  <c:v>72.51665815348332</c:v>
                </c:pt>
                <c:pt idx="7">
                  <c:v>71.521290587388904</c:v>
                </c:pt>
                <c:pt idx="8">
                  <c:v>70.525923021294517</c:v>
                </c:pt>
                <c:pt idx="9">
                  <c:v>69.530555455200101</c:v>
                </c:pt>
                <c:pt idx="10">
                  <c:v>68.5351878891057</c:v>
                </c:pt>
                <c:pt idx="11">
                  <c:v>67.324944210919796</c:v>
                </c:pt>
                <c:pt idx="12">
                  <c:v>66.114700532733892</c:v>
                </c:pt>
                <c:pt idx="13">
                  <c:v>64.904456854547988</c:v>
                </c:pt>
                <c:pt idx="14">
                  <c:v>63.694213176362098</c:v>
                </c:pt>
                <c:pt idx="15">
                  <c:v>62.483969498176187</c:v>
                </c:pt>
                <c:pt idx="16">
                  <c:v>61.122994473787337</c:v>
                </c:pt>
                <c:pt idx="17">
                  <c:v>59.76201944939848</c:v>
                </c:pt>
                <c:pt idx="18">
                  <c:v>58.401044425009637</c:v>
                </c:pt>
                <c:pt idx="19">
                  <c:v>57.040069400620787</c:v>
                </c:pt>
                <c:pt idx="20">
                  <c:v>55.67909437623193</c:v>
                </c:pt>
                <c:pt idx="21">
                  <c:v>54.702722553572336</c:v>
                </c:pt>
                <c:pt idx="22">
                  <c:v>53.726350730912756</c:v>
                </c:pt>
                <c:pt idx="23">
                  <c:v>52.749978908253162</c:v>
                </c:pt>
                <c:pt idx="24">
                  <c:v>51.773607085593568</c:v>
                </c:pt>
                <c:pt idx="25">
                  <c:v>50.797235262933988</c:v>
                </c:pt>
                <c:pt idx="26">
                  <c:v>49.705273404967684</c:v>
                </c:pt>
                <c:pt idx="27">
                  <c:v>48.613311547001381</c:v>
                </c:pt>
                <c:pt idx="28">
                  <c:v>47.521349689035084</c:v>
                </c:pt>
                <c:pt idx="29">
                  <c:v>46.42938783106878</c:v>
                </c:pt>
                <c:pt idx="30">
                  <c:v>45.337425973102476</c:v>
                </c:pt>
              </c:numCache>
            </c:numRef>
          </c:val>
          <c:smooth val="0"/>
          <c:extLst>
            <c:ext xmlns:c16="http://schemas.microsoft.com/office/drawing/2014/chart" uri="{C3380CC4-5D6E-409C-BE32-E72D297353CC}">
              <c16:uniqueId val="{00000006-7C05-4DEA-86EF-7F5CBF1114D2}"/>
            </c:ext>
          </c:extLst>
        </c:ser>
        <c:ser>
          <c:idx val="7"/>
          <c:order val="7"/>
          <c:tx>
            <c:strRef>
              <c:f>'Nippon Steel_Output'!$B$10</c:f>
              <c:strCache>
                <c:ptCount val="1"/>
                <c:pt idx="0">
                  <c:v>Nippon Steel - Absolute CO2 emissions (MESSAGEix Below 2°C benchmark)</c:v>
                </c:pt>
              </c:strCache>
            </c:strRef>
          </c:tx>
          <c:spPr>
            <a:ln w="28575" cap="rnd">
              <a:solidFill>
                <a:schemeClr val="accent2">
                  <a:lumMod val="60000"/>
                </a:schemeClr>
              </a:solidFill>
              <a:round/>
            </a:ln>
            <a:effectLst/>
          </c:spPr>
          <c:marker>
            <c:symbol val="none"/>
          </c:marker>
          <c:cat>
            <c:numRef>
              <c:f>'Nippon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'Nippon Steel_Output'!$C$10:$AG$10</c:f>
              <c:numCache>
                <c:formatCode>General</c:formatCode>
                <c:ptCount val="31"/>
                <c:pt idx="0">
                  <c:v>70.177425884193298</c:v>
                </c:pt>
                <c:pt idx="1">
                  <c:v>70.844345851270191</c:v>
                </c:pt>
                <c:pt idx="2">
                  <c:v>71.51126581834707</c:v>
                </c:pt>
                <c:pt idx="3">
                  <c:v>72.178185785423949</c:v>
                </c:pt>
                <c:pt idx="4">
                  <c:v>72.845105752500828</c:v>
                </c:pt>
                <c:pt idx="5">
                  <c:v>73.512025719577721</c:v>
                </c:pt>
                <c:pt idx="6">
                  <c:v>72.791290804982481</c:v>
                </c:pt>
                <c:pt idx="7">
                  <c:v>72.070555890387212</c:v>
                </c:pt>
                <c:pt idx="8">
                  <c:v>71.349820975791971</c:v>
                </c:pt>
                <c:pt idx="9">
                  <c:v>70.629086061196716</c:v>
                </c:pt>
                <c:pt idx="10">
                  <c:v>69.908351146601461</c:v>
                </c:pt>
                <c:pt idx="11">
                  <c:v>69.302957747406197</c:v>
                </c:pt>
                <c:pt idx="12">
                  <c:v>68.697564348210932</c:v>
                </c:pt>
                <c:pt idx="13">
                  <c:v>68.092170949015667</c:v>
                </c:pt>
                <c:pt idx="14">
                  <c:v>67.486777549820388</c:v>
                </c:pt>
                <c:pt idx="15">
                  <c:v>66.881384150625124</c:v>
                </c:pt>
                <c:pt idx="16">
                  <c:v>65.698441547662512</c:v>
                </c:pt>
                <c:pt idx="17">
                  <c:v>64.515498944699885</c:v>
                </c:pt>
                <c:pt idx="18">
                  <c:v>63.332556341737259</c:v>
                </c:pt>
                <c:pt idx="19">
                  <c:v>62.149613738774647</c:v>
                </c:pt>
                <c:pt idx="20">
                  <c:v>60.966671135812035</c:v>
                </c:pt>
                <c:pt idx="21">
                  <c:v>60.104029497230876</c:v>
                </c:pt>
                <c:pt idx="22">
                  <c:v>59.241387858649716</c:v>
                </c:pt>
                <c:pt idx="23">
                  <c:v>58.378746220068557</c:v>
                </c:pt>
                <c:pt idx="24">
                  <c:v>57.516104581487397</c:v>
                </c:pt>
                <c:pt idx="25">
                  <c:v>56.653462942906238</c:v>
                </c:pt>
                <c:pt idx="26">
                  <c:v>55.715804366604047</c:v>
                </c:pt>
                <c:pt idx="27">
                  <c:v>54.778145790301849</c:v>
                </c:pt>
                <c:pt idx="28">
                  <c:v>53.840487213999658</c:v>
                </c:pt>
                <c:pt idx="29">
                  <c:v>52.902828637697453</c:v>
                </c:pt>
                <c:pt idx="30">
                  <c:v>51.965170061395256</c:v>
                </c:pt>
              </c:numCache>
            </c:numRef>
          </c:val>
          <c:smooth val="0"/>
          <c:extLst>
            <c:ext xmlns:c16="http://schemas.microsoft.com/office/drawing/2014/chart" uri="{C3380CC4-5D6E-409C-BE32-E72D297353CC}">
              <c16:uniqueId val="{00000007-7C05-4DEA-86EF-7F5CBF1114D2}"/>
            </c:ext>
          </c:extLst>
        </c:ser>
        <c:dLbls>
          <c:showLegendKey val="0"/>
          <c:showVal val="0"/>
          <c:showCatName val="0"/>
          <c:showSerName val="0"/>
          <c:showPercent val="0"/>
          <c:showBubbleSize val="0"/>
        </c:dLbls>
        <c:smooth val="0"/>
        <c:axId val="390745759"/>
        <c:axId val="390758239"/>
      </c:lineChart>
      <c:catAx>
        <c:axId val="39074575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0758239"/>
        <c:crosses val="autoZero"/>
        <c:auto val="1"/>
        <c:lblAlgn val="ctr"/>
        <c:lblOffset val="100"/>
        <c:noMultiLvlLbl val="0"/>
      </c:catAx>
      <c:valAx>
        <c:axId val="390758239"/>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0745759"/>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1"/>
          <c:order val="0"/>
          <c:tx>
            <c:strRef>
              <c:f>POSCO_Output!$B$3</c:f>
              <c:strCache>
                <c:ptCount val="1"/>
                <c:pt idx="0">
                  <c:v>POSCO - Absolute CO2 emissions (BAU)</c:v>
                </c:pt>
              </c:strCache>
            </c:strRef>
          </c:tx>
          <c:spPr>
            <a:ln w="28575" cap="rnd">
              <a:solidFill>
                <a:schemeClr val="accent2"/>
              </a:solidFill>
              <a:round/>
            </a:ln>
            <a:effectLst/>
          </c:spPr>
          <c:marker>
            <c:symbol val="none"/>
          </c:marker>
          <c:cat>
            <c:numRef>
              <c:f>POSCO_Output!$C$2:$AG$2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POSCO_Output!$C$3:$AG$3</c:f>
              <c:numCache>
                <c:formatCode>0.00</c:formatCode>
                <c:ptCount val="31"/>
                <c:pt idx="0">
                  <c:v>74.983027504411439</c:v>
                </c:pt>
                <c:pt idx="1">
                  <c:v>79.712145170125723</c:v>
                </c:pt>
                <c:pt idx="2">
                  <c:v>71.504858001645715</c:v>
                </c:pt>
                <c:pt idx="3">
                  <c:v>77.61329242833817</c:v>
                </c:pt>
                <c:pt idx="4">
                  <c:v>75.953330776130258</c:v>
                </c:pt>
                <c:pt idx="5">
                  <c:v>79.430983867528624</c:v>
                </c:pt>
                <c:pt idx="6">
                  <c:v>75.018945982468068</c:v>
                </c:pt>
                <c:pt idx="7">
                  <c:v>75.018945982468068</c:v>
                </c:pt>
                <c:pt idx="8">
                  <c:v>75.018945982468068</c:v>
                </c:pt>
                <c:pt idx="9">
                  <c:v>75.018945982468068</c:v>
                </c:pt>
                <c:pt idx="10">
                  <c:v>75.018945982468068</c:v>
                </c:pt>
                <c:pt idx="11">
                  <c:v>75.018945982468068</c:v>
                </c:pt>
                <c:pt idx="12">
                  <c:v>75.018945982468068</c:v>
                </c:pt>
                <c:pt idx="13">
                  <c:v>75.018945982468068</c:v>
                </c:pt>
                <c:pt idx="14">
                  <c:v>75.018945982468068</c:v>
                </c:pt>
                <c:pt idx="15">
                  <c:v>75.018945982468068</c:v>
                </c:pt>
                <c:pt idx="16">
                  <c:v>75.018945982468068</c:v>
                </c:pt>
                <c:pt idx="17">
                  <c:v>75.018945982468068</c:v>
                </c:pt>
                <c:pt idx="18">
                  <c:v>75.018945982468068</c:v>
                </c:pt>
                <c:pt idx="19">
                  <c:v>75.018945982468068</c:v>
                </c:pt>
                <c:pt idx="20">
                  <c:v>75.018945982468068</c:v>
                </c:pt>
                <c:pt idx="21">
                  <c:v>75.018945982468068</c:v>
                </c:pt>
                <c:pt idx="22">
                  <c:v>75.018945982468068</c:v>
                </c:pt>
                <c:pt idx="23">
                  <c:v>75.018945982468068</c:v>
                </c:pt>
                <c:pt idx="24">
                  <c:v>75.018945982468068</c:v>
                </c:pt>
                <c:pt idx="25">
                  <c:v>75.018945982468068</c:v>
                </c:pt>
                <c:pt idx="26">
                  <c:v>75.018945982468068</c:v>
                </c:pt>
                <c:pt idx="27">
                  <c:v>75.018945982468068</c:v>
                </c:pt>
                <c:pt idx="28">
                  <c:v>75.018945982468068</c:v>
                </c:pt>
                <c:pt idx="29">
                  <c:v>75.018945982468068</c:v>
                </c:pt>
                <c:pt idx="30">
                  <c:v>75.018945982468068</c:v>
                </c:pt>
              </c:numCache>
            </c:numRef>
          </c:val>
          <c:smooth val="0"/>
          <c:extLst>
            <c:ext xmlns:c16="http://schemas.microsoft.com/office/drawing/2014/chart" uri="{C3380CC4-5D6E-409C-BE32-E72D297353CC}">
              <c16:uniqueId val="{00000001-8594-4564-B206-F1F1E311A456}"/>
            </c:ext>
          </c:extLst>
        </c:ser>
        <c:ser>
          <c:idx val="0"/>
          <c:order val="1"/>
          <c:tx>
            <c:strRef>
              <c:f>POSCO_Output!$B$4</c:f>
              <c:strCache>
                <c:ptCount val="1"/>
                <c:pt idx="0">
                  <c:v>POSCO - Absolute CO2 emissions (TP)</c:v>
                </c:pt>
              </c:strCache>
            </c:strRef>
          </c:tx>
          <c:spPr>
            <a:ln w="28575" cap="rnd">
              <a:solidFill>
                <a:schemeClr val="accent1"/>
              </a:solidFill>
              <a:round/>
            </a:ln>
            <a:effectLst/>
          </c:spPr>
          <c:marker>
            <c:symbol val="none"/>
          </c:marker>
          <c:cat>
            <c:numRef>
              <c:f>POSCO_Output!$C$2:$AG$2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POSCO_Output!$C$4:$AG$4</c:f>
              <c:numCache>
                <c:formatCode>0.00</c:formatCode>
                <c:ptCount val="31"/>
                <c:pt idx="0">
                  <c:v>74.983027504411439</c:v>
                </c:pt>
                <c:pt idx="1">
                  <c:v>79.712145170125723</c:v>
                </c:pt>
                <c:pt idx="2">
                  <c:v>71.504858001645715</c:v>
                </c:pt>
                <c:pt idx="3">
                  <c:v>77.61329242833817</c:v>
                </c:pt>
                <c:pt idx="4">
                  <c:v>75.953330776130258</c:v>
                </c:pt>
                <c:pt idx="5">
                  <c:v>79.430983867528624</c:v>
                </c:pt>
                <c:pt idx="6">
                  <c:v>75.018945982468068</c:v>
                </c:pt>
                <c:pt idx="7">
                  <c:v>75.018945982468068</c:v>
                </c:pt>
                <c:pt idx="8">
                  <c:v>74.502051743153856</c:v>
                </c:pt>
                <c:pt idx="9">
                  <c:v>74.502051743153856</c:v>
                </c:pt>
                <c:pt idx="10">
                  <c:v>73.295965184754039</c:v>
                </c:pt>
                <c:pt idx="11">
                  <c:v>63.87700349058403</c:v>
                </c:pt>
                <c:pt idx="12">
                  <c:v>63.87700349058403</c:v>
                </c:pt>
                <c:pt idx="13">
                  <c:v>63.339192073114724</c:v>
                </c:pt>
                <c:pt idx="14">
                  <c:v>55.275990016741908</c:v>
                </c:pt>
                <c:pt idx="15">
                  <c:v>55.275990016741908</c:v>
                </c:pt>
                <c:pt idx="16">
                  <c:v>55.275990016741908</c:v>
                </c:pt>
                <c:pt idx="17">
                  <c:v>48.140412975704024</c:v>
                </c:pt>
                <c:pt idx="18">
                  <c:v>39.259262699003322</c:v>
                </c:pt>
                <c:pt idx="19">
                  <c:v>39.259262699003322</c:v>
                </c:pt>
                <c:pt idx="20">
                  <c:v>39.259262699003322</c:v>
                </c:pt>
                <c:pt idx="21">
                  <c:v>32.694531821248468</c:v>
                </c:pt>
                <c:pt idx="22">
                  <c:v>32.694531821248468</c:v>
                </c:pt>
                <c:pt idx="23">
                  <c:v>25.558954780210588</c:v>
                </c:pt>
                <c:pt idx="24">
                  <c:v>25.558954780210588</c:v>
                </c:pt>
                <c:pt idx="25">
                  <c:v>25.558954780210588</c:v>
                </c:pt>
                <c:pt idx="26">
                  <c:v>9.7179737491064806</c:v>
                </c:pt>
                <c:pt idx="27">
                  <c:v>9.7179737491064806</c:v>
                </c:pt>
                <c:pt idx="28">
                  <c:v>9.7179737491064806</c:v>
                </c:pt>
                <c:pt idx="29">
                  <c:v>9.7179737491064806</c:v>
                </c:pt>
                <c:pt idx="30">
                  <c:v>9.7179737491064806</c:v>
                </c:pt>
              </c:numCache>
            </c:numRef>
          </c:val>
          <c:smooth val="0"/>
          <c:extLst>
            <c:ext xmlns:c16="http://schemas.microsoft.com/office/drawing/2014/chart" uri="{C3380CC4-5D6E-409C-BE32-E72D297353CC}">
              <c16:uniqueId val="{00000000-8594-4564-B206-F1F1E311A456}"/>
            </c:ext>
          </c:extLst>
        </c:ser>
        <c:ser>
          <c:idx val="2"/>
          <c:order val="2"/>
          <c:tx>
            <c:strRef>
              <c:f>POSCO_Output!$B$5</c:f>
              <c:strCache>
                <c:ptCount val="1"/>
                <c:pt idx="0">
                  <c:v>POSCO - Absolute CO2 emissions (REMIND Net Zero 2050 benchmark)</c:v>
                </c:pt>
              </c:strCache>
            </c:strRef>
          </c:tx>
          <c:spPr>
            <a:ln w="28575" cap="rnd">
              <a:solidFill>
                <a:schemeClr val="accent3"/>
              </a:solidFill>
              <a:round/>
            </a:ln>
            <a:effectLst/>
          </c:spPr>
          <c:marker>
            <c:symbol val="none"/>
          </c:marker>
          <c:cat>
            <c:numRef>
              <c:f>POSCO_Output!$C$2:$AG$2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POSCO_Output!$C$5:$AG$5</c:f>
              <c:numCache>
                <c:formatCode>General</c:formatCode>
                <c:ptCount val="31"/>
                <c:pt idx="0">
                  <c:v>74.983027504411439</c:v>
                </c:pt>
                <c:pt idx="1">
                  <c:v>71.039817310244345</c:v>
                </c:pt>
                <c:pt idx="2">
                  <c:v>67.096607116077223</c:v>
                </c:pt>
                <c:pt idx="3">
                  <c:v>63.153396921910115</c:v>
                </c:pt>
                <c:pt idx="4">
                  <c:v>59.210186727743007</c:v>
                </c:pt>
                <c:pt idx="5">
                  <c:v>55.2669765335759</c:v>
                </c:pt>
                <c:pt idx="6">
                  <c:v>48.62249956360462</c:v>
                </c:pt>
                <c:pt idx="7">
                  <c:v>41.978022593633334</c:v>
                </c:pt>
                <c:pt idx="8">
                  <c:v>35.333545623662054</c:v>
                </c:pt>
                <c:pt idx="9">
                  <c:v>28.689068653690775</c:v>
                </c:pt>
                <c:pt idx="10">
                  <c:v>22.044591683719496</c:v>
                </c:pt>
                <c:pt idx="11">
                  <c:v>19.076467369038031</c:v>
                </c:pt>
                <c:pt idx="12">
                  <c:v>16.108343054356567</c:v>
                </c:pt>
                <c:pt idx="13">
                  <c:v>13.140218739675101</c:v>
                </c:pt>
                <c:pt idx="14">
                  <c:v>10.172094424993636</c:v>
                </c:pt>
                <c:pt idx="15">
                  <c:v>7.2039701103121718</c:v>
                </c:pt>
                <c:pt idx="16">
                  <c:v>6.20741598494351</c:v>
                </c:pt>
                <c:pt idx="17">
                  <c:v>5.2108618595748482</c:v>
                </c:pt>
                <c:pt idx="18">
                  <c:v>4.2143077342061854</c:v>
                </c:pt>
                <c:pt idx="19">
                  <c:v>3.217753608837524</c:v>
                </c:pt>
                <c:pt idx="20">
                  <c:v>2.2211994834688626</c:v>
                </c:pt>
                <c:pt idx="21">
                  <c:v>1.9428445944498467</c:v>
                </c:pt>
                <c:pt idx="22">
                  <c:v>1.6644897054308307</c:v>
                </c:pt>
                <c:pt idx="23">
                  <c:v>1.3861348164118148</c:v>
                </c:pt>
                <c:pt idx="24">
                  <c:v>1.1077799273927988</c:v>
                </c:pt>
                <c:pt idx="25">
                  <c:v>0.82942503837378301</c:v>
                </c:pt>
                <c:pt idx="26">
                  <c:v>0.75356058746696919</c:v>
                </c:pt>
                <c:pt idx="27">
                  <c:v>0.67769613656015548</c:v>
                </c:pt>
                <c:pt idx="28">
                  <c:v>0.60183168565334155</c:v>
                </c:pt>
                <c:pt idx="29">
                  <c:v>0.52596723474652785</c:v>
                </c:pt>
                <c:pt idx="30">
                  <c:v>0.45010278383971392</c:v>
                </c:pt>
              </c:numCache>
            </c:numRef>
          </c:val>
          <c:smooth val="0"/>
          <c:extLst>
            <c:ext xmlns:c16="http://schemas.microsoft.com/office/drawing/2014/chart" uri="{C3380CC4-5D6E-409C-BE32-E72D297353CC}">
              <c16:uniqueId val="{00000002-8594-4564-B206-F1F1E311A456}"/>
            </c:ext>
          </c:extLst>
        </c:ser>
        <c:ser>
          <c:idx val="3"/>
          <c:order val="3"/>
          <c:tx>
            <c:strRef>
              <c:f>POSCO_Output!$B$6</c:f>
              <c:strCache>
                <c:ptCount val="1"/>
                <c:pt idx="0">
                  <c:v>POSCO - Absolute CO2 emissions (REMIND Below 2°C benchmark)</c:v>
                </c:pt>
              </c:strCache>
            </c:strRef>
          </c:tx>
          <c:spPr>
            <a:ln w="28575" cap="rnd">
              <a:solidFill>
                <a:schemeClr val="accent4"/>
              </a:solidFill>
              <a:round/>
            </a:ln>
            <a:effectLst/>
          </c:spPr>
          <c:marker>
            <c:symbol val="none"/>
          </c:marker>
          <c:cat>
            <c:numRef>
              <c:f>POSCO_Output!$C$2:$AG$2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POSCO_Output!$C$6:$AG$6</c:f>
              <c:numCache>
                <c:formatCode>General</c:formatCode>
                <c:ptCount val="31"/>
                <c:pt idx="0">
                  <c:v>74.983027504411439</c:v>
                </c:pt>
                <c:pt idx="1">
                  <c:v>73.170616735188702</c:v>
                </c:pt>
                <c:pt idx="2">
                  <c:v>71.358205965965951</c:v>
                </c:pt>
                <c:pt idx="3">
                  <c:v>69.545795196743214</c:v>
                </c:pt>
                <c:pt idx="4">
                  <c:v>67.733384427520477</c:v>
                </c:pt>
                <c:pt idx="5">
                  <c:v>65.920973658297726</c:v>
                </c:pt>
                <c:pt idx="6">
                  <c:v>61.854712099534126</c:v>
                </c:pt>
                <c:pt idx="7">
                  <c:v>57.788450540770526</c:v>
                </c:pt>
                <c:pt idx="8">
                  <c:v>53.722188982006919</c:v>
                </c:pt>
                <c:pt idx="9">
                  <c:v>49.655927423243334</c:v>
                </c:pt>
                <c:pt idx="10">
                  <c:v>45.589665864479727</c:v>
                </c:pt>
                <c:pt idx="11">
                  <c:v>43.358414820159133</c:v>
                </c:pt>
                <c:pt idx="12">
                  <c:v>41.127163775838547</c:v>
                </c:pt>
                <c:pt idx="13">
                  <c:v>38.895912731517953</c:v>
                </c:pt>
                <c:pt idx="14">
                  <c:v>36.664661687197373</c:v>
                </c:pt>
                <c:pt idx="15">
                  <c:v>34.43341064287678</c:v>
                </c:pt>
                <c:pt idx="16">
                  <c:v>30.909647062628011</c:v>
                </c:pt>
                <c:pt idx="17">
                  <c:v>27.385883482379239</c:v>
                </c:pt>
                <c:pt idx="18">
                  <c:v>23.86211990213047</c:v>
                </c:pt>
                <c:pt idx="19">
                  <c:v>20.338356321881697</c:v>
                </c:pt>
                <c:pt idx="20">
                  <c:v>16.814592741632925</c:v>
                </c:pt>
                <c:pt idx="21">
                  <c:v>15.36911925117157</c:v>
                </c:pt>
                <c:pt idx="22">
                  <c:v>13.923645760710215</c:v>
                </c:pt>
                <c:pt idx="23">
                  <c:v>12.478172270248862</c:v>
                </c:pt>
                <c:pt idx="24">
                  <c:v>11.032698779787507</c:v>
                </c:pt>
                <c:pt idx="25">
                  <c:v>9.5872252893261525</c:v>
                </c:pt>
                <c:pt idx="26">
                  <c:v>8.9954759154920794</c:v>
                </c:pt>
                <c:pt idx="27">
                  <c:v>8.4037265416580063</c:v>
                </c:pt>
                <c:pt idx="28">
                  <c:v>7.811977167823934</c:v>
                </c:pt>
                <c:pt idx="29">
                  <c:v>7.2202277939898627</c:v>
                </c:pt>
                <c:pt idx="30">
                  <c:v>6.6284784201557896</c:v>
                </c:pt>
              </c:numCache>
            </c:numRef>
          </c:val>
          <c:smooth val="0"/>
          <c:extLst>
            <c:ext xmlns:c16="http://schemas.microsoft.com/office/drawing/2014/chart" uri="{C3380CC4-5D6E-409C-BE32-E72D297353CC}">
              <c16:uniqueId val="{00000003-8594-4564-B206-F1F1E311A456}"/>
            </c:ext>
          </c:extLst>
        </c:ser>
        <c:ser>
          <c:idx val="4"/>
          <c:order val="4"/>
          <c:tx>
            <c:strRef>
              <c:f>POSCO_Output!$B$7</c:f>
              <c:strCache>
                <c:ptCount val="1"/>
                <c:pt idx="0">
                  <c:v>POSCO - Absolute CO2 emissions (GCAM 6.0 NGFS Net Zero 2050 benchmark)</c:v>
                </c:pt>
              </c:strCache>
            </c:strRef>
          </c:tx>
          <c:spPr>
            <a:ln w="28575" cap="rnd">
              <a:solidFill>
                <a:schemeClr val="accent5"/>
              </a:solidFill>
              <a:round/>
            </a:ln>
            <a:effectLst/>
          </c:spPr>
          <c:marker>
            <c:symbol val="none"/>
          </c:marker>
          <c:cat>
            <c:numRef>
              <c:f>POSCO_Output!$C$2:$AG$2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POSCO_Output!$C$7:$AG$7</c:f>
              <c:numCache>
                <c:formatCode>General</c:formatCode>
                <c:ptCount val="31"/>
                <c:pt idx="0">
                  <c:v>74.983027504411439</c:v>
                </c:pt>
                <c:pt idx="1">
                  <c:v>73.255993407295279</c:v>
                </c:pt>
                <c:pt idx="2">
                  <c:v>71.528959310179118</c:v>
                </c:pt>
                <c:pt idx="3">
                  <c:v>69.801925213062958</c:v>
                </c:pt>
                <c:pt idx="4">
                  <c:v>68.074891115946798</c:v>
                </c:pt>
                <c:pt idx="5">
                  <c:v>66.347857018830638</c:v>
                </c:pt>
                <c:pt idx="6">
                  <c:v>61.055031100592444</c:v>
                </c:pt>
                <c:pt idx="7">
                  <c:v>55.762205182354258</c:v>
                </c:pt>
                <c:pt idx="8">
                  <c:v>50.469379264116064</c:v>
                </c:pt>
                <c:pt idx="9">
                  <c:v>45.176553345877871</c:v>
                </c:pt>
                <c:pt idx="10">
                  <c:v>39.883727427639677</c:v>
                </c:pt>
                <c:pt idx="11">
                  <c:v>35.654147829109043</c:v>
                </c:pt>
                <c:pt idx="12">
                  <c:v>31.424568230578409</c:v>
                </c:pt>
                <c:pt idx="13">
                  <c:v>27.194988632047771</c:v>
                </c:pt>
                <c:pt idx="14">
                  <c:v>22.965409033517137</c:v>
                </c:pt>
                <c:pt idx="15">
                  <c:v>18.735829434986503</c:v>
                </c:pt>
                <c:pt idx="16">
                  <c:v>16.805521890924354</c:v>
                </c:pt>
                <c:pt idx="17">
                  <c:v>14.875214346862206</c:v>
                </c:pt>
                <c:pt idx="18">
                  <c:v>12.944906802800055</c:v>
                </c:pt>
                <c:pt idx="19">
                  <c:v>11.014599258737908</c:v>
                </c:pt>
                <c:pt idx="20">
                  <c:v>9.0842917146757607</c:v>
                </c:pt>
                <c:pt idx="21">
                  <c:v>8.210235437081602</c:v>
                </c:pt>
                <c:pt idx="22">
                  <c:v>7.3361791594874433</c:v>
                </c:pt>
                <c:pt idx="23">
                  <c:v>6.4621228818932837</c:v>
                </c:pt>
                <c:pt idx="24">
                  <c:v>5.5880666042991249</c:v>
                </c:pt>
                <c:pt idx="25">
                  <c:v>4.7140103267049662</c:v>
                </c:pt>
                <c:pt idx="26">
                  <c:v>4.5095709186218791</c:v>
                </c:pt>
                <c:pt idx="27">
                  <c:v>4.3051315105387911</c:v>
                </c:pt>
                <c:pt idx="28">
                  <c:v>4.1006921024557039</c:v>
                </c:pt>
                <c:pt idx="29">
                  <c:v>3.8962526943726172</c:v>
                </c:pt>
                <c:pt idx="30">
                  <c:v>3.6918132862895296</c:v>
                </c:pt>
              </c:numCache>
            </c:numRef>
          </c:val>
          <c:smooth val="0"/>
          <c:extLst>
            <c:ext xmlns:c16="http://schemas.microsoft.com/office/drawing/2014/chart" uri="{C3380CC4-5D6E-409C-BE32-E72D297353CC}">
              <c16:uniqueId val="{00000004-8594-4564-B206-F1F1E311A456}"/>
            </c:ext>
          </c:extLst>
        </c:ser>
        <c:ser>
          <c:idx val="5"/>
          <c:order val="5"/>
          <c:tx>
            <c:strRef>
              <c:f>POSCO_Output!$B$8</c:f>
              <c:strCache>
                <c:ptCount val="1"/>
                <c:pt idx="0">
                  <c:v>POSCO - Absolute CO2 emissions (GCAM 6.0 NGFS Below 2°C benchmark)</c:v>
                </c:pt>
              </c:strCache>
            </c:strRef>
          </c:tx>
          <c:spPr>
            <a:ln w="28575" cap="rnd">
              <a:solidFill>
                <a:schemeClr val="accent6"/>
              </a:solidFill>
              <a:round/>
            </a:ln>
            <a:effectLst/>
          </c:spPr>
          <c:marker>
            <c:symbol val="none"/>
          </c:marker>
          <c:cat>
            <c:numRef>
              <c:f>POSCO_Output!$C$2:$AG$2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POSCO_Output!$C$8:$AG$8</c:f>
              <c:numCache>
                <c:formatCode>General</c:formatCode>
                <c:ptCount val="31"/>
                <c:pt idx="0">
                  <c:v>74.983027504411439</c:v>
                </c:pt>
                <c:pt idx="1">
                  <c:v>73.505634076453035</c:v>
                </c:pt>
                <c:pt idx="2">
                  <c:v>72.028240648494645</c:v>
                </c:pt>
                <c:pt idx="3">
                  <c:v>70.550847220536241</c:v>
                </c:pt>
                <c:pt idx="4">
                  <c:v>69.073453792577823</c:v>
                </c:pt>
                <c:pt idx="5">
                  <c:v>67.596060364619433</c:v>
                </c:pt>
                <c:pt idx="6">
                  <c:v>63.19356023949743</c:v>
                </c:pt>
                <c:pt idx="7">
                  <c:v>58.791060114375448</c:v>
                </c:pt>
                <c:pt idx="8">
                  <c:v>54.388559989253444</c:v>
                </c:pt>
                <c:pt idx="9">
                  <c:v>49.986059864131448</c:v>
                </c:pt>
                <c:pt idx="10">
                  <c:v>45.583559739009452</c:v>
                </c:pt>
                <c:pt idx="11">
                  <c:v>41.754400416105987</c:v>
                </c:pt>
                <c:pt idx="12">
                  <c:v>37.925241093202516</c:v>
                </c:pt>
                <c:pt idx="13">
                  <c:v>34.096081770299051</c:v>
                </c:pt>
                <c:pt idx="14">
                  <c:v>30.266922447395586</c:v>
                </c:pt>
                <c:pt idx="15">
                  <c:v>26.437763124492118</c:v>
                </c:pt>
                <c:pt idx="16">
                  <c:v>24.497283279646751</c:v>
                </c:pt>
                <c:pt idx="17">
                  <c:v>22.556803434801378</c:v>
                </c:pt>
                <c:pt idx="18">
                  <c:v>20.616323589956011</c:v>
                </c:pt>
                <c:pt idx="19">
                  <c:v>18.675843745110637</c:v>
                </c:pt>
                <c:pt idx="20">
                  <c:v>16.735363900265266</c:v>
                </c:pt>
                <c:pt idx="21">
                  <c:v>15.447785294246373</c:v>
                </c:pt>
                <c:pt idx="22">
                  <c:v>14.160206688227472</c:v>
                </c:pt>
                <c:pt idx="23">
                  <c:v>12.872628082208577</c:v>
                </c:pt>
                <c:pt idx="24">
                  <c:v>11.585049476189678</c:v>
                </c:pt>
                <c:pt idx="25">
                  <c:v>10.297470870170782</c:v>
                </c:pt>
                <c:pt idx="26">
                  <c:v>9.5343567638440003</c:v>
                </c:pt>
                <c:pt idx="27">
                  <c:v>8.7712426575172167</c:v>
                </c:pt>
                <c:pt idx="28">
                  <c:v>8.0081285511904348</c:v>
                </c:pt>
                <c:pt idx="29">
                  <c:v>7.2450144448636538</c:v>
                </c:pt>
                <c:pt idx="30">
                  <c:v>6.481900338536871</c:v>
                </c:pt>
              </c:numCache>
            </c:numRef>
          </c:val>
          <c:smooth val="0"/>
          <c:extLst>
            <c:ext xmlns:c16="http://schemas.microsoft.com/office/drawing/2014/chart" uri="{C3380CC4-5D6E-409C-BE32-E72D297353CC}">
              <c16:uniqueId val="{00000005-8594-4564-B206-F1F1E311A456}"/>
            </c:ext>
          </c:extLst>
        </c:ser>
        <c:ser>
          <c:idx val="6"/>
          <c:order val="6"/>
          <c:tx>
            <c:strRef>
              <c:f>POSCO_Output!$B$9</c:f>
              <c:strCache>
                <c:ptCount val="1"/>
                <c:pt idx="0">
                  <c:v>POSCO - Absolute CO2 emissions (MESSAGEix Net Zero 2050 benchmark)</c:v>
                </c:pt>
              </c:strCache>
            </c:strRef>
          </c:tx>
          <c:spPr>
            <a:ln w="28575" cap="rnd">
              <a:solidFill>
                <a:schemeClr val="accent1">
                  <a:lumMod val="60000"/>
                </a:schemeClr>
              </a:solidFill>
              <a:round/>
            </a:ln>
            <a:effectLst/>
          </c:spPr>
          <c:marker>
            <c:symbol val="none"/>
          </c:marker>
          <c:cat>
            <c:numRef>
              <c:f>POSCO_Output!$C$2:$AG$2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POSCO_Output!$C$9:$AG$9</c:f>
              <c:numCache>
                <c:formatCode>General</c:formatCode>
                <c:ptCount val="31"/>
                <c:pt idx="0">
                  <c:v>74.983027504411439</c:v>
                </c:pt>
                <c:pt idx="1">
                  <c:v>75.695616739546537</c:v>
                </c:pt>
                <c:pt idx="2">
                  <c:v>76.408205974681636</c:v>
                </c:pt>
                <c:pt idx="3">
                  <c:v>77.120795209816734</c:v>
                </c:pt>
                <c:pt idx="4">
                  <c:v>77.833384444951832</c:v>
                </c:pt>
                <c:pt idx="5">
                  <c:v>78.545973680086931</c:v>
                </c:pt>
                <c:pt idx="6">
                  <c:v>77.482445449390354</c:v>
                </c:pt>
                <c:pt idx="7">
                  <c:v>76.418917218693778</c:v>
                </c:pt>
                <c:pt idx="8">
                  <c:v>75.355388987997216</c:v>
                </c:pt>
                <c:pt idx="9">
                  <c:v>74.29186075730064</c:v>
                </c:pt>
                <c:pt idx="10">
                  <c:v>73.228332526604078</c:v>
                </c:pt>
                <c:pt idx="11">
                  <c:v>71.935213922365079</c:v>
                </c:pt>
                <c:pt idx="12">
                  <c:v>70.642095318126081</c:v>
                </c:pt>
                <c:pt idx="13">
                  <c:v>69.348976713887083</c:v>
                </c:pt>
                <c:pt idx="14">
                  <c:v>68.055858109648099</c:v>
                </c:pt>
                <c:pt idx="15">
                  <c:v>66.762739505409101</c:v>
                </c:pt>
                <c:pt idx="16">
                  <c:v>65.308567791345808</c:v>
                </c:pt>
                <c:pt idx="17">
                  <c:v>63.85439607728253</c:v>
                </c:pt>
                <c:pt idx="18">
                  <c:v>62.400224363219259</c:v>
                </c:pt>
                <c:pt idx="19">
                  <c:v>60.946052649155973</c:v>
                </c:pt>
                <c:pt idx="20">
                  <c:v>59.491880935092688</c:v>
                </c:pt>
                <c:pt idx="21">
                  <c:v>58.448649236143943</c:v>
                </c:pt>
                <c:pt idx="22">
                  <c:v>57.405417537195213</c:v>
                </c:pt>
                <c:pt idx="23">
                  <c:v>56.362185838246468</c:v>
                </c:pt>
                <c:pt idx="24">
                  <c:v>55.318954139297723</c:v>
                </c:pt>
                <c:pt idx="25">
                  <c:v>54.275722440348986</c:v>
                </c:pt>
                <c:pt idx="26">
                  <c:v>53.108985345078899</c:v>
                </c:pt>
                <c:pt idx="27">
                  <c:v>51.942248249808813</c:v>
                </c:pt>
                <c:pt idx="28">
                  <c:v>50.775511154538727</c:v>
                </c:pt>
                <c:pt idx="29">
                  <c:v>49.60877405926864</c:v>
                </c:pt>
                <c:pt idx="30">
                  <c:v>48.442036963998554</c:v>
                </c:pt>
              </c:numCache>
            </c:numRef>
          </c:val>
          <c:smooth val="0"/>
          <c:extLst>
            <c:ext xmlns:c16="http://schemas.microsoft.com/office/drawing/2014/chart" uri="{C3380CC4-5D6E-409C-BE32-E72D297353CC}">
              <c16:uniqueId val="{00000006-8594-4564-B206-F1F1E311A456}"/>
            </c:ext>
          </c:extLst>
        </c:ser>
        <c:ser>
          <c:idx val="7"/>
          <c:order val="7"/>
          <c:tx>
            <c:strRef>
              <c:f>POSCO_Output!$B$10</c:f>
              <c:strCache>
                <c:ptCount val="1"/>
                <c:pt idx="0">
                  <c:v>POSCO - Absolute CO2 emissions (MESSAGEix Below 2°C benchmark)</c:v>
                </c:pt>
              </c:strCache>
            </c:strRef>
          </c:tx>
          <c:spPr>
            <a:ln w="28575" cap="rnd">
              <a:solidFill>
                <a:schemeClr val="accent2">
                  <a:lumMod val="60000"/>
                </a:schemeClr>
              </a:solidFill>
              <a:round/>
            </a:ln>
            <a:effectLst/>
          </c:spPr>
          <c:marker>
            <c:symbol val="none"/>
          </c:marker>
          <c:cat>
            <c:numRef>
              <c:f>POSCO_Output!$C$2:$AG$2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POSCO_Output!$C$10:$AG$10</c:f>
              <c:numCache>
                <c:formatCode>General</c:formatCode>
                <c:ptCount val="31"/>
                <c:pt idx="0">
                  <c:v>74.983027504411439</c:v>
                </c:pt>
                <c:pt idx="1">
                  <c:v>75.695616739546537</c:v>
                </c:pt>
                <c:pt idx="2">
                  <c:v>76.408205974681636</c:v>
                </c:pt>
                <c:pt idx="3">
                  <c:v>77.120795209816734</c:v>
                </c:pt>
                <c:pt idx="4">
                  <c:v>77.833384444951832</c:v>
                </c:pt>
                <c:pt idx="5">
                  <c:v>78.545973680086931</c:v>
                </c:pt>
                <c:pt idx="6">
                  <c:v>77.775884363706666</c:v>
                </c:pt>
                <c:pt idx="7">
                  <c:v>77.005795047326387</c:v>
                </c:pt>
                <c:pt idx="8">
                  <c:v>76.235705730946123</c:v>
                </c:pt>
                <c:pt idx="9">
                  <c:v>75.465616414565844</c:v>
                </c:pt>
                <c:pt idx="10">
                  <c:v>74.695527098185593</c:v>
                </c:pt>
                <c:pt idx="11">
                  <c:v>74.048677640102611</c:v>
                </c:pt>
                <c:pt idx="12">
                  <c:v>73.401828182019642</c:v>
                </c:pt>
                <c:pt idx="13">
                  <c:v>72.754978723936688</c:v>
                </c:pt>
                <c:pt idx="14">
                  <c:v>72.108129265853719</c:v>
                </c:pt>
                <c:pt idx="15">
                  <c:v>71.461279807770751</c:v>
                </c:pt>
                <c:pt idx="16">
                  <c:v>70.197331798613803</c:v>
                </c:pt>
                <c:pt idx="17">
                  <c:v>68.93338378945684</c:v>
                </c:pt>
                <c:pt idx="18">
                  <c:v>67.669435780299878</c:v>
                </c:pt>
                <c:pt idx="19">
                  <c:v>66.405487771142916</c:v>
                </c:pt>
                <c:pt idx="20">
                  <c:v>65.141539761985968</c:v>
                </c:pt>
                <c:pt idx="21">
                  <c:v>64.21982624945386</c:v>
                </c:pt>
                <c:pt idx="22">
                  <c:v>63.298112736921745</c:v>
                </c:pt>
                <c:pt idx="23">
                  <c:v>62.376399224389637</c:v>
                </c:pt>
                <c:pt idx="24">
                  <c:v>61.454685711857529</c:v>
                </c:pt>
                <c:pt idx="25">
                  <c:v>60.532972199325421</c:v>
                </c:pt>
                <c:pt idx="26">
                  <c:v>59.531104747922491</c:v>
                </c:pt>
                <c:pt idx="27">
                  <c:v>58.529237296519561</c:v>
                </c:pt>
                <c:pt idx="28">
                  <c:v>57.527369845116631</c:v>
                </c:pt>
                <c:pt idx="29">
                  <c:v>56.525502393713687</c:v>
                </c:pt>
                <c:pt idx="30">
                  <c:v>55.523634942310757</c:v>
                </c:pt>
              </c:numCache>
            </c:numRef>
          </c:val>
          <c:smooth val="0"/>
          <c:extLst>
            <c:ext xmlns:c16="http://schemas.microsoft.com/office/drawing/2014/chart" uri="{C3380CC4-5D6E-409C-BE32-E72D297353CC}">
              <c16:uniqueId val="{00000007-8594-4564-B206-F1F1E311A456}"/>
            </c:ext>
          </c:extLst>
        </c:ser>
        <c:dLbls>
          <c:showLegendKey val="0"/>
          <c:showVal val="0"/>
          <c:showCatName val="0"/>
          <c:showSerName val="0"/>
          <c:showPercent val="0"/>
          <c:showBubbleSize val="0"/>
        </c:dLbls>
        <c:smooth val="0"/>
        <c:axId val="390745759"/>
        <c:axId val="390758239"/>
      </c:lineChart>
      <c:catAx>
        <c:axId val="39074575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0758239"/>
        <c:crosses val="autoZero"/>
        <c:auto val="1"/>
        <c:lblAlgn val="ctr"/>
        <c:lblOffset val="100"/>
        <c:noMultiLvlLbl val="0"/>
      </c:catAx>
      <c:valAx>
        <c:axId val="390758239"/>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0745759"/>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1"/>
          <c:order val="0"/>
          <c:tx>
            <c:strRef>
              <c:f>Severstal_Output!$B$3</c:f>
              <c:strCache>
                <c:ptCount val="1"/>
                <c:pt idx="0">
                  <c:v>Severstal - Absolute CO2 emissions (BAU)</c:v>
                </c:pt>
              </c:strCache>
            </c:strRef>
          </c:tx>
          <c:spPr>
            <a:ln w="28575" cap="rnd">
              <a:solidFill>
                <a:schemeClr val="accent2"/>
              </a:solidFill>
              <a:round/>
            </a:ln>
            <a:effectLst/>
          </c:spPr>
          <c:marker>
            <c:symbol val="none"/>
          </c:marker>
          <c:cat>
            <c:numRef>
              <c:f>Severstal_Output!$C$2:$AG$2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Severstal_Output!$C$3:$AG$3</c:f>
              <c:numCache>
                <c:formatCode>0.00</c:formatCode>
                <c:ptCount val="31"/>
                <c:pt idx="0">
                  <c:v>31.527000000000001</c:v>
                </c:pt>
                <c:pt idx="1">
                  <c:v>32.364000000000004</c:v>
                </c:pt>
                <c:pt idx="2">
                  <c:v>29.853000000000002</c:v>
                </c:pt>
                <c:pt idx="3">
                  <c:v>29.830679999999997</c:v>
                </c:pt>
                <c:pt idx="4">
                  <c:v>30.893669999999993</c:v>
                </c:pt>
                <c:pt idx="5">
                  <c:v>30.893669999999993</c:v>
                </c:pt>
                <c:pt idx="6">
                  <c:v>30.893669999999993</c:v>
                </c:pt>
                <c:pt idx="7">
                  <c:v>30.893669999999993</c:v>
                </c:pt>
                <c:pt idx="8">
                  <c:v>30.893669999999993</c:v>
                </c:pt>
                <c:pt idx="9">
                  <c:v>30.893669999999993</c:v>
                </c:pt>
                <c:pt idx="10">
                  <c:v>30.893669999999993</c:v>
                </c:pt>
                <c:pt idx="11">
                  <c:v>30.893669999999993</c:v>
                </c:pt>
                <c:pt idx="12">
                  <c:v>30.893669999999993</c:v>
                </c:pt>
                <c:pt idx="13">
                  <c:v>30.893669999999993</c:v>
                </c:pt>
                <c:pt idx="14">
                  <c:v>30.893669999999993</c:v>
                </c:pt>
                <c:pt idx="15">
                  <c:v>30.893669999999993</c:v>
                </c:pt>
                <c:pt idx="16">
                  <c:v>30.893669999999993</c:v>
                </c:pt>
                <c:pt idx="17">
                  <c:v>30.893669999999993</c:v>
                </c:pt>
                <c:pt idx="18">
                  <c:v>30.893669999999993</c:v>
                </c:pt>
                <c:pt idx="19">
                  <c:v>30.893669999999993</c:v>
                </c:pt>
                <c:pt idx="20">
                  <c:v>30.893669999999993</c:v>
                </c:pt>
                <c:pt idx="21">
                  <c:v>30.893669999999993</c:v>
                </c:pt>
                <c:pt idx="22">
                  <c:v>30.893669999999993</c:v>
                </c:pt>
                <c:pt idx="23">
                  <c:v>30.893669999999993</c:v>
                </c:pt>
                <c:pt idx="24">
                  <c:v>30.893669999999993</c:v>
                </c:pt>
                <c:pt idx="25">
                  <c:v>30.893669999999993</c:v>
                </c:pt>
                <c:pt idx="26">
                  <c:v>30.893669999999993</c:v>
                </c:pt>
                <c:pt idx="27">
                  <c:v>30.893669999999993</c:v>
                </c:pt>
                <c:pt idx="28">
                  <c:v>30.893669999999993</c:v>
                </c:pt>
                <c:pt idx="29">
                  <c:v>30.893669999999993</c:v>
                </c:pt>
                <c:pt idx="30">
                  <c:v>30.893669999999993</c:v>
                </c:pt>
              </c:numCache>
            </c:numRef>
          </c:val>
          <c:smooth val="0"/>
          <c:extLst>
            <c:ext xmlns:c16="http://schemas.microsoft.com/office/drawing/2014/chart" uri="{C3380CC4-5D6E-409C-BE32-E72D297353CC}">
              <c16:uniqueId val="{00000000-80B8-4883-8518-BAFA331BE6FF}"/>
            </c:ext>
          </c:extLst>
        </c:ser>
        <c:ser>
          <c:idx val="0"/>
          <c:order val="1"/>
          <c:tx>
            <c:strRef>
              <c:f>Severstal_Output!$B$4</c:f>
              <c:strCache>
                <c:ptCount val="1"/>
                <c:pt idx="0">
                  <c:v>Severstal - Absolute CO2 emissions (TP)</c:v>
                </c:pt>
              </c:strCache>
            </c:strRef>
          </c:tx>
          <c:spPr>
            <a:ln w="28575" cap="rnd">
              <a:solidFill>
                <a:schemeClr val="accent1"/>
              </a:solidFill>
              <a:round/>
            </a:ln>
            <a:effectLst/>
          </c:spPr>
          <c:marker>
            <c:symbol val="none"/>
          </c:marker>
          <c:cat>
            <c:numRef>
              <c:f>Severstal_Output!$C$2:$AG$2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Severstal_Output!$C$4:$AG$4</c:f>
              <c:numCache>
                <c:formatCode>0.00</c:formatCode>
                <c:ptCount val="31"/>
                <c:pt idx="0">
                  <c:v>31.527000000000001</c:v>
                </c:pt>
                <c:pt idx="1">
                  <c:v>32.364000000000004</c:v>
                </c:pt>
                <c:pt idx="2">
                  <c:v>29.853000000000002</c:v>
                </c:pt>
                <c:pt idx="3">
                  <c:v>29.830679999999997</c:v>
                </c:pt>
                <c:pt idx="4">
                  <c:v>30.893669999999993</c:v>
                </c:pt>
                <c:pt idx="5">
                  <c:v>30.893669999999993</c:v>
                </c:pt>
                <c:pt idx="6">
                  <c:v>30.893669999999993</c:v>
                </c:pt>
                <c:pt idx="7">
                  <c:v>30.893669999999993</c:v>
                </c:pt>
                <c:pt idx="8">
                  <c:v>30.893669999999993</c:v>
                </c:pt>
                <c:pt idx="9">
                  <c:v>30.893669999999993</c:v>
                </c:pt>
                <c:pt idx="10">
                  <c:v>30.893669999999993</c:v>
                </c:pt>
                <c:pt idx="11">
                  <c:v>30.893669999999993</c:v>
                </c:pt>
                <c:pt idx="12">
                  <c:v>30.893669999999993</c:v>
                </c:pt>
                <c:pt idx="13">
                  <c:v>30.893669999999993</c:v>
                </c:pt>
                <c:pt idx="14">
                  <c:v>30.893669999999993</c:v>
                </c:pt>
                <c:pt idx="15">
                  <c:v>30.893669999999993</c:v>
                </c:pt>
                <c:pt idx="16">
                  <c:v>30.893669999999993</c:v>
                </c:pt>
                <c:pt idx="17">
                  <c:v>30.893669999999993</c:v>
                </c:pt>
                <c:pt idx="18">
                  <c:v>30.893669999999993</c:v>
                </c:pt>
                <c:pt idx="19">
                  <c:v>30.893669999999993</c:v>
                </c:pt>
                <c:pt idx="20">
                  <c:v>30.893669999999993</c:v>
                </c:pt>
                <c:pt idx="21">
                  <c:v>30.893669999999993</c:v>
                </c:pt>
                <c:pt idx="22">
                  <c:v>30.893669999999993</c:v>
                </c:pt>
                <c:pt idx="23">
                  <c:v>30.893669999999993</c:v>
                </c:pt>
                <c:pt idx="24">
                  <c:v>30.893669999999993</c:v>
                </c:pt>
                <c:pt idx="25">
                  <c:v>30.893669999999993</c:v>
                </c:pt>
                <c:pt idx="26">
                  <c:v>30.893669999999993</c:v>
                </c:pt>
                <c:pt idx="27">
                  <c:v>30.893669999999993</c:v>
                </c:pt>
                <c:pt idx="28">
                  <c:v>30.893669999999993</c:v>
                </c:pt>
                <c:pt idx="29">
                  <c:v>30.893669999999993</c:v>
                </c:pt>
                <c:pt idx="30">
                  <c:v>30.893669999999993</c:v>
                </c:pt>
              </c:numCache>
            </c:numRef>
          </c:val>
          <c:smooth val="0"/>
          <c:extLst>
            <c:ext xmlns:c16="http://schemas.microsoft.com/office/drawing/2014/chart" uri="{C3380CC4-5D6E-409C-BE32-E72D297353CC}">
              <c16:uniqueId val="{00000001-80B8-4883-8518-BAFA331BE6FF}"/>
            </c:ext>
          </c:extLst>
        </c:ser>
        <c:ser>
          <c:idx val="2"/>
          <c:order val="2"/>
          <c:tx>
            <c:strRef>
              <c:f>Severstal_Output!$B$5</c:f>
              <c:strCache>
                <c:ptCount val="1"/>
                <c:pt idx="0">
                  <c:v>Severstal - Absolute CO2 emissions (REMIND Net Zero 2050 benchmark)</c:v>
                </c:pt>
              </c:strCache>
            </c:strRef>
          </c:tx>
          <c:spPr>
            <a:ln w="28575" cap="rnd">
              <a:solidFill>
                <a:schemeClr val="accent3"/>
              </a:solidFill>
              <a:round/>
            </a:ln>
            <a:effectLst/>
          </c:spPr>
          <c:marker>
            <c:symbol val="none"/>
          </c:marker>
          <c:cat>
            <c:numRef>
              <c:f>Severstal_Output!$C$2:$AG$2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Severstal_Output!$C$5:$AG$5</c:f>
              <c:numCache>
                <c:formatCode>General</c:formatCode>
                <c:ptCount val="31"/>
                <c:pt idx="0">
                  <c:v>31.527000000000001</c:v>
                </c:pt>
                <c:pt idx="1">
                  <c:v>29.869056970369829</c:v>
                </c:pt>
                <c:pt idx="2">
                  <c:v>28.211113940739654</c:v>
                </c:pt>
                <c:pt idx="3">
                  <c:v>26.553170911109483</c:v>
                </c:pt>
                <c:pt idx="4">
                  <c:v>24.895227881479311</c:v>
                </c:pt>
                <c:pt idx="5">
                  <c:v>23.237284851849139</c:v>
                </c:pt>
                <c:pt idx="6">
                  <c:v>20.443580297575703</c:v>
                </c:pt>
                <c:pt idx="7">
                  <c:v>17.649875743302264</c:v>
                </c:pt>
                <c:pt idx="8">
                  <c:v>14.856171189028831</c:v>
                </c:pt>
                <c:pt idx="9">
                  <c:v>12.062466634755395</c:v>
                </c:pt>
                <c:pt idx="10">
                  <c:v>9.2687620804819595</c:v>
                </c:pt>
                <c:pt idx="11">
                  <c:v>8.0207989295748128</c:v>
                </c:pt>
                <c:pt idx="12">
                  <c:v>6.7728357786676652</c:v>
                </c:pt>
                <c:pt idx="13">
                  <c:v>5.5248726277605194</c:v>
                </c:pt>
                <c:pt idx="14">
                  <c:v>4.2769094768533726</c:v>
                </c:pt>
                <c:pt idx="15">
                  <c:v>3.0289463259462259</c:v>
                </c:pt>
                <c:pt idx="16">
                  <c:v>2.6099400127022139</c:v>
                </c:pt>
                <c:pt idx="17">
                  <c:v>2.1909336994582014</c:v>
                </c:pt>
                <c:pt idx="18">
                  <c:v>1.7719273862141891</c:v>
                </c:pt>
                <c:pt idx="19">
                  <c:v>1.3529210729701771</c:v>
                </c:pt>
                <c:pt idx="20">
                  <c:v>0.93391475972616489</c:v>
                </c:pt>
                <c:pt idx="21">
                  <c:v>0.81687901339562075</c:v>
                </c:pt>
                <c:pt idx="22">
                  <c:v>0.6998432670650766</c:v>
                </c:pt>
                <c:pt idx="23">
                  <c:v>0.58280752073453235</c:v>
                </c:pt>
                <c:pt idx="24">
                  <c:v>0.46577177440398826</c:v>
                </c:pt>
                <c:pt idx="25">
                  <c:v>0.34873602807344406</c:v>
                </c:pt>
                <c:pt idx="26">
                  <c:v>0.31683842906547649</c:v>
                </c:pt>
                <c:pt idx="27">
                  <c:v>0.28494083005750898</c:v>
                </c:pt>
                <c:pt idx="28">
                  <c:v>0.25304323104954135</c:v>
                </c:pt>
                <c:pt idx="29">
                  <c:v>0.22114563204157381</c:v>
                </c:pt>
                <c:pt idx="30">
                  <c:v>0.18924803303360624</c:v>
                </c:pt>
              </c:numCache>
            </c:numRef>
          </c:val>
          <c:smooth val="0"/>
          <c:extLst>
            <c:ext xmlns:c16="http://schemas.microsoft.com/office/drawing/2014/chart" uri="{C3380CC4-5D6E-409C-BE32-E72D297353CC}">
              <c16:uniqueId val="{00000002-80B8-4883-8518-BAFA331BE6FF}"/>
            </c:ext>
          </c:extLst>
        </c:ser>
        <c:ser>
          <c:idx val="3"/>
          <c:order val="3"/>
          <c:tx>
            <c:strRef>
              <c:f>Severstal_Output!$B$6</c:f>
              <c:strCache>
                <c:ptCount val="1"/>
                <c:pt idx="0">
                  <c:v>Severstal - Absolute CO2 emissions (REMIND Below 2°C benchmark)</c:v>
                </c:pt>
              </c:strCache>
            </c:strRef>
          </c:tx>
          <c:spPr>
            <a:ln w="28575" cap="rnd">
              <a:solidFill>
                <a:schemeClr val="accent4"/>
              </a:solidFill>
              <a:round/>
            </a:ln>
            <a:effectLst/>
          </c:spPr>
          <c:marker>
            <c:symbol val="none"/>
          </c:marker>
          <c:cat>
            <c:numRef>
              <c:f>Severstal_Output!$C$2:$AG$2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Severstal_Output!$C$6:$AG$6</c:f>
              <c:numCache>
                <c:formatCode>General</c:formatCode>
                <c:ptCount val="31"/>
                <c:pt idx="0">
                  <c:v>31.527000000000001</c:v>
                </c:pt>
                <c:pt idx="1">
                  <c:v>30.764962560021683</c:v>
                </c:pt>
                <c:pt idx="2">
                  <c:v>30.002925120043365</c:v>
                </c:pt>
                <c:pt idx="3">
                  <c:v>29.24088768006505</c:v>
                </c:pt>
                <c:pt idx="4">
                  <c:v>28.478850240086736</c:v>
                </c:pt>
                <c:pt idx="5">
                  <c:v>27.716812800108414</c:v>
                </c:pt>
                <c:pt idx="6">
                  <c:v>26.007132190645187</c:v>
                </c:pt>
                <c:pt idx="7">
                  <c:v>24.297451581181964</c:v>
                </c:pt>
                <c:pt idx="8">
                  <c:v>22.587770971718733</c:v>
                </c:pt>
                <c:pt idx="9">
                  <c:v>20.878090362255513</c:v>
                </c:pt>
                <c:pt idx="10">
                  <c:v>19.168409752792282</c:v>
                </c:pt>
                <c:pt idx="11">
                  <c:v>18.230268762550768</c:v>
                </c:pt>
                <c:pt idx="12">
                  <c:v>17.292127772309254</c:v>
                </c:pt>
                <c:pt idx="13">
                  <c:v>16.353986782067739</c:v>
                </c:pt>
                <c:pt idx="14">
                  <c:v>15.415845791826229</c:v>
                </c:pt>
                <c:pt idx="15">
                  <c:v>14.477704801584716</c:v>
                </c:pt>
                <c:pt idx="16">
                  <c:v>12.99612026049684</c:v>
                </c:pt>
                <c:pt idx="17">
                  <c:v>11.514535719408963</c:v>
                </c:pt>
                <c:pt idx="18">
                  <c:v>10.032951178321088</c:v>
                </c:pt>
                <c:pt idx="19">
                  <c:v>8.5513666372332118</c:v>
                </c:pt>
                <c:pt idx="20">
                  <c:v>7.0697820961453353</c:v>
                </c:pt>
                <c:pt idx="21">
                  <c:v>6.4620253243732959</c:v>
                </c:pt>
                <c:pt idx="22">
                  <c:v>5.8542685526012566</c:v>
                </c:pt>
                <c:pt idx="23">
                  <c:v>5.2465117808292181</c:v>
                </c:pt>
                <c:pt idx="24">
                  <c:v>4.6387550090571779</c:v>
                </c:pt>
                <c:pt idx="25">
                  <c:v>4.0309982372851385</c:v>
                </c:pt>
                <c:pt idx="26">
                  <c:v>3.7821941661535852</c:v>
                </c:pt>
                <c:pt idx="27">
                  <c:v>3.5333900950220318</c:v>
                </c:pt>
                <c:pt idx="28">
                  <c:v>3.2845860238904785</c:v>
                </c:pt>
                <c:pt idx="29">
                  <c:v>3.0357819527589256</c:v>
                </c:pt>
                <c:pt idx="30">
                  <c:v>2.7869778816273718</c:v>
                </c:pt>
              </c:numCache>
            </c:numRef>
          </c:val>
          <c:smooth val="0"/>
          <c:extLst>
            <c:ext xmlns:c16="http://schemas.microsoft.com/office/drawing/2014/chart" uri="{C3380CC4-5D6E-409C-BE32-E72D297353CC}">
              <c16:uniqueId val="{00000003-80B8-4883-8518-BAFA331BE6FF}"/>
            </c:ext>
          </c:extLst>
        </c:ser>
        <c:ser>
          <c:idx val="4"/>
          <c:order val="4"/>
          <c:tx>
            <c:strRef>
              <c:f>Severstal_Output!$B$7</c:f>
              <c:strCache>
                <c:ptCount val="1"/>
                <c:pt idx="0">
                  <c:v>Severstal - Absolute CO2 emissions (GCAM 6.0 NGFS Net Zero 2050 benchmark)</c:v>
                </c:pt>
              </c:strCache>
            </c:strRef>
          </c:tx>
          <c:spPr>
            <a:ln w="28575" cap="rnd">
              <a:solidFill>
                <a:schemeClr val="accent5"/>
              </a:solidFill>
              <a:round/>
            </a:ln>
            <a:effectLst/>
          </c:spPr>
          <c:marker>
            <c:symbol val="none"/>
          </c:marker>
          <c:cat>
            <c:numRef>
              <c:f>Severstal_Output!$C$2:$AG$2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Severstal_Output!$C$7:$AG$7</c:f>
              <c:numCache>
                <c:formatCode>General</c:formatCode>
                <c:ptCount val="31"/>
                <c:pt idx="0">
                  <c:v>31.526999999999997</c:v>
                </c:pt>
                <c:pt idx="1">
                  <c:v>30.800859621411284</c:v>
                </c:pt>
                <c:pt idx="2">
                  <c:v>30.074719242822571</c:v>
                </c:pt>
                <c:pt idx="3">
                  <c:v>29.348578864233861</c:v>
                </c:pt>
                <c:pt idx="4">
                  <c:v>28.622438485645148</c:v>
                </c:pt>
                <c:pt idx="5">
                  <c:v>27.896298107056435</c:v>
                </c:pt>
                <c:pt idx="6">
                  <c:v>25.670902197102304</c:v>
                </c:pt>
                <c:pt idx="7">
                  <c:v>23.44550628714817</c:v>
                </c:pt>
                <c:pt idx="8">
                  <c:v>21.22011037719404</c:v>
                </c:pt>
                <c:pt idx="9">
                  <c:v>18.994714467239906</c:v>
                </c:pt>
                <c:pt idx="10">
                  <c:v>16.769318557285771</c:v>
                </c:pt>
                <c:pt idx="11">
                  <c:v>14.990970037081912</c:v>
                </c:pt>
                <c:pt idx="12">
                  <c:v>13.212621516878054</c:v>
                </c:pt>
                <c:pt idx="13">
                  <c:v>11.434272996674194</c:v>
                </c:pt>
                <c:pt idx="14">
                  <c:v>9.6559244764703358</c:v>
                </c:pt>
                <c:pt idx="15">
                  <c:v>7.877575956266476</c:v>
                </c:pt>
                <c:pt idx="16">
                  <c:v>7.0659682102593289</c:v>
                </c:pt>
                <c:pt idx="17">
                  <c:v>6.2543604642521808</c:v>
                </c:pt>
                <c:pt idx="18">
                  <c:v>5.4427527182450319</c:v>
                </c:pt>
                <c:pt idx="19">
                  <c:v>4.6311449722378848</c:v>
                </c:pt>
                <c:pt idx="20">
                  <c:v>3.8195372262307368</c:v>
                </c:pt>
                <c:pt idx="21">
                  <c:v>3.4520357638219292</c:v>
                </c:pt>
                <c:pt idx="22">
                  <c:v>3.0845343014131217</c:v>
                </c:pt>
                <c:pt idx="23">
                  <c:v>2.7170328390043137</c:v>
                </c:pt>
                <c:pt idx="24">
                  <c:v>2.3495313765955061</c:v>
                </c:pt>
                <c:pt idx="25">
                  <c:v>1.9820299141866986</c:v>
                </c:pt>
                <c:pt idx="26">
                  <c:v>1.8960723124046648</c:v>
                </c:pt>
                <c:pt idx="27">
                  <c:v>1.8101147106226307</c:v>
                </c:pt>
                <c:pt idx="28">
                  <c:v>1.7241571088405969</c:v>
                </c:pt>
                <c:pt idx="29">
                  <c:v>1.6381995070585631</c:v>
                </c:pt>
                <c:pt idx="30">
                  <c:v>1.5522419052765293</c:v>
                </c:pt>
              </c:numCache>
            </c:numRef>
          </c:val>
          <c:smooth val="0"/>
          <c:extLst>
            <c:ext xmlns:c16="http://schemas.microsoft.com/office/drawing/2014/chart" uri="{C3380CC4-5D6E-409C-BE32-E72D297353CC}">
              <c16:uniqueId val="{00000004-80B8-4883-8518-BAFA331BE6FF}"/>
            </c:ext>
          </c:extLst>
        </c:ser>
        <c:ser>
          <c:idx val="5"/>
          <c:order val="5"/>
          <c:tx>
            <c:strRef>
              <c:f>Severstal_Output!$B$8</c:f>
              <c:strCache>
                <c:ptCount val="1"/>
                <c:pt idx="0">
                  <c:v>Severstal - Absolute CO2 emissions (GCAM 6.0 NGFS Below 2°C benchmark)</c:v>
                </c:pt>
              </c:strCache>
            </c:strRef>
          </c:tx>
          <c:spPr>
            <a:ln w="28575" cap="rnd">
              <a:solidFill>
                <a:schemeClr val="accent6"/>
              </a:solidFill>
              <a:round/>
            </a:ln>
            <a:effectLst/>
          </c:spPr>
          <c:marker>
            <c:symbol val="none"/>
          </c:marker>
          <c:cat>
            <c:numRef>
              <c:f>Severstal_Output!$C$2:$AG$2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Severstal_Output!$C$8:$AG$8</c:f>
              <c:numCache>
                <c:formatCode>General</c:formatCode>
                <c:ptCount val="31"/>
                <c:pt idx="0">
                  <c:v>31.527000000000001</c:v>
                </c:pt>
                <c:pt idx="1">
                  <c:v>30.905822326152354</c:v>
                </c:pt>
                <c:pt idx="2">
                  <c:v>30.284644652304706</c:v>
                </c:pt>
                <c:pt idx="3">
                  <c:v>29.663466978457055</c:v>
                </c:pt>
                <c:pt idx="4">
                  <c:v>29.042289304609405</c:v>
                </c:pt>
                <c:pt idx="5">
                  <c:v>28.421111630761761</c:v>
                </c:pt>
                <c:pt idx="6">
                  <c:v>26.570057784789011</c:v>
                </c:pt>
                <c:pt idx="7">
                  <c:v>24.719003938816265</c:v>
                </c:pt>
                <c:pt idx="8">
                  <c:v>22.867950092843515</c:v>
                </c:pt>
                <c:pt idx="9">
                  <c:v>21.016896246870765</c:v>
                </c:pt>
                <c:pt idx="10">
                  <c:v>19.165842400898018</c:v>
                </c:pt>
                <c:pt idx="11">
                  <c:v>17.555852647335783</c:v>
                </c:pt>
                <c:pt idx="12">
                  <c:v>15.945862893773548</c:v>
                </c:pt>
                <c:pt idx="13">
                  <c:v>14.335873140211316</c:v>
                </c:pt>
                <c:pt idx="14">
                  <c:v>12.725883386649082</c:v>
                </c:pt>
                <c:pt idx="15">
                  <c:v>11.115893633086847</c:v>
                </c:pt>
                <c:pt idx="16">
                  <c:v>10.300008890838466</c:v>
                </c:pt>
                <c:pt idx="17">
                  <c:v>9.4841241485900856</c:v>
                </c:pt>
                <c:pt idx="18">
                  <c:v>8.668239406341705</c:v>
                </c:pt>
                <c:pt idx="19">
                  <c:v>7.8523546640933226</c:v>
                </c:pt>
                <c:pt idx="20">
                  <c:v>7.036469921844942</c:v>
                </c:pt>
                <c:pt idx="21">
                  <c:v>6.4951008672336235</c:v>
                </c:pt>
                <c:pt idx="22">
                  <c:v>5.9537318126223031</c:v>
                </c:pt>
                <c:pt idx="23">
                  <c:v>5.4123627580109845</c:v>
                </c:pt>
                <c:pt idx="24">
                  <c:v>4.8709937033996642</c:v>
                </c:pt>
                <c:pt idx="25">
                  <c:v>4.3296246487883456</c:v>
                </c:pt>
                <c:pt idx="26">
                  <c:v>4.0087693935274267</c:v>
                </c:pt>
                <c:pt idx="27">
                  <c:v>3.6879141382665073</c:v>
                </c:pt>
                <c:pt idx="28">
                  <c:v>3.3670588830055879</c:v>
                </c:pt>
                <c:pt idx="29">
                  <c:v>3.0462036277446689</c:v>
                </c:pt>
                <c:pt idx="30">
                  <c:v>2.7253483724837495</c:v>
                </c:pt>
              </c:numCache>
            </c:numRef>
          </c:val>
          <c:smooth val="0"/>
          <c:extLst>
            <c:ext xmlns:c16="http://schemas.microsoft.com/office/drawing/2014/chart" uri="{C3380CC4-5D6E-409C-BE32-E72D297353CC}">
              <c16:uniqueId val="{00000005-80B8-4883-8518-BAFA331BE6FF}"/>
            </c:ext>
          </c:extLst>
        </c:ser>
        <c:ser>
          <c:idx val="6"/>
          <c:order val="6"/>
          <c:tx>
            <c:strRef>
              <c:f>Severstal_Output!$B$9</c:f>
              <c:strCache>
                <c:ptCount val="1"/>
                <c:pt idx="0">
                  <c:v>Severstal - Absolute CO2 emissions (MESSAGEix Net Zero 2050 benchmark)</c:v>
                </c:pt>
              </c:strCache>
            </c:strRef>
          </c:tx>
          <c:spPr>
            <a:ln w="28575" cap="rnd">
              <a:solidFill>
                <a:schemeClr val="accent1">
                  <a:lumMod val="60000"/>
                </a:schemeClr>
              </a:solidFill>
              <a:round/>
            </a:ln>
            <a:effectLst/>
          </c:spPr>
          <c:marker>
            <c:symbol val="none"/>
          </c:marker>
          <c:cat>
            <c:numRef>
              <c:f>Severstal_Output!$C$2:$AG$2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Severstal_Output!$C$9:$AG$9</c:f>
              <c:numCache>
                <c:formatCode>General</c:formatCode>
                <c:ptCount val="31"/>
                <c:pt idx="0">
                  <c:v>31.527000000000001</c:v>
                </c:pt>
                <c:pt idx="1">
                  <c:v>31.826611813017056</c:v>
                </c:pt>
                <c:pt idx="2">
                  <c:v>32.126223626034104</c:v>
                </c:pt>
                <c:pt idx="3">
                  <c:v>32.425835439051156</c:v>
                </c:pt>
                <c:pt idx="4">
                  <c:v>32.725447252068207</c:v>
                </c:pt>
                <c:pt idx="5">
                  <c:v>33.025059065085259</c:v>
                </c:pt>
                <c:pt idx="6">
                  <c:v>32.577893144408101</c:v>
                </c:pt>
                <c:pt idx="7">
                  <c:v>32.130727223730943</c:v>
                </c:pt>
                <c:pt idx="8">
                  <c:v>31.683561303053789</c:v>
                </c:pt>
                <c:pt idx="9">
                  <c:v>31.236395382376632</c:v>
                </c:pt>
                <c:pt idx="10">
                  <c:v>30.789229461699474</c:v>
                </c:pt>
                <c:pt idx="11">
                  <c:v>30.245531086311196</c:v>
                </c:pt>
                <c:pt idx="12">
                  <c:v>29.701832710922925</c:v>
                </c:pt>
                <c:pt idx="13">
                  <c:v>29.158134335534648</c:v>
                </c:pt>
                <c:pt idx="14">
                  <c:v>28.614435960146377</c:v>
                </c:pt>
                <c:pt idx="15">
                  <c:v>28.070737584758103</c:v>
                </c:pt>
                <c:pt idx="16">
                  <c:v>27.459323600085689</c:v>
                </c:pt>
                <c:pt idx="17">
                  <c:v>26.847909615413279</c:v>
                </c:pt>
                <c:pt idx="18">
                  <c:v>26.236495630740873</c:v>
                </c:pt>
                <c:pt idx="19">
                  <c:v>25.625081646068463</c:v>
                </c:pt>
                <c:pt idx="20">
                  <c:v>25.013667661396052</c:v>
                </c:pt>
                <c:pt idx="21">
                  <c:v>24.575035521998611</c:v>
                </c:pt>
                <c:pt idx="22">
                  <c:v>24.136403382601177</c:v>
                </c:pt>
                <c:pt idx="23">
                  <c:v>23.697771243203739</c:v>
                </c:pt>
                <c:pt idx="24">
                  <c:v>23.259139103806298</c:v>
                </c:pt>
                <c:pt idx="25">
                  <c:v>22.820506964408864</c:v>
                </c:pt>
                <c:pt idx="26">
                  <c:v>22.329946345201858</c:v>
                </c:pt>
                <c:pt idx="27">
                  <c:v>21.839385725994852</c:v>
                </c:pt>
                <c:pt idx="28">
                  <c:v>21.348825106787846</c:v>
                </c:pt>
                <c:pt idx="29">
                  <c:v>20.85826448758084</c:v>
                </c:pt>
                <c:pt idx="30">
                  <c:v>20.367703868373834</c:v>
                </c:pt>
              </c:numCache>
            </c:numRef>
          </c:val>
          <c:smooth val="0"/>
          <c:extLst>
            <c:ext xmlns:c16="http://schemas.microsoft.com/office/drawing/2014/chart" uri="{C3380CC4-5D6E-409C-BE32-E72D297353CC}">
              <c16:uniqueId val="{00000006-80B8-4883-8518-BAFA331BE6FF}"/>
            </c:ext>
          </c:extLst>
        </c:ser>
        <c:ser>
          <c:idx val="7"/>
          <c:order val="7"/>
          <c:tx>
            <c:strRef>
              <c:f>Severstal_Output!$B$10</c:f>
              <c:strCache>
                <c:ptCount val="1"/>
                <c:pt idx="0">
                  <c:v>Severstal - Absolute CO2 emissions (MESSAGEix Below 2°C benchmark)</c:v>
                </c:pt>
              </c:strCache>
            </c:strRef>
          </c:tx>
          <c:spPr>
            <a:ln w="28575" cap="rnd">
              <a:solidFill>
                <a:schemeClr val="accent2">
                  <a:lumMod val="60000"/>
                </a:schemeClr>
              </a:solidFill>
              <a:round/>
            </a:ln>
            <a:effectLst/>
          </c:spPr>
          <c:marker>
            <c:symbol val="none"/>
          </c:marker>
          <c:cat>
            <c:numRef>
              <c:f>Severstal_Output!$C$2:$AG$2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Severstal_Output!$C$10:$AG$10</c:f>
              <c:numCache>
                <c:formatCode>General</c:formatCode>
                <c:ptCount val="31"/>
                <c:pt idx="0">
                  <c:v>31.527000000000001</c:v>
                </c:pt>
                <c:pt idx="1">
                  <c:v>31.826611813017056</c:v>
                </c:pt>
                <c:pt idx="2">
                  <c:v>32.126223626034104</c:v>
                </c:pt>
                <c:pt idx="3">
                  <c:v>32.425835439051156</c:v>
                </c:pt>
                <c:pt idx="4">
                  <c:v>32.725447252068207</c:v>
                </c:pt>
                <c:pt idx="5">
                  <c:v>33.025059065085259</c:v>
                </c:pt>
                <c:pt idx="6">
                  <c:v>32.701271046842173</c:v>
                </c:pt>
                <c:pt idx="7">
                  <c:v>32.377483028599073</c:v>
                </c:pt>
                <c:pt idx="8">
                  <c:v>32.053695010355987</c:v>
                </c:pt>
                <c:pt idx="9">
                  <c:v>31.729906992112888</c:v>
                </c:pt>
                <c:pt idx="10">
                  <c:v>31.406118973869798</c:v>
                </c:pt>
                <c:pt idx="11">
                  <c:v>31.134147788606814</c:v>
                </c:pt>
                <c:pt idx="12">
                  <c:v>30.86217660334383</c:v>
                </c:pt>
                <c:pt idx="13">
                  <c:v>30.590205418080849</c:v>
                </c:pt>
                <c:pt idx="14">
                  <c:v>30.318234232817865</c:v>
                </c:pt>
                <c:pt idx="15">
                  <c:v>30.046263047554881</c:v>
                </c:pt>
                <c:pt idx="16">
                  <c:v>29.514829599067529</c:v>
                </c:pt>
                <c:pt idx="17">
                  <c:v>28.983396150580173</c:v>
                </c:pt>
                <c:pt idx="18">
                  <c:v>28.451962702092818</c:v>
                </c:pt>
                <c:pt idx="19">
                  <c:v>27.920529253605466</c:v>
                </c:pt>
                <c:pt idx="20">
                  <c:v>27.389095805118114</c:v>
                </c:pt>
                <c:pt idx="21">
                  <c:v>27.001556612893712</c:v>
                </c:pt>
                <c:pt idx="22">
                  <c:v>26.61401742066931</c:v>
                </c:pt>
                <c:pt idx="23">
                  <c:v>26.226478228444904</c:v>
                </c:pt>
                <c:pt idx="24">
                  <c:v>25.838939036220502</c:v>
                </c:pt>
                <c:pt idx="25">
                  <c:v>25.4513998439961</c:v>
                </c:pt>
                <c:pt idx="26">
                  <c:v>25.030159515462795</c:v>
                </c:pt>
                <c:pt idx="27">
                  <c:v>24.608919186929487</c:v>
                </c:pt>
                <c:pt idx="28">
                  <c:v>24.187678858396183</c:v>
                </c:pt>
                <c:pt idx="29">
                  <c:v>23.766438529862871</c:v>
                </c:pt>
                <c:pt idx="30">
                  <c:v>23.345198201329566</c:v>
                </c:pt>
              </c:numCache>
            </c:numRef>
          </c:val>
          <c:smooth val="0"/>
          <c:extLst>
            <c:ext xmlns:c16="http://schemas.microsoft.com/office/drawing/2014/chart" uri="{C3380CC4-5D6E-409C-BE32-E72D297353CC}">
              <c16:uniqueId val="{00000007-80B8-4883-8518-BAFA331BE6FF}"/>
            </c:ext>
          </c:extLst>
        </c:ser>
        <c:dLbls>
          <c:showLegendKey val="0"/>
          <c:showVal val="0"/>
          <c:showCatName val="0"/>
          <c:showSerName val="0"/>
          <c:showPercent val="0"/>
          <c:showBubbleSize val="0"/>
        </c:dLbls>
        <c:smooth val="0"/>
        <c:axId val="390745759"/>
        <c:axId val="390758239"/>
      </c:lineChart>
      <c:catAx>
        <c:axId val="39074575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0758239"/>
        <c:crosses val="autoZero"/>
        <c:auto val="1"/>
        <c:lblAlgn val="ctr"/>
        <c:lblOffset val="100"/>
        <c:noMultiLvlLbl val="0"/>
      </c:catAx>
      <c:valAx>
        <c:axId val="390758239"/>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0745759"/>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1"/>
          <c:order val="0"/>
          <c:tx>
            <c:strRef>
              <c:f>SSAB_Output!$B$3</c:f>
              <c:strCache>
                <c:ptCount val="1"/>
                <c:pt idx="0">
                  <c:v>SSAB - Absolute CO2 emissions (BAU)</c:v>
                </c:pt>
              </c:strCache>
            </c:strRef>
          </c:tx>
          <c:spPr>
            <a:ln w="28575" cap="rnd">
              <a:solidFill>
                <a:schemeClr val="accent2"/>
              </a:solidFill>
              <a:round/>
            </a:ln>
            <a:effectLst/>
          </c:spPr>
          <c:marker>
            <c:symbol val="none"/>
          </c:marker>
          <c:cat>
            <c:numRef>
              <c:f>SSAB_Output!$C$2:$AG$2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SSAB_Output!$C$3:$AG$3</c:f>
              <c:numCache>
                <c:formatCode>0.00</c:formatCode>
                <c:ptCount val="31"/>
                <c:pt idx="0">
                  <c:v>9.6752786516853924</c:v>
                </c:pt>
                <c:pt idx="1">
                  <c:v>10.50220359550562</c:v>
                </c:pt>
                <c:pt idx="2">
                  <c:v>9.3645397752808979</c:v>
                </c:pt>
                <c:pt idx="3">
                  <c:v>9.987301573033708</c:v>
                </c:pt>
                <c:pt idx="4">
                  <c:v>9.8823308988764023</c:v>
                </c:pt>
                <c:pt idx="5">
                  <c:v>9.8823308988764023</c:v>
                </c:pt>
                <c:pt idx="6">
                  <c:v>9.8823308988764023</c:v>
                </c:pt>
                <c:pt idx="7">
                  <c:v>8.7603214185393234</c:v>
                </c:pt>
                <c:pt idx="8">
                  <c:v>8.7603214185393234</c:v>
                </c:pt>
                <c:pt idx="9">
                  <c:v>8.7603214185393234</c:v>
                </c:pt>
                <c:pt idx="10">
                  <c:v>8.7603214185393234</c:v>
                </c:pt>
                <c:pt idx="11">
                  <c:v>8.7603214185393234</c:v>
                </c:pt>
                <c:pt idx="12">
                  <c:v>8.7603214185393234</c:v>
                </c:pt>
                <c:pt idx="13">
                  <c:v>8.7603214185393234</c:v>
                </c:pt>
                <c:pt idx="14">
                  <c:v>8.7603214185393234</c:v>
                </c:pt>
                <c:pt idx="15">
                  <c:v>8.7603214185393234</c:v>
                </c:pt>
                <c:pt idx="16">
                  <c:v>8.7603214185393234</c:v>
                </c:pt>
                <c:pt idx="17">
                  <c:v>8.7603214185393234</c:v>
                </c:pt>
                <c:pt idx="18">
                  <c:v>8.7603214185393234</c:v>
                </c:pt>
                <c:pt idx="19">
                  <c:v>8.7603214185393234</c:v>
                </c:pt>
                <c:pt idx="20">
                  <c:v>8.7603214185393234</c:v>
                </c:pt>
                <c:pt idx="21">
                  <c:v>8.7603214185393234</c:v>
                </c:pt>
                <c:pt idx="22">
                  <c:v>8.7603214185393234</c:v>
                </c:pt>
                <c:pt idx="23">
                  <c:v>8.7603214185393234</c:v>
                </c:pt>
                <c:pt idx="24">
                  <c:v>8.7603214185393234</c:v>
                </c:pt>
                <c:pt idx="25">
                  <c:v>8.7603214185393234</c:v>
                </c:pt>
                <c:pt idx="26">
                  <c:v>8.7603214185393234</c:v>
                </c:pt>
                <c:pt idx="27">
                  <c:v>8.7603214185393234</c:v>
                </c:pt>
                <c:pt idx="28">
                  <c:v>8.7603214185393234</c:v>
                </c:pt>
                <c:pt idx="29">
                  <c:v>8.7603214185393234</c:v>
                </c:pt>
                <c:pt idx="30">
                  <c:v>8.7603214185393234</c:v>
                </c:pt>
              </c:numCache>
            </c:numRef>
          </c:val>
          <c:smooth val="0"/>
          <c:extLst>
            <c:ext xmlns:c16="http://schemas.microsoft.com/office/drawing/2014/chart" uri="{C3380CC4-5D6E-409C-BE32-E72D297353CC}">
              <c16:uniqueId val="{00000000-318D-4A99-B329-6F0EBB82C9C2}"/>
            </c:ext>
          </c:extLst>
        </c:ser>
        <c:ser>
          <c:idx val="0"/>
          <c:order val="1"/>
          <c:tx>
            <c:strRef>
              <c:f>SSAB_Output!$B$4</c:f>
              <c:strCache>
                <c:ptCount val="1"/>
                <c:pt idx="0">
                  <c:v>SSAB - Absolute CO2 emissions (TP)</c:v>
                </c:pt>
              </c:strCache>
            </c:strRef>
          </c:tx>
          <c:spPr>
            <a:ln w="28575" cap="rnd">
              <a:solidFill>
                <a:schemeClr val="accent1"/>
              </a:solidFill>
              <a:round/>
            </a:ln>
            <a:effectLst/>
          </c:spPr>
          <c:marker>
            <c:symbol val="none"/>
          </c:marker>
          <c:cat>
            <c:numRef>
              <c:f>SSAB_Output!$C$2:$AG$2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SSAB_Output!$C$4:$AG$4</c:f>
              <c:numCache>
                <c:formatCode>0.00</c:formatCode>
                <c:ptCount val="31"/>
                <c:pt idx="0">
                  <c:v>9.6752786516853924</c:v>
                </c:pt>
                <c:pt idx="1">
                  <c:v>10.50220359550562</c:v>
                </c:pt>
                <c:pt idx="2">
                  <c:v>9.3645397752808979</c:v>
                </c:pt>
                <c:pt idx="3">
                  <c:v>9.987301573033708</c:v>
                </c:pt>
                <c:pt idx="4">
                  <c:v>9.8823308988764023</c:v>
                </c:pt>
                <c:pt idx="5">
                  <c:v>9.8823308988764023</c:v>
                </c:pt>
                <c:pt idx="6">
                  <c:v>9.8823308988764023</c:v>
                </c:pt>
                <c:pt idx="7">
                  <c:v>7.6610115519662916</c:v>
                </c:pt>
                <c:pt idx="8">
                  <c:v>7.6610115519662916</c:v>
                </c:pt>
                <c:pt idx="9">
                  <c:v>0.3305496137640449</c:v>
                </c:pt>
                <c:pt idx="10">
                  <c:v>0.3305496137640449</c:v>
                </c:pt>
                <c:pt idx="11">
                  <c:v>0.3305496137640449</c:v>
                </c:pt>
                <c:pt idx="12">
                  <c:v>0.3305496137640449</c:v>
                </c:pt>
                <c:pt idx="13">
                  <c:v>0.3305496137640449</c:v>
                </c:pt>
                <c:pt idx="14">
                  <c:v>0.3305496137640449</c:v>
                </c:pt>
                <c:pt idx="15">
                  <c:v>0.3305496137640449</c:v>
                </c:pt>
                <c:pt idx="16">
                  <c:v>0.3305496137640449</c:v>
                </c:pt>
                <c:pt idx="17">
                  <c:v>0.3305496137640449</c:v>
                </c:pt>
                <c:pt idx="18">
                  <c:v>0.3305496137640449</c:v>
                </c:pt>
                <c:pt idx="19">
                  <c:v>0.3305496137640449</c:v>
                </c:pt>
                <c:pt idx="20">
                  <c:v>0.3305496137640449</c:v>
                </c:pt>
                <c:pt idx="21">
                  <c:v>0.3305496137640449</c:v>
                </c:pt>
                <c:pt idx="22">
                  <c:v>0.3305496137640449</c:v>
                </c:pt>
                <c:pt idx="23">
                  <c:v>0.3305496137640449</c:v>
                </c:pt>
                <c:pt idx="24">
                  <c:v>0.3305496137640449</c:v>
                </c:pt>
                <c:pt idx="25">
                  <c:v>0.3305496137640449</c:v>
                </c:pt>
                <c:pt idx="26">
                  <c:v>0.3305496137640449</c:v>
                </c:pt>
                <c:pt idx="27">
                  <c:v>0.3305496137640449</c:v>
                </c:pt>
                <c:pt idx="28">
                  <c:v>0.3305496137640449</c:v>
                </c:pt>
                <c:pt idx="29">
                  <c:v>0.3305496137640449</c:v>
                </c:pt>
                <c:pt idx="30">
                  <c:v>0.3305496137640449</c:v>
                </c:pt>
              </c:numCache>
            </c:numRef>
          </c:val>
          <c:smooth val="0"/>
          <c:extLst>
            <c:ext xmlns:c16="http://schemas.microsoft.com/office/drawing/2014/chart" uri="{C3380CC4-5D6E-409C-BE32-E72D297353CC}">
              <c16:uniqueId val="{00000001-318D-4A99-B329-6F0EBB82C9C2}"/>
            </c:ext>
          </c:extLst>
        </c:ser>
        <c:ser>
          <c:idx val="2"/>
          <c:order val="2"/>
          <c:tx>
            <c:strRef>
              <c:f>SSAB_Output!$B$5</c:f>
              <c:strCache>
                <c:ptCount val="1"/>
                <c:pt idx="0">
                  <c:v>SSAB - Absolute CO2 emissions (REMIND Net Zero 2050 benchmark)</c:v>
                </c:pt>
              </c:strCache>
            </c:strRef>
          </c:tx>
          <c:spPr>
            <a:ln w="28575" cap="rnd">
              <a:solidFill>
                <a:schemeClr val="accent3"/>
              </a:solidFill>
              <a:round/>
            </a:ln>
            <a:effectLst/>
          </c:spPr>
          <c:marker>
            <c:symbol val="none"/>
          </c:marker>
          <c:cat>
            <c:numRef>
              <c:f>SSAB_Output!$C$2:$AG$2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SSAB_Output!$C$5:$AG$5</c:f>
              <c:numCache>
                <c:formatCode>General</c:formatCode>
                <c:ptCount val="31"/>
                <c:pt idx="0">
                  <c:v>9.6752786516853924</c:v>
                </c:pt>
                <c:pt idx="1">
                  <c:v>9.1664747439145486</c:v>
                </c:pt>
                <c:pt idx="2">
                  <c:v>8.6576708361437031</c:v>
                </c:pt>
                <c:pt idx="3">
                  <c:v>8.1488669283728594</c:v>
                </c:pt>
                <c:pt idx="4">
                  <c:v>7.6400630206020148</c:v>
                </c:pt>
                <c:pt idx="5">
                  <c:v>7.1312591128311711</c:v>
                </c:pt>
                <c:pt idx="6">
                  <c:v>6.2739028774431533</c:v>
                </c:pt>
                <c:pt idx="7">
                  <c:v>5.4165466420551356</c:v>
                </c:pt>
                <c:pt idx="8">
                  <c:v>4.5591904066671187</c:v>
                </c:pt>
                <c:pt idx="9">
                  <c:v>3.701834171279101</c:v>
                </c:pt>
                <c:pt idx="10">
                  <c:v>2.8444779358910832</c:v>
                </c:pt>
                <c:pt idx="11">
                  <c:v>2.4614922020102208</c:v>
                </c:pt>
                <c:pt idx="12">
                  <c:v>2.0785064681293584</c:v>
                </c:pt>
                <c:pt idx="13">
                  <c:v>1.6955207342484957</c:v>
                </c:pt>
                <c:pt idx="14">
                  <c:v>1.3125350003676333</c:v>
                </c:pt>
                <c:pt idx="15">
                  <c:v>0.92954926648677083</c:v>
                </c:pt>
                <c:pt idx="16">
                  <c:v>0.80096098223989698</c:v>
                </c:pt>
                <c:pt idx="17">
                  <c:v>0.67237269799302302</c:v>
                </c:pt>
                <c:pt idx="18">
                  <c:v>0.54378441374614905</c:v>
                </c:pt>
                <c:pt idx="19">
                  <c:v>0.4151961294992752</c:v>
                </c:pt>
                <c:pt idx="20">
                  <c:v>0.28660784525240129</c:v>
                </c:pt>
                <c:pt idx="21">
                  <c:v>0.25069090237943592</c:v>
                </c:pt>
                <c:pt idx="22">
                  <c:v>0.21477395950647049</c:v>
                </c:pt>
                <c:pt idx="23">
                  <c:v>0.17885701663350503</c:v>
                </c:pt>
                <c:pt idx="24">
                  <c:v>0.1429400737605396</c:v>
                </c:pt>
                <c:pt idx="25">
                  <c:v>0.10702313088757419</c:v>
                </c:pt>
                <c:pt idx="26">
                  <c:v>9.7234119604489536E-2</c:v>
                </c:pt>
                <c:pt idx="27">
                  <c:v>8.7445108321404882E-2</c:v>
                </c:pt>
                <c:pt idx="28">
                  <c:v>7.7656097038320215E-2</c:v>
                </c:pt>
                <c:pt idx="29">
                  <c:v>6.786708575523559E-2</c:v>
                </c:pt>
                <c:pt idx="30">
                  <c:v>5.807807447215093E-2</c:v>
                </c:pt>
              </c:numCache>
            </c:numRef>
          </c:val>
          <c:smooth val="0"/>
          <c:extLst>
            <c:ext xmlns:c16="http://schemas.microsoft.com/office/drawing/2014/chart" uri="{C3380CC4-5D6E-409C-BE32-E72D297353CC}">
              <c16:uniqueId val="{00000002-318D-4A99-B329-6F0EBB82C9C2}"/>
            </c:ext>
          </c:extLst>
        </c:ser>
        <c:ser>
          <c:idx val="3"/>
          <c:order val="3"/>
          <c:tx>
            <c:strRef>
              <c:f>SSAB_Output!$B$6</c:f>
              <c:strCache>
                <c:ptCount val="1"/>
                <c:pt idx="0">
                  <c:v>SSAB - Absolute CO2 emissions (REMIND Below 2°C benchmark)</c:v>
                </c:pt>
              </c:strCache>
            </c:strRef>
          </c:tx>
          <c:spPr>
            <a:ln w="28575" cap="rnd">
              <a:solidFill>
                <a:schemeClr val="accent4"/>
              </a:solidFill>
              <a:round/>
            </a:ln>
            <a:effectLst/>
          </c:spPr>
          <c:marker>
            <c:symbol val="none"/>
          </c:marker>
          <c:cat>
            <c:numRef>
              <c:f>SSAB_Output!$C$2:$AG$2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SSAB_Output!$C$6:$AG$6</c:f>
              <c:numCache>
                <c:formatCode>General</c:formatCode>
                <c:ptCount val="31"/>
                <c:pt idx="0">
                  <c:v>9.6752786516853924</c:v>
                </c:pt>
                <c:pt idx="1">
                  <c:v>9.4414180060544357</c:v>
                </c:pt>
                <c:pt idx="2">
                  <c:v>9.2075573604234773</c:v>
                </c:pt>
                <c:pt idx="3">
                  <c:v>8.9736967147925206</c:v>
                </c:pt>
                <c:pt idx="4">
                  <c:v>8.7398360691615622</c:v>
                </c:pt>
                <c:pt idx="5">
                  <c:v>8.5059754235306038</c:v>
                </c:pt>
                <c:pt idx="6">
                  <c:v>7.9812938394299913</c:v>
                </c:pt>
                <c:pt idx="7">
                  <c:v>7.4566122553293788</c:v>
                </c:pt>
                <c:pt idx="8">
                  <c:v>6.9319306712287654</c:v>
                </c:pt>
                <c:pt idx="9">
                  <c:v>6.4072490871281538</c:v>
                </c:pt>
                <c:pt idx="10">
                  <c:v>5.8825675030275395</c:v>
                </c:pt>
                <c:pt idx="11">
                  <c:v>5.5946626755731446</c:v>
                </c:pt>
                <c:pt idx="12">
                  <c:v>5.3067578481187496</c:v>
                </c:pt>
                <c:pt idx="13">
                  <c:v>5.0188530206643547</c:v>
                </c:pt>
                <c:pt idx="14">
                  <c:v>4.7309481932099597</c:v>
                </c:pt>
                <c:pt idx="15">
                  <c:v>4.4430433657555648</c:v>
                </c:pt>
                <c:pt idx="16">
                  <c:v>3.9883618774739453</c:v>
                </c:pt>
                <c:pt idx="17">
                  <c:v>3.5336803891923254</c:v>
                </c:pt>
                <c:pt idx="18">
                  <c:v>3.0789989009107059</c:v>
                </c:pt>
                <c:pt idx="19">
                  <c:v>2.624317412629086</c:v>
                </c:pt>
                <c:pt idx="20">
                  <c:v>2.1696359243474661</c:v>
                </c:pt>
                <c:pt idx="21">
                  <c:v>1.9831222655996232</c:v>
                </c:pt>
                <c:pt idx="22">
                  <c:v>1.7966086068517804</c:v>
                </c:pt>
                <c:pt idx="23">
                  <c:v>1.6100949481039377</c:v>
                </c:pt>
                <c:pt idx="24">
                  <c:v>1.4235812893560946</c:v>
                </c:pt>
                <c:pt idx="25">
                  <c:v>1.2370676306082518</c:v>
                </c:pt>
                <c:pt idx="26">
                  <c:v>1.1607124836589215</c:v>
                </c:pt>
                <c:pt idx="27">
                  <c:v>1.0843573367095913</c:v>
                </c:pt>
                <c:pt idx="28">
                  <c:v>1.0080021897602611</c:v>
                </c:pt>
                <c:pt idx="29">
                  <c:v>0.93164704281093114</c:v>
                </c:pt>
                <c:pt idx="30">
                  <c:v>0.85529189586160093</c:v>
                </c:pt>
              </c:numCache>
            </c:numRef>
          </c:val>
          <c:smooth val="0"/>
          <c:extLst>
            <c:ext xmlns:c16="http://schemas.microsoft.com/office/drawing/2014/chart" uri="{C3380CC4-5D6E-409C-BE32-E72D297353CC}">
              <c16:uniqueId val="{00000003-318D-4A99-B329-6F0EBB82C9C2}"/>
            </c:ext>
          </c:extLst>
        </c:ser>
        <c:ser>
          <c:idx val="4"/>
          <c:order val="4"/>
          <c:tx>
            <c:strRef>
              <c:f>SSAB_Output!$B$7</c:f>
              <c:strCache>
                <c:ptCount val="1"/>
                <c:pt idx="0">
                  <c:v>SSAB - Absolute CO2 emissions (GCAM 6.0 NGFS Net Zero 2050 benchmark)</c:v>
                </c:pt>
              </c:strCache>
            </c:strRef>
          </c:tx>
          <c:spPr>
            <a:ln w="28575" cap="rnd">
              <a:solidFill>
                <a:schemeClr val="accent5"/>
              </a:solidFill>
              <a:round/>
            </a:ln>
            <a:effectLst/>
          </c:spPr>
          <c:marker>
            <c:symbol val="none"/>
          </c:marker>
          <c:cat>
            <c:numRef>
              <c:f>SSAB_Output!$C$2:$AG$2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SSAB_Output!$C$7:$AG$7</c:f>
              <c:numCache>
                <c:formatCode>General</c:formatCode>
                <c:ptCount val="31"/>
                <c:pt idx="0">
                  <c:v>9.6752786516853924</c:v>
                </c:pt>
                <c:pt idx="1">
                  <c:v>9.4524344069717774</c:v>
                </c:pt>
                <c:pt idx="2">
                  <c:v>9.2295901622581624</c:v>
                </c:pt>
                <c:pt idx="3">
                  <c:v>9.0067459175445492</c:v>
                </c:pt>
                <c:pt idx="4">
                  <c:v>8.783901672830936</c:v>
                </c:pt>
                <c:pt idx="5">
                  <c:v>8.5610574281173211</c:v>
                </c:pt>
                <c:pt idx="6">
                  <c:v>7.8781086686690003</c:v>
                </c:pt>
                <c:pt idx="7">
                  <c:v>7.1951599092206795</c:v>
                </c:pt>
                <c:pt idx="8">
                  <c:v>6.5122111497723587</c:v>
                </c:pt>
                <c:pt idx="9">
                  <c:v>5.8292623903240379</c:v>
                </c:pt>
                <c:pt idx="10">
                  <c:v>5.1463136308757162</c:v>
                </c:pt>
                <c:pt idx="11">
                  <c:v>4.6005586439507091</c:v>
                </c:pt>
                <c:pt idx="12">
                  <c:v>4.054803657025702</c:v>
                </c:pt>
                <c:pt idx="13">
                  <c:v>3.5090486701006944</c:v>
                </c:pt>
                <c:pt idx="14">
                  <c:v>2.9632936831756873</c:v>
                </c:pt>
                <c:pt idx="15">
                  <c:v>2.4175386962506797</c:v>
                </c:pt>
                <c:pt idx="16">
                  <c:v>2.1684654860345014</c:v>
                </c:pt>
                <c:pt idx="17">
                  <c:v>1.9193922758183231</c:v>
                </c:pt>
                <c:pt idx="18">
                  <c:v>1.6703190656021443</c:v>
                </c:pt>
                <c:pt idx="19">
                  <c:v>1.4212458553859659</c:v>
                </c:pt>
                <c:pt idx="20">
                  <c:v>1.1721726451697874</c:v>
                </c:pt>
                <c:pt idx="21">
                  <c:v>1.0593906153633645</c:v>
                </c:pt>
                <c:pt idx="22">
                  <c:v>0.94660858555694138</c:v>
                </c:pt>
                <c:pt idx="23">
                  <c:v>0.83382655575051834</c:v>
                </c:pt>
                <c:pt idx="24">
                  <c:v>0.7210445259440954</c:v>
                </c:pt>
                <c:pt idx="25">
                  <c:v>0.60826249613767236</c:v>
                </c:pt>
                <c:pt idx="26">
                  <c:v>0.58188308327023219</c:v>
                </c:pt>
                <c:pt idx="27">
                  <c:v>0.55550367040279192</c:v>
                </c:pt>
                <c:pt idx="28">
                  <c:v>0.52912425753535175</c:v>
                </c:pt>
                <c:pt idx="29">
                  <c:v>0.50274484466791169</c:v>
                </c:pt>
                <c:pt idx="30">
                  <c:v>0.47636543180047142</c:v>
                </c:pt>
              </c:numCache>
            </c:numRef>
          </c:val>
          <c:smooth val="0"/>
          <c:extLst>
            <c:ext xmlns:c16="http://schemas.microsoft.com/office/drawing/2014/chart" uri="{C3380CC4-5D6E-409C-BE32-E72D297353CC}">
              <c16:uniqueId val="{00000004-318D-4A99-B329-6F0EBB82C9C2}"/>
            </c:ext>
          </c:extLst>
        </c:ser>
        <c:ser>
          <c:idx val="5"/>
          <c:order val="5"/>
          <c:tx>
            <c:strRef>
              <c:f>SSAB_Output!$B$8</c:f>
              <c:strCache>
                <c:ptCount val="1"/>
                <c:pt idx="0">
                  <c:v>SSAB - Absolute CO2 emissions (GCAM 6.0 NGFS Below 2°C benchmark)</c:v>
                </c:pt>
              </c:strCache>
            </c:strRef>
          </c:tx>
          <c:spPr>
            <a:ln w="28575" cap="rnd">
              <a:solidFill>
                <a:schemeClr val="accent6"/>
              </a:solidFill>
              <a:round/>
            </a:ln>
            <a:effectLst/>
          </c:spPr>
          <c:marker>
            <c:symbol val="none"/>
          </c:marker>
          <c:cat>
            <c:numRef>
              <c:f>SSAB_Output!$C$2:$AG$2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SSAB_Output!$C$8:$AG$8</c:f>
              <c:numCache>
                <c:formatCode>General</c:formatCode>
                <c:ptCount val="31"/>
                <c:pt idx="0">
                  <c:v>9.6752786516853924</c:v>
                </c:pt>
                <c:pt idx="1">
                  <c:v>9.4846462703398231</c:v>
                </c:pt>
                <c:pt idx="2">
                  <c:v>9.2940138889942538</c:v>
                </c:pt>
                <c:pt idx="3">
                  <c:v>9.1033815076486846</c:v>
                </c:pt>
                <c:pt idx="4">
                  <c:v>8.9127491263031153</c:v>
                </c:pt>
                <c:pt idx="5">
                  <c:v>8.7221167449575479</c:v>
                </c:pt>
                <c:pt idx="6">
                  <c:v>8.1540493183371829</c:v>
                </c:pt>
                <c:pt idx="7">
                  <c:v>7.5859818917168171</c:v>
                </c:pt>
                <c:pt idx="8">
                  <c:v>7.0179144650964513</c:v>
                </c:pt>
                <c:pt idx="9">
                  <c:v>6.4498470384760846</c:v>
                </c:pt>
                <c:pt idx="10">
                  <c:v>5.8817796118557197</c:v>
                </c:pt>
                <c:pt idx="11">
                  <c:v>5.3876920205189949</c:v>
                </c:pt>
                <c:pt idx="12">
                  <c:v>4.8936044291822709</c:v>
                </c:pt>
                <c:pt idx="13">
                  <c:v>4.3995168378455469</c:v>
                </c:pt>
                <c:pt idx="14">
                  <c:v>3.9054292465088225</c:v>
                </c:pt>
                <c:pt idx="15">
                  <c:v>3.4113416551720981</c:v>
                </c:pt>
                <c:pt idx="16">
                  <c:v>3.160955883328548</c:v>
                </c:pt>
                <c:pt idx="17">
                  <c:v>2.910570111484998</c:v>
                </c:pt>
                <c:pt idx="18">
                  <c:v>2.6601843396414484</c:v>
                </c:pt>
                <c:pt idx="19">
                  <c:v>2.4097985677978984</c:v>
                </c:pt>
                <c:pt idx="20">
                  <c:v>2.1594127959543483</c:v>
                </c:pt>
                <c:pt idx="21">
                  <c:v>1.9932727744881766</c:v>
                </c:pt>
                <c:pt idx="22">
                  <c:v>1.8271327530220045</c:v>
                </c:pt>
                <c:pt idx="23">
                  <c:v>1.6609927315558328</c:v>
                </c:pt>
                <c:pt idx="24">
                  <c:v>1.4948527100896607</c:v>
                </c:pt>
                <c:pt idx="25">
                  <c:v>1.328712688623489</c:v>
                </c:pt>
                <c:pt idx="26">
                  <c:v>1.2302458506272624</c:v>
                </c:pt>
                <c:pt idx="27">
                  <c:v>1.1317790126310356</c:v>
                </c:pt>
                <c:pt idx="28">
                  <c:v>1.0333121746348091</c:v>
                </c:pt>
                <c:pt idx="29">
                  <c:v>0.93484533663858238</c:v>
                </c:pt>
                <c:pt idx="30">
                  <c:v>0.83637849864235569</c:v>
                </c:pt>
              </c:numCache>
            </c:numRef>
          </c:val>
          <c:smooth val="0"/>
          <c:extLst>
            <c:ext xmlns:c16="http://schemas.microsoft.com/office/drawing/2014/chart" uri="{C3380CC4-5D6E-409C-BE32-E72D297353CC}">
              <c16:uniqueId val="{00000005-318D-4A99-B329-6F0EBB82C9C2}"/>
            </c:ext>
          </c:extLst>
        </c:ser>
        <c:ser>
          <c:idx val="6"/>
          <c:order val="6"/>
          <c:tx>
            <c:strRef>
              <c:f>SSAB_Output!$B$9</c:f>
              <c:strCache>
                <c:ptCount val="1"/>
                <c:pt idx="0">
                  <c:v>SSAB - Absolute CO2 emissions (MESSAGEix Net Zero 2050 benchmark)</c:v>
                </c:pt>
              </c:strCache>
            </c:strRef>
          </c:tx>
          <c:spPr>
            <a:ln w="28575" cap="rnd">
              <a:solidFill>
                <a:schemeClr val="accent1">
                  <a:lumMod val="60000"/>
                </a:schemeClr>
              </a:solidFill>
              <a:round/>
            </a:ln>
            <a:effectLst/>
          </c:spPr>
          <c:marker>
            <c:symbol val="none"/>
          </c:marker>
          <c:cat>
            <c:numRef>
              <c:f>SSAB_Output!$C$2:$AG$2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SSAB_Output!$C$9:$AG$9</c:f>
              <c:numCache>
                <c:formatCode>General</c:formatCode>
                <c:ptCount val="31"/>
                <c:pt idx="0">
                  <c:v>9.6752786516853924</c:v>
                </c:pt>
                <c:pt idx="1">
                  <c:v>9.7672261182466453</c:v>
                </c:pt>
                <c:pt idx="2">
                  <c:v>9.8591735848079001</c:v>
                </c:pt>
                <c:pt idx="3">
                  <c:v>9.9511210513691513</c:v>
                </c:pt>
                <c:pt idx="4">
                  <c:v>10.043068517930406</c:v>
                </c:pt>
                <c:pt idx="5">
                  <c:v>10.135015984491659</c:v>
                </c:pt>
                <c:pt idx="6">
                  <c:v>9.9977858361715235</c:v>
                </c:pt>
                <c:pt idx="7">
                  <c:v>9.8605556878513863</c:v>
                </c:pt>
                <c:pt idx="8">
                  <c:v>9.7233255395312508</c:v>
                </c:pt>
                <c:pt idx="9">
                  <c:v>9.5860953912111135</c:v>
                </c:pt>
                <c:pt idx="10">
                  <c:v>9.4488652428909763</c:v>
                </c:pt>
                <c:pt idx="11">
                  <c:v>9.2820103793026174</c:v>
                </c:pt>
                <c:pt idx="12">
                  <c:v>9.1151555157142585</c:v>
                </c:pt>
                <c:pt idx="13">
                  <c:v>8.9483006521258979</c:v>
                </c:pt>
                <c:pt idx="14">
                  <c:v>8.7814457885375408</c:v>
                </c:pt>
                <c:pt idx="15">
                  <c:v>8.6145909249491801</c:v>
                </c:pt>
                <c:pt idx="16">
                  <c:v>8.4269549090503357</c:v>
                </c:pt>
                <c:pt idx="17">
                  <c:v>8.2393188931514914</c:v>
                </c:pt>
                <c:pt idx="18">
                  <c:v>8.0516828772526488</c:v>
                </c:pt>
                <c:pt idx="19">
                  <c:v>7.8640468613538035</c:v>
                </c:pt>
                <c:pt idx="20">
                  <c:v>7.6764108454549591</c:v>
                </c:pt>
                <c:pt idx="21">
                  <c:v>7.5417996178007209</c:v>
                </c:pt>
                <c:pt idx="22">
                  <c:v>7.4071883901464854</c:v>
                </c:pt>
                <c:pt idx="23">
                  <c:v>7.2725771624922482</c:v>
                </c:pt>
                <c:pt idx="24">
                  <c:v>7.1379659348380109</c:v>
                </c:pt>
                <c:pt idx="25">
                  <c:v>7.0033547071837745</c:v>
                </c:pt>
                <c:pt idx="26">
                  <c:v>6.8528072181625834</c:v>
                </c:pt>
                <c:pt idx="27">
                  <c:v>6.7022597291413915</c:v>
                </c:pt>
                <c:pt idx="28">
                  <c:v>6.5517122401201995</c:v>
                </c:pt>
                <c:pt idx="29">
                  <c:v>6.4011647510990084</c:v>
                </c:pt>
                <c:pt idx="30">
                  <c:v>6.2506172620778164</c:v>
                </c:pt>
              </c:numCache>
            </c:numRef>
          </c:val>
          <c:smooth val="0"/>
          <c:extLst>
            <c:ext xmlns:c16="http://schemas.microsoft.com/office/drawing/2014/chart" uri="{C3380CC4-5D6E-409C-BE32-E72D297353CC}">
              <c16:uniqueId val="{00000006-318D-4A99-B329-6F0EBB82C9C2}"/>
            </c:ext>
          </c:extLst>
        </c:ser>
        <c:ser>
          <c:idx val="7"/>
          <c:order val="7"/>
          <c:tx>
            <c:strRef>
              <c:f>SSAB_Output!$B$10</c:f>
              <c:strCache>
                <c:ptCount val="1"/>
                <c:pt idx="0">
                  <c:v>SSAB - Absolute CO2 emissions (MESSAGEix Below 2°C benchmark)</c:v>
                </c:pt>
              </c:strCache>
            </c:strRef>
          </c:tx>
          <c:spPr>
            <a:ln w="28575" cap="rnd">
              <a:solidFill>
                <a:schemeClr val="accent2">
                  <a:lumMod val="60000"/>
                </a:schemeClr>
              </a:solidFill>
              <a:round/>
            </a:ln>
            <a:effectLst/>
          </c:spPr>
          <c:marker>
            <c:symbol val="none"/>
          </c:marker>
          <c:cat>
            <c:numRef>
              <c:f>SSAB_Output!$C$2:$AG$2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SSAB_Output!$C$10:$AG$10</c:f>
              <c:numCache>
                <c:formatCode>General</c:formatCode>
                <c:ptCount val="31"/>
                <c:pt idx="0">
                  <c:v>9.6752786516853924</c:v>
                </c:pt>
                <c:pt idx="1">
                  <c:v>9.7672261182466453</c:v>
                </c:pt>
                <c:pt idx="2">
                  <c:v>9.8591735848079001</c:v>
                </c:pt>
                <c:pt idx="3">
                  <c:v>9.9511210513691513</c:v>
                </c:pt>
                <c:pt idx="4">
                  <c:v>10.043068517930406</c:v>
                </c:pt>
                <c:pt idx="5">
                  <c:v>10.135015984491659</c:v>
                </c:pt>
                <c:pt idx="6">
                  <c:v>10.035649114806029</c:v>
                </c:pt>
                <c:pt idx="7">
                  <c:v>9.9362822451203954</c:v>
                </c:pt>
                <c:pt idx="8">
                  <c:v>9.8369153754347636</c:v>
                </c:pt>
                <c:pt idx="9">
                  <c:v>9.7375485057491318</c:v>
                </c:pt>
                <c:pt idx="10">
                  <c:v>9.6381816360635</c:v>
                </c:pt>
                <c:pt idx="11">
                  <c:v>9.5547167645994051</c:v>
                </c:pt>
                <c:pt idx="12">
                  <c:v>9.4712518931353102</c:v>
                </c:pt>
                <c:pt idx="13">
                  <c:v>9.3877870216712171</c:v>
                </c:pt>
                <c:pt idx="14">
                  <c:v>9.3043221502071205</c:v>
                </c:pt>
                <c:pt idx="15">
                  <c:v>9.2208572787430256</c:v>
                </c:pt>
                <c:pt idx="16">
                  <c:v>9.0577663820848855</c:v>
                </c:pt>
                <c:pt idx="17">
                  <c:v>8.8946754854267418</c:v>
                </c:pt>
                <c:pt idx="18">
                  <c:v>8.7315845887685999</c:v>
                </c:pt>
                <c:pt idx="19">
                  <c:v>8.568493692110458</c:v>
                </c:pt>
                <c:pt idx="20">
                  <c:v>8.4054027954523178</c:v>
                </c:pt>
                <c:pt idx="21">
                  <c:v>8.2864714136773259</c:v>
                </c:pt>
                <c:pt idx="22">
                  <c:v>8.1675400319023339</c:v>
                </c:pt>
                <c:pt idx="23">
                  <c:v>8.0486086501273419</c:v>
                </c:pt>
                <c:pt idx="24">
                  <c:v>7.92967726835235</c:v>
                </c:pt>
                <c:pt idx="25">
                  <c:v>7.810745886577358</c:v>
                </c:pt>
                <c:pt idx="26">
                  <c:v>7.6814720083812968</c:v>
                </c:pt>
                <c:pt idx="27">
                  <c:v>7.5521981301852348</c:v>
                </c:pt>
                <c:pt idx="28">
                  <c:v>7.4229242519891736</c:v>
                </c:pt>
                <c:pt idx="29">
                  <c:v>7.2936503737931107</c:v>
                </c:pt>
                <c:pt idx="30">
                  <c:v>7.1643764955970486</c:v>
                </c:pt>
              </c:numCache>
            </c:numRef>
          </c:val>
          <c:smooth val="0"/>
          <c:extLst>
            <c:ext xmlns:c16="http://schemas.microsoft.com/office/drawing/2014/chart" uri="{C3380CC4-5D6E-409C-BE32-E72D297353CC}">
              <c16:uniqueId val="{00000007-318D-4A99-B329-6F0EBB82C9C2}"/>
            </c:ext>
          </c:extLst>
        </c:ser>
        <c:dLbls>
          <c:showLegendKey val="0"/>
          <c:showVal val="0"/>
          <c:showCatName val="0"/>
          <c:showSerName val="0"/>
          <c:showPercent val="0"/>
          <c:showBubbleSize val="0"/>
        </c:dLbls>
        <c:smooth val="0"/>
        <c:axId val="390745759"/>
        <c:axId val="390758239"/>
      </c:lineChart>
      <c:catAx>
        <c:axId val="39074575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0758239"/>
        <c:crosses val="autoZero"/>
        <c:auto val="1"/>
        <c:lblAlgn val="ctr"/>
        <c:lblOffset val="100"/>
        <c:noMultiLvlLbl val="0"/>
      </c:catAx>
      <c:valAx>
        <c:axId val="390758239"/>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0745759"/>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1"/>
          <c:order val="0"/>
          <c:tx>
            <c:strRef>
              <c:f>'Tata Steel_Output'!$B$3</c:f>
              <c:strCache>
                <c:ptCount val="1"/>
                <c:pt idx="0">
                  <c:v>Tata Steel - Absolute CO2 emissions (BAU)</c:v>
                </c:pt>
              </c:strCache>
            </c:strRef>
          </c:tx>
          <c:spPr>
            <a:ln w="28575" cap="rnd">
              <a:solidFill>
                <a:schemeClr val="accent2"/>
              </a:solidFill>
              <a:round/>
            </a:ln>
            <a:effectLst/>
          </c:spPr>
          <c:marker>
            <c:symbol val="none"/>
          </c:marker>
          <c:cat>
            <c:numRef>
              <c:f>'Tata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'Tata Steel_Output'!$C$3:$AG$3</c:f>
              <c:numCache>
                <c:formatCode>0.00</c:formatCode>
                <c:ptCount val="31"/>
                <c:pt idx="0">
                  <c:v>80.783781951909489</c:v>
                </c:pt>
                <c:pt idx="1">
                  <c:v>87.831841414427146</c:v>
                </c:pt>
                <c:pt idx="2">
                  <c:v>86.756233946251754</c:v>
                </c:pt>
                <c:pt idx="3">
                  <c:v>85.501006845937567</c:v>
                </c:pt>
                <c:pt idx="4">
                  <c:v>103.35909884689099</c:v>
                </c:pt>
                <c:pt idx="5">
                  <c:v>94.710261119448973</c:v>
                </c:pt>
                <c:pt idx="6">
                  <c:v>94.754560044394424</c:v>
                </c:pt>
                <c:pt idx="7">
                  <c:v>94.862565042356607</c:v>
                </c:pt>
                <c:pt idx="8">
                  <c:v>94.862565042356607</c:v>
                </c:pt>
                <c:pt idx="9">
                  <c:v>127.20574173211784</c:v>
                </c:pt>
                <c:pt idx="10">
                  <c:v>142.90021799850044</c:v>
                </c:pt>
                <c:pt idx="11">
                  <c:v>142.90021799850044</c:v>
                </c:pt>
                <c:pt idx="12">
                  <c:v>142.90021799850044</c:v>
                </c:pt>
                <c:pt idx="13">
                  <c:v>142.90021799850044</c:v>
                </c:pt>
                <c:pt idx="14">
                  <c:v>142.90021799850044</c:v>
                </c:pt>
                <c:pt idx="15">
                  <c:v>142.90021799850044</c:v>
                </c:pt>
                <c:pt idx="16">
                  <c:v>142.90021799850044</c:v>
                </c:pt>
                <c:pt idx="17">
                  <c:v>142.90021799850044</c:v>
                </c:pt>
                <c:pt idx="18">
                  <c:v>142.90021799850044</c:v>
                </c:pt>
                <c:pt idx="19">
                  <c:v>142.90021799850044</c:v>
                </c:pt>
                <c:pt idx="20">
                  <c:v>142.90021799850044</c:v>
                </c:pt>
                <c:pt idx="21">
                  <c:v>142.90021799850044</c:v>
                </c:pt>
                <c:pt idx="22">
                  <c:v>142.90021799850044</c:v>
                </c:pt>
                <c:pt idx="23">
                  <c:v>142.90021799850044</c:v>
                </c:pt>
                <c:pt idx="24">
                  <c:v>142.90021799850044</c:v>
                </c:pt>
                <c:pt idx="25">
                  <c:v>142.90021799850044</c:v>
                </c:pt>
                <c:pt idx="26">
                  <c:v>142.90021799850044</c:v>
                </c:pt>
                <c:pt idx="27">
                  <c:v>142.90021799850044</c:v>
                </c:pt>
                <c:pt idx="28">
                  <c:v>142.90021799850044</c:v>
                </c:pt>
                <c:pt idx="29">
                  <c:v>142.90021799850044</c:v>
                </c:pt>
                <c:pt idx="30">
                  <c:v>142.90021799850044</c:v>
                </c:pt>
              </c:numCache>
            </c:numRef>
          </c:val>
          <c:smooth val="0"/>
          <c:extLst>
            <c:ext xmlns:c16="http://schemas.microsoft.com/office/drawing/2014/chart" uri="{C3380CC4-5D6E-409C-BE32-E72D297353CC}">
              <c16:uniqueId val="{00000000-0D48-4C25-9841-E8D53C9FDB69}"/>
            </c:ext>
          </c:extLst>
        </c:ser>
        <c:ser>
          <c:idx val="0"/>
          <c:order val="1"/>
          <c:tx>
            <c:strRef>
              <c:f>'Tata Steel_Output'!$B$4</c:f>
              <c:strCache>
                <c:ptCount val="1"/>
                <c:pt idx="0">
                  <c:v>Tata Steel - Absolute CO2 emissions (TP)</c:v>
                </c:pt>
              </c:strCache>
            </c:strRef>
          </c:tx>
          <c:spPr>
            <a:ln w="28575" cap="rnd">
              <a:solidFill>
                <a:schemeClr val="accent1"/>
              </a:solidFill>
              <a:round/>
            </a:ln>
            <a:effectLst/>
          </c:spPr>
          <c:marker>
            <c:symbol val="none"/>
          </c:marker>
          <c:cat>
            <c:numRef>
              <c:f>'Tata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'Tata Steel_Output'!$C$4:$AG$4</c:f>
              <c:numCache>
                <c:formatCode>0.00</c:formatCode>
                <c:ptCount val="31"/>
                <c:pt idx="0">
                  <c:v>80.783781951909489</c:v>
                </c:pt>
                <c:pt idx="1">
                  <c:v>87.831841414427146</c:v>
                </c:pt>
                <c:pt idx="2">
                  <c:v>86.756233946251754</c:v>
                </c:pt>
                <c:pt idx="3">
                  <c:v>85.501006845937567</c:v>
                </c:pt>
                <c:pt idx="4">
                  <c:v>103.35909884689099</c:v>
                </c:pt>
                <c:pt idx="5">
                  <c:v>94.710261119448973</c:v>
                </c:pt>
                <c:pt idx="6">
                  <c:v>94.754560044394424</c:v>
                </c:pt>
                <c:pt idx="7">
                  <c:v>94.862565042356607</c:v>
                </c:pt>
                <c:pt idx="8">
                  <c:v>94.862565042356607</c:v>
                </c:pt>
                <c:pt idx="9">
                  <c:v>124.92751130635261</c:v>
                </c:pt>
                <c:pt idx="10">
                  <c:v>137.53688387117819</c:v>
                </c:pt>
                <c:pt idx="11">
                  <c:v>137.53688387117819</c:v>
                </c:pt>
                <c:pt idx="12">
                  <c:v>137.53688387117819</c:v>
                </c:pt>
                <c:pt idx="13">
                  <c:v>137.53688387117819</c:v>
                </c:pt>
                <c:pt idx="14">
                  <c:v>137.53688387117819</c:v>
                </c:pt>
                <c:pt idx="15">
                  <c:v>137.53688387117819</c:v>
                </c:pt>
                <c:pt idx="16">
                  <c:v>137.53688387117819</c:v>
                </c:pt>
                <c:pt idx="17">
                  <c:v>137.53688387117819</c:v>
                </c:pt>
                <c:pt idx="18">
                  <c:v>137.53688387117819</c:v>
                </c:pt>
                <c:pt idx="19">
                  <c:v>137.53688387117819</c:v>
                </c:pt>
                <c:pt idx="20">
                  <c:v>132.17354974385589</c:v>
                </c:pt>
                <c:pt idx="21">
                  <c:v>132.17354974385589</c:v>
                </c:pt>
                <c:pt idx="22">
                  <c:v>132.17354974385589</c:v>
                </c:pt>
                <c:pt idx="23">
                  <c:v>132.17354974385589</c:v>
                </c:pt>
                <c:pt idx="24">
                  <c:v>132.17354974385589</c:v>
                </c:pt>
                <c:pt idx="25">
                  <c:v>132.17354974385589</c:v>
                </c:pt>
                <c:pt idx="26">
                  <c:v>132.17354974385589</c:v>
                </c:pt>
                <c:pt idx="27">
                  <c:v>132.17354974385589</c:v>
                </c:pt>
                <c:pt idx="28">
                  <c:v>132.17354974385589</c:v>
                </c:pt>
                <c:pt idx="29">
                  <c:v>132.17354974385589</c:v>
                </c:pt>
                <c:pt idx="30">
                  <c:v>132.17354974385589</c:v>
                </c:pt>
              </c:numCache>
            </c:numRef>
          </c:val>
          <c:smooth val="0"/>
          <c:extLst>
            <c:ext xmlns:c16="http://schemas.microsoft.com/office/drawing/2014/chart" uri="{C3380CC4-5D6E-409C-BE32-E72D297353CC}">
              <c16:uniqueId val="{00000001-0D48-4C25-9841-E8D53C9FDB69}"/>
            </c:ext>
          </c:extLst>
        </c:ser>
        <c:ser>
          <c:idx val="2"/>
          <c:order val="2"/>
          <c:tx>
            <c:strRef>
              <c:f>'Tata Steel_Output'!$B$5</c:f>
              <c:strCache>
                <c:ptCount val="1"/>
                <c:pt idx="0">
                  <c:v>Tata Steel - Absolute CO2 emissions (REMIND Net Zero 2050 benchmark)</c:v>
                </c:pt>
              </c:strCache>
            </c:strRef>
          </c:tx>
          <c:spPr>
            <a:ln w="28575" cap="rnd">
              <a:solidFill>
                <a:schemeClr val="accent3"/>
              </a:solidFill>
              <a:round/>
            </a:ln>
            <a:effectLst/>
          </c:spPr>
          <c:marker>
            <c:symbol val="none"/>
          </c:marker>
          <c:cat>
            <c:numRef>
              <c:f>'Tata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'Tata Steel_Output'!$C$5:$AG$5</c:f>
              <c:numCache>
                <c:formatCode>General</c:formatCode>
                <c:ptCount val="31"/>
                <c:pt idx="0">
                  <c:v>80.783781951909504</c:v>
                </c:pt>
                <c:pt idx="1">
                  <c:v>76.535521470597232</c:v>
                </c:pt>
                <c:pt idx="2">
                  <c:v>72.287260989284945</c:v>
                </c:pt>
                <c:pt idx="3">
                  <c:v>68.039000507972673</c:v>
                </c:pt>
                <c:pt idx="4">
                  <c:v>63.790740026660401</c:v>
                </c:pt>
                <c:pt idx="5">
                  <c:v>59.542479545348129</c:v>
                </c:pt>
                <c:pt idx="6">
                  <c:v>52.383979860935348</c:v>
                </c:pt>
                <c:pt idx="7">
                  <c:v>45.225480176522559</c:v>
                </c:pt>
                <c:pt idx="8">
                  <c:v>38.066980492109785</c:v>
                </c:pt>
                <c:pt idx="9">
                  <c:v>30.908480807697003</c:v>
                </c:pt>
                <c:pt idx="10">
                  <c:v>23.749981123284218</c:v>
                </c:pt>
                <c:pt idx="11">
                  <c:v>20.552240042087124</c:v>
                </c:pt>
                <c:pt idx="12">
                  <c:v>17.354498960890027</c:v>
                </c:pt>
                <c:pt idx="13">
                  <c:v>14.156757879692931</c:v>
                </c:pt>
                <c:pt idx="14">
                  <c:v>10.959016798495835</c:v>
                </c:pt>
                <c:pt idx="15">
                  <c:v>7.7612757172987381</c:v>
                </c:pt>
                <c:pt idx="16">
                  <c:v>6.6876272684904858</c:v>
                </c:pt>
                <c:pt idx="17">
                  <c:v>5.6139788196822327</c:v>
                </c:pt>
                <c:pt idx="18">
                  <c:v>4.5403303708739804</c:v>
                </c:pt>
                <c:pt idx="19">
                  <c:v>3.4666819220657286</c:v>
                </c:pt>
                <c:pt idx="20">
                  <c:v>2.3930334732574763</c:v>
                </c:pt>
                <c:pt idx="21">
                  <c:v>2.0931447996714811</c:v>
                </c:pt>
                <c:pt idx="22">
                  <c:v>1.793256126085486</c:v>
                </c:pt>
                <c:pt idx="23">
                  <c:v>1.4933674524994907</c:v>
                </c:pt>
                <c:pt idx="24">
                  <c:v>1.1934787789134953</c:v>
                </c:pt>
                <c:pt idx="25">
                  <c:v>0.89359010532750016</c:v>
                </c:pt>
                <c:pt idx="26">
                  <c:v>0.81185671226602596</c:v>
                </c:pt>
                <c:pt idx="27">
                  <c:v>0.73012331920455176</c:v>
                </c:pt>
                <c:pt idx="28">
                  <c:v>0.64838992614307744</c:v>
                </c:pt>
                <c:pt idx="29">
                  <c:v>0.56665653308160335</c:v>
                </c:pt>
                <c:pt idx="30">
                  <c:v>0.48492314002012915</c:v>
                </c:pt>
              </c:numCache>
            </c:numRef>
          </c:val>
          <c:smooth val="0"/>
          <c:extLst>
            <c:ext xmlns:c16="http://schemas.microsoft.com/office/drawing/2014/chart" uri="{C3380CC4-5D6E-409C-BE32-E72D297353CC}">
              <c16:uniqueId val="{00000002-0D48-4C25-9841-E8D53C9FDB69}"/>
            </c:ext>
          </c:extLst>
        </c:ser>
        <c:ser>
          <c:idx val="3"/>
          <c:order val="3"/>
          <c:tx>
            <c:strRef>
              <c:f>'Tata Steel_Output'!$B$6</c:f>
              <c:strCache>
                <c:ptCount val="1"/>
                <c:pt idx="0">
                  <c:v>Tata Steel - Absolute CO2 emissions (REMIND Below 2°C benchmark)</c:v>
                </c:pt>
              </c:strCache>
            </c:strRef>
          </c:tx>
          <c:spPr>
            <a:ln w="28575" cap="rnd">
              <a:solidFill>
                <a:schemeClr val="accent4"/>
              </a:solidFill>
              <a:round/>
            </a:ln>
            <a:effectLst/>
          </c:spPr>
          <c:marker>
            <c:symbol val="none"/>
          </c:marker>
          <c:cat>
            <c:numRef>
              <c:f>'Tata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'Tata Steel_Output'!$C$6:$AG$6</c:f>
              <c:numCache>
                <c:formatCode>General</c:formatCode>
                <c:ptCount val="31"/>
                <c:pt idx="0">
                  <c:v>80.783781951909504</c:v>
                </c:pt>
                <c:pt idx="1">
                  <c:v>78.831161455496911</c:v>
                </c:pt>
                <c:pt idx="2">
                  <c:v>76.878540959084319</c:v>
                </c:pt>
                <c:pt idx="3">
                  <c:v>74.925920462671741</c:v>
                </c:pt>
                <c:pt idx="4">
                  <c:v>72.973299966259148</c:v>
                </c:pt>
                <c:pt idx="5">
                  <c:v>71.020679469846556</c:v>
                </c:pt>
                <c:pt idx="6">
                  <c:v>66.639848259700173</c:v>
                </c:pt>
                <c:pt idx="7">
                  <c:v>62.25901704955379</c:v>
                </c:pt>
                <c:pt idx="8">
                  <c:v>57.878185839407401</c:v>
                </c:pt>
                <c:pt idx="9">
                  <c:v>53.497354629261025</c:v>
                </c:pt>
                <c:pt idx="10">
                  <c:v>49.116523419114642</c:v>
                </c:pt>
                <c:pt idx="11">
                  <c:v>46.712660787217573</c:v>
                </c:pt>
                <c:pt idx="12">
                  <c:v>44.308798155320503</c:v>
                </c:pt>
                <c:pt idx="13">
                  <c:v>41.904935523423426</c:v>
                </c:pt>
                <c:pt idx="14">
                  <c:v>39.50107289152637</c:v>
                </c:pt>
                <c:pt idx="15">
                  <c:v>37.097210259629293</c:v>
                </c:pt>
                <c:pt idx="16">
                  <c:v>33.30084515953849</c:v>
                </c:pt>
                <c:pt idx="17">
                  <c:v>29.50448005944768</c:v>
                </c:pt>
                <c:pt idx="18">
                  <c:v>25.708114959356877</c:v>
                </c:pt>
                <c:pt idx="19">
                  <c:v>21.91174985926607</c:v>
                </c:pt>
                <c:pt idx="20">
                  <c:v>18.11538475917526</c:v>
                </c:pt>
                <c:pt idx="21">
                  <c:v>16.558088139432538</c:v>
                </c:pt>
                <c:pt idx="22">
                  <c:v>15.000791519689813</c:v>
                </c:pt>
                <c:pt idx="23">
                  <c:v>13.44349489994709</c:v>
                </c:pt>
                <c:pt idx="24">
                  <c:v>11.886198280204367</c:v>
                </c:pt>
                <c:pt idx="25">
                  <c:v>10.328901660461643</c:v>
                </c:pt>
                <c:pt idx="26">
                  <c:v>9.6913740228482066</c:v>
                </c:pt>
                <c:pt idx="27">
                  <c:v>9.0538463852347704</c:v>
                </c:pt>
                <c:pt idx="28">
                  <c:v>8.4163187476213359</c:v>
                </c:pt>
                <c:pt idx="29">
                  <c:v>7.7787911100078997</c:v>
                </c:pt>
                <c:pt idx="30">
                  <c:v>7.1412634723944635</c:v>
                </c:pt>
              </c:numCache>
            </c:numRef>
          </c:val>
          <c:smooth val="0"/>
          <c:extLst>
            <c:ext xmlns:c16="http://schemas.microsoft.com/office/drawing/2014/chart" uri="{C3380CC4-5D6E-409C-BE32-E72D297353CC}">
              <c16:uniqueId val="{00000003-0D48-4C25-9841-E8D53C9FDB69}"/>
            </c:ext>
          </c:extLst>
        </c:ser>
        <c:ser>
          <c:idx val="4"/>
          <c:order val="4"/>
          <c:tx>
            <c:strRef>
              <c:f>'Tata Steel_Output'!$B$7</c:f>
              <c:strCache>
                <c:ptCount val="1"/>
                <c:pt idx="0">
                  <c:v>Tata Steel - Absolute CO2 emissions (GCAM 6.0 NGFS Net Zero 2050 benchmark)</c:v>
                </c:pt>
              </c:strCache>
            </c:strRef>
          </c:tx>
          <c:spPr>
            <a:ln w="28575" cap="rnd">
              <a:solidFill>
                <a:schemeClr val="accent5"/>
              </a:solidFill>
              <a:round/>
            </a:ln>
            <a:effectLst/>
          </c:spPr>
          <c:marker>
            <c:symbol val="none"/>
          </c:marker>
          <c:cat>
            <c:numRef>
              <c:f>'Tata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'Tata Steel_Output'!$C$7:$AG$7</c:f>
              <c:numCache>
                <c:formatCode>General</c:formatCode>
                <c:ptCount val="31"/>
                <c:pt idx="0">
                  <c:v>80.783781951909489</c:v>
                </c:pt>
                <c:pt idx="1">
                  <c:v>78.923142943745447</c:v>
                </c:pt>
                <c:pt idx="2">
                  <c:v>77.062503935581418</c:v>
                </c:pt>
                <c:pt idx="3">
                  <c:v>75.20186492741739</c:v>
                </c:pt>
                <c:pt idx="4">
                  <c:v>73.341225919253347</c:v>
                </c:pt>
                <c:pt idx="5">
                  <c:v>71.480586911089304</c:v>
                </c:pt>
                <c:pt idx="6">
                  <c:v>65.778303219447039</c:v>
                </c:pt>
                <c:pt idx="7">
                  <c:v>60.076019527804768</c:v>
                </c:pt>
                <c:pt idx="8">
                  <c:v>54.373735836162496</c:v>
                </c:pt>
                <c:pt idx="9">
                  <c:v>48.671452144520231</c:v>
                </c:pt>
                <c:pt idx="10">
                  <c:v>42.969168452877952</c:v>
                </c:pt>
                <c:pt idx="11">
                  <c:v>38.412384772519864</c:v>
                </c:pt>
                <c:pt idx="12">
                  <c:v>33.855601092161777</c:v>
                </c:pt>
                <c:pt idx="13">
                  <c:v>29.298817411803686</c:v>
                </c:pt>
                <c:pt idx="14">
                  <c:v>24.742033731445598</c:v>
                </c:pt>
                <c:pt idx="15">
                  <c:v>20.185250051087511</c:v>
                </c:pt>
                <c:pt idx="16">
                  <c:v>18.105612179297548</c:v>
                </c:pt>
                <c:pt idx="17">
                  <c:v>16.025974307507585</c:v>
                </c:pt>
                <c:pt idx="18">
                  <c:v>13.946336435717619</c:v>
                </c:pt>
                <c:pt idx="19">
                  <c:v>11.866698563927656</c:v>
                </c:pt>
                <c:pt idx="20">
                  <c:v>9.7870606921376933</c:v>
                </c:pt>
                <c:pt idx="21">
                  <c:v>8.8453866347823791</c:v>
                </c:pt>
                <c:pt idx="22">
                  <c:v>7.9037125774270649</c:v>
                </c:pt>
                <c:pt idx="23">
                  <c:v>6.9620385200717507</c:v>
                </c:pt>
                <c:pt idx="24">
                  <c:v>6.0203644627164374</c:v>
                </c:pt>
                <c:pt idx="25">
                  <c:v>5.0786904053611241</c:v>
                </c:pt>
                <c:pt idx="26">
                  <c:v>4.8584353807958651</c:v>
                </c:pt>
                <c:pt idx="27">
                  <c:v>4.638180356230607</c:v>
                </c:pt>
                <c:pt idx="28">
                  <c:v>4.4179253316653488</c:v>
                </c:pt>
                <c:pt idx="29">
                  <c:v>4.1976703071000916</c:v>
                </c:pt>
                <c:pt idx="30">
                  <c:v>3.977415282534833</c:v>
                </c:pt>
              </c:numCache>
            </c:numRef>
          </c:val>
          <c:smooth val="0"/>
          <c:extLst>
            <c:ext xmlns:c16="http://schemas.microsoft.com/office/drawing/2014/chart" uri="{C3380CC4-5D6E-409C-BE32-E72D297353CC}">
              <c16:uniqueId val="{00000004-0D48-4C25-9841-E8D53C9FDB69}"/>
            </c:ext>
          </c:extLst>
        </c:ser>
        <c:ser>
          <c:idx val="5"/>
          <c:order val="5"/>
          <c:tx>
            <c:strRef>
              <c:f>'Tata Steel_Output'!$B$8</c:f>
              <c:strCache>
                <c:ptCount val="1"/>
                <c:pt idx="0">
                  <c:v>Tata Steel - Absolute CO2 emissions (GCAM 6.0 NGFS Below 2°C benchmark)</c:v>
                </c:pt>
              </c:strCache>
            </c:strRef>
          </c:tx>
          <c:spPr>
            <a:ln w="28575" cap="rnd">
              <a:solidFill>
                <a:schemeClr val="accent6"/>
              </a:solidFill>
              <a:round/>
            </a:ln>
            <a:effectLst/>
          </c:spPr>
          <c:marker>
            <c:symbol val="none"/>
          </c:marker>
          <c:cat>
            <c:numRef>
              <c:f>'Tata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'Tata Steel_Output'!$C$8:$AG$8</c:f>
              <c:numCache>
                <c:formatCode>General</c:formatCode>
                <c:ptCount val="31"/>
                <c:pt idx="0">
                  <c:v>80.783781951909489</c:v>
                </c:pt>
                <c:pt idx="1">
                  <c:v>79.192096039596137</c:v>
                </c:pt>
                <c:pt idx="2">
                  <c:v>77.6004101272828</c:v>
                </c:pt>
                <c:pt idx="3">
                  <c:v>76.008724214969448</c:v>
                </c:pt>
                <c:pt idx="4">
                  <c:v>74.41703830265611</c:v>
                </c:pt>
                <c:pt idx="5">
                  <c:v>72.825352390342772</c:v>
                </c:pt>
                <c:pt idx="6">
                  <c:v>68.08227089593143</c:v>
                </c:pt>
                <c:pt idx="7">
                  <c:v>63.339189401520116</c:v>
                </c:pt>
                <c:pt idx="8">
                  <c:v>58.596107907108788</c:v>
                </c:pt>
                <c:pt idx="9">
                  <c:v>53.853026412697453</c:v>
                </c:pt>
                <c:pt idx="10">
                  <c:v>49.109944918286125</c:v>
                </c:pt>
                <c:pt idx="11">
                  <c:v>44.984558386215838</c:v>
                </c:pt>
                <c:pt idx="12">
                  <c:v>40.859171854145544</c:v>
                </c:pt>
                <c:pt idx="13">
                  <c:v>36.733785322075263</c:v>
                </c:pt>
                <c:pt idx="14">
                  <c:v>32.608398790004969</c:v>
                </c:pt>
                <c:pt idx="15">
                  <c:v>28.483012257934682</c:v>
                </c:pt>
                <c:pt idx="16">
                  <c:v>26.392415147023939</c:v>
                </c:pt>
                <c:pt idx="17">
                  <c:v>24.30181803611319</c:v>
                </c:pt>
                <c:pt idx="18">
                  <c:v>22.211220925202447</c:v>
                </c:pt>
                <c:pt idx="19">
                  <c:v>20.120623814291697</c:v>
                </c:pt>
                <c:pt idx="20">
                  <c:v>18.030026703380955</c:v>
                </c:pt>
                <c:pt idx="21">
                  <c:v>16.642839858351863</c:v>
                </c:pt>
                <c:pt idx="22">
                  <c:v>15.255653013322769</c:v>
                </c:pt>
                <c:pt idx="23">
                  <c:v>13.868466168293677</c:v>
                </c:pt>
                <c:pt idx="24">
                  <c:v>12.481279323264584</c:v>
                </c:pt>
                <c:pt idx="25">
                  <c:v>11.094092478235492</c:v>
                </c:pt>
                <c:pt idx="26">
                  <c:v>10.271943178298221</c:v>
                </c:pt>
                <c:pt idx="27">
                  <c:v>9.4497938783609499</c:v>
                </c:pt>
                <c:pt idx="28">
                  <c:v>8.6276445784236788</c:v>
                </c:pt>
                <c:pt idx="29">
                  <c:v>7.8054952784864069</c:v>
                </c:pt>
                <c:pt idx="30">
                  <c:v>6.9833459785491359</c:v>
                </c:pt>
              </c:numCache>
            </c:numRef>
          </c:val>
          <c:smooth val="0"/>
          <c:extLst>
            <c:ext xmlns:c16="http://schemas.microsoft.com/office/drawing/2014/chart" uri="{C3380CC4-5D6E-409C-BE32-E72D297353CC}">
              <c16:uniqueId val="{00000005-0D48-4C25-9841-E8D53C9FDB69}"/>
            </c:ext>
          </c:extLst>
        </c:ser>
        <c:ser>
          <c:idx val="6"/>
          <c:order val="6"/>
          <c:tx>
            <c:strRef>
              <c:f>'Tata Steel_Output'!$B$9</c:f>
              <c:strCache>
                <c:ptCount val="1"/>
                <c:pt idx="0">
                  <c:v>Tata Steel - Absolute CO2 emissions (MESSAGEix Net Zero 2050 benchmark)</c:v>
                </c:pt>
              </c:strCache>
            </c:strRef>
          </c:tx>
          <c:spPr>
            <a:ln w="28575" cap="rnd">
              <a:solidFill>
                <a:schemeClr val="accent1">
                  <a:lumMod val="60000"/>
                </a:schemeClr>
              </a:solidFill>
              <a:round/>
            </a:ln>
            <a:effectLst/>
          </c:spPr>
          <c:marker>
            <c:symbol val="none"/>
          </c:marker>
          <c:cat>
            <c:numRef>
              <c:f>'Tata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'Tata Steel_Output'!$C$9:$AG$9</c:f>
              <c:numCache>
                <c:formatCode>General</c:formatCode>
                <c:ptCount val="31"/>
                <c:pt idx="0">
                  <c:v>80.783781951909489</c:v>
                </c:pt>
                <c:pt idx="1">
                  <c:v>81.551497731177605</c:v>
                </c:pt>
                <c:pt idx="2">
                  <c:v>82.319213510445721</c:v>
                </c:pt>
                <c:pt idx="3">
                  <c:v>83.086929289713822</c:v>
                </c:pt>
                <c:pt idx="4">
                  <c:v>83.854645068981938</c:v>
                </c:pt>
                <c:pt idx="5">
                  <c:v>84.622360848250054</c:v>
                </c:pt>
                <c:pt idx="6">
                  <c:v>83.4765571170892</c:v>
                </c:pt>
                <c:pt idx="7">
                  <c:v>82.330753385928332</c:v>
                </c:pt>
                <c:pt idx="8">
                  <c:v>81.184949654767493</c:v>
                </c:pt>
                <c:pt idx="9">
                  <c:v>80.039145923606625</c:v>
                </c:pt>
                <c:pt idx="10">
                  <c:v>78.893342192445772</c:v>
                </c:pt>
                <c:pt idx="11">
                  <c:v>77.500186769951597</c:v>
                </c:pt>
                <c:pt idx="12">
                  <c:v>76.107031347457422</c:v>
                </c:pt>
                <c:pt idx="13">
                  <c:v>74.713875924963247</c:v>
                </c:pt>
                <c:pt idx="14">
                  <c:v>73.320720502469086</c:v>
                </c:pt>
                <c:pt idx="15">
                  <c:v>71.927565079974912</c:v>
                </c:pt>
                <c:pt idx="16">
                  <c:v>70.360897334229222</c:v>
                </c:pt>
                <c:pt idx="17">
                  <c:v>68.794229588483532</c:v>
                </c:pt>
                <c:pt idx="18">
                  <c:v>67.22756184273787</c:v>
                </c:pt>
                <c:pt idx="19">
                  <c:v>65.66089409699218</c:v>
                </c:pt>
                <c:pt idx="20">
                  <c:v>64.094226351246505</c:v>
                </c:pt>
                <c:pt idx="21">
                  <c:v>62.970289309784185</c:v>
                </c:pt>
                <c:pt idx="22">
                  <c:v>61.846352268321887</c:v>
                </c:pt>
                <c:pt idx="23">
                  <c:v>60.722415226859574</c:v>
                </c:pt>
                <c:pt idx="24">
                  <c:v>59.598478185397262</c:v>
                </c:pt>
                <c:pt idx="25">
                  <c:v>58.474541143934957</c:v>
                </c:pt>
                <c:pt idx="26">
                  <c:v>57.217544217611092</c:v>
                </c:pt>
                <c:pt idx="27">
                  <c:v>55.960547291287234</c:v>
                </c:pt>
                <c:pt idx="28">
                  <c:v>54.70355036496337</c:v>
                </c:pt>
                <c:pt idx="29">
                  <c:v>53.446553438639505</c:v>
                </c:pt>
                <c:pt idx="30">
                  <c:v>52.18955651231564</c:v>
                </c:pt>
              </c:numCache>
            </c:numRef>
          </c:val>
          <c:smooth val="0"/>
          <c:extLst>
            <c:ext xmlns:c16="http://schemas.microsoft.com/office/drawing/2014/chart" uri="{C3380CC4-5D6E-409C-BE32-E72D297353CC}">
              <c16:uniqueId val="{00000006-0D48-4C25-9841-E8D53C9FDB69}"/>
            </c:ext>
          </c:extLst>
        </c:ser>
        <c:ser>
          <c:idx val="7"/>
          <c:order val="7"/>
          <c:tx>
            <c:strRef>
              <c:f>'Tata Steel_Output'!$B$10</c:f>
              <c:strCache>
                <c:ptCount val="1"/>
                <c:pt idx="0">
                  <c:v>Tata Steel - Absolute CO2 emissions (MESSAGEix Below 2°C benchmark)</c:v>
                </c:pt>
              </c:strCache>
            </c:strRef>
          </c:tx>
          <c:spPr>
            <a:ln w="28575" cap="rnd">
              <a:solidFill>
                <a:schemeClr val="accent2">
                  <a:lumMod val="60000"/>
                </a:schemeClr>
              </a:solidFill>
              <a:round/>
            </a:ln>
            <a:effectLst/>
          </c:spPr>
          <c:marker>
            <c:symbol val="none"/>
          </c:marker>
          <c:cat>
            <c:numRef>
              <c:f>'Tata Steel_Output'!$C$2:$AG$2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'Tata Steel_Output'!$C$10:$AG$10</c:f>
              <c:numCache>
                <c:formatCode>General</c:formatCode>
                <c:ptCount val="31"/>
                <c:pt idx="0">
                  <c:v>80.783781951909489</c:v>
                </c:pt>
                <c:pt idx="1">
                  <c:v>81.551497731177605</c:v>
                </c:pt>
                <c:pt idx="2">
                  <c:v>82.319213510445721</c:v>
                </c:pt>
                <c:pt idx="3">
                  <c:v>83.086929289713822</c:v>
                </c:pt>
                <c:pt idx="4">
                  <c:v>83.854645068981938</c:v>
                </c:pt>
                <c:pt idx="5">
                  <c:v>84.622360848250054</c:v>
                </c:pt>
                <c:pt idx="6">
                  <c:v>83.792696729736065</c:v>
                </c:pt>
                <c:pt idx="7">
                  <c:v>82.963032611222062</c:v>
                </c:pt>
                <c:pt idx="8">
                  <c:v>82.133368492708058</c:v>
                </c:pt>
                <c:pt idx="9">
                  <c:v>81.303704374194055</c:v>
                </c:pt>
                <c:pt idx="10">
                  <c:v>80.474040255680052</c:v>
                </c:pt>
                <c:pt idx="11">
                  <c:v>79.77714994174319</c:v>
                </c:pt>
                <c:pt idx="12">
                  <c:v>79.080259627806342</c:v>
                </c:pt>
                <c:pt idx="13">
                  <c:v>78.383369313869494</c:v>
                </c:pt>
                <c:pt idx="14">
                  <c:v>77.686478999932632</c:v>
                </c:pt>
                <c:pt idx="15">
                  <c:v>76.98958868599577</c:v>
                </c:pt>
                <c:pt idx="16">
                  <c:v>75.627860522055229</c:v>
                </c:pt>
                <c:pt idx="17">
                  <c:v>74.266132358114675</c:v>
                </c:pt>
                <c:pt idx="18">
                  <c:v>72.90440419417412</c:v>
                </c:pt>
                <c:pt idx="19">
                  <c:v>71.542676030233579</c:v>
                </c:pt>
                <c:pt idx="20">
                  <c:v>70.180947866293039</c:v>
                </c:pt>
                <c:pt idx="21">
                  <c:v>69.187929767442043</c:v>
                </c:pt>
                <c:pt idx="22">
                  <c:v>68.194911668591047</c:v>
                </c:pt>
                <c:pt idx="23">
                  <c:v>67.201893569740051</c:v>
                </c:pt>
                <c:pt idx="24">
                  <c:v>66.208875470889055</c:v>
                </c:pt>
                <c:pt idx="25">
                  <c:v>65.215857372038059</c:v>
                </c:pt>
                <c:pt idx="26">
                  <c:v>64.13648455351472</c:v>
                </c:pt>
                <c:pt idx="27">
                  <c:v>63.057111734991388</c:v>
                </c:pt>
                <c:pt idx="28">
                  <c:v>61.977738916468049</c:v>
                </c:pt>
                <c:pt idx="29">
                  <c:v>60.898366097944702</c:v>
                </c:pt>
                <c:pt idx="30">
                  <c:v>59.818993279421363</c:v>
                </c:pt>
              </c:numCache>
            </c:numRef>
          </c:val>
          <c:smooth val="0"/>
          <c:extLst>
            <c:ext xmlns:c16="http://schemas.microsoft.com/office/drawing/2014/chart" uri="{C3380CC4-5D6E-409C-BE32-E72D297353CC}">
              <c16:uniqueId val="{00000007-0D48-4C25-9841-E8D53C9FDB69}"/>
            </c:ext>
          </c:extLst>
        </c:ser>
        <c:dLbls>
          <c:showLegendKey val="0"/>
          <c:showVal val="0"/>
          <c:showCatName val="0"/>
          <c:showSerName val="0"/>
          <c:showPercent val="0"/>
          <c:showBubbleSize val="0"/>
        </c:dLbls>
        <c:smooth val="0"/>
        <c:axId val="390745759"/>
        <c:axId val="390758239"/>
      </c:lineChart>
      <c:catAx>
        <c:axId val="39074575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0758239"/>
        <c:crosses val="autoZero"/>
        <c:auto val="1"/>
        <c:lblAlgn val="ctr"/>
        <c:lblOffset val="100"/>
        <c:noMultiLvlLbl val="0"/>
      </c:catAx>
      <c:valAx>
        <c:axId val="390758239"/>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0745759"/>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1"/>
          <c:order val="0"/>
          <c:tx>
            <c:strRef>
              <c:f>ThyssenKrupp_Output!$B$3</c:f>
              <c:strCache>
                <c:ptCount val="1"/>
                <c:pt idx="0">
                  <c:v>ThyssenKrupp - Absolute CO2 emissions (BAU)</c:v>
                </c:pt>
              </c:strCache>
            </c:strRef>
          </c:tx>
          <c:spPr>
            <a:ln w="28575" cap="rnd">
              <a:solidFill>
                <a:schemeClr val="accent2"/>
              </a:solidFill>
              <a:round/>
            </a:ln>
            <a:effectLst/>
          </c:spPr>
          <c:marker>
            <c:symbol val="none"/>
          </c:marker>
          <c:cat>
            <c:numRef>
              <c:f>ThyssenKrupp_Output!$C$2:$AG$2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ThyssenKrupp_Output!$C$3:$AG$3</c:f>
              <c:numCache>
                <c:formatCode>0.00</c:formatCode>
                <c:ptCount val="31"/>
                <c:pt idx="0">
                  <c:v>17.293302296901494</c:v>
                </c:pt>
                <c:pt idx="1">
                  <c:v>19.214780329890544</c:v>
                </c:pt>
                <c:pt idx="2">
                  <c:v>19.214780329890544</c:v>
                </c:pt>
                <c:pt idx="3">
                  <c:v>18.079361492215202</c:v>
                </c:pt>
                <c:pt idx="4">
                  <c:v>18.450556112224451</c:v>
                </c:pt>
                <c:pt idx="5">
                  <c:v>18.450556112224451</c:v>
                </c:pt>
                <c:pt idx="6">
                  <c:v>18.450556112224451</c:v>
                </c:pt>
                <c:pt idx="7">
                  <c:v>17.195235470941878</c:v>
                </c:pt>
                <c:pt idx="8">
                  <c:v>17.195235470941878</c:v>
                </c:pt>
                <c:pt idx="9">
                  <c:v>17.195235470941878</c:v>
                </c:pt>
                <c:pt idx="10">
                  <c:v>17.195235470941878</c:v>
                </c:pt>
                <c:pt idx="11">
                  <c:v>17.195235470941878</c:v>
                </c:pt>
                <c:pt idx="12">
                  <c:v>17.195235470941878</c:v>
                </c:pt>
                <c:pt idx="13">
                  <c:v>17.195235470941878</c:v>
                </c:pt>
                <c:pt idx="14">
                  <c:v>17.195235470941878</c:v>
                </c:pt>
                <c:pt idx="15">
                  <c:v>17.195235470941878</c:v>
                </c:pt>
                <c:pt idx="16">
                  <c:v>17.195235470941878</c:v>
                </c:pt>
                <c:pt idx="17">
                  <c:v>16.170606212424847</c:v>
                </c:pt>
                <c:pt idx="18">
                  <c:v>16.170606212424847</c:v>
                </c:pt>
                <c:pt idx="19">
                  <c:v>16.170606212424847</c:v>
                </c:pt>
                <c:pt idx="20">
                  <c:v>16.170606212424847</c:v>
                </c:pt>
                <c:pt idx="21">
                  <c:v>16.170606212424847</c:v>
                </c:pt>
                <c:pt idx="22">
                  <c:v>16.170606212424847</c:v>
                </c:pt>
                <c:pt idx="23">
                  <c:v>16.170606212424847</c:v>
                </c:pt>
                <c:pt idx="24">
                  <c:v>16.170606212424847</c:v>
                </c:pt>
                <c:pt idx="25">
                  <c:v>16.170606212424847</c:v>
                </c:pt>
                <c:pt idx="26">
                  <c:v>16.170606212424847</c:v>
                </c:pt>
                <c:pt idx="27">
                  <c:v>16.170606212424847</c:v>
                </c:pt>
                <c:pt idx="28">
                  <c:v>16.170606212424847</c:v>
                </c:pt>
                <c:pt idx="29">
                  <c:v>16.170606212424847</c:v>
                </c:pt>
                <c:pt idx="30">
                  <c:v>16.170606212424847</c:v>
                </c:pt>
              </c:numCache>
            </c:numRef>
          </c:val>
          <c:smooth val="0"/>
          <c:extLst>
            <c:ext xmlns:c16="http://schemas.microsoft.com/office/drawing/2014/chart" uri="{C3380CC4-5D6E-409C-BE32-E72D297353CC}">
              <c16:uniqueId val="{00000000-59A1-4140-A8C3-598CE08534B6}"/>
            </c:ext>
          </c:extLst>
        </c:ser>
        <c:ser>
          <c:idx val="0"/>
          <c:order val="1"/>
          <c:tx>
            <c:strRef>
              <c:f>ThyssenKrupp_Output!$B$4</c:f>
              <c:strCache>
                <c:ptCount val="1"/>
                <c:pt idx="0">
                  <c:v>ThyssenKrupp - Absolute CO2 emissions (TP)</c:v>
                </c:pt>
              </c:strCache>
            </c:strRef>
          </c:tx>
          <c:spPr>
            <a:ln w="28575" cap="rnd">
              <a:solidFill>
                <a:schemeClr val="accent1"/>
              </a:solidFill>
              <a:round/>
            </a:ln>
            <a:effectLst/>
          </c:spPr>
          <c:marker>
            <c:symbol val="none"/>
          </c:marker>
          <c:cat>
            <c:numRef>
              <c:f>ThyssenKrupp_Output!$C$2:$AG$2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ThyssenKrupp_Output!$C$4:$AG$4</c:f>
              <c:numCache>
                <c:formatCode>0.00</c:formatCode>
                <c:ptCount val="31"/>
                <c:pt idx="0">
                  <c:v>17.293302296901494</c:v>
                </c:pt>
                <c:pt idx="1">
                  <c:v>19.214780329890544</c:v>
                </c:pt>
                <c:pt idx="2">
                  <c:v>19.214780329890544</c:v>
                </c:pt>
                <c:pt idx="3">
                  <c:v>18.079361492215202</c:v>
                </c:pt>
                <c:pt idx="4">
                  <c:v>18.450556112224451</c:v>
                </c:pt>
                <c:pt idx="5">
                  <c:v>18.450556112224451</c:v>
                </c:pt>
                <c:pt idx="6">
                  <c:v>17.631868737474949</c:v>
                </c:pt>
                <c:pt idx="7">
                  <c:v>16.37654809619238</c:v>
                </c:pt>
                <c:pt idx="8">
                  <c:v>15.172430582815112</c:v>
                </c:pt>
                <c:pt idx="9">
                  <c:v>15.172430582815112</c:v>
                </c:pt>
                <c:pt idx="10">
                  <c:v>15.172430582815112</c:v>
                </c:pt>
                <c:pt idx="11">
                  <c:v>15.172430582815112</c:v>
                </c:pt>
                <c:pt idx="12">
                  <c:v>15.172430582815112</c:v>
                </c:pt>
                <c:pt idx="13">
                  <c:v>15.172430582815112</c:v>
                </c:pt>
                <c:pt idx="14">
                  <c:v>15.172430582815112</c:v>
                </c:pt>
                <c:pt idx="15">
                  <c:v>12.734092618226144</c:v>
                </c:pt>
                <c:pt idx="16">
                  <c:v>12.734092618226144</c:v>
                </c:pt>
                <c:pt idx="17">
                  <c:v>8.0681486684709629</c:v>
                </c:pt>
                <c:pt idx="18">
                  <c:v>8.0681486684709629</c:v>
                </c:pt>
                <c:pt idx="19">
                  <c:v>8.0681486684709629</c:v>
                </c:pt>
                <c:pt idx="20">
                  <c:v>8.0681486684709629</c:v>
                </c:pt>
                <c:pt idx="21">
                  <c:v>8.0681486684709629</c:v>
                </c:pt>
                <c:pt idx="22">
                  <c:v>4.07695891783567</c:v>
                </c:pt>
                <c:pt idx="23">
                  <c:v>4.07695891783567</c:v>
                </c:pt>
                <c:pt idx="24">
                  <c:v>4.07695891783567</c:v>
                </c:pt>
                <c:pt idx="25">
                  <c:v>2.5900350701402797</c:v>
                </c:pt>
                <c:pt idx="26">
                  <c:v>2.5900350701402797</c:v>
                </c:pt>
                <c:pt idx="27">
                  <c:v>2.5900350701402797</c:v>
                </c:pt>
                <c:pt idx="28">
                  <c:v>2.5900350701402797</c:v>
                </c:pt>
                <c:pt idx="29">
                  <c:v>2.5900350701402797</c:v>
                </c:pt>
                <c:pt idx="30">
                  <c:v>2.5900350701402797</c:v>
                </c:pt>
              </c:numCache>
            </c:numRef>
          </c:val>
          <c:smooth val="0"/>
          <c:extLst>
            <c:ext xmlns:c16="http://schemas.microsoft.com/office/drawing/2014/chart" uri="{C3380CC4-5D6E-409C-BE32-E72D297353CC}">
              <c16:uniqueId val="{00000001-59A1-4140-A8C3-598CE08534B6}"/>
            </c:ext>
          </c:extLst>
        </c:ser>
        <c:ser>
          <c:idx val="2"/>
          <c:order val="2"/>
          <c:tx>
            <c:strRef>
              <c:f>ThyssenKrupp_Output!$B$5</c:f>
              <c:strCache>
                <c:ptCount val="1"/>
                <c:pt idx="0">
                  <c:v>ThyssenKrupp - Absolute CO2 emissions (REMIND Net Zero 2050 benchmark)</c:v>
                </c:pt>
              </c:strCache>
            </c:strRef>
          </c:tx>
          <c:spPr>
            <a:ln w="28575" cap="rnd">
              <a:solidFill>
                <a:schemeClr val="accent3"/>
              </a:solidFill>
              <a:round/>
            </a:ln>
            <a:effectLst/>
          </c:spPr>
          <c:marker>
            <c:symbol val="none"/>
          </c:marker>
          <c:cat>
            <c:numRef>
              <c:f>ThyssenKrupp_Output!$C$2:$AG$2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ThyssenKrupp_Output!$C$5:$AG$5</c:f>
              <c:numCache>
                <c:formatCode>General</c:formatCode>
                <c:ptCount val="31"/>
                <c:pt idx="0">
                  <c:v>17.293302296901494</c:v>
                </c:pt>
                <c:pt idx="1">
                  <c:v>16.38388148291871</c:v>
                </c:pt>
                <c:pt idx="2">
                  <c:v>15.474460668935922</c:v>
                </c:pt>
                <c:pt idx="3">
                  <c:v>14.565039854953136</c:v>
                </c:pt>
                <c:pt idx="4">
                  <c:v>13.65561904097035</c:v>
                </c:pt>
                <c:pt idx="5">
                  <c:v>12.746198226987566</c:v>
                </c:pt>
                <c:pt idx="6">
                  <c:v>11.213785457447775</c:v>
                </c:pt>
                <c:pt idx="7">
                  <c:v>9.6813726879079844</c:v>
                </c:pt>
                <c:pt idx="8">
                  <c:v>8.1489599183681953</c:v>
                </c:pt>
                <c:pt idx="9">
                  <c:v>6.6165471488284044</c:v>
                </c:pt>
                <c:pt idx="10">
                  <c:v>5.0841343792886136</c:v>
                </c:pt>
                <c:pt idx="11">
                  <c:v>4.3995971881815947</c:v>
                </c:pt>
                <c:pt idx="12">
                  <c:v>3.7150599970745759</c:v>
                </c:pt>
                <c:pt idx="13">
                  <c:v>3.0305228059675571</c:v>
                </c:pt>
                <c:pt idx="14">
                  <c:v>2.3459856148605382</c:v>
                </c:pt>
                <c:pt idx="15">
                  <c:v>1.6614484237535194</c:v>
                </c:pt>
                <c:pt idx="16">
                  <c:v>1.4316135888742445</c:v>
                </c:pt>
                <c:pt idx="17">
                  <c:v>1.2017787539949694</c:v>
                </c:pt>
                <c:pt idx="18">
                  <c:v>0.97194391911569444</c:v>
                </c:pt>
                <c:pt idx="19">
                  <c:v>0.74210908423641941</c:v>
                </c:pt>
                <c:pt idx="20">
                  <c:v>0.5122742493571445</c:v>
                </c:pt>
                <c:pt idx="21">
                  <c:v>0.44807738505551165</c:v>
                </c:pt>
                <c:pt idx="22">
                  <c:v>0.38388052075387874</c:v>
                </c:pt>
                <c:pt idx="23">
                  <c:v>0.31968365645224583</c:v>
                </c:pt>
                <c:pt idx="24">
                  <c:v>0.25548679215061293</c:v>
                </c:pt>
                <c:pt idx="25">
                  <c:v>0.19128992784898005</c:v>
                </c:pt>
                <c:pt idx="26">
                  <c:v>0.17379334326465143</c:v>
                </c:pt>
                <c:pt idx="27">
                  <c:v>0.15629675868032283</c:v>
                </c:pt>
                <c:pt idx="28">
                  <c:v>0.13880017409599418</c:v>
                </c:pt>
                <c:pt idx="29">
                  <c:v>0.12130358951166559</c:v>
                </c:pt>
                <c:pt idx="30">
                  <c:v>0.10380700492733697</c:v>
                </c:pt>
              </c:numCache>
            </c:numRef>
          </c:val>
          <c:smooth val="0"/>
          <c:extLst>
            <c:ext xmlns:c16="http://schemas.microsoft.com/office/drawing/2014/chart" uri="{C3380CC4-5D6E-409C-BE32-E72D297353CC}">
              <c16:uniqueId val="{00000002-59A1-4140-A8C3-598CE08534B6}"/>
            </c:ext>
          </c:extLst>
        </c:ser>
        <c:ser>
          <c:idx val="3"/>
          <c:order val="3"/>
          <c:tx>
            <c:strRef>
              <c:f>ThyssenKrupp_Output!$B$6</c:f>
              <c:strCache>
                <c:ptCount val="1"/>
                <c:pt idx="0">
                  <c:v>ThyssenKrupp - Absolute CO2 emissions (REMIND Below 2°C benchmark)</c:v>
                </c:pt>
              </c:strCache>
            </c:strRef>
          </c:tx>
          <c:spPr>
            <a:ln w="28575" cap="rnd">
              <a:solidFill>
                <a:schemeClr val="accent4"/>
              </a:solidFill>
              <a:round/>
            </a:ln>
            <a:effectLst/>
          </c:spPr>
          <c:marker>
            <c:symbol val="none"/>
          </c:marker>
          <c:cat>
            <c:numRef>
              <c:f>ThyssenKrupp_Output!$C$2:$AG$2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ThyssenKrupp_Output!$C$6:$AG$6</c:f>
              <c:numCache>
                <c:formatCode>General</c:formatCode>
                <c:ptCount val="31"/>
                <c:pt idx="0">
                  <c:v>17.293302296901494</c:v>
                </c:pt>
                <c:pt idx="1">
                  <c:v>16.875306806968993</c:v>
                </c:pt>
                <c:pt idx="2">
                  <c:v>16.457311317036492</c:v>
                </c:pt>
                <c:pt idx="3">
                  <c:v>16.039315827103991</c:v>
                </c:pt>
                <c:pt idx="4">
                  <c:v>15.62132033717149</c:v>
                </c:pt>
                <c:pt idx="5">
                  <c:v>15.203324847238987</c:v>
                </c:pt>
                <c:pt idx="6">
                  <c:v>14.265524751746288</c:v>
                </c:pt>
                <c:pt idx="7">
                  <c:v>13.327724656253588</c:v>
                </c:pt>
                <c:pt idx="8">
                  <c:v>12.389924560760887</c:v>
                </c:pt>
                <c:pt idx="9">
                  <c:v>11.452124465268188</c:v>
                </c:pt>
                <c:pt idx="10">
                  <c:v>10.514324369775487</c:v>
                </c:pt>
                <c:pt idx="11">
                  <c:v>9.9997319334078973</c:v>
                </c:pt>
                <c:pt idx="12">
                  <c:v>9.485139497040306</c:v>
                </c:pt>
                <c:pt idx="13">
                  <c:v>8.9705470606727165</c:v>
                </c:pt>
                <c:pt idx="14">
                  <c:v>8.4559546243051269</c:v>
                </c:pt>
                <c:pt idx="15">
                  <c:v>7.9413621879375373</c:v>
                </c:pt>
                <c:pt idx="16">
                  <c:v>7.1286781600424405</c:v>
                </c:pt>
                <c:pt idx="17">
                  <c:v>6.3159941321473436</c:v>
                </c:pt>
                <c:pt idx="18">
                  <c:v>5.5033101042522476</c:v>
                </c:pt>
                <c:pt idx="19">
                  <c:v>4.6906260763571508</c:v>
                </c:pt>
                <c:pt idx="20">
                  <c:v>3.8779420484620544</c:v>
                </c:pt>
                <c:pt idx="21">
                  <c:v>3.5445731399949358</c:v>
                </c:pt>
                <c:pt idx="22">
                  <c:v>3.2112042315278173</c:v>
                </c:pt>
                <c:pt idx="23">
                  <c:v>2.8778353230606988</c:v>
                </c:pt>
                <c:pt idx="24">
                  <c:v>2.5444664145935803</c:v>
                </c:pt>
                <c:pt idx="25">
                  <c:v>2.2110975061264617</c:v>
                </c:pt>
                <c:pt idx="26">
                  <c:v>2.0746226111228858</c:v>
                </c:pt>
                <c:pt idx="27">
                  <c:v>1.9381477161193101</c:v>
                </c:pt>
                <c:pt idx="28">
                  <c:v>1.8016728211157345</c:v>
                </c:pt>
                <c:pt idx="29">
                  <c:v>1.6651979261121588</c:v>
                </c:pt>
                <c:pt idx="30">
                  <c:v>1.5287230311085829</c:v>
                </c:pt>
              </c:numCache>
            </c:numRef>
          </c:val>
          <c:smooth val="0"/>
          <c:extLst>
            <c:ext xmlns:c16="http://schemas.microsoft.com/office/drawing/2014/chart" uri="{C3380CC4-5D6E-409C-BE32-E72D297353CC}">
              <c16:uniqueId val="{00000003-59A1-4140-A8C3-598CE08534B6}"/>
            </c:ext>
          </c:extLst>
        </c:ser>
        <c:ser>
          <c:idx val="4"/>
          <c:order val="4"/>
          <c:tx>
            <c:strRef>
              <c:f>ThyssenKrupp_Output!$B$7</c:f>
              <c:strCache>
                <c:ptCount val="1"/>
                <c:pt idx="0">
                  <c:v>ThyssenKrupp - Absolute CO2 emissions (GCAM 6.0 NGFS Net Zero 2050 benchmark)</c:v>
                </c:pt>
              </c:strCache>
            </c:strRef>
          </c:tx>
          <c:spPr>
            <a:ln w="28575" cap="rnd">
              <a:solidFill>
                <a:schemeClr val="accent5"/>
              </a:solidFill>
              <a:round/>
            </a:ln>
            <a:effectLst/>
          </c:spPr>
          <c:marker>
            <c:symbol val="none"/>
          </c:marker>
          <c:cat>
            <c:numRef>
              <c:f>ThyssenKrupp_Output!$C$2:$AG$2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ThyssenKrupp_Output!$C$7:$AG$7</c:f>
              <c:numCache>
                <c:formatCode>General</c:formatCode>
                <c:ptCount val="31"/>
                <c:pt idx="0">
                  <c:v>17.293302296901494</c:v>
                </c:pt>
                <c:pt idx="1">
                  <c:v>16.89499719089962</c:v>
                </c:pt>
                <c:pt idx="2">
                  <c:v>16.496692084897745</c:v>
                </c:pt>
                <c:pt idx="3">
                  <c:v>16.098386978895871</c:v>
                </c:pt>
                <c:pt idx="4">
                  <c:v>15.700081872893996</c:v>
                </c:pt>
                <c:pt idx="5">
                  <c:v>15.301776766892122</c:v>
                </c:pt>
                <c:pt idx="6">
                  <c:v>14.081094678487737</c:v>
                </c:pt>
                <c:pt idx="7">
                  <c:v>12.860412590083355</c:v>
                </c:pt>
                <c:pt idx="8">
                  <c:v>11.63973050167897</c:v>
                </c:pt>
                <c:pt idx="9">
                  <c:v>10.419048413274588</c:v>
                </c:pt>
                <c:pt idx="10">
                  <c:v>9.1983663248702037</c:v>
                </c:pt>
                <c:pt idx="11">
                  <c:v>8.2229002624750258</c:v>
                </c:pt>
                <c:pt idx="12">
                  <c:v>7.247434200079848</c:v>
                </c:pt>
                <c:pt idx="13">
                  <c:v>6.2719681376846701</c:v>
                </c:pt>
                <c:pt idx="14">
                  <c:v>5.2965020752894922</c:v>
                </c:pt>
                <c:pt idx="15">
                  <c:v>4.3210360128943144</c:v>
                </c:pt>
                <c:pt idx="16">
                  <c:v>3.8758500421959146</c:v>
                </c:pt>
                <c:pt idx="17">
                  <c:v>3.4306640714975147</c:v>
                </c:pt>
                <c:pt idx="18">
                  <c:v>2.9854781007991145</c:v>
                </c:pt>
                <c:pt idx="19">
                  <c:v>2.5402921301007142</c:v>
                </c:pt>
                <c:pt idx="20">
                  <c:v>2.0951061594023144</c:v>
                </c:pt>
                <c:pt idx="21">
                  <c:v>1.893522948694385</c:v>
                </c:pt>
                <c:pt idx="22">
                  <c:v>1.6919397379864556</c:v>
                </c:pt>
                <c:pt idx="23">
                  <c:v>1.4903565272785262</c:v>
                </c:pt>
                <c:pt idx="24">
                  <c:v>1.2887733165705968</c:v>
                </c:pt>
                <c:pt idx="25">
                  <c:v>1.0871901058626672</c:v>
                </c:pt>
                <c:pt idx="26">
                  <c:v>1.0400403360674635</c:v>
                </c:pt>
                <c:pt idx="27">
                  <c:v>0.99289056627225958</c:v>
                </c:pt>
                <c:pt idx="28">
                  <c:v>0.94574079647705567</c:v>
                </c:pt>
                <c:pt idx="29">
                  <c:v>0.89859102668185198</c:v>
                </c:pt>
                <c:pt idx="30">
                  <c:v>0.85144125688664818</c:v>
                </c:pt>
              </c:numCache>
            </c:numRef>
          </c:val>
          <c:smooth val="0"/>
          <c:extLst>
            <c:ext xmlns:c16="http://schemas.microsoft.com/office/drawing/2014/chart" uri="{C3380CC4-5D6E-409C-BE32-E72D297353CC}">
              <c16:uniqueId val="{00000004-59A1-4140-A8C3-598CE08534B6}"/>
            </c:ext>
          </c:extLst>
        </c:ser>
        <c:ser>
          <c:idx val="5"/>
          <c:order val="5"/>
          <c:tx>
            <c:strRef>
              <c:f>ThyssenKrupp_Output!$B$8</c:f>
              <c:strCache>
                <c:ptCount val="1"/>
                <c:pt idx="0">
                  <c:v>ThyssenKrupp - Absolute CO2 emissions (GCAM 6.0 NGFS Below 2°C benchmark)</c:v>
                </c:pt>
              </c:strCache>
            </c:strRef>
          </c:tx>
          <c:spPr>
            <a:ln w="28575" cap="rnd">
              <a:solidFill>
                <a:schemeClr val="accent6"/>
              </a:solidFill>
              <a:round/>
            </a:ln>
            <a:effectLst/>
          </c:spPr>
          <c:marker>
            <c:symbol val="none"/>
          </c:marker>
          <c:cat>
            <c:numRef>
              <c:f>ThyssenKrupp_Output!$C$2:$AG$2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ThyssenKrupp_Output!$C$8:$AG$8</c:f>
              <c:numCache>
                <c:formatCode>General</c:formatCode>
                <c:ptCount val="31"/>
                <c:pt idx="0">
                  <c:v>17.293302296901494</c:v>
                </c:pt>
                <c:pt idx="1">
                  <c:v>16.952571707440605</c:v>
                </c:pt>
                <c:pt idx="2">
                  <c:v>16.611841117979715</c:v>
                </c:pt>
                <c:pt idx="3">
                  <c:v>16.271110528518825</c:v>
                </c:pt>
                <c:pt idx="4">
                  <c:v>15.930379939057934</c:v>
                </c:pt>
                <c:pt idx="5">
                  <c:v>15.589649349597046</c:v>
                </c:pt>
                <c:pt idx="6">
                  <c:v>14.574302703032233</c:v>
                </c:pt>
                <c:pt idx="7">
                  <c:v>13.558956056467421</c:v>
                </c:pt>
                <c:pt idx="8">
                  <c:v>12.543609409902606</c:v>
                </c:pt>
                <c:pt idx="9">
                  <c:v>11.528262763337791</c:v>
                </c:pt>
                <c:pt idx="10">
                  <c:v>10.512916116772979</c:v>
                </c:pt>
                <c:pt idx="11">
                  <c:v>9.6297988045242509</c:v>
                </c:pt>
                <c:pt idx="12">
                  <c:v>8.7466814922755223</c:v>
                </c:pt>
                <c:pt idx="13">
                  <c:v>7.8635641800267955</c:v>
                </c:pt>
                <c:pt idx="14">
                  <c:v>6.9804468677780669</c:v>
                </c:pt>
                <c:pt idx="15">
                  <c:v>6.0973295555293383</c:v>
                </c:pt>
                <c:pt idx="16">
                  <c:v>5.649797551623772</c:v>
                </c:pt>
                <c:pt idx="17">
                  <c:v>5.2022655477182047</c:v>
                </c:pt>
                <c:pt idx="18">
                  <c:v>4.7547335438126375</c:v>
                </c:pt>
                <c:pt idx="19">
                  <c:v>4.3072015399070702</c:v>
                </c:pt>
                <c:pt idx="20">
                  <c:v>3.8596695360015039</c:v>
                </c:pt>
                <c:pt idx="21">
                  <c:v>3.5627158545354174</c:v>
                </c:pt>
                <c:pt idx="22">
                  <c:v>3.26576217306933</c:v>
                </c:pt>
                <c:pt idx="23">
                  <c:v>2.9688084916032436</c:v>
                </c:pt>
                <c:pt idx="24">
                  <c:v>2.6718548101371562</c:v>
                </c:pt>
                <c:pt idx="25">
                  <c:v>2.3749011286710697</c:v>
                </c:pt>
                <c:pt idx="26">
                  <c:v>2.1989044615991449</c:v>
                </c:pt>
                <c:pt idx="27">
                  <c:v>2.0229077945272205</c:v>
                </c:pt>
                <c:pt idx="28">
                  <c:v>1.8469111274552958</c:v>
                </c:pt>
                <c:pt idx="29">
                  <c:v>1.6709144603833712</c:v>
                </c:pt>
                <c:pt idx="30">
                  <c:v>1.4949177933114464</c:v>
                </c:pt>
              </c:numCache>
            </c:numRef>
          </c:val>
          <c:smooth val="0"/>
          <c:extLst>
            <c:ext xmlns:c16="http://schemas.microsoft.com/office/drawing/2014/chart" uri="{C3380CC4-5D6E-409C-BE32-E72D297353CC}">
              <c16:uniqueId val="{00000005-59A1-4140-A8C3-598CE08534B6}"/>
            </c:ext>
          </c:extLst>
        </c:ser>
        <c:ser>
          <c:idx val="6"/>
          <c:order val="6"/>
          <c:tx>
            <c:strRef>
              <c:f>ThyssenKrupp_Output!$B$9</c:f>
              <c:strCache>
                <c:ptCount val="1"/>
                <c:pt idx="0">
                  <c:v>ThyssenKrupp - Absolute CO2 emissions (MESSAGEix Net Zero 2050 benchmark)</c:v>
                </c:pt>
              </c:strCache>
            </c:strRef>
          </c:tx>
          <c:spPr>
            <a:ln w="28575" cap="rnd">
              <a:solidFill>
                <a:schemeClr val="accent1">
                  <a:lumMod val="60000"/>
                </a:schemeClr>
              </a:solidFill>
              <a:round/>
            </a:ln>
            <a:effectLst/>
          </c:spPr>
          <c:marker>
            <c:symbol val="none"/>
          </c:marker>
          <c:cat>
            <c:numRef>
              <c:f>ThyssenKrupp_Output!$C$2:$AG$2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ThyssenKrupp_Output!$C$9:$AG$9</c:f>
              <c:numCache>
                <c:formatCode>General</c:formatCode>
                <c:ptCount val="31"/>
                <c:pt idx="0">
                  <c:v>17.293302296901494</c:v>
                </c:pt>
                <c:pt idx="1">
                  <c:v>17.457646435393155</c:v>
                </c:pt>
                <c:pt idx="2">
                  <c:v>17.621990573884819</c:v>
                </c:pt>
                <c:pt idx="3">
                  <c:v>17.786334712376476</c:v>
                </c:pt>
                <c:pt idx="4">
                  <c:v>17.95067885086814</c:v>
                </c:pt>
                <c:pt idx="5">
                  <c:v>18.115022989359801</c:v>
                </c:pt>
                <c:pt idx="6">
                  <c:v>17.869741946344533</c:v>
                </c:pt>
                <c:pt idx="7">
                  <c:v>17.624460903329265</c:v>
                </c:pt>
                <c:pt idx="8">
                  <c:v>17.379179860313997</c:v>
                </c:pt>
                <c:pt idx="9">
                  <c:v>17.133898817298729</c:v>
                </c:pt>
                <c:pt idx="10">
                  <c:v>16.88861777428346</c:v>
                </c:pt>
                <c:pt idx="11">
                  <c:v>16.590386405490879</c:v>
                </c:pt>
                <c:pt idx="12">
                  <c:v>16.292155036698301</c:v>
                </c:pt>
                <c:pt idx="13">
                  <c:v>15.993923667905721</c:v>
                </c:pt>
                <c:pt idx="14">
                  <c:v>15.695692299113142</c:v>
                </c:pt>
                <c:pt idx="15">
                  <c:v>15.397460930320563</c:v>
                </c:pt>
                <c:pt idx="16">
                  <c:v>15.062085954411243</c:v>
                </c:pt>
                <c:pt idx="17">
                  <c:v>14.726710978501925</c:v>
                </c:pt>
                <c:pt idx="18">
                  <c:v>14.391336002592608</c:v>
                </c:pt>
                <c:pt idx="19">
                  <c:v>14.05596102668329</c:v>
                </c:pt>
                <c:pt idx="20">
                  <c:v>13.720586050773971</c:v>
                </c:pt>
                <c:pt idx="21">
                  <c:v>13.479985987852141</c:v>
                </c:pt>
                <c:pt idx="22">
                  <c:v>13.239385924930312</c:v>
                </c:pt>
                <c:pt idx="23">
                  <c:v>12.99878586200848</c:v>
                </c:pt>
                <c:pt idx="24">
                  <c:v>12.75818579908665</c:v>
                </c:pt>
                <c:pt idx="25">
                  <c:v>12.517585736164822</c:v>
                </c:pt>
                <c:pt idx="26">
                  <c:v>12.248501678598229</c:v>
                </c:pt>
                <c:pt idx="27">
                  <c:v>11.979417621031638</c:v>
                </c:pt>
                <c:pt idx="28">
                  <c:v>11.710333563465047</c:v>
                </c:pt>
                <c:pt idx="29">
                  <c:v>11.441249505898455</c:v>
                </c:pt>
                <c:pt idx="30">
                  <c:v>11.172165448331864</c:v>
                </c:pt>
              </c:numCache>
            </c:numRef>
          </c:val>
          <c:smooth val="0"/>
          <c:extLst>
            <c:ext xmlns:c16="http://schemas.microsoft.com/office/drawing/2014/chart" uri="{C3380CC4-5D6E-409C-BE32-E72D297353CC}">
              <c16:uniqueId val="{00000006-59A1-4140-A8C3-598CE08534B6}"/>
            </c:ext>
          </c:extLst>
        </c:ser>
        <c:ser>
          <c:idx val="7"/>
          <c:order val="7"/>
          <c:tx>
            <c:strRef>
              <c:f>ThyssenKrupp_Output!$B$10</c:f>
              <c:strCache>
                <c:ptCount val="1"/>
                <c:pt idx="0">
                  <c:v>ThyssenKrupp - Absolute CO2 emissions (MESSAGEix Below 2°C benchmark)</c:v>
                </c:pt>
              </c:strCache>
            </c:strRef>
          </c:tx>
          <c:spPr>
            <a:ln w="28575" cap="rnd">
              <a:solidFill>
                <a:schemeClr val="accent2">
                  <a:lumMod val="60000"/>
                </a:schemeClr>
              </a:solidFill>
              <a:round/>
            </a:ln>
            <a:effectLst/>
          </c:spPr>
          <c:marker>
            <c:symbol val="none"/>
          </c:marker>
          <c:cat>
            <c:numRef>
              <c:f>ThyssenKrupp_Output!$C$2:$AG$2</c:f>
              <c:numCache>
                <c:formatCode>General</c:formatCode>
                <c:ptCount val="31"/>
                <c:pt idx="0">
                  <c:v>2020</c:v>
                </c:pt>
                <c:pt idx="1">
                  <c:v>2021</c:v>
                </c:pt>
                <c:pt idx="2">
                  <c:v>2022</c:v>
                </c:pt>
                <c:pt idx="3">
                  <c:v>2023</c:v>
                </c:pt>
                <c:pt idx="4">
                  <c:v>2024</c:v>
                </c:pt>
                <c:pt idx="5">
                  <c:v>2025</c:v>
                </c:pt>
                <c:pt idx="6">
                  <c:v>2026</c:v>
                </c:pt>
                <c:pt idx="7">
                  <c:v>2027</c:v>
                </c:pt>
                <c:pt idx="8">
                  <c:v>2028</c:v>
                </c:pt>
                <c:pt idx="9">
                  <c:v>2029</c:v>
                </c:pt>
                <c:pt idx="10">
                  <c:v>2030</c:v>
                </c:pt>
                <c:pt idx="11">
                  <c:v>2031</c:v>
                </c:pt>
                <c:pt idx="12">
                  <c:v>2032</c:v>
                </c:pt>
                <c:pt idx="13">
                  <c:v>2033</c:v>
                </c:pt>
                <c:pt idx="14">
                  <c:v>2034</c:v>
                </c:pt>
                <c:pt idx="15">
                  <c:v>2035</c:v>
                </c:pt>
                <c:pt idx="16">
                  <c:v>2036</c:v>
                </c:pt>
                <c:pt idx="17">
                  <c:v>2037</c:v>
                </c:pt>
                <c:pt idx="18">
                  <c:v>2038</c:v>
                </c:pt>
                <c:pt idx="19">
                  <c:v>2039</c:v>
                </c:pt>
                <c:pt idx="20">
                  <c:v>2040</c:v>
                </c:pt>
                <c:pt idx="21">
                  <c:v>2041</c:v>
                </c:pt>
                <c:pt idx="22">
                  <c:v>2042</c:v>
                </c:pt>
                <c:pt idx="23">
                  <c:v>2043</c:v>
                </c:pt>
                <c:pt idx="24">
                  <c:v>2044</c:v>
                </c:pt>
                <c:pt idx="25">
                  <c:v>2045</c:v>
                </c:pt>
                <c:pt idx="26">
                  <c:v>2046</c:v>
                </c:pt>
                <c:pt idx="27">
                  <c:v>2047</c:v>
                </c:pt>
                <c:pt idx="28">
                  <c:v>2048</c:v>
                </c:pt>
                <c:pt idx="29">
                  <c:v>2049</c:v>
                </c:pt>
                <c:pt idx="30">
                  <c:v>2050</c:v>
                </c:pt>
              </c:numCache>
            </c:numRef>
          </c:cat>
          <c:val>
            <c:numRef>
              <c:f>ThyssenKrupp_Output!$C$10:$AG$10</c:f>
              <c:numCache>
                <c:formatCode>General</c:formatCode>
                <c:ptCount val="31"/>
                <c:pt idx="0">
                  <c:v>17.293302296901494</c:v>
                </c:pt>
                <c:pt idx="1">
                  <c:v>17.457646435393155</c:v>
                </c:pt>
                <c:pt idx="2">
                  <c:v>17.621990573884819</c:v>
                </c:pt>
                <c:pt idx="3">
                  <c:v>17.786334712376476</c:v>
                </c:pt>
                <c:pt idx="4">
                  <c:v>17.95067885086814</c:v>
                </c:pt>
                <c:pt idx="5">
                  <c:v>18.115022989359801</c:v>
                </c:pt>
                <c:pt idx="6">
                  <c:v>17.937417632694327</c:v>
                </c:pt>
                <c:pt idx="7">
                  <c:v>17.75981227602885</c:v>
                </c:pt>
                <c:pt idx="8">
                  <c:v>17.582206919363376</c:v>
                </c:pt>
                <c:pt idx="9">
                  <c:v>17.404601562697898</c:v>
                </c:pt>
                <c:pt idx="10">
                  <c:v>17.226996206032421</c:v>
                </c:pt>
                <c:pt idx="11">
                  <c:v>17.077813603095276</c:v>
                </c:pt>
                <c:pt idx="12">
                  <c:v>16.928631000158131</c:v>
                </c:pt>
                <c:pt idx="13">
                  <c:v>16.779448397220989</c:v>
                </c:pt>
                <c:pt idx="14">
                  <c:v>16.63026579428384</c:v>
                </c:pt>
                <c:pt idx="15">
                  <c:v>16.481083191346695</c:v>
                </c:pt>
                <c:pt idx="16">
                  <c:v>16.189579423929036</c:v>
                </c:pt>
                <c:pt idx="17">
                  <c:v>15.898075656511372</c:v>
                </c:pt>
                <c:pt idx="18">
                  <c:v>15.606571889093708</c:v>
                </c:pt>
                <c:pt idx="19">
                  <c:v>15.315068121676047</c:v>
                </c:pt>
                <c:pt idx="20">
                  <c:v>15.023564354258387</c:v>
                </c:pt>
                <c:pt idx="21">
                  <c:v>14.81098997664448</c:v>
                </c:pt>
                <c:pt idx="22">
                  <c:v>14.598415599030576</c:v>
                </c:pt>
                <c:pt idx="23">
                  <c:v>14.385841221416669</c:v>
                </c:pt>
                <c:pt idx="24">
                  <c:v>14.173266843802763</c:v>
                </c:pt>
                <c:pt idx="25">
                  <c:v>13.960692466188856</c:v>
                </c:pt>
                <c:pt idx="26">
                  <c:v>13.729632221288531</c:v>
                </c:pt>
                <c:pt idx="27">
                  <c:v>13.498571976388206</c:v>
                </c:pt>
                <c:pt idx="28">
                  <c:v>13.267511731487881</c:v>
                </c:pt>
                <c:pt idx="29">
                  <c:v>13.036451486587552</c:v>
                </c:pt>
                <c:pt idx="30">
                  <c:v>12.805391241687227</c:v>
                </c:pt>
              </c:numCache>
            </c:numRef>
          </c:val>
          <c:smooth val="0"/>
          <c:extLst>
            <c:ext xmlns:c16="http://schemas.microsoft.com/office/drawing/2014/chart" uri="{C3380CC4-5D6E-409C-BE32-E72D297353CC}">
              <c16:uniqueId val="{00000007-59A1-4140-A8C3-598CE08534B6}"/>
            </c:ext>
          </c:extLst>
        </c:ser>
        <c:dLbls>
          <c:showLegendKey val="0"/>
          <c:showVal val="0"/>
          <c:showCatName val="0"/>
          <c:showSerName val="0"/>
          <c:showPercent val="0"/>
          <c:showBubbleSize val="0"/>
        </c:dLbls>
        <c:smooth val="0"/>
        <c:axId val="390745759"/>
        <c:axId val="390758239"/>
      </c:lineChart>
      <c:catAx>
        <c:axId val="39074575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0758239"/>
        <c:crosses val="autoZero"/>
        <c:auto val="1"/>
        <c:lblAlgn val="ctr"/>
        <c:lblOffset val="100"/>
        <c:noMultiLvlLbl val="0"/>
      </c:catAx>
      <c:valAx>
        <c:axId val="390758239"/>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0745759"/>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1" Type="http://schemas.openxmlformats.org/officeDocument/2006/relationships/chart" Target="../charts/chart6.xml"/></Relationships>
</file>

<file path=xl/drawings/_rels/drawing7.xml.rels><?xml version="1.0" encoding="UTF-8" standalone="yes"?>
<Relationships xmlns="http://schemas.openxmlformats.org/package/2006/relationships"><Relationship Id="rId1" Type="http://schemas.openxmlformats.org/officeDocument/2006/relationships/chart" Target="../charts/chart7.xml"/></Relationships>
</file>

<file path=xl/drawings/_rels/drawing8.xml.rels><?xml version="1.0" encoding="UTF-8" standalone="yes"?>
<Relationships xmlns="http://schemas.openxmlformats.org/package/2006/relationships"><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10.xml"/></Relationships>
</file>

<file path=xl/drawings/drawing1.xml><?xml version="1.0" encoding="utf-8"?>
<xdr:wsDr xmlns:xdr="http://schemas.openxmlformats.org/drawingml/2006/spreadsheetDrawing" xmlns:a="http://schemas.openxmlformats.org/drawingml/2006/main">
  <xdr:twoCellAnchor>
    <xdr:from>
      <xdr:col>2</xdr:col>
      <xdr:colOff>161924</xdr:colOff>
      <xdr:row>14</xdr:row>
      <xdr:rowOff>69849</xdr:rowOff>
    </xdr:from>
    <xdr:to>
      <xdr:col>32</xdr:col>
      <xdr:colOff>601890</xdr:colOff>
      <xdr:row>71</xdr:row>
      <xdr:rowOff>103909</xdr:rowOff>
    </xdr:to>
    <xdr:graphicFrame macro="">
      <xdr:nvGraphicFramePr>
        <xdr:cNvPr id="2" name="Chart 1">
          <a:extLst>
            <a:ext uri="{FF2B5EF4-FFF2-40B4-BE49-F238E27FC236}">
              <a16:creationId xmlns:a16="http://schemas.microsoft.com/office/drawing/2014/main" id="{9106CCBF-7A52-49AC-96F4-B1EE88BD6E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2</xdr:col>
      <xdr:colOff>161924</xdr:colOff>
      <xdr:row>14</xdr:row>
      <xdr:rowOff>69849</xdr:rowOff>
    </xdr:from>
    <xdr:to>
      <xdr:col>32</xdr:col>
      <xdr:colOff>601890</xdr:colOff>
      <xdr:row>71</xdr:row>
      <xdr:rowOff>103909</xdr:rowOff>
    </xdr:to>
    <xdr:graphicFrame macro="">
      <xdr:nvGraphicFramePr>
        <xdr:cNvPr id="2" name="Chart 1">
          <a:extLst>
            <a:ext uri="{FF2B5EF4-FFF2-40B4-BE49-F238E27FC236}">
              <a16:creationId xmlns:a16="http://schemas.microsoft.com/office/drawing/2014/main" id="{22E3C291-A1F2-45F7-A25F-8804A5D6AEB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2</xdr:col>
      <xdr:colOff>161924</xdr:colOff>
      <xdr:row>14</xdr:row>
      <xdr:rowOff>69849</xdr:rowOff>
    </xdr:from>
    <xdr:to>
      <xdr:col>32</xdr:col>
      <xdr:colOff>601890</xdr:colOff>
      <xdr:row>71</xdr:row>
      <xdr:rowOff>103909</xdr:rowOff>
    </xdr:to>
    <xdr:graphicFrame macro="">
      <xdr:nvGraphicFramePr>
        <xdr:cNvPr id="2" name="Chart 1">
          <a:extLst>
            <a:ext uri="{FF2B5EF4-FFF2-40B4-BE49-F238E27FC236}">
              <a16:creationId xmlns:a16="http://schemas.microsoft.com/office/drawing/2014/main" id="{681BD0B2-D4CF-494F-A478-BFE0D839C85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xdr:col>
      <xdr:colOff>161924</xdr:colOff>
      <xdr:row>14</xdr:row>
      <xdr:rowOff>69849</xdr:rowOff>
    </xdr:from>
    <xdr:to>
      <xdr:col>32</xdr:col>
      <xdr:colOff>601890</xdr:colOff>
      <xdr:row>71</xdr:row>
      <xdr:rowOff>103909</xdr:rowOff>
    </xdr:to>
    <xdr:graphicFrame macro="">
      <xdr:nvGraphicFramePr>
        <xdr:cNvPr id="2" name="Chart 1">
          <a:extLst>
            <a:ext uri="{FF2B5EF4-FFF2-40B4-BE49-F238E27FC236}">
              <a16:creationId xmlns:a16="http://schemas.microsoft.com/office/drawing/2014/main" id="{A1ED185E-6EBB-48D0-A529-5D2D0F36535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2</xdr:col>
      <xdr:colOff>161924</xdr:colOff>
      <xdr:row>14</xdr:row>
      <xdr:rowOff>69849</xdr:rowOff>
    </xdr:from>
    <xdr:to>
      <xdr:col>32</xdr:col>
      <xdr:colOff>601890</xdr:colOff>
      <xdr:row>71</xdr:row>
      <xdr:rowOff>103909</xdr:rowOff>
    </xdr:to>
    <xdr:graphicFrame macro="">
      <xdr:nvGraphicFramePr>
        <xdr:cNvPr id="2" name="Chart 1">
          <a:extLst>
            <a:ext uri="{FF2B5EF4-FFF2-40B4-BE49-F238E27FC236}">
              <a16:creationId xmlns:a16="http://schemas.microsoft.com/office/drawing/2014/main" id="{E44E46A5-863A-4416-95BA-7E32209C4E8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2</xdr:col>
      <xdr:colOff>161924</xdr:colOff>
      <xdr:row>14</xdr:row>
      <xdr:rowOff>69849</xdr:rowOff>
    </xdr:from>
    <xdr:to>
      <xdr:col>32</xdr:col>
      <xdr:colOff>601890</xdr:colOff>
      <xdr:row>71</xdr:row>
      <xdr:rowOff>103909</xdr:rowOff>
    </xdr:to>
    <xdr:graphicFrame macro="">
      <xdr:nvGraphicFramePr>
        <xdr:cNvPr id="2" name="Chart 1">
          <a:extLst>
            <a:ext uri="{FF2B5EF4-FFF2-40B4-BE49-F238E27FC236}">
              <a16:creationId xmlns:a16="http://schemas.microsoft.com/office/drawing/2014/main" id="{AE55F6FF-D8C9-16FF-13ED-F75DA8BD347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2</xdr:col>
      <xdr:colOff>161924</xdr:colOff>
      <xdr:row>14</xdr:row>
      <xdr:rowOff>69849</xdr:rowOff>
    </xdr:from>
    <xdr:to>
      <xdr:col>32</xdr:col>
      <xdr:colOff>601890</xdr:colOff>
      <xdr:row>71</xdr:row>
      <xdr:rowOff>103909</xdr:rowOff>
    </xdr:to>
    <xdr:graphicFrame macro="">
      <xdr:nvGraphicFramePr>
        <xdr:cNvPr id="2" name="Chart 1">
          <a:extLst>
            <a:ext uri="{FF2B5EF4-FFF2-40B4-BE49-F238E27FC236}">
              <a16:creationId xmlns:a16="http://schemas.microsoft.com/office/drawing/2014/main" id="{ABD03168-6CAC-4878-90A2-0A79CE54084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2</xdr:col>
      <xdr:colOff>161924</xdr:colOff>
      <xdr:row>14</xdr:row>
      <xdr:rowOff>69849</xdr:rowOff>
    </xdr:from>
    <xdr:to>
      <xdr:col>32</xdr:col>
      <xdr:colOff>601890</xdr:colOff>
      <xdr:row>71</xdr:row>
      <xdr:rowOff>103909</xdr:rowOff>
    </xdr:to>
    <xdr:graphicFrame macro="">
      <xdr:nvGraphicFramePr>
        <xdr:cNvPr id="2" name="Chart 1">
          <a:extLst>
            <a:ext uri="{FF2B5EF4-FFF2-40B4-BE49-F238E27FC236}">
              <a16:creationId xmlns:a16="http://schemas.microsoft.com/office/drawing/2014/main" id="{89BAF92B-3AB5-43F6-955A-F01F48814B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2</xdr:col>
      <xdr:colOff>161924</xdr:colOff>
      <xdr:row>14</xdr:row>
      <xdr:rowOff>69849</xdr:rowOff>
    </xdr:from>
    <xdr:to>
      <xdr:col>32</xdr:col>
      <xdr:colOff>601890</xdr:colOff>
      <xdr:row>71</xdr:row>
      <xdr:rowOff>103909</xdr:rowOff>
    </xdr:to>
    <xdr:graphicFrame macro="">
      <xdr:nvGraphicFramePr>
        <xdr:cNvPr id="2" name="Chart 1">
          <a:extLst>
            <a:ext uri="{FF2B5EF4-FFF2-40B4-BE49-F238E27FC236}">
              <a16:creationId xmlns:a16="http://schemas.microsoft.com/office/drawing/2014/main" id="{74A09739-1C26-4DF7-9470-65624045E80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1385742</xdr:colOff>
      <xdr:row>12</xdr:row>
      <xdr:rowOff>139122</xdr:rowOff>
    </xdr:from>
    <xdr:to>
      <xdr:col>26</xdr:col>
      <xdr:colOff>474889</xdr:colOff>
      <xdr:row>70</xdr:row>
      <xdr:rowOff>11546</xdr:rowOff>
    </xdr:to>
    <xdr:graphicFrame macro="">
      <xdr:nvGraphicFramePr>
        <xdr:cNvPr id="2" name="Chart 1">
          <a:extLst>
            <a:ext uri="{FF2B5EF4-FFF2-40B4-BE49-F238E27FC236}">
              <a16:creationId xmlns:a16="http://schemas.microsoft.com/office/drawing/2014/main" id="{8D5F5F18-F95C-45EB-9390-AE0EAF286E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SFP\Santander%20Project\Phase%202\Sample%20data%20&amp;%20analysis\Steel\1_Output%20Sheet_based%20on%20GEM.xlsx" TargetMode="External"/><Relationship Id="rId1" Type="http://schemas.openxmlformats.org/officeDocument/2006/relationships/externalLinkPath" Target="/SFP/Santander%20Project/Phase%202/Sample%20data%20&amp;%20analysis/Steel/1_Output%20Sheet_based%20on%20GEM.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efinitions and Assumptions"/>
      <sheetName val="Portfolio of companies"/>
      <sheetName val="Arcelor Mittal"/>
      <sheetName val="Baoshan Iron &amp; Steel"/>
      <sheetName val="Bluescope Steel "/>
      <sheetName val="China Steel "/>
      <sheetName val="Nippon Steel"/>
      <sheetName val="POSCO"/>
      <sheetName val="Severstal"/>
      <sheetName val="SSAB"/>
      <sheetName val="Tata Steel"/>
      <sheetName val="ThyssenKrupp"/>
      <sheetName val="Steel Portfolio_CAPEX Model"/>
      <sheetName val="Steel Portfolio_Emissions Model"/>
      <sheetName val="Steel Plants_Portfolio"/>
      <sheetName val="Yearly Production"/>
      <sheetName val="Metadata"/>
      <sheetName val="GSPT_2023_Steel Plants_all"/>
      <sheetName val="Steel Plants_ArcelorMittal_all"/>
      <sheetName val="Furnaces"/>
      <sheetName val="Furnace Relinings"/>
      <sheetName val="Pri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2">
          <cell r="A2" t="str">
            <v>Plant ID</v>
          </cell>
          <cell r="B2" t="str">
            <v>Plant name (English)</v>
          </cell>
          <cell r="C2" t="str">
            <v>Plant name (other language)</v>
          </cell>
          <cell r="D2" t="str">
            <v>Other plant names (English)</v>
          </cell>
          <cell r="E2" t="str">
            <v>Other plant names (other language)</v>
          </cell>
          <cell r="F2" t="str">
            <v>SOE status</v>
          </cell>
          <cell r="G2" t="str">
            <v>SOE state department</v>
          </cell>
          <cell r="H2" t="str">
            <v>Parent [formula]</v>
          </cell>
          <cell r="I2" t="str">
            <v>Parent PermID [formula]</v>
          </cell>
        </row>
        <row r="3">
          <cell r="A3" t="str">
            <v>SDZ00004</v>
          </cell>
          <cell r="B3" t="str">
            <v>ETRHB Annaba steel plant</v>
          </cell>
          <cell r="F3" t="str">
            <v>N/A</v>
          </cell>
          <cell r="H3" t="str">
            <v>Etrhb Industrie SPA [100%]</v>
          </cell>
          <cell r="I3" t="str">
            <v>5074513855 [100%]</v>
          </cell>
        </row>
        <row r="4">
          <cell r="A4" t="str">
            <v>SDZ00002</v>
          </cell>
          <cell r="B4" t="str">
            <v>Sider El Hadjar Annaba steel plant</v>
          </cell>
          <cell r="C4" t="str">
            <v>مركب الحجار للحديد والصلب (Arabic)</v>
          </cell>
          <cell r="D4" t="str">
            <v>ArcelorMittal Annaba (predecessor), El Hadjar Iron and Steel Complex (predecessor), Sider Algeria s.p.a. (predecessor)</v>
          </cell>
          <cell r="F4" t="str">
            <v>full</v>
          </cell>
          <cell r="G4" t="str">
            <v>Algerian Government</v>
          </cell>
          <cell r="H4" t="str">
            <v>Groupe Industriel Sider Spa [100%]</v>
          </cell>
          <cell r="I4" t="str">
            <v>5000941519 [100%]</v>
          </cell>
        </row>
        <row r="5">
          <cell r="A5" t="str">
            <v>SDZ00002-1</v>
          </cell>
          <cell r="B5" t="str">
            <v>Sider El Hadjar Annaba steel plant DRI expansion</v>
          </cell>
          <cell r="C5" t="str">
            <v>مركب الحجار للحديد والصلب (Arabic)</v>
          </cell>
          <cell r="D5" t="str">
            <v>ArcelorMittal Annaba (predecessor), El Hadjar Iron and Steel Complex (predecessor), Sider Algeria s.p.a. (predecessor)</v>
          </cell>
          <cell r="F5" t="str">
            <v>full</v>
          </cell>
          <cell r="G5" t="str">
            <v>Algerian Government</v>
          </cell>
          <cell r="H5" t="str">
            <v>Groupe Industriel Sider Spa [100%]</v>
          </cell>
          <cell r="I5" t="str">
            <v>5000941519 [100%]</v>
          </cell>
        </row>
        <row r="6">
          <cell r="A6" t="str">
            <v>SDZ00001</v>
          </cell>
          <cell r="B6" t="str">
            <v>Algerian Qatari Steel Jijel plant</v>
          </cell>
          <cell r="C6" t="str">
            <v>الجزائرية القطرية للصلب (Arabic)</v>
          </cell>
          <cell r="D6" t="str">
            <v>AQS</v>
          </cell>
          <cell r="F6" t="str">
            <v>partial</v>
          </cell>
          <cell r="G6" t="str">
            <v>Qatar Steel</v>
          </cell>
          <cell r="H6" t="str">
            <v>Qatar Steel Company QPSC [49%]; Groupe Industriel Sider Spa [46%]; Other [5%]</v>
          </cell>
          <cell r="I6" t="str">
            <v>5000010731 [49%]; 5000941519 [46%]; GEM0000000 [5%]</v>
          </cell>
        </row>
        <row r="7">
          <cell r="A7" t="str">
            <v>SDZ00001-1</v>
          </cell>
          <cell r="B7" t="str">
            <v>Algerian Qatari Steel Jijel plant EAF expansion</v>
          </cell>
          <cell r="C7" t="str">
            <v>الجزائرية القطرية للصلب (Arabic)</v>
          </cell>
          <cell r="D7" t="str">
            <v>AQS</v>
          </cell>
          <cell r="F7" t="str">
            <v>partial</v>
          </cell>
          <cell r="G7" t="str">
            <v>Qatar Steel</v>
          </cell>
          <cell r="H7" t="str">
            <v>Qatar Steel Company QPSC [49%]; Groupe Industriel Sider Spa [46%]; Other [5%]</v>
          </cell>
          <cell r="I7" t="str">
            <v>5000010731 [49%]; 5000941519 [46%]; GEM0000000 [5%]</v>
          </cell>
        </row>
        <row r="8">
          <cell r="A8" t="str">
            <v>SDZ00003</v>
          </cell>
          <cell r="B8" t="str">
            <v>Tosyali Algerie Oran steel plant</v>
          </cell>
          <cell r="C8" t="str">
            <v>Tosyali Algérie (French)</v>
          </cell>
          <cell r="F8" t="str">
            <v>N/A</v>
          </cell>
          <cell r="H8" t="str">
            <v>Tosyali Holding AS [100%]</v>
          </cell>
          <cell r="I8" t="str">
            <v>5000866267 [100%]</v>
          </cell>
        </row>
        <row r="9">
          <cell r="A9" t="str">
            <v>SDZ00003-1</v>
          </cell>
          <cell r="B9" t="str">
            <v>Tosyali Algerie Oran steel plant EAF and DRI expansion</v>
          </cell>
          <cell r="C9" t="str">
            <v>Tosyali Algérie (French)</v>
          </cell>
          <cell r="F9" t="str">
            <v>N/A</v>
          </cell>
          <cell r="H9" t="str">
            <v>Tosyali Holding AS [100%]</v>
          </cell>
          <cell r="I9" t="str">
            <v>5000866267 [100%]</v>
          </cell>
        </row>
        <row r="10">
          <cell r="A10" t="str">
            <v>SAO00001</v>
          </cell>
          <cell r="B10" t="str">
            <v>Aceria Angola Bengo steel plant</v>
          </cell>
          <cell r="D10" t="str">
            <v>ADA Steel</v>
          </cell>
          <cell r="F10" t="str">
            <v>N/A</v>
          </cell>
          <cell r="H10" t="str">
            <v>Aceria Angola [100%]</v>
          </cell>
          <cell r="I10" t="str">
            <v>GEM0000001 [100%]</v>
          </cell>
        </row>
        <row r="11">
          <cell r="A11" t="str">
            <v>SEG00004</v>
          </cell>
          <cell r="B11" t="str">
            <v>Al-Ezz Dekheila Steel Alexandria plant</v>
          </cell>
          <cell r="C11" t="str">
            <v>العز الدخيلة للصلب - الاسكندرية (Arabic)</v>
          </cell>
          <cell r="D11" t="str">
            <v>EZDK</v>
          </cell>
          <cell r="F11" t="str">
            <v>partial</v>
          </cell>
          <cell r="G11" t="str">
            <v>Government of Egypt</v>
          </cell>
          <cell r="H11" t="str">
            <v>Al Ezz Dekheila Steel Company Alexandria SAE [100%]</v>
          </cell>
          <cell r="I11" t="str">
            <v>4295866236 [100%]</v>
          </cell>
        </row>
        <row r="12">
          <cell r="A12" t="str">
            <v>SEG00009</v>
          </cell>
          <cell r="B12" t="str">
            <v>Egyptian Steel Beni Suef plant</v>
          </cell>
          <cell r="F12" t="str">
            <v>full</v>
          </cell>
          <cell r="G12" t="str">
            <v>National Service Projects Organization</v>
          </cell>
          <cell r="H12" t="str">
            <v>National Services Project Organization [100%]</v>
          </cell>
          <cell r="I12" t="str">
            <v>5079208005 [100%]</v>
          </cell>
        </row>
        <row r="13">
          <cell r="A13" t="str">
            <v>SEG00002</v>
          </cell>
          <cell r="B13" t="str">
            <v>Egyptian Iron &amp; Steel Company Cairo plant</v>
          </cell>
          <cell r="C13" t="str">
            <v>شركة الحديد والصلب المصرية (Arabic)</v>
          </cell>
          <cell r="D13" t="str">
            <v>Hadisolb</v>
          </cell>
          <cell r="F13" t="str">
            <v>full</v>
          </cell>
          <cell r="G13" t="str">
            <v>Metallurgical Industries Holding</v>
          </cell>
          <cell r="H13" t="str">
            <v>Egyptian Iron &amp; Steel Company SAE [100%]</v>
          </cell>
          <cell r="I13" t="str">
            <v>4295866262 [100%]</v>
          </cell>
        </row>
        <row r="14">
          <cell r="A14" t="str">
            <v>SEG00001</v>
          </cell>
          <cell r="B14" t="str">
            <v>Egyptian American Steel Rolling Company Sadat City plant</v>
          </cell>
          <cell r="C14" t="str">
            <v>بشاي للصلب (Arabic)</v>
          </cell>
          <cell r="D14" t="str">
            <v>Beshay Steel; EARSCo</v>
          </cell>
          <cell r="F14" t="str">
            <v>N/A</v>
          </cell>
          <cell r="H14" t="str">
            <v>Beshay Steel [100%]</v>
          </cell>
          <cell r="I14" t="str">
            <v>5040954607 [100%]</v>
          </cell>
        </row>
        <row r="15">
          <cell r="A15" t="str">
            <v>SEG00003</v>
          </cell>
          <cell r="B15" t="str">
            <v>Egyptian Sponge Iron and Steel Company Sadat City plant</v>
          </cell>
          <cell r="C15" t="str">
            <v>الشركة المصرية للحديد الإسفنجي و الصلب (Arabic)</v>
          </cell>
          <cell r="D15" t="str">
            <v>ESISCo</v>
          </cell>
          <cell r="F15" t="str">
            <v>N/A</v>
          </cell>
          <cell r="H15" t="str">
            <v>Beshay Steel [100%]</v>
          </cell>
          <cell r="I15" t="str">
            <v>5040954607 [100%]</v>
          </cell>
        </row>
        <row r="16">
          <cell r="A16" t="str">
            <v>SEG00006</v>
          </cell>
          <cell r="B16" t="str">
            <v>Ezz Steel Rebar Sadat City plant</v>
          </cell>
          <cell r="C16" t="str">
            <v>حديد عز (Arabic)</v>
          </cell>
          <cell r="D16" t="str">
            <v>EZZ Steel</v>
          </cell>
          <cell r="F16" t="str">
            <v>N/A</v>
          </cell>
          <cell r="H16" t="str">
            <v>Ezz Steel Co SAE [100%]</v>
          </cell>
          <cell r="I16" t="str">
            <v>4295866291 [100%]</v>
          </cell>
        </row>
        <row r="17">
          <cell r="A17" t="str">
            <v>SEG00005</v>
          </cell>
          <cell r="B17" t="str">
            <v>Ezz Flat Steel Ain Sokhna plant</v>
          </cell>
          <cell r="C17" t="str">
            <v>حديد عز (Arabic)</v>
          </cell>
          <cell r="D17" t="str">
            <v>EFS</v>
          </cell>
          <cell r="F17" t="str">
            <v>N/A</v>
          </cell>
          <cell r="H17" t="str">
            <v>Ezz Steel Co SAE [64%]; Other [36%]</v>
          </cell>
          <cell r="I17" t="str">
            <v>4295866291 [64%]; GEM0000000 [36%]</v>
          </cell>
        </row>
        <row r="18">
          <cell r="A18" t="str">
            <v>SEG00005-1</v>
          </cell>
          <cell r="B18" t="str">
            <v>Ezz Flat Steel Ain Sokhna plant EAF expansion</v>
          </cell>
          <cell r="C18" t="str">
            <v>حديد عز (Arabic)</v>
          </cell>
          <cell r="D18" t="str">
            <v>EFS</v>
          </cell>
          <cell r="F18" t="str">
            <v>N/A</v>
          </cell>
          <cell r="H18" t="str">
            <v>Ezz Steel Co SAE [64%]; Other [36%]</v>
          </cell>
          <cell r="I18" t="str">
            <v>4295866291 [64%]; GEM0000000 [36%]</v>
          </cell>
        </row>
        <row r="19">
          <cell r="A19" t="str">
            <v>SEG00007</v>
          </cell>
          <cell r="B19" t="str">
            <v>Suez Steel Solb Misr Attaka plant</v>
          </cell>
          <cell r="C19" t="str">
            <v>شركة السويس للصلب (Arabic)</v>
          </cell>
          <cell r="D19" t="str">
            <v>Suez Steel Company, Solb Misr</v>
          </cell>
          <cell r="F19" t="str">
            <v>N/A</v>
          </cell>
          <cell r="H19" t="str">
            <v>LITAT Holding Co Ltd [100%]</v>
          </cell>
          <cell r="I19" t="str">
            <v>4297697038 [100%]</v>
          </cell>
        </row>
        <row r="20">
          <cell r="A20" t="str">
            <v>SEG00008</v>
          </cell>
          <cell r="B20" t="str">
            <v>Egyptian Steel Ain Sokhna plant</v>
          </cell>
          <cell r="F20" t="str">
            <v>full</v>
          </cell>
          <cell r="G20" t="str">
            <v>National Service Projects Organization</v>
          </cell>
          <cell r="H20" t="str">
            <v>National Services Project Organization [100%]</v>
          </cell>
          <cell r="I20" t="str">
            <v>5079208005 [100%]</v>
          </cell>
        </row>
        <row r="21">
          <cell r="A21" t="str">
            <v>SGH00001</v>
          </cell>
          <cell r="B21" t="str">
            <v>Sentuo Steel Tema plant</v>
          </cell>
          <cell r="F21" t="str">
            <v>partial</v>
          </cell>
          <cell r="G21" t="str">
            <v>Ghanian Government</v>
          </cell>
          <cell r="H21" t="str">
            <v>Sentuo Group [100%]</v>
          </cell>
          <cell r="I21" t="str">
            <v>GEM0000545 [100%]</v>
          </cell>
        </row>
        <row r="22">
          <cell r="A22" t="str">
            <v>SKE00002</v>
          </cell>
          <cell r="B22" t="str">
            <v>Devki Steel Mills Kwale plant</v>
          </cell>
          <cell r="F22" t="str">
            <v>N/A</v>
          </cell>
          <cell r="H22" t="str">
            <v>Devki Group of Companies [100%]</v>
          </cell>
          <cell r="I22" t="str">
            <v>5081753150 [100%]</v>
          </cell>
        </row>
        <row r="23">
          <cell r="A23" t="str">
            <v>SKE00001</v>
          </cell>
          <cell r="B23" t="str">
            <v>Sinosteel Kenya plant</v>
          </cell>
          <cell r="F23" t="str">
            <v>full</v>
          </cell>
          <cell r="G23" t="str">
            <v>State-Owned Assets Supervision and Administration Commission</v>
          </cell>
          <cell r="H23" t="str">
            <v>Sinosteel Group Corp Ltd [100%]</v>
          </cell>
          <cell r="I23" t="str">
            <v>5000071379 [100%]</v>
          </cell>
        </row>
        <row r="24">
          <cell r="A24" t="str">
            <v>SLY00001</v>
          </cell>
          <cell r="B24" t="str">
            <v>Libyan Iron and Steel Misrata plant</v>
          </cell>
          <cell r="D24" t="str">
            <v>LISCO, Liscosteel</v>
          </cell>
          <cell r="F24" t="str">
            <v>full</v>
          </cell>
          <cell r="G24" t="str">
            <v>Government of Libya</v>
          </cell>
          <cell r="H24" t="str">
            <v>Libyan Iron and Steel Co [100%]</v>
          </cell>
          <cell r="I24" t="str">
            <v>5001128967 [100%]</v>
          </cell>
        </row>
        <row r="25">
          <cell r="A25" t="str">
            <v>SMA00002</v>
          </cell>
          <cell r="B25" t="str">
            <v>ArcelorMittal Sonasid Casablanca steel plant</v>
          </cell>
          <cell r="D25" t="str">
            <v>Sonasid - Nationale de Siderurgie</v>
          </cell>
          <cell r="F25" t="str">
            <v>N/A</v>
          </cell>
          <cell r="H25" t="str">
            <v>ArcelorMittal SA [100%]</v>
          </cell>
          <cell r="I25" t="str">
            <v>5000030092 [100%]</v>
          </cell>
        </row>
        <row r="26">
          <cell r="A26" t="str">
            <v>SMA00003</v>
          </cell>
          <cell r="B26" t="str">
            <v>Riva Industries Jorf Lasfar steel plant</v>
          </cell>
          <cell r="D26" t="str">
            <v>Riva Steel</v>
          </cell>
          <cell r="F26" t="str">
            <v>N/A</v>
          </cell>
          <cell r="H26" t="str">
            <v>Riva Industries [100%]</v>
          </cell>
          <cell r="I26" t="str">
            <v>GEM0000182 [100%]</v>
          </cell>
        </row>
        <row r="27">
          <cell r="A27" t="str">
            <v>SMA00001</v>
          </cell>
          <cell r="B27" t="str">
            <v>Mahgreb Steel Casablanca plant</v>
          </cell>
          <cell r="C27" t="str">
            <v>المغربية للصلب (Arabic)</v>
          </cell>
          <cell r="F27" t="str">
            <v>N/A</v>
          </cell>
          <cell r="H27" t="str">
            <v>Maghreb Steel [100%]</v>
          </cell>
          <cell r="I27" t="str">
            <v>4297249899 [100%]</v>
          </cell>
        </row>
        <row r="28">
          <cell r="A28" t="str">
            <v>SMZ00001</v>
          </cell>
          <cell r="B28" t="str">
            <v>Tete Steel Maputo plant</v>
          </cell>
          <cell r="D28" t="str">
            <v>Baobab Steel Mozambique</v>
          </cell>
          <cell r="F28" t="str">
            <v>N/A</v>
          </cell>
          <cell r="H28" t="str">
            <v>Baobab Steel Ltd [100%]</v>
          </cell>
          <cell r="I28" t="str">
            <v>4295899134 [100%]</v>
          </cell>
        </row>
        <row r="29">
          <cell r="A29" t="str">
            <v>SNA00001</v>
          </cell>
          <cell r="B29" t="str">
            <v>Groot Suisse Oshana steel plant</v>
          </cell>
          <cell r="F29" t="str">
            <v>N/A</v>
          </cell>
          <cell r="H29" t="str">
            <v>Groot Group [100%]</v>
          </cell>
          <cell r="I29" t="str">
            <v>GEM0000310 [100%]</v>
          </cell>
        </row>
        <row r="30">
          <cell r="A30" t="str">
            <v>SNA00002</v>
          </cell>
          <cell r="B30" t="str">
            <v>Hyron Steel Namibia plant</v>
          </cell>
          <cell r="F30" t="str">
            <v>N/A</v>
          </cell>
          <cell r="H30" t="str">
            <v>Lodestone Namibia [100%]</v>
          </cell>
          <cell r="I30" t="str">
            <v>GEM0000547 [100%]</v>
          </cell>
        </row>
        <row r="31">
          <cell r="A31" t="str">
            <v>SNG00001</v>
          </cell>
          <cell r="B31" t="str">
            <v>Delta Steel Company Warri plant</v>
          </cell>
          <cell r="D31" t="str">
            <v>Premium Steel and Mines Limited, PSML, Delta Steel Company (DSC), Ovwian-Aladja (predecessor), Delta State (predecessor)</v>
          </cell>
          <cell r="F31" t="str">
            <v>N/A</v>
          </cell>
          <cell r="H31" t="str">
            <v>Premium Steel and Mines Limited (PSML) [100%]</v>
          </cell>
          <cell r="I31" t="str">
            <v>GEM0000365 [100%]</v>
          </cell>
        </row>
        <row r="32">
          <cell r="A32" t="str">
            <v>SNG00003</v>
          </cell>
          <cell r="B32" t="str">
            <v>African Natural Resources &amp; Mines Kaduna steel plant</v>
          </cell>
          <cell r="D32" t="str">
            <v>ANRML; African Industries Group</v>
          </cell>
          <cell r="F32" t="str">
            <v>full</v>
          </cell>
          <cell r="G32" t="str">
            <v>Government of Nigeria</v>
          </cell>
          <cell r="H32" t="str">
            <v>African Industries Group [100%]</v>
          </cell>
          <cell r="I32" t="str">
            <v>GEM0000296 [100%]</v>
          </cell>
        </row>
        <row r="33">
          <cell r="A33" t="str">
            <v>SNG00002</v>
          </cell>
          <cell r="B33" t="str">
            <v>Ajaokuta Steel plant</v>
          </cell>
          <cell r="F33" t="str">
            <v>full</v>
          </cell>
          <cell r="G33" t="str">
            <v>Government of Nigeria</v>
          </cell>
          <cell r="H33" t="str">
            <v>Nigerian Iron Ore Mining [100%]</v>
          </cell>
          <cell r="I33" t="str">
            <v>5000994290 [100%]</v>
          </cell>
        </row>
        <row r="34">
          <cell r="A34" t="str">
            <v>SZA00002</v>
          </cell>
          <cell r="B34" t="str">
            <v>ArcelorMittal Vanderbijlpark Steel Works</v>
          </cell>
          <cell r="F34" t="str">
            <v>N/A</v>
          </cell>
          <cell r="H34" t="str">
            <v>Arcelormittal South Africa Ltd [100%]</v>
          </cell>
          <cell r="I34" t="str">
            <v>4295888528 [100%]</v>
          </cell>
        </row>
        <row r="35">
          <cell r="A35" t="str">
            <v>SZA00002-1</v>
          </cell>
          <cell r="B35" t="str">
            <v>ArcelorMittal Vanderbijlpark Steel Works transition (EAF addition)</v>
          </cell>
          <cell r="F35" t="str">
            <v>N/A</v>
          </cell>
          <cell r="H35" t="str">
            <v>Arcelormittal South Africa Ltd [100%]</v>
          </cell>
          <cell r="I35" t="str">
            <v>4295888528 [100%]</v>
          </cell>
        </row>
        <row r="36">
          <cell r="A36" t="str">
            <v>SZA00002-2</v>
          </cell>
          <cell r="B36" t="str">
            <v>ArcelorMittal Vanderbijlpark Steel Works transition (BF closure phase I)</v>
          </cell>
          <cell r="F36" t="str">
            <v>N/A</v>
          </cell>
          <cell r="H36" t="str">
            <v>Arcelormittal South Africa Ltd [100%]</v>
          </cell>
          <cell r="I36" t="str">
            <v>4295888528 [100%]</v>
          </cell>
        </row>
        <row r="37">
          <cell r="A37" t="str">
            <v>SZA00002-3</v>
          </cell>
          <cell r="B37" t="str">
            <v>ArcelorMittal Vanderbijlpark Steel Works transition (BF closure phase II)</v>
          </cell>
          <cell r="F37" t="str">
            <v>N/A</v>
          </cell>
          <cell r="H37" t="str">
            <v>Arcelormittal South Africa Ltd [100%]</v>
          </cell>
          <cell r="I37" t="str">
            <v>4295888528 [100%]</v>
          </cell>
        </row>
        <row r="38">
          <cell r="A38" t="str">
            <v>SZA00001</v>
          </cell>
          <cell r="B38" t="str">
            <v>ArcelorMittal Newcastle Steel Works</v>
          </cell>
          <cell r="D38" t="str">
            <v>ArcelorMittal South Africa Long Steel Products</v>
          </cell>
          <cell r="F38" t="str">
            <v>N/A</v>
          </cell>
          <cell r="H38" t="str">
            <v>Arcelormittal South Africa Ltd [100%]</v>
          </cell>
          <cell r="I38" t="str">
            <v>4295888528 [100%]</v>
          </cell>
        </row>
        <row r="39">
          <cell r="A39" t="str">
            <v>SZA00001-1</v>
          </cell>
          <cell r="B39" t="str">
            <v>ArcelorMittal Newcastle Steel Works transition (EAF addition)</v>
          </cell>
          <cell r="D39" t="str">
            <v>ArcelorMittal South Africa Long Steel Products</v>
          </cell>
          <cell r="F39" t="str">
            <v>N/A</v>
          </cell>
          <cell r="H39" t="str">
            <v>Arcelormittal South Africa Ltd [100%]</v>
          </cell>
          <cell r="I39" t="str">
            <v>4295888528 [100%]</v>
          </cell>
        </row>
        <row r="40">
          <cell r="A40" t="str">
            <v>SZA00001-2</v>
          </cell>
          <cell r="B40" t="str">
            <v>ArcelorMittal Newcastle Steel Works transition (BF closure)</v>
          </cell>
          <cell r="D40" t="str">
            <v>ArcelorMittal South Africa Long Steel Products</v>
          </cell>
          <cell r="F40" t="str">
            <v>N/A</v>
          </cell>
          <cell r="H40" t="str">
            <v>Arcelormittal South Africa Ltd [100%]</v>
          </cell>
          <cell r="I40" t="str">
            <v>4295888528 [100%]</v>
          </cell>
        </row>
        <row r="41">
          <cell r="A41" t="str">
            <v>SZA00003</v>
          </cell>
          <cell r="B41" t="str">
            <v>Acerinox Columbus Stainless steel plant</v>
          </cell>
          <cell r="F41" t="str">
            <v>partial</v>
          </cell>
          <cell r="G41" t="str">
            <v>IDC (Industrial Development Corporation)</v>
          </cell>
          <cell r="H41" t="str">
            <v>Acerinox SA [76%]; Industrial Development Corporation of South Africa Ltd [24%]</v>
          </cell>
          <cell r="I41" t="str">
            <v>4295889546 [76%]; 5000021732 [24%]</v>
          </cell>
        </row>
        <row r="42">
          <cell r="A42" t="str">
            <v>SZA00004</v>
          </cell>
          <cell r="B42" t="str">
            <v>ArcelorMittal Saldanha Steel Works</v>
          </cell>
          <cell r="F42" t="str">
            <v>N/A</v>
          </cell>
          <cell r="H42" t="str">
            <v>Arcelormittal South Africa Ltd [100%]</v>
          </cell>
          <cell r="I42" t="str">
            <v>4295888528 [100%]</v>
          </cell>
        </row>
        <row r="43">
          <cell r="A43" t="str">
            <v>SZA00004-1</v>
          </cell>
          <cell r="B43" t="str">
            <v>ArcelorMittal Saldanha Steel Works BF closure</v>
          </cell>
          <cell r="F43" t="str">
            <v>N/A</v>
          </cell>
          <cell r="H43" t="str">
            <v>Arcelormittal South Africa Ltd [100%]</v>
          </cell>
          <cell r="I43" t="str">
            <v>4295888528 [100%]</v>
          </cell>
        </row>
        <row r="44">
          <cell r="A44" t="str">
            <v>SUG00001</v>
          </cell>
          <cell r="B44" t="str">
            <v>Tembo Steels Iganga plant</v>
          </cell>
          <cell r="F44" t="str">
            <v>N/A</v>
          </cell>
          <cell r="H44" t="str">
            <v>Tembo Steels Ltd [100%]</v>
          </cell>
          <cell r="I44" t="str">
            <v>GEM0000505 [100%]</v>
          </cell>
        </row>
        <row r="45">
          <cell r="A45" t="str">
            <v>SUG00001-1</v>
          </cell>
          <cell r="B45" t="str">
            <v>Tembo Steels Iganga plant DRI expansion</v>
          </cell>
          <cell r="F45" t="str">
            <v>N/A</v>
          </cell>
          <cell r="H45" t="str">
            <v>Tembo Steels Ltd [100%]</v>
          </cell>
          <cell r="I45" t="str">
            <v>GEM0000505 [100%]</v>
          </cell>
        </row>
        <row r="46">
          <cell r="A46" t="str">
            <v>SZW00001</v>
          </cell>
          <cell r="B46" t="str">
            <v>Dinson Chivhu iron and steel plant</v>
          </cell>
          <cell r="F46" t="str">
            <v>N/A</v>
          </cell>
          <cell r="H46" t="str">
            <v>Tsingshan Holding Group Co Ltd [100%]</v>
          </cell>
          <cell r="I46" t="str">
            <v>4298344956 [100%]</v>
          </cell>
        </row>
        <row r="47">
          <cell r="A47" t="str">
            <v>SZW00001-1</v>
          </cell>
          <cell r="B47" t="str">
            <v>Dinson Chivhu iron and steel plant EAF expansion</v>
          </cell>
          <cell r="F47" t="str">
            <v>N/A</v>
          </cell>
          <cell r="H47" t="str">
            <v>Tsingshan Holding Group Co Ltd [100%]</v>
          </cell>
          <cell r="I47" t="str">
            <v>4298344956 [100%]</v>
          </cell>
        </row>
        <row r="48">
          <cell r="A48" t="str">
            <v>SAU00001</v>
          </cell>
          <cell r="B48" t="str">
            <v>BlueScope Port Kembla steel plant</v>
          </cell>
          <cell r="D48" t="str">
            <v>Port Kembla Steelworks, Australian Iron and Steel Limited (AIS; predecessor), BlueScope Flat Products</v>
          </cell>
          <cell r="F48" t="str">
            <v>N/A</v>
          </cell>
          <cell r="H48" t="str">
            <v>BlueScope Steel Ltd [100%]</v>
          </cell>
          <cell r="I48" t="str">
            <v>4295858761 [100%]</v>
          </cell>
        </row>
        <row r="49">
          <cell r="A49" t="str">
            <v>SAU00004</v>
          </cell>
          <cell r="B49" t="str">
            <v>GFG Liberty Sydney Steel Mill</v>
          </cell>
          <cell r="D49" t="str">
            <v>Infrabuild Sydney; Infrabuild Rooty Hill; GFG Liberty Rooty Hill</v>
          </cell>
          <cell r="F49" t="str">
            <v>N/A</v>
          </cell>
          <cell r="H49" t="str">
            <v>Gfg Alliance Ltd [100%]</v>
          </cell>
          <cell r="I49" t="str">
            <v>5057811578 [100%]</v>
          </cell>
        </row>
        <row r="50">
          <cell r="A50" t="str">
            <v>SAU00002</v>
          </cell>
          <cell r="B50" t="str">
            <v>GFG Liberty Steel Australia Whyalla steel plant</v>
          </cell>
          <cell r="D50" t="str">
            <v>Liberty OneSteel Whyalla</v>
          </cell>
          <cell r="F50" t="str">
            <v>N/A</v>
          </cell>
          <cell r="H50" t="str">
            <v>Gfg Alliance Ltd [100%]</v>
          </cell>
          <cell r="I50" t="str">
            <v>5057811578 [100%]</v>
          </cell>
        </row>
        <row r="51">
          <cell r="A51" t="str">
            <v>SAU00002-1</v>
          </cell>
          <cell r="B51" t="str">
            <v>GFG Liberty Steel Australia Whyalla steel plant DRI and EAF expansion</v>
          </cell>
          <cell r="D51" t="str">
            <v>Liberty OneSteel Whyalla</v>
          </cell>
          <cell r="F51" t="str">
            <v>N/A</v>
          </cell>
          <cell r="H51" t="str">
            <v>Gfg Alliance Ltd [100%]</v>
          </cell>
          <cell r="I51" t="str">
            <v>5057811578 [100%]</v>
          </cell>
        </row>
        <row r="52">
          <cell r="A52" t="str">
            <v>SAU00003</v>
          </cell>
          <cell r="B52" t="str">
            <v>GFG Liberty Laverton Steel Mill</v>
          </cell>
          <cell r="D52" t="str">
            <v>InfraBuild Laverton; InfraBuild Melbourne; GFG Liberty Melbourne Steel Mill</v>
          </cell>
          <cell r="F52" t="str">
            <v>N/A</v>
          </cell>
          <cell r="H52" t="str">
            <v>Gfg Alliance Ltd [100%]</v>
          </cell>
          <cell r="I52" t="str">
            <v>5057811578 [100%]</v>
          </cell>
        </row>
        <row r="53">
          <cell r="A53" t="str">
            <v>SBD00005</v>
          </cell>
          <cell r="B53" t="str">
            <v>BSRM Steels Chattogram plant</v>
          </cell>
          <cell r="D53" t="str">
            <v>Bangladesh Steels Re-rolling Mills</v>
          </cell>
          <cell r="F53" t="str">
            <v>N/A</v>
          </cell>
          <cell r="H53" t="str">
            <v>Bangladesh Steel Re-Rolling Mills Ltd [100%]</v>
          </cell>
          <cell r="I53" t="str">
            <v>5044196077 [100%]</v>
          </cell>
        </row>
        <row r="54">
          <cell r="A54" t="str">
            <v>SBD00005-1</v>
          </cell>
          <cell r="B54" t="str">
            <v>BSRM Steels expansion</v>
          </cell>
          <cell r="D54" t="str">
            <v>Bangladesh Steels Re-rolling Mills</v>
          </cell>
          <cell r="F54" t="str">
            <v>N/A</v>
          </cell>
          <cell r="H54" t="str">
            <v>Bangladesh Steel Re-Rolling Mills Ltd [100%]</v>
          </cell>
          <cell r="I54" t="str">
            <v>5044196077 [100%]</v>
          </cell>
        </row>
        <row r="55">
          <cell r="A55" t="str">
            <v>SBD00002</v>
          </cell>
          <cell r="B55" t="str">
            <v>Bashundhara Steel Mirsarai plant</v>
          </cell>
          <cell r="F55" t="str">
            <v>N/A</v>
          </cell>
          <cell r="H55" t="str">
            <v>Bashundhara Group [100%]</v>
          </cell>
          <cell r="I55" t="str">
            <v>5077898726 [100%]</v>
          </cell>
        </row>
        <row r="56">
          <cell r="A56" t="str">
            <v>SBD00008</v>
          </cell>
          <cell r="B56" t="str">
            <v>Star Consortium steel plant</v>
          </cell>
          <cell r="D56" t="str">
            <v>Star Infrastructure Development Consortium steel plant; SIDC</v>
          </cell>
          <cell r="F56" t="str">
            <v>N/A</v>
          </cell>
          <cell r="H56" t="str">
            <v>Star Infrastructure Development Corp [30%]; Kunming Iron &amp; Steel Holding Co Ltd [70%]</v>
          </cell>
          <cell r="I56" t="str">
            <v>5045946177 [30%]; 4298154973 [70%]</v>
          </cell>
        </row>
        <row r="57">
          <cell r="A57" t="str">
            <v>SBD00001</v>
          </cell>
          <cell r="B57" t="str">
            <v>GPH Steel Sitakunda plant</v>
          </cell>
          <cell r="D57" t="str">
            <v>GPH Ispat Sitakunda</v>
          </cell>
          <cell r="F57" t="str">
            <v>N/A</v>
          </cell>
          <cell r="H57" t="str">
            <v>GPH Ispat Ltd [100%]</v>
          </cell>
          <cell r="I57" t="str">
            <v>5037438155 [100%]</v>
          </cell>
        </row>
        <row r="58">
          <cell r="A58" t="str">
            <v>SBD00003</v>
          </cell>
          <cell r="B58" t="str">
            <v>Abul Khair Steel Sitakunda plant</v>
          </cell>
          <cell r="D58" t="str">
            <v>AKS Sitakund; AKS Long Steel; AKS Melting</v>
          </cell>
          <cell r="F58" t="str">
            <v>N/A</v>
          </cell>
          <cell r="H58" t="str">
            <v>Abul Khair Ltd [100%]</v>
          </cell>
          <cell r="I58" t="str">
            <v>5055443373 [100%]</v>
          </cell>
        </row>
        <row r="59">
          <cell r="A59" t="str">
            <v>SBD00007</v>
          </cell>
          <cell r="B59" t="str">
            <v>KSRM Sitakunda steel plant</v>
          </cell>
          <cell r="D59" t="str">
            <v>Kabir Steel Rolling Mills</v>
          </cell>
          <cell r="F59" t="str">
            <v>N/A</v>
          </cell>
          <cell r="H59" t="str">
            <v>Kabir Group of Co. (Pvt.) Ltd. [100%]</v>
          </cell>
          <cell r="I59" t="str">
            <v>5073979117 [100%]</v>
          </cell>
        </row>
        <row r="60">
          <cell r="A60" t="str">
            <v>SBD00004</v>
          </cell>
          <cell r="B60" t="str">
            <v>BSRM Steels Mirsarai plant</v>
          </cell>
          <cell r="D60" t="str">
            <v>BSRM Iron and Steels; Bangladesh Steels Re-rolling Mills Iron and Steel plant; BISCO</v>
          </cell>
          <cell r="F60" t="str">
            <v>N/A</v>
          </cell>
          <cell r="H60" t="str">
            <v>Bangladesh Steel Re-Rolling Mills Ltd [45%]; BSRM Steels Ltd [55%]</v>
          </cell>
          <cell r="I60" t="str">
            <v>5044196077 [45%]; 4298133733 [55%]</v>
          </cell>
        </row>
        <row r="61">
          <cell r="A61" t="str">
            <v>SKH00001</v>
          </cell>
          <cell r="B61" t="str">
            <v>China Baowu Phnom Penh steel plant</v>
          </cell>
          <cell r="F61" t="str">
            <v>full</v>
          </cell>
          <cell r="G61" t="str">
            <v>SASAC</v>
          </cell>
          <cell r="H61" t="str">
            <v>China Baowu Iron and Steel Group Co., Ltd. [100%]</v>
          </cell>
          <cell r="I61" t="str">
            <v>5000039946 [100%]</v>
          </cell>
        </row>
        <row r="62">
          <cell r="A62" t="str">
            <v>SCN00004</v>
          </cell>
          <cell r="B62" t="str">
            <v>Anhui Guihang Special Steel Co., Ltd.</v>
          </cell>
          <cell r="C62" t="str">
            <v>安徽省贵航特钢有限公司</v>
          </cell>
          <cell r="F62" t="str">
            <v>N/A</v>
          </cell>
          <cell r="H62" t="str">
            <v>Anhui Guihang Special Steel Co Ltd [100%]</v>
          </cell>
          <cell r="I62" t="str">
            <v>GEM0000004 [100%]</v>
          </cell>
        </row>
        <row r="63">
          <cell r="A63" t="str">
            <v>SCN00393</v>
          </cell>
          <cell r="B63" t="str">
            <v>Chizhou Guichi Guihang Metal Products Co., Ltd.</v>
          </cell>
          <cell r="C63" t="str">
            <v>池州市贵池区贵航金属制品有限公司</v>
          </cell>
          <cell r="F63" t="str">
            <v>N/A</v>
          </cell>
          <cell r="H63" t="str">
            <v>Chizhou Guichi Guihang Metal Products Co., Ltd. [100%]</v>
          </cell>
          <cell r="I63" t="str">
            <v>GEM0000479 [100%]</v>
          </cell>
        </row>
        <row r="64">
          <cell r="A64" t="str">
            <v>SCN00394</v>
          </cell>
          <cell r="B64" t="str">
            <v>Huainan Hongtai Iron and Steel Co., Ltd.</v>
          </cell>
          <cell r="C64" t="str">
            <v>淮南市宏泰钢铁有限责任公司</v>
          </cell>
          <cell r="F64" t="str">
            <v>N/A</v>
          </cell>
          <cell r="H64" t="str">
            <v>Huainan Hongtai Steel Limited Liability Company [100%]</v>
          </cell>
          <cell r="I64" t="str">
            <v>GEM0000480 [100%]</v>
          </cell>
        </row>
        <row r="65">
          <cell r="A65" t="str">
            <v>SCN00281</v>
          </cell>
          <cell r="B65" t="str">
            <v>Anhui Shoukuang Dachang Metal Material Co., Ltd.（phase 1)</v>
          </cell>
          <cell r="C65" t="str">
            <v>安徽首矿大昌金属材料有限公司</v>
          </cell>
          <cell r="D65" t="str">
            <v>Lu'an Iron and Steel Holding Group Special Steel Co., Ltd.</v>
          </cell>
          <cell r="E65" t="str">
            <v>六安钢铁控股集团特钢有限公司</v>
          </cell>
          <cell r="F65" t="str">
            <v>N/A</v>
          </cell>
          <cell r="H65" t="str">
            <v>CSCEC Rongdong Investment Holding Co., Ltd. [89%]; Other [11%]</v>
          </cell>
          <cell r="I65" t="str">
            <v>GEM0000529 [89%]; GEM0000000 [11%]</v>
          </cell>
        </row>
        <row r="66">
          <cell r="A66" t="str">
            <v>SCN00360</v>
          </cell>
          <cell r="B66" t="str">
            <v>Anhui Jin'an Stainless Steel Casting Co., Ltd.</v>
          </cell>
          <cell r="C66" t="str">
            <v>安徽金安不锈钢铸造有限公司</v>
          </cell>
          <cell r="F66" t="str">
            <v>N/A</v>
          </cell>
          <cell r="H66" t="str">
            <v>Anhui Xinda Steel Development Co., Ltd. [100%]</v>
          </cell>
          <cell r="I66" t="str">
            <v>GEM0000297 [100%]</v>
          </cell>
        </row>
        <row r="67">
          <cell r="A67" t="str">
            <v>SCN00002</v>
          </cell>
          <cell r="B67" t="str">
            <v>Ma'anshan Iron &amp; Steel Co., Ltd.</v>
          </cell>
          <cell r="C67" t="str">
            <v>马鞍山钢铁股份有限公司(本部）</v>
          </cell>
          <cell r="F67" t="str">
            <v>partial</v>
          </cell>
          <cell r="G67" t="str">
            <v>SASAC 23.23%, Anhui Province State-Owned Assets Management Commission 22.31%</v>
          </cell>
          <cell r="H67" t="str">
            <v>Ma'anshan Iron &amp; Steel Co Ltd [100%]</v>
          </cell>
          <cell r="I67" t="str">
            <v>4295864332 [100%]</v>
          </cell>
        </row>
        <row r="68">
          <cell r="A68" t="str">
            <v>SCN00002-1</v>
          </cell>
          <cell r="B68" t="str">
            <v>Ma'anshan Iron &amp; Steel Co., Ltd. BOF expansion</v>
          </cell>
          <cell r="C68" t="str">
            <v>马鞍山钢铁股份有限公司(本部一期）</v>
          </cell>
          <cell r="F68" t="str">
            <v>partial</v>
          </cell>
          <cell r="G68" t="str">
            <v>SASAC 23.23%, Anhui Province State-Owned Assets Management Commission 22.31%</v>
          </cell>
          <cell r="H68" t="str">
            <v>Ma'anshan Iron &amp; Steel Co Ltd [100%]</v>
          </cell>
          <cell r="I68" t="str">
            <v>4295864332 [100%]</v>
          </cell>
        </row>
        <row r="69">
          <cell r="A69" t="str">
            <v>SCN00002-2</v>
          </cell>
          <cell r="B69" t="str">
            <v>Ma'anshan Iron &amp; Steel Co., Ltd. BOF expansion</v>
          </cell>
          <cell r="C69" t="str">
            <v>马鞍山钢铁股份有限公司(本部二期）</v>
          </cell>
          <cell r="F69" t="str">
            <v>partial</v>
          </cell>
          <cell r="G69" t="str">
            <v>SASAC 23.23%, Anhui Province State-Owned Assets Management Commission 22.31%</v>
          </cell>
          <cell r="H69" t="str">
            <v>Ma'anshan Iron &amp; Steel Co Ltd [100%]</v>
          </cell>
          <cell r="I69" t="str">
            <v>4295864332 [100%]</v>
          </cell>
        </row>
        <row r="70">
          <cell r="A70" t="str">
            <v>SCN00003</v>
          </cell>
          <cell r="B70" t="str">
            <v>Anhui Changjiang Steel Co., Ltd.</v>
          </cell>
          <cell r="C70" t="str">
            <v>安徽长江钢铁股份有限公司</v>
          </cell>
          <cell r="D70" t="str">
            <v>Longshanqiao Iron and Steel Plant (predecessor)</v>
          </cell>
          <cell r="E70" t="str">
            <v>龙山桥钢铁总厂</v>
          </cell>
          <cell r="F70" t="str">
            <v>partial</v>
          </cell>
          <cell r="G70" t="str">
            <v>SASAC 12.26%, Anhui Province State-Owned Assets Management Commission 11.78%</v>
          </cell>
          <cell r="H70" t="str">
            <v>Maanshan Iron &amp; Steel Company Limited [55%]; Other [45%]</v>
          </cell>
          <cell r="I70" t="str">
            <v>5076924706 [55%]; GEM0000000 [45%]</v>
          </cell>
        </row>
        <row r="71">
          <cell r="A71" t="str">
            <v>SCN00005</v>
          </cell>
          <cell r="B71" t="str">
            <v>Tongling Fuxin Iron and Steel Co., Ltd.</v>
          </cell>
          <cell r="C71" t="str">
            <v>铜陵市富鑫钢铁有限公司</v>
          </cell>
          <cell r="F71" t="str">
            <v>N/A</v>
          </cell>
          <cell r="H71" t="str">
            <v>Tongling Fuxin Iron &amp; Steel Co Ltd [100%]</v>
          </cell>
          <cell r="I71" t="str">
            <v>GEM0000236 [100%]</v>
          </cell>
        </row>
        <row r="72">
          <cell r="A72" t="str">
            <v>SCN00324</v>
          </cell>
          <cell r="B72" t="str">
            <v>Tongling Xuanli Special Steel Co., Ltd.</v>
          </cell>
          <cell r="C72" t="str">
            <v>铜陵市旋力特殊钢有限公司</v>
          </cell>
          <cell r="F72" t="str">
            <v>N/A</v>
          </cell>
          <cell r="H72" t="str">
            <v>Ma'anshan Jiatong Enterprise Management Partnership (General Partnership) [98%]; Other [2%]</v>
          </cell>
          <cell r="I72" t="str">
            <v>GEM0000356 [98%]; GEM0000000 [2%]</v>
          </cell>
        </row>
        <row r="73">
          <cell r="A73" t="str">
            <v>SCN00001</v>
          </cell>
          <cell r="B73" t="str">
            <v>Wuhu Xinxing Ductile Iron Pipes Co., Ltd.</v>
          </cell>
          <cell r="C73" t="str">
            <v>芜湖新兴铸管有限责任公司</v>
          </cell>
          <cell r="D73" t="str">
            <v>Wuhu Iron and Steel Plant (predecessor)</v>
          </cell>
          <cell r="E73" t="str">
            <v>芜湖钢铁厂</v>
          </cell>
          <cell r="F73" t="str">
            <v>partial</v>
          </cell>
          <cell r="G73" t="str">
            <v>SASAC 39.96%</v>
          </cell>
          <cell r="H73" t="str">
            <v>Xinxing Ductile Iron Pipes Co Ltd [100%]</v>
          </cell>
          <cell r="I73" t="str">
            <v>4295864430 [100%]</v>
          </cell>
        </row>
        <row r="74">
          <cell r="A74" t="str">
            <v>SCN00006</v>
          </cell>
          <cell r="B74" t="str">
            <v>Wuhu Fuxin Iron and Steel Co., Ltd.</v>
          </cell>
          <cell r="C74" t="str">
            <v>芜湖市富鑫钢铁有限公司</v>
          </cell>
          <cell r="F74" t="str">
            <v>N/A</v>
          </cell>
          <cell r="H74" t="str">
            <v>Wuhu Fuxin Iron &amp; Steel Co Ltd [100%]</v>
          </cell>
          <cell r="I74" t="str">
            <v>GEM0000247 [100%]</v>
          </cell>
        </row>
        <row r="75">
          <cell r="A75" t="str">
            <v>SCN00371</v>
          </cell>
          <cell r="B75" t="str">
            <v>Anhui Langxi Hongtai Iron and Steel Co., Ltd.</v>
          </cell>
          <cell r="C75" t="str">
            <v>安徽省郎溪县鸿泰钢铁有限公司</v>
          </cell>
          <cell r="F75" t="str">
            <v>N/A</v>
          </cell>
          <cell r="H75" t="str">
            <v>Anhui Langxi Hongtai Iron and Steel Co., Ltd. [100%]</v>
          </cell>
          <cell r="I75" t="str">
            <v>GEM0000006 [100%]</v>
          </cell>
        </row>
        <row r="76">
          <cell r="A76" t="str">
            <v>SCN00371-1</v>
          </cell>
          <cell r="B76" t="str">
            <v>Anhui Langxi Hongtai Iron and Steel Co., Ltd. EAF expansion</v>
          </cell>
          <cell r="C76" t="str">
            <v>安徽省郎溪县鸿泰钢铁有限公司</v>
          </cell>
          <cell r="F76" t="str">
            <v>N/A</v>
          </cell>
          <cell r="H76" t="str">
            <v>Anhui Langxi Hongtai Iron and Steel Co., Ltd. [100%]</v>
          </cell>
          <cell r="I76" t="str">
            <v>GEM0000006 [100%]</v>
          </cell>
        </row>
        <row r="77">
          <cell r="A77" t="str">
            <v>SCN00386</v>
          </cell>
          <cell r="B77" t="str">
            <v>Anhui Jingxian Longxin Iron and Steel Co., Ltd.</v>
          </cell>
          <cell r="C77" t="str">
            <v>安徽省泾县隆鑫钢铁有限公司</v>
          </cell>
          <cell r="D77" t="str">
            <v>Jingxian Longxin Foundry Co., Ltd.</v>
          </cell>
          <cell r="E77" t="str">
            <v>泾县隆鑫铸造有限公司</v>
          </cell>
          <cell r="F77" t="str">
            <v>N/A</v>
          </cell>
          <cell r="H77" t="str">
            <v>Anhui Jingxian Longxin Iron and Steel Co., Ltd.[100%]</v>
          </cell>
          <cell r="I77" t="str">
            <v>GEM0000472 [100%]</v>
          </cell>
        </row>
        <row r="78">
          <cell r="A78" t="str">
            <v>SCN00386-1</v>
          </cell>
          <cell r="B78" t="str">
            <v>Anhui Jingxian Longxin Iron and Steel Co., Ltd. EAF expansion</v>
          </cell>
          <cell r="C78" t="str">
            <v>安徽省泾县隆鑫钢铁有限公司</v>
          </cell>
          <cell r="D78" t="str">
            <v>Jingxian Longxin Foundry Co., Ltd.</v>
          </cell>
          <cell r="E78" t="str">
            <v>泾县隆鑫铸造有限公司</v>
          </cell>
          <cell r="F78" t="str">
            <v>N/A</v>
          </cell>
          <cell r="H78" t="str">
            <v>Anhui Jingxian Longxin Iron and Steel Co., Ltd.[100%]</v>
          </cell>
          <cell r="I78" t="str">
            <v>GEM0000472 [100%]</v>
          </cell>
        </row>
        <row r="79">
          <cell r="A79" t="str">
            <v>SCN00007</v>
          </cell>
          <cell r="B79" t="str">
            <v>Chongqing Iron &amp; Steel Co., Ltd.</v>
          </cell>
          <cell r="C79" t="str">
            <v>重庆钢铁股份有限公司</v>
          </cell>
          <cell r="F79" t="str">
            <v>partial</v>
          </cell>
          <cell r="G79" t="str">
            <v>SASAC, at least 9.4%</v>
          </cell>
          <cell r="H79" t="str">
            <v>Chongqing Iron &amp; Steel Co Ltd [100%]</v>
          </cell>
          <cell r="I79" t="str">
            <v>4295864574 [100%]</v>
          </cell>
        </row>
        <row r="80">
          <cell r="A80" t="str">
            <v>SCN00008</v>
          </cell>
          <cell r="B80" t="str">
            <v>Sichuan Desheng Group Vanadium and Titanium Co., Ltd.</v>
          </cell>
          <cell r="C80" t="str">
            <v>四川德胜集团钒钛有限公司</v>
          </cell>
          <cell r="D80" t="str">
            <v>Sichuan Desheng Group Steel Co., Ltd.</v>
          </cell>
          <cell r="E80" t="str">
            <v>四川德胜集团钢铁有限公司</v>
          </cell>
          <cell r="F80" t="str">
            <v>N/A</v>
          </cell>
          <cell r="H80" t="str">
            <v>Haojun Development Group Co Ltd [49%]; Other [51%]</v>
          </cell>
          <cell r="I80" t="str">
            <v>GEM0000320 [49%]; GEM0000000 [51%]</v>
          </cell>
        </row>
        <row r="81">
          <cell r="A81" t="str">
            <v>SCN00008-1</v>
          </cell>
          <cell r="B81" t="str">
            <v>Sichuan Desheng Group Vanadium and Titanium Co., Ltd. BF expansion</v>
          </cell>
          <cell r="C81" t="str">
            <v>四川德胜集团钒钛有限公司1250m3高炉</v>
          </cell>
          <cell r="D81" t="str">
            <v>Sichuan Desheng Group Steel Co., Ltd.</v>
          </cell>
          <cell r="E81" t="str">
            <v>四川德胜集团钢铁有限公司</v>
          </cell>
          <cell r="F81" t="str">
            <v>N/A</v>
          </cell>
          <cell r="H81" t="str">
            <v>Haojun Development Group Co Ltd [49%]; Other [51%]</v>
          </cell>
          <cell r="I81" t="str">
            <v>GEM0000320 [49%]; GEM0000000 [51%]</v>
          </cell>
        </row>
        <row r="82">
          <cell r="A82" t="str">
            <v>SCN00285</v>
          </cell>
          <cell r="B82" t="str">
            <v>Chongqing Zuhang Iron &amp; Steel Co., Ltd</v>
          </cell>
          <cell r="C82" t="str">
            <v>重庆足航钢铁有限公司</v>
          </cell>
          <cell r="D82" t="str">
            <v>Chongqing Zuhang Metal Products Co., Ltd.</v>
          </cell>
          <cell r="E82" t="str">
            <v>重庆足航金属制品有限公司</v>
          </cell>
          <cell r="F82" t="str">
            <v>N/A</v>
          </cell>
          <cell r="H82" t="str">
            <v>Chongqing Zuhang Iron &amp; Steel Co., Ltd [100%]</v>
          </cell>
          <cell r="I82" t="str">
            <v>GEM0000033 [100%]</v>
          </cell>
        </row>
        <row r="83">
          <cell r="A83" t="str">
            <v>SCN00285-1</v>
          </cell>
          <cell r="B83" t="str">
            <v>Chongqing Zuhang Iron &amp; Steel Co., Ltd EAF expansion</v>
          </cell>
          <cell r="C83" t="str">
            <v>重庆足航钢铁有限公司</v>
          </cell>
          <cell r="F83" t="str">
            <v>partial</v>
          </cell>
          <cell r="H83" t="str">
            <v>Chongqing Zuhang Iron &amp; Steel Co., Ltd [100%]</v>
          </cell>
          <cell r="I83" t="str">
            <v>GEM0000033 [100%]</v>
          </cell>
        </row>
        <row r="84">
          <cell r="A84" t="str">
            <v>SCN00378</v>
          </cell>
          <cell r="B84" t="str">
            <v>Chongqing Yonghang Steel Group Co., Ltd.</v>
          </cell>
          <cell r="C84" t="str">
            <v>重庆永航钢铁集团有限公司</v>
          </cell>
          <cell r="F84" t="str">
            <v>N/A</v>
          </cell>
          <cell r="H84" t="str">
            <v>Chongqing Yonghang Steel Group Co., Ltd. [100%]</v>
          </cell>
          <cell r="I84" t="str">
            <v>GEM0000032 [100%]</v>
          </cell>
        </row>
        <row r="85">
          <cell r="A85" t="str">
            <v>SCN00012</v>
          </cell>
          <cell r="B85" t="str">
            <v>Fujian Yixin Steel Co., Ltd.</v>
          </cell>
          <cell r="C85" t="str">
            <v>福建亿鑫钢铁有限公司</v>
          </cell>
          <cell r="F85" t="str">
            <v>N/A</v>
          </cell>
          <cell r="H85" t="str">
            <v>Thailand Huihua Industrial Co., Ltd. [20.7%]; Fujian Sansteel Xiaojiao Industrial Development Co., Ltd. [17.7%]; Other [61.6%]</v>
          </cell>
          <cell r="I85" t="str">
            <v>GEM0000526 [20.7%]; GEM0000512 [17.7%]; GEM0000000 [61.6%]</v>
          </cell>
        </row>
        <row r="86">
          <cell r="A86" t="str">
            <v>SCN00012-1</v>
          </cell>
          <cell r="B86" t="str">
            <v>Fujian Yixin Steel Co., Ltd. BF and BOF expansion</v>
          </cell>
          <cell r="C86" t="str">
            <v>福建亿鑫钢铁有限公司</v>
          </cell>
          <cell r="F86" t="str">
            <v>N/A</v>
          </cell>
          <cell r="H86" t="str">
            <v>Thailand Huihua Industrial Co., Ltd. [20.7%]; Fujian Sansteel Xiaojiao Industrial Development Co., Ltd. [17.7%]; Other [61.6%]</v>
          </cell>
          <cell r="I86" t="str">
            <v>GEM0000526 [20.7%]; GEM0000512 [17.7%]; GEM0000000 [61.6%]</v>
          </cell>
        </row>
        <row r="87">
          <cell r="A87" t="str">
            <v>SCN00013</v>
          </cell>
          <cell r="B87" t="str">
            <v>Fujian Luoyuan Minguang Iron and Steel Co., Ltd.</v>
          </cell>
          <cell r="C87" t="str">
            <v>福建罗源闽光钢铁有限责任公司</v>
          </cell>
          <cell r="F87" t="str">
            <v>partial</v>
          </cell>
          <cell r="G87" t="str">
            <v>Fujian Province State-owned Assets Supervision and Administration Commission 52.206%</v>
          </cell>
          <cell r="H87" t="str">
            <v>Sansteel Minguang Co Ltd Fujian [100%]</v>
          </cell>
          <cell r="I87" t="str">
            <v>4295864964 [100%]</v>
          </cell>
        </row>
        <row r="88">
          <cell r="A88" t="str">
            <v>SCN00013-1</v>
          </cell>
          <cell r="B88" t="str">
            <v>Fujian Luoyuan Minguang Iron and Steel Co., Ltd. BOF (110t) expansion</v>
          </cell>
          <cell r="C88" t="str">
            <v>福建罗源闽光钢铁有限责任公司</v>
          </cell>
          <cell r="F88" t="str">
            <v>partial</v>
          </cell>
          <cell r="G88" t="str">
            <v>Fujian Province State-owned Assets Supervision and Administration Commission 52.206%</v>
          </cell>
          <cell r="H88" t="str">
            <v>Sansteel Minguang Co Ltd Fujian [100%]</v>
          </cell>
          <cell r="I88" t="str">
            <v>4295864964 [100%]</v>
          </cell>
        </row>
        <row r="89">
          <cell r="A89" t="str">
            <v>SCN00013-2</v>
          </cell>
          <cell r="B89" t="str">
            <v>Fujian Luoyuan Minguang Iron and Steel Co., Ltd. BF (1280m3) expansion</v>
          </cell>
          <cell r="C89" t="str">
            <v>福建罗源闽光钢铁有限责任公司产能置换一期</v>
          </cell>
          <cell r="F89" t="str">
            <v>partial</v>
          </cell>
          <cell r="G89" t="str">
            <v>Fujian Province State-owned Assets Supervision and Administration Commission 52.206%</v>
          </cell>
          <cell r="H89" t="str">
            <v>Sansteel Minguang Co Ltd Fujian [100%]</v>
          </cell>
          <cell r="I89" t="str">
            <v>4295864964 [100%]</v>
          </cell>
        </row>
        <row r="90">
          <cell r="A90" t="str">
            <v>SCN00013-3</v>
          </cell>
          <cell r="B90" t="str">
            <v>Fujian Luoyuan Minguang Iron and Steel Co., Ltd. BF (1250m3) expansion</v>
          </cell>
          <cell r="C90" t="str">
            <v>福建罗源闽光钢铁有限责任公司产能置换一期</v>
          </cell>
          <cell r="F90" t="str">
            <v>partial</v>
          </cell>
          <cell r="G90" t="str">
            <v>Fujian Province State-owned Assets Supervision and Administration Commission 52.206%</v>
          </cell>
          <cell r="H90" t="str">
            <v>Sansteel Minguang Co Ltd Fujian [100%]</v>
          </cell>
          <cell r="I90" t="str">
            <v>4295864964 [100%]</v>
          </cell>
        </row>
        <row r="91">
          <cell r="A91" t="str">
            <v>SCN00013-4</v>
          </cell>
          <cell r="B91" t="str">
            <v>Fujian Luoyuan Minguang Iron and Steel Co., Ltd. BOF (120t) expansion</v>
          </cell>
          <cell r="C91" t="str">
            <v>福建罗源闽光钢铁有限责任公司产能置换一期</v>
          </cell>
          <cell r="F91" t="str">
            <v>partial</v>
          </cell>
          <cell r="G91" t="str">
            <v>Fujian Province State-owned Assets Supervision and Administration Commission 52.206%</v>
          </cell>
          <cell r="H91" t="str">
            <v>Sansteel Minguang Co Ltd Fujian [100%]</v>
          </cell>
          <cell r="I91" t="str">
            <v>4295864964 [100%]</v>
          </cell>
        </row>
        <row r="92">
          <cell r="A92" t="str">
            <v>SCN00014</v>
          </cell>
          <cell r="B92" t="str">
            <v>Fujian Wuhang Stainless Steel Products Co., Ltd.</v>
          </cell>
          <cell r="C92" t="str">
            <v>福建吴航不锈钢制品有限公司</v>
          </cell>
          <cell r="F92" t="str">
            <v>N/A</v>
          </cell>
          <cell r="H92" t="str">
            <v>Fujian Kaihang Stainless Steel Products Co Ltd [75%]; Tianwei Co Ltd [25%]</v>
          </cell>
          <cell r="I92" t="str">
            <v>5074651632 [75%]; GEM0000432 [25%]</v>
          </cell>
        </row>
        <row r="93">
          <cell r="A93" t="str">
            <v>SCN00304</v>
          </cell>
          <cell r="B93" t="str">
            <v>Baosteel Desheng Stainless Steel Co., Ltd.</v>
          </cell>
          <cell r="C93" t="str">
            <v>宝钢德盛不锈钢有限公司</v>
          </cell>
          <cell r="D93" t="str">
            <v>Fujian Desheng Nickel Industry Co., Ltd.</v>
          </cell>
          <cell r="E93" t="str">
            <v>福建德盛镍业有限公司</v>
          </cell>
          <cell r="F93" t="str">
            <v>partial</v>
          </cell>
          <cell r="G93" t="str">
            <v>State-owned Assets Supervision and Administration Commission of the State Council 70%</v>
          </cell>
          <cell r="H93" t="str">
            <v>China Baowu Iron and Steel Group Co., Ltd. [70%]; Fujian Wu Steel Group Co., Ltd. [30%]</v>
          </cell>
          <cell r="I93" t="str">
            <v>5000039946 [70%]; GEM0000403 [30%]</v>
          </cell>
        </row>
        <row r="94">
          <cell r="A94" t="str">
            <v>SCN00304-1</v>
          </cell>
          <cell r="B94" t="str">
            <v>Baosteel Desheng Stainless Steel Co., Ltd. BF and BOF expansion</v>
          </cell>
          <cell r="C94" t="str">
            <v>宝钢德盛不锈钢有限公司</v>
          </cell>
          <cell r="D94" t="str">
            <v>Fujian Desheng Nickel Industry Co., Ltd.</v>
          </cell>
          <cell r="E94" t="str">
            <v>福建德盛镍业有限公司</v>
          </cell>
          <cell r="F94" t="str">
            <v>partial</v>
          </cell>
          <cell r="G94" t="str">
            <v>State-owned Assets Supervision and Administration Commission of the State Council 70%</v>
          </cell>
          <cell r="H94" t="str">
            <v>China Baowu Iron and Steel Group Co., Ltd. [70%]; Fujian Wu Steel Group Co., Ltd. [30%]</v>
          </cell>
          <cell r="I94" t="str">
            <v>5000039946 [70%]; GEM0000403 [30%]</v>
          </cell>
        </row>
        <row r="95">
          <cell r="A95" t="str">
            <v>SCN00313</v>
          </cell>
          <cell r="B95" t="str">
            <v>Fujian Dadonghai Industrial Group Co., Ltd.</v>
          </cell>
          <cell r="C95" t="str">
            <v>福建大东海实业集团有限公司</v>
          </cell>
          <cell r="D95" t="str">
            <v>Fujian Dadonghai Industrial Co., Ltd.</v>
          </cell>
          <cell r="E95" t="str">
            <v>福建大东海实业有限公司，福建鑫海冶金有限公司</v>
          </cell>
          <cell r="F95" t="str">
            <v>N/A</v>
          </cell>
          <cell r="H95" t="str">
            <v>Fujian Dadonghai Industrial Group Co., Ltd. [100%]</v>
          </cell>
          <cell r="I95" t="str">
            <v>5082122168 [100%]</v>
          </cell>
        </row>
        <row r="96">
          <cell r="A96" t="str">
            <v>SCN00313-1</v>
          </cell>
          <cell r="B96" t="str">
            <v>Fujian Dadonghai Industrial Group Co., Ltd. BF and BOF expansion</v>
          </cell>
          <cell r="C96" t="str">
            <v>福建大东海实业集团有限公司</v>
          </cell>
          <cell r="D96" t="str">
            <v>Fujian Dadonghai Industrial Co., Ltd.</v>
          </cell>
          <cell r="E96" t="str">
            <v>福建大东海实业有限公司，福建鑫海冶金有限公司</v>
          </cell>
          <cell r="F96" t="str">
            <v>N/A</v>
          </cell>
          <cell r="H96" t="str">
            <v>Fujian Dadonghai Industrial Group Co., Ltd. [100%]</v>
          </cell>
          <cell r="I96" t="str">
            <v>5082122168 [100%]</v>
          </cell>
        </row>
        <row r="97">
          <cell r="A97" t="str">
            <v>SCN00313-2</v>
          </cell>
          <cell r="B97" t="str">
            <v>Fujian Dadonghai Industrial Group Co., Ltd. BF and BOF expansion</v>
          </cell>
          <cell r="C97" t="str">
            <v>福建大东海实业集团有限公司高端精品钢铁项目</v>
          </cell>
          <cell r="D97" t="str">
            <v>Fujian Dadonghai Industrial Co., Ltd.</v>
          </cell>
          <cell r="E97" t="str">
            <v>福建大东海实业有限公司，福建鑫海冶金有限公司</v>
          </cell>
          <cell r="F97" t="str">
            <v>N/A</v>
          </cell>
          <cell r="H97" t="str">
            <v>Fujian Dadonghai Industrial Group Co., Ltd. [100%]</v>
          </cell>
          <cell r="I97" t="str">
            <v>5082122168 [100%]</v>
          </cell>
        </row>
        <row r="98">
          <cell r="A98" t="str">
            <v>SCN00313-3</v>
          </cell>
          <cell r="B98" t="str">
            <v>Fujian Dadonghai Industrial Group Co., Ltd. BOF expansion</v>
          </cell>
          <cell r="C98" t="str">
            <v>福建大东海实业集团有限公司高端精品钢铁项目</v>
          </cell>
          <cell r="D98" t="str">
            <v>Fujian Dadonghai Industrial Co., Ltd.</v>
          </cell>
          <cell r="E98" t="str">
            <v>福建大东海实业有限公司，福建鑫海冶金有限公司</v>
          </cell>
          <cell r="F98" t="str">
            <v>N/A</v>
          </cell>
          <cell r="H98" t="str">
            <v>Fujian Dadonghai Industrial Group Co., Ltd. [100%]</v>
          </cell>
          <cell r="I98" t="str">
            <v>5082122168 [100%]</v>
          </cell>
        </row>
        <row r="99">
          <cell r="A99" t="str">
            <v>SCN00326</v>
          </cell>
          <cell r="B99" t="str">
            <v>Fuzhou Wuhang Steel Products Co., Ltd.</v>
          </cell>
          <cell r="C99" t="str">
            <v>福州吴航钢铁制品有限公司</v>
          </cell>
          <cell r="F99" t="str">
            <v>N/A</v>
          </cell>
          <cell r="H99" t="str">
            <v>Fujian Wugang Group Co Ltd [33.9%]; Other [66.2%]</v>
          </cell>
          <cell r="I99" t="str">
            <v>5082193060 [33.9%]; GEM0000000 [66.2%]</v>
          </cell>
        </row>
        <row r="100">
          <cell r="A100" t="str">
            <v>SCN00382</v>
          </cell>
          <cell r="B100" t="str">
            <v>Fujian Longgang New Materials Co., Ltd.</v>
          </cell>
          <cell r="C100" t="str">
            <v>福建龙钢新型材料有限公司</v>
          </cell>
          <cell r="F100" t="str">
            <v>N/A</v>
          </cell>
          <cell r="H100" t="str">
            <v>Fujian Longgang New Materials Co., Ltd. [100%]</v>
          </cell>
          <cell r="I100" t="str">
            <v>GEM0000043 [100%]</v>
          </cell>
        </row>
        <row r="101">
          <cell r="A101" t="str">
            <v>SCN00015</v>
          </cell>
          <cell r="B101" t="str">
            <v>Fujian Tsingtuo Nickel Industry Co., Ltd.</v>
          </cell>
          <cell r="C101" t="str">
            <v>福建青拓镍业有限公司</v>
          </cell>
          <cell r="D101" t="str">
            <v>Fujian Dingxin Nickel Industry Co., Ltd.</v>
          </cell>
          <cell r="E101" t="str">
            <v>福建鼎信镍业有限公司</v>
          </cell>
          <cell r="F101" t="str">
            <v>N/A</v>
          </cell>
          <cell r="H101" t="str">
            <v>Shanghai Decent Investment (Group) Co Ltd [34.7%]; Other [65.3%]</v>
          </cell>
          <cell r="I101" t="str">
            <v>5000703672 [34.7%]; GEM0000000 [65.3%]</v>
          </cell>
        </row>
        <row r="102">
          <cell r="A102" t="str">
            <v>SCN00016</v>
          </cell>
          <cell r="B102" t="str">
            <v>Fujian Dingxin Industrial Co., Ltd.</v>
          </cell>
          <cell r="C102" t="str">
            <v>福建鼎信实业有限公司</v>
          </cell>
          <cell r="F102" t="str">
            <v>N/A</v>
          </cell>
          <cell r="H102" t="str">
            <v>Shanghai Decent Investment (Group) Co Ltd [43.1%]; Zhejiang Qingshan Business Management Co., Ltd. [10%]; DELIXI Group Limited Company [7.8%]; Other [39.2%]</v>
          </cell>
          <cell r="I102" t="str">
            <v>5000703672 [43.1%]; GEM0000514 [10%]; 5040048248 [7.8%]; GEM0000000 [39.2%]</v>
          </cell>
        </row>
        <row r="103">
          <cell r="A103" t="str">
            <v>SCN00282</v>
          </cell>
          <cell r="B103" t="str">
            <v>Fujian Dingsheng Iron and Steel Co., Ltd</v>
          </cell>
          <cell r="C103" t="str">
            <v>福建鼎盛钢铁有限公司</v>
          </cell>
          <cell r="F103" t="str">
            <v>N/A</v>
          </cell>
          <cell r="H103" t="str">
            <v>Fujian Dingsheng Iron and Steel Co., Ltd [100%]</v>
          </cell>
          <cell r="I103" t="str">
            <v>GEM0000041 [100%]</v>
          </cell>
        </row>
        <row r="104">
          <cell r="A104" t="str">
            <v>SCN00282-1</v>
          </cell>
          <cell r="B104" t="str">
            <v>Fujian Dingsheng Iron and Steel Co., Ltd BF expansion</v>
          </cell>
          <cell r="C104" t="str">
            <v>福建鼎盛钢铁有限公司</v>
          </cell>
          <cell r="F104" t="str">
            <v>N/A</v>
          </cell>
          <cell r="H104" t="str">
            <v>Fujian Dingsheng Iron and Steel Co., Ltd [100%]</v>
          </cell>
          <cell r="I104" t="str">
            <v>GEM0000041 [100%]</v>
          </cell>
        </row>
        <row r="105">
          <cell r="A105" t="str">
            <v>SCN00361</v>
          </cell>
          <cell r="B105" t="str">
            <v>Fujian Qingtuo New Material Co., Ltd.</v>
          </cell>
          <cell r="C105" t="str">
            <v>福建青拓新材料有限公司</v>
          </cell>
          <cell r="F105" t="str">
            <v>N/A</v>
          </cell>
          <cell r="H105" t="str">
            <v>Shanghai Decent Investment (Group) Co Ltd [43.4%]; Other [56.6%]</v>
          </cell>
          <cell r="I105" t="str">
            <v>5000703672 [43.4%]; GEM0000000 [56.6%]</v>
          </cell>
        </row>
        <row r="106">
          <cell r="A106" t="str">
            <v>SCN00385</v>
          </cell>
          <cell r="B106" t="str">
            <v>Fujian Fuhua New Materials Group Co., Ltd.</v>
          </cell>
          <cell r="C106" t="str">
            <v>福建福华新材料集团有限公司</v>
          </cell>
          <cell r="F106" t="str">
            <v>N/A</v>
          </cell>
          <cell r="H106" t="str">
            <v>Fujian Fuhua New Materials Group Co., Ltd.[100%]</v>
          </cell>
          <cell r="I106" t="str">
            <v>GEM0000471 [100%]</v>
          </cell>
        </row>
        <row r="107">
          <cell r="A107" t="str">
            <v>SCN00385-1</v>
          </cell>
          <cell r="B107" t="str">
            <v>Fujian Fuhua New Materials Group Co., Ltd. EAF expansion</v>
          </cell>
          <cell r="C107" t="str">
            <v>福建福华新材料集团有限公司</v>
          </cell>
          <cell r="F107" t="str">
            <v>N/A</v>
          </cell>
          <cell r="H107" t="str">
            <v>Fujian Fuhua New Materials Group Co., Ltd.[100%]</v>
          </cell>
          <cell r="I107" t="str">
            <v>GEM0000471 [100%]</v>
          </cell>
        </row>
        <row r="108">
          <cell r="A108" t="str">
            <v>SCN00010</v>
          </cell>
          <cell r="B108" t="str">
            <v>Fujian Quanzhou Minguang Iron and Steel Co., Ltd.</v>
          </cell>
          <cell r="C108" t="str">
            <v>福建泉州闽光钢铁有限责任公司</v>
          </cell>
          <cell r="D108" t="str">
            <v>Fujian San'an Iron &amp; Steel Holdings Co., Ltd.</v>
          </cell>
          <cell r="E108" t="str">
            <v>福建三安钢铁有限公司</v>
          </cell>
          <cell r="F108" t="str">
            <v>partial</v>
          </cell>
          <cell r="G108" t="str">
            <v>Fujian Province State-owned Assets Supervision and Administration Commission 52.206%</v>
          </cell>
          <cell r="H108" t="str">
            <v>Sansteel Minguang Co.,ltd.,fujian [100%]</v>
          </cell>
          <cell r="I108" t="str">
            <v>GEM0000045 [100%]</v>
          </cell>
        </row>
        <row r="109">
          <cell r="A109" t="str">
            <v>SCN00010-1</v>
          </cell>
          <cell r="B109" t="str">
            <v>Fujian Quanzhou Minguang Iron and Steel Co., Ltd. BOF expansion</v>
          </cell>
          <cell r="C109" t="str">
            <v>福建泉州闽光钢铁有限责任公司2座100吨转炉</v>
          </cell>
          <cell r="D109" t="str">
            <v>Fujian San'an Iron &amp; Steel Holdings Co., Ltd.</v>
          </cell>
          <cell r="E109" t="str">
            <v>福建三安钢铁有限公司</v>
          </cell>
          <cell r="F109" t="str">
            <v>partial</v>
          </cell>
          <cell r="G109" t="str">
            <v>Fujian Province State-owned Assets Supervision and Administration Commission 52.206%</v>
          </cell>
          <cell r="H109" t="str">
            <v>Sansteel Minguang Co.,ltd.,fujian [100%]</v>
          </cell>
          <cell r="I109" t="str">
            <v>GEM0000045 [100%]</v>
          </cell>
        </row>
        <row r="110">
          <cell r="A110" t="str">
            <v>SCN00009</v>
          </cell>
          <cell r="B110" t="str">
            <v>Sansteel Minguang Co., Ltd. Fujian</v>
          </cell>
          <cell r="C110" t="str">
            <v>福建三钢闽光股份有限公司</v>
          </cell>
          <cell r="F110" t="str">
            <v>partial</v>
          </cell>
          <cell r="G110" t="str">
            <v>Fujian Province State-owned Assets Supervision and Administration Commission 94.4906%</v>
          </cell>
          <cell r="H110" t="str">
            <v>Sansteel Minguang Co Ltd Fujian [100%]</v>
          </cell>
          <cell r="I110" t="str">
            <v>4295864964 [100%]</v>
          </cell>
        </row>
        <row r="111">
          <cell r="A111" t="str">
            <v>SCN00009-1</v>
          </cell>
          <cell r="B111" t="str">
            <v>Sansteel Minguang Co., Ltd. Fujian BF expansion</v>
          </cell>
          <cell r="C111" t="str">
            <v>福建三钢闽光股份有限公司(1950m3高炉)</v>
          </cell>
          <cell r="F111" t="str">
            <v>partial</v>
          </cell>
          <cell r="G111" t="str">
            <v>Fujian Province State-owned Assets Supervision and Administration Commission 94.4906%</v>
          </cell>
          <cell r="H111" t="str">
            <v>Sansteel Minguang Co Ltd Fujian [100%]</v>
          </cell>
          <cell r="I111" t="str">
            <v>4295864964 [100%]</v>
          </cell>
        </row>
        <row r="112">
          <cell r="A112" t="str">
            <v>SCN00009-2</v>
          </cell>
          <cell r="B112" t="str">
            <v>Sansteel Minguang Co., Ltd. Fujian BF expansion</v>
          </cell>
          <cell r="C112" t="str">
            <v>福建三钢闽光股份有限公司(1950m3高炉)</v>
          </cell>
          <cell r="F112" t="str">
            <v>partial</v>
          </cell>
          <cell r="G112" t="str">
            <v>Fujian Province State-owned Assets Supervision and Administration Commission 94.4906%</v>
          </cell>
          <cell r="H112" t="str">
            <v>Sansteel Minguang Co Ltd Fujian [100%]</v>
          </cell>
          <cell r="I112" t="str">
            <v>4295864964 [100%]</v>
          </cell>
        </row>
        <row r="113">
          <cell r="A113" t="str">
            <v>SCN00011</v>
          </cell>
          <cell r="B113" t="str">
            <v>Fujian Sanbao Steel Co., Ltd.</v>
          </cell>
          <cell r="C113" t="str">
            <v>福建三宝钢铁有限公司</v>
          </cell>
          <cell r="D113" t="str">
            <v>Zhangzhou Sanbao Iron and Steel Co.</v>
          </cell>
          <cell r="E113" t="str">
            <v>漳州三宝钢铁有限公司</v>
          </cell>
          <cell r="F113" t="str">
            <v>N/A</v>
          </cell>
          <cell r="H113" t="str">
            <v>Sanbao Group Co Ltd [100%]</v>
          </cell>
          <cell r="I113" t="str">
            <v>GEM0000367 [100%]</v>
          </cell>
        </row>
        <row r="114">
          <cell r="A114" t="str">
            <v>SCN00011-1</v>
          </cell>
          <cell r="B114" t="str">
            <v>Fujian Sanbao Steel Co., Ltd. EAF expansion</v>
          </cell>
          <cell r="C114" t="str">
            <v>福建三宝钢铁有限公司(EFA)</v>
          </cell>
          <cell r="D114" t="str">
            <v>Zhangzhou Sanbao Iron and Steel Co.</v>
          </cell>
          <cell r="E114" t="str">
            <v>漳州三宝钢铁有限公司</v>
          </cell>
          <cell r="F114" t="str">
            <v>N/A</v>
          </cell>
          <cell r="H114" t="str">
            <v>Sanbao Group Co Ltd [100%]</v>
          </cell>
          <cell r="I114" t="str">
            <v>GEM0000367 [100%]</v>
          </cell>
        </row>
        <row r="115">
          <cell r="A115" t="str">
            <v>SCN00011-2</v>
          </cell>
          <cell r="B115" t="str">
            <v>Fujian Sanbao Steel Co., Ltd. EAF expansion</v>
          </cell>
          <cell r="C115" t="str">
            <v>福建三宝钢铁有限公司(EFA)</v>
          </cell>
          <cell r="D115" t="str">
            <v>Zhangzhou Sanbao Iron and Steel Co.</v>
          </cell>
          <cell r="E115" t="str">
            <v>漳州三宝钢铁有限公司</v>
          </cell>
          <cell r="F115" t="str">
            <v>N/A</v>
          </cell>
          <cell r="H115" t="str">
            <v>Sanbao Group Co Ltd [100%]</v>
          </cell>
          <cell r="I115" t="str">
            <v>GEM0000367 [100%]</v>
          </cell>
        </row>
        <row r="116">
          <cell r="A116" t="str">
            <v>SCN00017</v>
          </cell>
          <cell r="B116" t="str">
            <v>Fujian Fuxin Special Steel Co., Ltd.</v>
          </cell>
          <cell r="C116" t="str">
            <v>福建福欣特殊钢有限公司</v>
          </cell>
          <cell r="F116" t="str">
            <v>N/A</v>
          </cell>
          <cell r="H116" t="str">
            <v>Tianlong Investment Co Ltd [58.3%]; Huayang Group (Hong Kong) Co Ltd [41.6%]; Other [0%]</v>
          </cell>
          <cell r="I116" t="str">
            <v>5035434014 [58.3%]; 5035086716 [41.6%]; GEM0000000 [0%]</v>
          </cell>
        </row>
        <row r="117">
          <cell r="A117" t="str">
            <v>SCN00018</v>
          </cell>
          <cell r="B117" t="str">
            <v>Gansu Jiu Steel Group Hongxing Iron and Steel Co., Ltd.</v>
          </cell>
          <cell r="C117" t="str">
            <v>甘肃酒钢集团宏兴钢铁股份有限公司</v>
          </cell>
          <cell r="F117" t="str">
            <v>partial</v>
          </cell>
          <cell r="G117" t="str">
            <v>Gansu Provincial People's Government State-owned Assets Supervision and Administration Commission 54.79%</v>
          </cell>
          <cell r="H117" t="str">
            <v>JiuQuan Iron and Steel Group Co Ltd [54.8%]; Other [45.2%]</v>
          </cell>
          <cell r="I117" t="str">
            <v>5000051244 [54.8%]; GEM0000000 [45.2%]</v>
          </cell>
        </row>
        <row r="118">
          <cell r="A118" t="str">
            <v>SCN00018-1</v>
          </cell>
          <cell r="B118" t="str">
            <v>Gansu Jiu Steel Group Hongxing Iron and Steel Co., Ltd. BF expansion</v>
          </cell>
          <cell r="C118" t="str">
            <v>甘肃酒钢集团宏兴钢铁股份有限公司(BF 2070m3)</v>
          </cell>
          <cell r="F118" t="str">
            <v>partial</v>
          </cell>
          <cell r="G118" t="str">
            <v>Gansu Provincial People's Government State-owned Assets Supervision and Administration Commission 54.79%</v>
          </cell>
          <cell r="H118" t="str">
            <v>JiuQuan Iron and Steel Group Co Ltd [54.8%]; Other [45.2%]</v>
          </cell>
          <cell r="I118" t="str">
            <v>5000051244 [54.8%]; GEM0000000 [45.2%]</v>
          </cell>
        </row>
        <row r="119">
          <cell r="A119" t="str">
            <v>SCN00019</v>
          </cell>
          <cell r="B119" t="str">
            <v>Jiugang Group Yuzhong Iron &amp; Steel Co., Ltd.</v>
          </cell>
          <cell r="C119" t="str">
            <v>酒钢集团榆中钢铁有限责任公司</v>
          </cell>
          <cell r="F119" t="str">
            <v>partial</v>
          </cell>
          <cell r="G119" t="str">
            <v>Gansu Provincial People's Government State-owned Assets Supervision and Administration Commission 54.79%</v>
          </cell>
          <cell r="H119" t="str">
            <v>JiuQuan Iron and Steel Group Co Ltd [54.8%]; Other [45.2%]</v>
          </cell>
          <cell r="I119" t="str">
            <v>5000051244 [54.8%]; GEM0000000 [45.2%]</v>
          </cell>
        </row>
        <row r="120">
          <cell r="A120" t="str">
            <v>SCN00312</v>
          </cell>
          <cell r="B120" t="str">
            <v>Lanxin Steel Group Co., Ltd.</v>
          </cell>
          <cell r="C120" t="str">
            <v>兰鑫钢铁集团有限公司</v>
          </cell>
          <cell r="D120" t="str">
            <v>Gaolan Lanxin Steel Co., Ltd.</v>
          </cell>
          <cell r="E120" t="str">
            <v>皋兰兰鑫钢铁有限公司</v>
          </cell>
          <cell r="F120" t="str">
            <v>N/A</v>
          </cell>
          <cell r="H120" t="str">
            <v>Lanxin Steel Group Co., Ltd. [100%]</v>
          </cell>
          <cell r="I120" t="str">
            <v>GEM0000140 [100%]</v>
          </cell>
        </row>
        <row r="121">
          <cell r="A121" t="str">
            <v>SCN00312-1</v>
          </cell>
          <cell r="B121" t="str">
            <v>Lanxin Steel Group Co., Ltd. BF expansion</v>
          </cell>
          <cell r="C121" t="str">
            <v>兰鑫钢铁集团有限公司</v>
          </cell>
          <cell r="D121" t="str">
            <v>Gaolan Lanxin Steel Co., Ltd.</v>
          </cell>
          <cell r="E121" t="str">
            <v>皋兰兰鑫钢铁有限公司</v>
          </cell>
          <cell r="F121" t="str">
            <v>N/A</v>
          </cell>
          <cell r="H121" t="str">
            <v>Lanxin Steel Group Co., Ltd. [100%]</v>
          </cell>
          <cell r="I121" t="str">
            <v>GEM0000140 [100%]</v>
          </cell>
        </row>
        <row r="122">
          <cell r="A122" t="str">
            <v>SCN00025</v>
          </cell>
          <cell r="B122" t="str">
            <v>Angang Lianzhong Stainless Steel Co., Ltd.</v>
          </cell>
          <cell r="C122" t="str">
            <v>鞍钢联众（广州）不锈钢有限公司</v>
          </cell>
          <cell r="D122" t="str">
            <v>Ourgame (Guangzhou) Stainless Steel Co., Ltd.; Angang Guangzhou Lianzhong Stainless Steel Co., Ltd.</v>
          </cell>
          <cell r="E122" t="str">
            <v>联众（广州）不锈钢有限公司</v>
          </cell>
          <cell r="F122" t="str">
            <v>partial</v>
          </cell>
          <cell r="G122" t="str">
            <v>SASAC 60%</v>
          </cell>
          <cell r="H122" t="str">
            <v>Ansteel Group Corp Ltd [60%]; Lianzhong Joint Stock Co Ltd [18.2%]; Weilifu Co Ltd [17.4%]; Other [4.4%]</v>
          </cell>
          <cell r="I122" t="str">
            <v>5037655487 [60%]; GEM0000416 [18.2%]; GEM0000450 [17.4%]; GEM0000000 [4.4%]</v>
          </cell>
        </row>
        <row r="123">
          <cell r="A123" t="str">
            <v>SCN00026</v>
          </cell>
          <cell r="B123" t="str">
            <v>Heyuan Derun Steel Co., Ltd.</v>
          </cell>
          <cell r="C123" t="str">
            <v>河源德润钢铁有限公司</v>
          </cell>
          <cell r="F123" t="str">
            <v>N/A</v>
          </cell>
          <cell r="H123" t="str">
            <v>Fujian Lanyue Investment Partnership (Limited Partnership) [25.5%]; Fujian Lantian Investment Partnership (Limited Partnership) [16.7%]; Other [57.8%]</v>
          </cell>
          <cell r="I123" t="str">
            <v>GEM0000527 [25.5%]; GEM0000513 [16.7%]; GEM0000000 [57.8%]</v>
          </cell>
        </row>
        <row r="124">
          <cell r="A124" t="str">
            <v>SCN00026-1</v>
          </cell>
          <cell r="B124" t="str">
            <v>Heyuan Derun Steel Co., Ltd. EAF expansion</v>
          </cell>
          <cell r="C124" t="str">
            <v>河源德润钢铁有限公司（600万吨优特钢一期工程）</v>
          </cell>
          <cell r="F124" t="str">
            <v>N/A</v>
          </cell>
          <cell r="H124" t="str">
            <v>Fujian Lanyue Investment Partnership (Limited Partnership) [25.5%]; Fujian Lantian Investment Partnership (Limited Partnership) [16.7%]; Other [57.8%]</v>
          </cell>
          <cell r="I124" t="str">
            <v>GEM0000527 [25.5%]; GEM0000513 [16.7%]; GEM0000000 [57.8%]</v>
          </cell>
        </row>
        <row r="125">
          <cell r="A125" t="str">
            <v>SCN00027</v>
          </cell>
          <cell r="B125" t="str">
            <v>Heping Yueshen Steel Industry Co., Ltd.</v>
          </cell>
          <cell r="C125" t="str">
            <v>和平县粤深钢实业有限公司</v>
          </cell>
          <cell r="F125" t="str">
            <v>N/A</v>
          </cell>
          <cell r="H125" t="str">
            <v>Heping Yueshen Steel Industry Co Ltd [100%]</v>
          </cell>
          <cell r="I125" t="str">
            <v>GEM0000100 [100%]</v>
          </cell>
        </row>
        <row r="126">
          <cell r="A126" t="str">
            <v>SCN00330</v>
          </cell>
          <cell r="B126" t="str">
            <v>Guangdong Jingye Iron and Steel Co., Ltd.</v>
          </cell>
          <cell r="C126" t="str">
            <v>广东敬业钢铁有限责任公司</v>
          </cell>
          <cell r="D126" t="str">
            <v>Guangdong Taidu Iron and Steel Co., Ltd.</v>
          </cell>
          <cell r="E126" t="str">
            <v>广东泰都钢铁实业股份有限公司</v>
          </cell>
          <cell r="F126" t="str">
            <v>N/A</v>
          </cell>
          <cell r="H126" t="str">
            <v>Jingye Group Co., Ltd. [85%]; Guangdong Taidu Investment Holdings Co., Ltd. [10.3%]; Other [4.7%]</v>
          </cell>
          <cell r="I126" t="str">
            <v>5071576433 [85%]; GEM0000408 [10.3%]; GEM0000000 [4.7%]</v>
          </cell>
        </row>
        <row r="127">
          <cell r="A127" t="str">
            <v>SCN00020</v>
          </cell>
          <cell r="B127" t="str">
            <v>SGIS Songshan Co.,Ltd.</v>
          </cell>
          <cell r="C127" t="str">
            <v>广东韶钢松山股份有限公司</v>
          </cell>
          <cell r="F127" t="str">
            <v>partial</v>
          </cell>
          <cell r="G127" t="str">
            <v>SASAC 27.06%, Guangdong Province State-owned Assets Investment Co., Ltd. 25.99%</v>
          </cell>
          <cell r="H127" t="str">
            <v>Sgis Songshan Co Ltd [100%]</v>
          </cell>
          <cell r="I127" t="str">
            <v>4295864521 [100%]</v>
          </cell>
        </row>
        <row r="128">
          <cell r="A128" t="str">
            <v>SCN00023</v>
          </cell>
          <cell r="B128" t="str">
            <v>Guangdong Guangqing Metal Technology Co., Ltd.</v>
          </cell>
          <cell r="C128" t="str">
            <v>广东广青金属科技有限公司</v>
          </cell>
          <cell r="F128" t="str">
            <v>partial</v>
          </cell>
          <cell r="G128" t="str">
            <v>Guangdong People's Government 48.87%</v>
          </cell>
          <cell r="H128" t="str">
            <v>Guangdong Guangxin Suntec Investment Co., Ltd. [25.5%]; Guangdong Jeray Technology Group Co., Ltd. [23.3%]; Guangdong Guangxin Holdings Group Ltd. [23.3%]; Tsingtuo Group Co., Ltd. [23%]; Other [4.9%]</v>
          </cell>
          <cell r="I128" t="str">
            <v>GEM0000311 [25.5%]; 5079913595 [23.3%]; 5000057555 [23.3%]; 5067509449 [23%]; GEM0000000 [4.9%]</v>
          </cell>
        </row>
        <row r="129">
          <cell r="A129" t="str">
            <v>SCN00024</v>
          </cell>
          <cell r="B129" t="str">
            <v>Yangchun New Steel Co., Ltd.</v>
          </cell>
          <cell r="C129" t="str">
            <v>阳春新钢铁有限责任公司</v>
          </cell>
          <cell r="F129" t="str">
            <v>partial</v>
          </cell>
          <cell r="G129" t="str">
            <v>Hunan Province State-owned Assets Supervision and Administration Commission 55.2579%</v>
          </cell>
          <cell r="H129" t="str">
            <v>Hunan Valin Steel Co.,Ltd. [86%]; Other [14%]</v>
          </cell>
          <cell r="I129" t="str">
            <v>4295865471 [86%]; GEM0000000 [14%]</v>
          </cell>
        </row>
        <row r="130">
          <cell r="A130" t="str">
            <v>SCN00329</v>
          </cell>
          <cell r="B130" t="str">
            <v>GuangDong Xinxing Ductile Iron Pipes Co., Ltd.</v>
          </cell>
          <cell r="C130" t="str">
            <v>广东新兴铸管有限公司</v>
          </cell>
          <cell r="F130" t="str">
            <v>partial</v>
          </cell>
          <cell r="G130" t="str">
            <v>Xinxing Cathay International Group Co., Ltd. 40%</v>
          </cell>
          <cell r="H130" t="str">
            <v>Xinxing Cathay International Group Co Ltd [40%]; Other [60%]</v>
          </cell>
          <cell r="I130" t="str">
            <v>5000013134 [40%]; GEM0000000 [60%]</v>
          </cell>
        </row>
        <row r="131">
          <cell r="A131" t="str">
            <v>SCN00403</v>
          </cell>
          <cell r="B131" t="str">
            <v>Guangdong Yuebei United Steel Co., Ltd.</v>
          </cell>
          <cell r="C131" t="str">
            <v>广东粤北联合钢铁有限公司</v>
          </cell>
          <cell r="F131" t="str">
            <v>N/A</v>
          </cell>
          <cell r="H131" t="str">
            <v>Jingye Group Co., Ltd. [100%]</v>
          </cell>
          <cell r="I131" t="str">
            <v>5071576433 [100%]</v>
          </cell>
        </row>
        <row r="132">
          <cell r="A132" t="str">
            <v>SCN00287</v>
          </cell>
          <cell r="B132" t="str">
            <v>Guangdong Jinshenglan Metallurgical Technology Co., Ltd.</v>
          </cell>
          <cell r="C132" t="str">
            <v>广东金晟兰冶金科技有限公司（一期）</v>
          </cell>
          <cell r="F132" t="str">
            <v>N/A</v>
          </cell>
          <cell r="H132" t="str">
            <v>Fujian Qirun Trade Co Ltd [5.8%]; Other [94.2%]</v>
          </cell>
          <cell r="I132" t="str">
            <v>5000014825 [5.8%]; GEM0000000 [94.2%]</v>
          </cell>
        </row>
        <row r="133">
          <cell r="A133" t="str">
            <v>SCN00287-1</v>
          </cell>
          <cell r="B133" t="str">
            <v>Guangdong Jinshenglan Metallurgical Technology Co., Ltd. EAF expansion</v>
          </cell>
          <cell r="C133" t="str">
            <v>广东金晟兰冶金科技有限公司（二期一区）</v>
          </cell>
          <cell r="F133" t="str">
            <v>N/A</v>
          </cell>
          <cell r="H133" t="str">
            <v>Fujian Qirun Trade Co Ltd [5.8%]; Other [94.2%]</v>
          </cell>
          <cell r="I133" t="str">
            <v>5000014825 [5.8%]; GEM0000000 [94.2%]</v>
          </cell>
        </row>
        <row r="134">
          <cell r="A134" t="str">
            <v>SCN00287-2</v>
          </cell>
          <cell r="B134" t="str">
            <v>Guangdong Jinshenglan Metallurgical Technology Co., Ltd. EAF expansion</v>
          </cell>
          <cell r="C134" t="str">
            <v>广东金晟兰冶金科技有限公司（二期二区）</v>
          </cell>
          <cell r="F134" t="str">
            <v>N/A</v>
          </cell>
          <cell r="H134" t="str">
            <v>Fujian Qirun Trade Co Ltd [5.8%]; Other [94.2%]</v>
          </cell>
          <cell r="I134" t="str">
            <v>5000014825 [5.8%]; GEM0000000 [94.2%]</v>
          </cell>
        </row>
        <row r="135">
          <cell r="A135" t="str">
            <v>SCN00349</v>
          </cell>
          <cell r="B135" t="str">
            <v>Guangdong Nanfang Donghai Iron and Steel Co., Ltd.</v>
          </cell>
          <cell r="C135" t="str">
            <v>广东南方东海钢铁有限公司（一期）</v>
          </cell>
          <cell r="F135" t="str">
            <v>N/A</v>
          </cell>
          <cell r="H135" t="str">
            <v>Tangshan Donghai Iron and Steel Group Co., Ltd. [71%]; Other [29%]</v>
          </cell>
          <cell r="I135" t="str">
            <v>GEM0000217 [71%]; GEM0000000 [29%]</v>
          </cell>
        </row>
        <row r="136">
          <cell r="A136" t="str">
            <v>SCN00021</v>
          </cell>
          <cell r="B136" t="str">
            <v>Baosteel Zhanjiang Iron &amp; Steel Co., Ltd.</v>
          </cell>
          <cell r="C136" t="str">
            <v>宝钢湛江钢铁有限公司</v>
          </cell>
          <cell r="F136" t="str">
            <v>partial</v>
          </cell>
          <cell r="G136" t="str">
            <v>SASAC 61.95%, Guangdong Province State-owned Assets Investment Co., Ltd. 10%</v>
          </cell>
          <cell r="H136" t="str">
            <v>Baoshan Iron and Steel Co., Ltd. [90%]; Guangdong Hengjian Investment Holdings Co Ltd [10%]</v>
          </cell>
          <cell r="I136" t="str">
            <v>4295864974 [90%]; 5000609284 [10%]</v>
          </cell>
        </row>
        <row r="137">
          <cell r="A137" t="str">
            <v>SCN00021-1</v>
          </cell>
          <cell r="B137" t="str">
            <v>Baosteel Zhanjiang Iron &amp; Steel Co., Ltd. DRI expansion</v>
          </cell>
          <cell r="C137" t="str">
            <v>宝钢湛江钢铁有限公司氢基竖炉（一期）</v>
          </cell>
          <cell r="F137" t="str">
            <v>partial</v>
          </cell>
          <cell r="G137" t="str">
            <v>SASAC 61.95%, Guangdong Province State-owned Assets Investment Co., Ltd. 10%</v>
          </cell>
          <cell r="H137" t="str">
            <v>Baoshan Iron and Steel Co., Ltd. [90%]; Guangdong Hengjian Investment Holdings Co Ltd [10%]</v>
          </cell>
          <cell r="I137" t="str">
            <v>4295864974 [90%]; 5000609284 [10%]</v>
          </cell>
        </row>
        <row r="138">
          <cell r="A138" t="str">
            <v>SCN00022</v>
          </cell>
          <cell r="B138" t="str">
            <v>Zhuhai Yueyufeng Iron &amp; Steel Co., Ltd.</v>
          </cell>
          <cell r="C138" t="str">
            <v>珠海粤裕丰钢铁有限公司</v>
          </cell>
          <cell r="F138" t="str">
            <v>N/A</v>
          </cell>
          <cell r="H138" t="str">
            <v>Xuan Gang International Trading (HK) Co Ltd [41.5%]; Golden Bell Enterprises Ltd [41.5%]; Win Dragon Industrial Ltd [16.9%]</v>
          </cell>
          <cell r="I138" t="str">
            <v>GEM0000381 [41.5%]; 4296201782 [41.5%]; GEM0000451 [16.9%]</v>
          </cell>
        </row>
        <row r="139">
          <cell r="A139" t="str">
            <v>SCN00029</v>
          </cell>
          <cell r="B139" t="str">
            <v>Guangxi Beigang New Material Co., Ltd.</v>
          </cell>
          <cell r="C139" t="str">
            <v>广西北港新材料有限公司</v>
          </cell>
          <cell r="D139" t="str">
            <v>Beihai Chengde Ferronickel Co., Ltd., Guangxi Beibu Gulf New Material Co., Ltd.</v>
          </cell>
          <cell r="E139" t="str">
            <v>北海诚德镍业有限公司, 广西北部湾新材料有限公司</v>
          </cell>
          <cell r="F139" t="str">
            <v>full</v>
          </cell>
          <cell r="G139" t="str">
            <v>Guangxi Zhuang Autonomous Region State-owned Assets Supervision and Administration Commission 100%</v>
          </cell>
          <cell r="H139" t="str">
            <v>Guangxi Beibu Gulf International Port Group Co Ltd [100%]</v>
          </cell>
          <cell r="I139" t="str">
            <v>5000910985 [100%]</v>
          </cell>
        </row>
        <row r="140">
          <cell r="A140" t="str">
            <v>SCN00030</v>
          </cell>
          <cell r="B140" t="str">
            <v>Guangxi Shenglong Metallurgical Co., Ltd.</v>
          </cell>
          <cell r="C140" t="str">
            <v>广西盛隆冶金有限公司</v>
          </cell>
          <cell r="D140" t="str">
            <v>Guangxi Wanxin Iron and Steel Co., Ltd.</v>
          </cell>
          <cell r="E140" t="str">
            <v>广西万鑫钢铁有限公司</v>
          </cell>
          <cell r="F140" t="str">
            <v>N/A</v>
          </cell>
          <cell r="H140" t="str">
            <v>Guangxi Shenglong Metallurgical Co Ltd [100%]</v>
          </cell>
          <cell r="I140" t="str">
            <v>5000577864 [100%]</v>
          </cell>
        </row>
        <row r="141">
          <cell r="A141" t="str">
            <v>SCN00030-1</v>
          </cell>
          <cell r="B141" t="str">
            <v>Guangxi Shenglong Metallurgical Co., Ltd. BF and BOF expansion</v>
          </cell>
          <cell r="C141" t="str">
            <v>广西盛隆冶金有限公司</v>
          </cell>
          <cell r="D141" t="str">
            <v>Guangxi Wanxin Iron and Steel Co., Ltd.</v>
          </cell>
          <cell r="E141" t="str">
            <v>广西万鑫钢铁有限公司</v>
          </cell>
          <cell r="F141" t="str">
            <v>N/A</v>
          </cell>
          <cell r="H141" t="str">
            <v>Guangxi Shenglong Metallurgical Co Ltd [100%]</v>
          </cell>
          <cell r="I141" t="str">
            <v>5000577864 [100%]</v>
          </cell>
        </row>
        <row r="142">
          <cell r="A142" t="str">
            <v>SCN00269</v>
          </cell>
          <cell r="B142" t="str">
            <v>Guangxi Iron and Steel Group Co., Ltd.</v>
          </cell>
          <cell r="C142" t="str">
            <v>广西钢铁集团有限公司（柳州钢铁股份防城港基地一期二期）</v>
          </cell>
          <cell r="D142" t="str">
            <v>Wuhan Iron and Steel Liugang (Group) Joint Co., Ltd.</v>
          </cell>
          <cell r="E142" t="str">
            <v>武钢柳钢（集团）联合有限责任公司</v>
          </cell>
          <cell r="F142" t="str">
            <v>partial</v>
          </cell>
          <cell r="G142" t="str">
            <v>Guangxi Zhuang Autonomous Region State-owned Assets Supervision and Administration Commission 45.58%, SASAC 8.59%</v>
          </cell>
          <cell r="H142" t="str">
            <v>Guangxi Liuzhou Iron and Steel Group Co., Ltd. [45.6%]; Liuzhou Iron &amp; Steel Co., Ltd. [45.8%]; Wugang Group Co., Ltd. [8.6%]</v>
          </cell>
          <cell r="I142" t="str">
            <v>5000047079 [45.6%]; 4295864829 [45.8%]; GEM0000453 [8.6%]</v>
          </cell>
        </row>
        <row r="143">
          <cell r="A143" t="str">
            <v>SCN00269-2</v>
          </cell>
          <cell r="B143" t="str">
            <v>Guangxi Iron and Steel Group Co., Ltd. (phase 3) BF and BOF expansion</v>
          </cell>
          <cell r="C143" t="str">
            <v>广西钢铁集团有限公司（柳州钢铁股份防城港基地三期）</v>
          </cell>
          <cell r="D143" t="str">
            <v>Wuhan Iron and Steel Liugang (Group) Joint Co., Ltd.</v>
          </cell>
          <cell r="E143" t="str">
            <v>武钢柳钢（集团）联合有限责任公司</v>
          </cell>
          <cell r="F143" t="str">
            <v>partial</v>
          </cell>
          <cell r="G143" t="str">
            <v>Guangxi Zhuang Autonomous Region State-owned Assets Supervision and Administration Commission 45.58%, SASAC 8.59%</v>
          </cell>
          <cell r="H143" t="str">
            <v>Guangxi Liuzhou Iron and Steel Group Co., Ltd. [45.6%]; Liuzhou Iron &amp; Steel Co., Ltd. [45.8%]; Wugang Group Co., Ltd. [8.6%]</v>
          </cell>
          <cell r="I143" t="str">
            <v>5000047079 [45.6%]; 4295864829 [45.8%]; GEM0000453 [8.6%]</v>
          </cell>
        </row>
        <row r="144">
          <cell r="A144" t="str">
            <v>SCN00339</v>
          </cell>
          <cell r="B144" t="str">
            <v>Fangchenggang Jinxi Steel Technology Co., Ltd.</v>
          </cell>
          <cell r="C144" t="str">
            <v>防城港津西型钢科技有限公司</v>
          </cell>
          <cell r="F144" t="str">
            <v>N/A</v>
          </cell>
          <cell r="H144" t="str">
            <v>Qian'an Jiujiang Wire Co., Ltd. [100%]</v>
          </cell>
          <cell r="I144" t="str">
            <v>GEM0000177 [100%]</v>
          </cell>
        </row>
        <row r="145">
          <cell r="A145" t="str">
            <v>SCN00031</v>
          </cell>
          <cell r="B145" t="str">
            <v>Guangxi Guigang Iron and Steel Group Co., Ltd.</v>
          </cell>
          <cell r="C145" t="str">
            <v>广西贵港钢铁集团有限公司</v>
          </cell>
          <cell r="D145" t="str">
            <v>Guangxi Guigang Yujiang Steelmaking Co., Ltd.; Guangxi Guigang Iron and Steel Group Yujiang Steelmaking Co., Ltd.</v>
          </cell>
          <cell r="E145" t="str">
            <v>广西贵港郁江炼钢有限公司; 广西贵港钢铁集团郁江炼钢有限公司</v>
          </cell>
          <cell r="F145" t="str">
            <v>N/A</v>
          </cell>
          <cell r="H145" t="str">
            <v>Guigang Helong Investment Partnership (Limited Partnership) [47.8%]; Other [52.2%]</v>
          </cell>
          <cell r="I145" t="str">
            <v>GEM0000316 [47.8%]; GEM0000000 [52.2%]</v>
          </cell>
        </row>
        <row r="146">
          <cell r="A146" t="str">
            <v>SCN00031-1</v>
          </cell>
          <cell r="B146" t="str">
            <v>Guangxi Guigang Iron and Steel Group Co., Ltd. BF expansion</v>
          </cell>
          <cell r="C146" t="str">
            <v>广西贵港钢铁集团有限公司</v>
          </cell>
          <cell r="D146" t="str">
            <v>Guangxi Guigang Yujiang Steelmaking Co., Ltd.; Guangxi Guigang Iron and Steel Group Yujiang Steelmaking Co., Ltd.</v>
          </cell>
          <cell r="E146" t="str">
            <v>广西贵港郁江炼钢有限公司; 广西贵港钢铁集团郁江炼钢有限公司</v>
          </cell>
          <cell r="F146" t="str">
            <v>N/A</v>
          </cell>
          <cell r="H146" t="str">
            <v>Guigang Helong Investment Partnership (Limited Partnership) [47.8%]; Other [52.2%]</v>
          </cell>
          <cell r="I146" t="str">
            <v>GEM0000316 [47.8%]; GEM0000000 [52.2%]</v>
          </cell>
        </row>
        <row r="147">
          <cell r="A147" t="str">
            <v>SCN00331</v>
          </cell>
          <cell r="B147" t="str">
            <v>Guangxi Guigang Iron and Steel Group Guigang Guibao Special Steel Co., Ltd.</v>
          </cell>
          <cell r="C147" t="str">
            <v>广西贵港钢铁集团贵港桂宝特钢有限公司</v>
          </cell>
          <cell r="F147" t="str">
            <v>N/A</v>
          </cell>
          <cell r="H147" t="str">
            <v>Guangxi Guigang Yujiang Trading Co., Ltd. [26.3%]; Other [73.7%]</v>
          </cell>
          <cell r="I147" t="str">
            <v>GEM0000313 [26.3%]; GEM0000000 [73.7%]</v>
          </cell>
        </row>
        <row r="148">
          <cell r="A148" t="str">
            <v>SCN00335</v>
          </cell>
          <cell r="B148" t="str">
            <v>Guilin Pinggang Iron and Steel Co., Ltd.</v>
          </cell>
          <cell r="C148" t="str">
            <v>桂林平钢钢铁有限公司</v>
          </cell>
          <cell r="F148" t="str">
            <v>N/A</v>
          </cell>
          <cell r="H148" t="str">
            <v>Guangxi Xingui Steel Group Co., Ltd. [65%]; Other [35%]</v>
          </cell>
          <cell r="I148" t="str">
            <v>GEM0000315 [65%]; GEM0000000 [35%]</v>
          </cell>
        </row>
        <row r="149">
          <cell r="A149" t="str">
            <v>SCN00336</v>
          </cell>
          <cell r="B149" t="str">
            <v>Guangxi Guixin Iron and Steel Group Co., Ltd.</v>
          </cell>
          <cell r="C149" t="str">
            <v>广西桂鑫钢铁集团有限公司</v>
          </cell>
          <cell r="D149" t="str">
            <v>Guangxi Lingshan County Guixin Metal Products Co., Ltd.</v>
          </cell>
          <cell r="E149" t="str">
            <v>广西灵山县桂鑫金属制品有限公司</v>
          </cell>
          <cell r="F149" t="str">
            <v>N/A</v>
          </cell>
          <cell r="H149" t="str">
            <v>Guangxi Xingui Steel Group Co., Ltd. [65%]; Other [35%]</v>
          </cell>
          <cell r="I149" t="str">
            <v>GEM0000315 [65%]; GEM0000000 [35%]</v>
          </cell>
        </row>
        <row r="150">
          <cell r="A150" t="str">
            <v>SCN00363</v>
          </cell>
          <cell r="B150" t="str">
            <v>Hezhou Zhaoxin Hardware Products Co., Ltd.</v>
          </cell>
          <cell r="C150" t="str">
            <v>贺州市兆鑫五金制品有限公司</v>
          </cell>
          <cell r="F150" t="str">
            <v>N/A</v>
          </cell>
          <cell r="H150" t="str">
            <v>Guangxi Guixin Iron and Steel Group Co., Ltd. [95.1%]; Other [4.9%]</v>
          </cell>
          <cell r="I150" t="str">
            <v>GEM0000061 [95.1%]; GEM0000000 [4.9%]</v>
          </cell>
        </row>
        <row r="151">
          <cell r="A151" t="str">
            <v>SCN00364</v>
          </cell>
          <cell r="B151" t="str">
            <v>Guangxi Guifeng Special Steel Co., Ltd.</v>
          </cell>
          <cell r="C151" t="str">
            <v>广西贵丰特钢有限公司</v>
          </cell>
          <cell r="F151" t="str">
            <v>N/A</v>
          </cell>
          <cell r="H151" t="str">
            <v>Guangxi Longzhou Yishuo Investment Management Co., Ltd. [100%]</v>
          </cell>
          <cell r="I151" t="str">
            <v>GEM0000314 [100%]</v>
          </cell>
        </row>
        <row r="152">
          <cell r="A152" t="str">
            <v>SCN00365</v>
          </cell>
          <cell r="B152" t="str">
            <v>Hezhou Xindu Sanyuan Casting Co., Ltd.</v>
          </cell>
          <cell r="C152" t="str">
            <v>贺州市信都三元铸件有限公司</v>
          </cell>
          <cell r="D152" t="str">
            <v>Hezhou Pengda Stainless Steel Metal Co., Ltd.</v>
          </cell>
          <cell r="E152" t="str">
            <v>贺州鹏达不锈钢金属有限公司</v>
          </cell>
          <cell r="F152" t="str">
            <v>N/A</v>
          </cell>
          <cell r="H152" t="str">
            <v>Hezhou Xindu Sanyuan Casting Co., Ltd. [100%]</v>
          </cell>
          <cell r="I152" t="str">
            <v>GEM0000102 [100%]</v>
          </cell>
        </row>
        <row r="153">
          <cell r="A153" t="str">
            <v>SCN00366</v>
          </cell>
          <cell r="B153" t="str">
            <v>Guangxi Hezhou Kexinda Metal Products Co., Ltd.</v>
          </cell>
          <cell r="C153" t="str">
            <v>广西贺州市科信达金属制品有限公司</v>
          </cell>
          <cell r="F153" t="str">
            <v>N/A</v>
          </cell>
          <cell r="H153" t="str">
            <v>Guangxi Hezhou Kexinda Metal Products Co., Ltd. [100%]</v>
          </cell>
          <cell r="I153" t="str">
            <v>GEM0000062 [100%]</v>
          </cell>
        </row>
        <row r="154">
          <cell r="A154" t="str">
            <v>SCN00028</v>
          </cell>
          <cell r="B154" t="str">
            <v>Liuzhou Iron &amp; Steel Co., Ltd.(Liuzhou Base）</v>
          </cell>
          <cell r="C154" t="str">
            <v>柳州钢铁股份有限公司（柳州本部）</v>
          </cell>
          <cell r="D154" t="str">
            <v>Guangxi Liuzhou Iron and Steel (Group) Company</v>
          </cell>
          <cell r="E154" t="str">
            <v>广西柳州金程股份有限公司</v>
          </cell>
          <cell r="F154" t="str">
            <v>partial</v>
          </cell>
          <cell r="G154" t="str">
            <v>Guangxi State-owned Assets Supervision and Administration Commission74.57%</v>
          </cell>
          <cell r="H154" t="str">
            <v>Guangxi Liuzhou Iron and Steel Group Co., Ltd. [75%]; Other [25%]</v>
          </cell>
          <cell r="I154" t="str">
            <v>5000047079 [75%]; GEM0000000 [25%]</v>
          </cell>
        </row>
        <row r="155">
          <cell r="A155" t="str">
            <v>SCN00362</v>
          </cell>
          <cell r="B155" t="str">
            <v>Guangxi Longzhou Zhongheng Wanhua Industrial Co., Ltd.</v>
          </cell>
          <cell r="C155" t="str">
            <v>广西龙州中恒万华实业有限公司</v>
          </cell>
          <cell r="F155" t="str">
            <v>N/A</v>
          </cell>
          <cell r="H155" t="str">
            <v>Guangxi Longzhou Yishuo Investment Management Co., Ltd. [100%]</v>
          </cell>
          <cell r="I155" t="str">
            <v>GEM0000314 [100%]</v>
          </cell>
        </row>
        <row r="156">
          <cell r="A156" t="str">
            <v>SCN00367</v>
          </cell>
          <cell r="B156" t="str">
            <v>Guangxi Deyuan Metallurgy Co., Ltd.</v>
          </cell>
          <cell r="C156" t="str">
            <v>广西德源冶金有限公司</v>
          </cell>
          <cell r="F156" t="str">
            <v>N/A</v>
          </cell>
          <cell r="H156" t="str">
            <v>Fujian Yongjianguo Investment Development Co., Ltd. [50%]; Guangxi Changheng Investment Co., Ltd. [15%]; Other [35%]</v>
          </cell>
          <cell r="I156" t="str">
            <v>GEM0000308 [50%]; GEM0000409 [15%]; GEM0000000 [35%]</v>
          </cell>
        </row>
        <row r="157">
          <cell r="A157" t="str">
            <v>SCN00333</v>
          </cell>
          <cell r="B157" t="str">
            <v>Wuzhou Yongda Iron and Steel Co., Ltd.</v>
          </cell>
          <cell r="C157" t="str">
            <v>梧州市永达钢铁有限公司</v>
          </cell>
          <cell r="F157" t="str">
            <v>N/A</v>
          </cell>
          <cell r="H157" t="str">
            <v>Wuzhou Yongda Iron and Steel Co., Ltd. [100%]</v>
          </cell>
          <cell r="I157" t="str">
            <v>GEM0000250 [100%]</v>
          </cell>
        </row>
        <row r="158">
          <cell r="A158" t="str">
            <v>SCN00334</v>
          </cell>
          <cell r="B158" t="str">
            <v>Wuzhou Yongda Special Steel Co., Ltd.</v>
          </cell>
          <cell r="C158" t="str">
            <v>梧州市永达特钢有限公司</v>
          </cell>
          <cell r="F158" t="str">
            <v>N/A</v>
          </cell>
          <cell r="H158" t="str">
            <v>Wuzhou Yongda Special Steel Co., Ltd. [100%]</v>
          </cell>
          <cell r="I158" t="str">
            <v>GEM0000251 [100%]</v>
          </cell>
        </row>
        <row r="159">
          <cell r="A159" t="str">
            <v>SCN00337</v>
          </cell>
          <cell r="B159" t="str">
            <v>Guangxi Wuzhou Jinhai Stainless Steel Co., Ltd.</v>
          </cell>
          <cell r="C159" t="str">
            <v>广西梧州市金海不锈钢有限公司</v>
          </cell>
          <cell r="F159" t="str">
            <v>N/A</v>
          </cell>
          <cell r="H159" t="str">
            <v>Guangdong Jinhai Brilliant Group Co., Ltd [100%]</v>
          </cell>
          <cell r="I159" t="str">
            <v>GEM0000312 [100%]</v>
          </cell>
        </row>
        <row r="160">
          <cell r="A160" t="str">
            <v>SCN00338</v>
          </cell>
          <cell r="B160" t="str">
            <v>Guangxi Chiji Iron and Steel Co., Ltd.</v>
          </cell>
          <cell r="C160" t="str">
            <v>广西翅冀钢铁有限公司</v>
          </cell>
          <cell r="F160" t="str">
            <v>N/A</v>
          </cell>
          <cell r="H160" t="str">
            <v>Qian'an Jiujiang Wire Co., Ltd. [100%]</v>
          </cell>
          <cell r="I160" t="str">
            <v>GEM0000177 [100%]</v>
          </cell>
        </row>
        <row r="161">
          <cell r="A161" t="str">
            <v>SCN00338-1</v>
          </cell>
          <cell r="B161" t="str">
            <v>Guangxi Chiji Iron and Steel Co., Ltd.</v>
          </cell>
          <cell r="C161" t="str">
            <v>广西翅冀钢铁有限公司</v>
          </cell>
          <cell r="F161" t="str">
            <v>N/A</v>
          </cell>
          <cell r="H161" t="str">
            <v>Qian'an Jiujiang Wire Co., Ltd. [100%]</v>
          </cell>
          <cell r="I161" t="str">
            <v>GEM0000177 [100%]</v>
          </cell>
        </row>
        <row r="162">
          <cell r="A162" t="str">
            <v>SCN00338-2</v>
          </cell>
          <cell r="B162" t="str">
            <v>Guangxi Chiji Iron and Steel Co., Ltd.</v>
          </cell>
          <cell r="C162" t="str">
            <v>广西翅冀钢铁有限公司</v>
          </cell>
          <cell r="F162" t="str">
            <v>N/A</v>
          </cell>
          <cell r="H162" t="str">
            <v>Qian'an Jiujiang Wire Co., Ltd. [100%]</v>
          </cell>
          <cell r="I162" t="str">
            <v>GEM0000177 [100%]</v>
          </cell>
        </row>
        <row r="163">
          <cell r="A163" t="str">
            <v>SCN00342</v>
          </cell>
          <cell r="B163" t="str">
            <v>Guangxi Liugang Zhongjin Stainless Steel Co., Ltd.</v>
          </cell>
          <cell r="C163" t="str">
            <v>广西柳钢中金不锈钢有限公司(一期）</v>
          </cell>
          <cell r="D163" t="str">
            <v>Guangxi Zhongjin Metal Technology Co., Ltd.</v>
          </cell>
          <cell r="E163" t="str">
            <v>广西中金金属科技有限公司</v>
          </cell>
          <cell r="F163" t="str">
            <v>full</v>
          </cell>
          <cell r="G163" t="str">
            <v>State-owned Assets Supervision and Administration Commission of the People's Government of Guangxi Zhuang Autonomous Region (72%) and China Construction Bank Corporation (28%)</v>
          </cell>
          <cell r="H163" t="str">
            <v>Guangxi Liuzhou Iron and Steel Group Co., Ltd. [72%]; China Construction Bank Corporation [28%]</v>
          </cell>
          <cell r="I163" t="str">
            <v>5000047079 [72%]; 4295863663 [28%]</v>
          </cell>
        </row>
        <row r="164">
          <cell r="A164" t="str">
            <v>SCN00342-1</v>
          </cell>
          <cell r="B164" t="str">
            <v>Guangxi Liugang Zhongjin Stainless Steel Co., Ltd. BF expansion</v>
          </cell>
          <cell r="C164" t="str">
            <v>广西柳钢中金不锈钢有限公司(500万吨钢一期）</v>
          </cell>
          <cell r="D164" t="str">
            <v>Guangxi Zhongjin Metal Technology Co., Ltd.</v>
          </cell>
          <cell r="E164" t="str">
            <v>广西中金金属科技有限公司</v>
          </cell>
          <cell r="F164" t="str">
            <v>full</v>
          </cell>
          <cell r="G164" t="str">
            <v>State-owned Assets Supervision and Administration Commission of the People's Government of Guangxi Zhuang Autonomous Region (72%) and China Construction Bank Corporation (28%)</v>
          </cell>
          <cell r="H164" t="str">
            <v>Guangxi Liuzhou Iron and Steel Group Co., Ltd. [72%]; China Construction Bank Corporation [28%]</v>
          </cell>
          <cell r="I164" t="str">
            <v>5000047079 [72%]; 4295863663 [28%]</v>
          </cell>
        </row>
        <row r="165">
          <cell r="A165" t="str">
            <v>SCN00035</v>
          </cell>
          <cell r="B165" t="str">
            <v>Shougang Guiyang Special Steel Co., Ltd.</v>
          </cell>
          <cell r="C165" t="str">
            <v>首钢贵阳特殊钢有限责任公司</v>
          </cell>
          <cell r="D165" t="str">
            <v>Guiyang Special Steel Co., Ltd.</v>
          </cell>
          <cell r="E165" t="str">
            <v>贵阳特殊钢有限责任公司</v>
          </cell>
          <cell r="F165" t="str">
            <v>full</v>
          </cell>
          <cell r="G165" t="str">
            <v>Beijing Municipal State-owned Assets Supervision and Administration Commission 70%, Guizhou Province State-owned Assets Supervision and Administration Commission 30%</v>
          </cell>
          <cell r="H165" t="str">
            <v>Shougang Group Co Ltd [70%]; Guizhou Qiansheng State-Owned Assets Management Co Ltd [30%]</v>
          </cell>
          <cell r="I165" t="str">
            <v>4296818551 [70%]; GEM0000410 [30%]</v>
          </cell>
        </row>
        <row r="166">
          <cell r="A166" t="str">
            <v>SCN00032</v>
          </cell>
          <cell r="B166" t="str">
            <v>Shougang Shuicheng Iron and Steel (Group) Co., Ltd.</v>
          </cell>
          <cell r="C166" t="str">
            <v>首钢水城钢铁（集团）有限公司</v>
          </cell>
          <cell r="D166" t="str">
            <v>Shuicheng Iron and Steel (Group) Co., Ltd.</v>
          </cell>
          <cell r="E166" t="str">
            <v>水城钢铁（集团）有限责任公司</v>
          </cell>
          <cell r="F166" t="str">
            <v>partial</v>
          </cell>
          <cell r="G166" t="str">
            <v>Beijing Municipal Government State-owned Assets Supervision and Administration Commission 61.0612%; other government shareholders include the Ministry of Finance, State Council, and the National Council for Social Security Fund</v>
          </cell>
          <cell r="H166" t="str">
            <v>Shougang Group Co Ltd [61.1%]; China Huarong Asset Management Co Ltd [16.2%]; China Xinda Assets Management Ltd [13.2%]; Other [9.6%]</v>
          </cell>
          <cell r="I166" t="str">
            <v>4296818551 [61.1%]; 5000008370 [16.2%]; 5035475292 [13.2%]; GEM0000000 [9.6%]</v>
          </cell>
        </row>
        <row r="167">
          <cell r="A167" t="str">
            <v>SCN00332</v>
          </cell>
          <cell r="B167" t="str">
            <v>Guizhou Hexing Metal Products Co., Ltd.</v>
          </cell>
          <cell r="C167" t="str">
            <v>贵州省和兴金属制品有限公司</v>
          </cell>
          <cell r="F167" t="str">
            <v>N/A</v>
          </cell>
          <cell r="H167" t="str">
            <v>Guizhou Mindong Economic and Trade Co., Ltd. [35%]; Other [65%]</v>
          </cell>
          <cell r="I167" t="str">
            <v>GEM0000537 [35%]; GEM0000000 [65%]</v>
          </cell>
        </row>
        <row r="168">
          <cell r="A168" t="str">
            <v>SCN00332-1</v>
          </cell>
          <cell r="B168" t="str">
            <v>Guizhou Hexing Metal Products Co., Ltd. EAF expansion</v>
          </cell>
          <cell r="C168" t="str">
            <v>贵州省和兴金属制品有限公司</v>
          </cell>
          <cell r="F168" t="str">
            <v>N/A</v>
          </cell>
          <cell r="H168" t="str">
            <v>Guizhou Mindong Economic and Trade Co., Ltd. [35%]; Other [65%]</v>
          </cell>
          <cell r="I168" t="str">
            <v>GEM0000537 [35%]; GEM0000000 [65%]</v>
          </cell>
        </row>
        <row r="169">
          <cell r="A169" t="str">
            <v>SCN00328</v>
          </cell>
          <cell r="B169" t="str">
            <v>Guizhou Juxin Iron and Steel (Group) Co., Ltd.</v>
          </cell>
          <cell r="C169" t="str">
            <v>贵州聚鑫钢铁（集团）有限公司</v>
          </cell>
          <cell r="E169" t="str">
            <v>Qianxinan Prefecture Juxin Industry and Trade General Company</v>
          </cell>
          <cell r="F169" t="str">
            <v>N/A</v>
          </cell>
          <cell r="H169" t="str">
            <v>Guizhou Juxin Iron and Steel (Group) Co Ltd [100%]</v>
          </cell>
          <cell r="I169" t="str">
            <v>GEM0000069 [100%]</v>
          </cell>
        </row>
        <row r="170">
          <cell r="A170" t="str">
            <v>SCN00328-1</v>
          </cell>
          <cell r="B170" t="str">
            <v>Guizhou Juxin Iron and Steel (Group) Co., Ltd. EAF expansion</v>
          </cell>
          <cell r="C170" t="str">
            <v>贵州聚鑫钢铁（集团）有限公司</v>
          </cell>
          <cell r="E170" t="str">
            <v>Qianxinan Prefecture Juxin Industry and Trade General Company</v>
          </cell>
          <cell r="F170" t="str">
            <v>N/A</v>
          </cell>
          <cell r="H170" t="str">
            <v>Guizhou Juxin Iron and Steel (Group) Co Ltd [100%]</v>
          </cell>
          <cell r="I170" t="str">
            <v>GEM0000069 [100%]</v>
          </cell>
        </row>
        <row r="171">
          <cell r="A171" t="str">
            <v>SCN00033</v>
          </cell>
          <cell r="B171" t="str">
            <v>Guizhou United Iron and Steel (Group) Co., Ltd.</v>
          </cell>
          <cell r="C171" t="str">
            <v>贵州联合钢铁（集团）有限公司</v>
          </cell>
          <cell r="F171" t="str">
            <v>N/A</v>
          </cell>
          <cell r="H171" t="str">
            <v>Zunyi Fuxin Special Steel Equipment Manufacturing Co Ltd [33.3%]; Guizhou Juxin Iron and Steel (Group) Co Ltd [33.3%]; Guiyang Changle Iron and Steel Co Ltd [33.3%]</v>
          </cell>
          <cell r="I171" t="str">
            <v>GEM0000284 [33.3%]; GEM0000069 [33.3%]; GEM0000443 [33.3%]</v>
          </cell>
        </row>
        <row r="172">
          <cell r="A172" t="str">
            <v>SCN00034</v>
          </cell>
          <cell r="B172" t="str">
            <v>Guizhou Ganglian Industrial Group Co., Ltd.</v>
          </cell>
          <cell r="C172" t="str">
            <v>贵州钢联实业集团有限公司</v>
          </cell>
          <cell r="F172" t="str">
            <v>N/A</v>
          </cell>
          <cell r="H172" t="str">
            <v>Guizhou Ganglian Industrial Group Co Ltd [100%]</v>
          </cell>
          <cell r="I172" t="str">
            <v>GEM0000067 [100%]</v>
          </cell>
        </row>
        <row r="173">
          <cell r="A173" t="str">
            <v>SCN00327</v>
          </cell>
          <cell r="B173" t="str">
            <v>Zunyi Fuxin Special Steel Equipment Manufacturing Co., Ltd.</v>
          </cell>
          <cell r="C173" t="str">
            <v>遵义福鑫特殊钢装备制造有限公司</v>
          </cell>
          <cell r="E173" t="str">
            <v>Zunyi County Fuxin Steel Products Co., Ltd</v>
          </cell>
          <cell r="F173" t="str">
            <v>N/A</v>
          </cell>
          <cell r="H173" t="str">
            <v>Zunyi Fuxin Special Steel Equipment Manufacturing Co Ltd [100%]</v>
          </cell>
          <cell r="I173" t="str">
            <v>GEM0000284 [100%]</v>
          </cell>
        </row>
        <row r="174">
          <cell r="A174" t="str">
            <v>SCN00327-1</v>
          </cell>
          <cell r="B174" t="str">
            <v>Zunyi Fuxin Special Steel Equipment Manufacturing Co., Ltd. EAF expansion</v>
          </cell>
          <cell r="C174" t="str">
            <v>遵义福鑫特殊钢装备制造有限公司</v>
          </cell>
          <cell r="E174" t="str">
            <v>Zunyi County Fuxin Steel Products Co., Ltd</v>
          </cell>
          <cell r="F174" t="str">
            <v>N/A</v>
          </cell>
          <cell r="H174" t="str">
            <v>Zunyi Fuxin Special Steel Equipment Manufacturing Co Ltd [100%]</v>
          </cell>
          <cell r="I174" t="str">
            <v>GEM0000284 [100%]</v>
          </cell>
        </row>
        <row r="175">
          <cell r="A175" t="str">
            <v>SCN00372</v>
          </cell>
          <cell r="B175" t="str">
            <v>Zunyi Changling Special Steel Co., Ltd.</v>
          </cell>
          <cell r="C175" t="str">
            <v>遵义长岭特殊钢有限公司</v>
          </cell>
          <cell r="F175" t="str">
            <v>N/A</v>
          </cell>
          <cell r="H175" t="str">
            <v>Jin Jun'an Investment Group Co., Ltd. [7.7%]; Other [92.3%]</v>
          </cell>
          <cell r="I175" t="str">
            <v>GEM0000515 [7.7%]; GEM0000000 [92.3%]</v>
          </cell>
        </row>
        <row r="176">
          <cell r="A176" t="str">
            <v>SCN00372-1</v>
          </cell>
          <cell r="B176" t="str">
            <v>Zunyi Changling Special Steel Co., Ltd. EAF expansion</v>
          </cell>
          <cell r="C176" t="str">
            <v>遵义长岭特殊钢有限公司</v>
          </cell>
          <cell r="F176" t="str">
            <v>N/A</v>
          </cell>
          <cell r="H176" t="str">
            <v>Jin Jun'an Investment Group Co., Ltd. [7.7%]; Other [92.3%]</v>
          </cell>
          <cell r="I176" t="str">
            <v>GEM0000515 [7.7%]; GEM0000000 [92.3%]</v>
          </cell>
        </row>
        <row r="177">
          <cell r="A177" t="str">
            <v>SCN00354</v>
          </cell>
          <cell r="B177" t="str">
            <v>Cangzhou Lingang Sanling Metal Co., Ltd.</v>
          </cell>
          <cell r="C177" t="str">
            <v>沧州临港三菱金属制品有限公司</v>
          </cell>
          <cell r="F177" t="str">
            <v>N/A</v>
          </cell>
          <cell r="H177" t="str">
            <v>Cangzhou Lingang Sanling Metal Co., Ltd. [100%]</v>
          </cell>
          <cell r="I177" t="str">
            <v>GEM0000023 [100%]</v>
          </cell>
        </row>
        <row r="178">
          <cell r="A178" t="str">
            <v>SCN00354-1</v>
          </cell>
          <cell r="B178" t="str">
            <v>Cangzhou Lingang Sanling Metal Co., Ltd. EAF expansion</v>
          </cell>
          <cell r="C178" t="str">
            <v>沧州临港三菱金属制品有限公司</v>
          </cell>
          <cell r="F178" t="str">
            <v>N/A</v>
          </cell>
          <cell r="H178" t="str">
            <v>Cangzhou Lingang Sanling Metal Co., Ltd. [100%]</v>
          </cell>
          <cell r="I178" t="str">
            <v>GEM0000023 [100%]</v>
          </cell>
        </row>
        <row r="179">
          <cell r="A179" t="str">
            <v>SCN00042</v>
          </cell>
          <cell r="B179" t="str">
            <v>Chengde Iron and Steel Group Co., Ltd.</v>
          </cell>
          <cell r="C179" t="str">
            <v>承德钢铁集团有限公司</v>
          </cell>
          <cell r="F179" t="str">
            <v>full</v>
          </cell>
          <cell r="G179" t="str">
            <v>Hebei Province State-owned Assets Supervision and Administration Commission 100%</v>
          </cell>
          <cell r="H179" t="str">
            <v>Hbis Group Co Ltd [100%]</v>
          </cell>
          <cell r="I179" t="str">
            <v>5000022648 [100%]</v>
          </cell>
        </row>
        <row r="180">
          <cell r="A180" t="str">
            <v>SCN00060</v>
          </cell>
          <cell r="B180" t="str">
            <v>Chengde Jianlong Special Steel Co., Ltd.</v>
          </cell>
          <cell r="C180" t="str">
            <v>承德建龙特殊钢有限公司</v>
          </cell>
          <cell r="D180" t="str">
            <v>Chengde Jianlong Iron and Steel Cement Co., Ltd.; Chengde Jianlong Iron and Steel Co., Ltd.</v>
          </cell>
          <cell r="E180" t="str">
            <v>承德建龙钢铁水泥有限责任公司, 承德建龙钢铁有限公司</v>
          </cell>
          <cell r="F180" t="str">
            <v>N/A</v>
          </cell>
          <cell r="H180" t="str">
            <v>Beijing Jianlong Investment Co., Ltd. [69.9%]; Fosun International Ltd. [25.7%]; Other [4.4%]</v>
          </cell>
          <cell r="I180" t="str">
            <v>5059063508 [69.9%]; 4295864421 [25.7%]; GEM0000000 [4.4%]</v>
          </cell>
        </row>
        <row r="181">
          <cell r="A181" t="str">
            <v>SCN00060-1</v>
          </cell>
          <cell r="B181" t="str">
            <v>Chengde Jianlong Special Steel Co., Ltd. BF expansion</v>
          </cell>
          <cell r="C181" t="str">
            <v>承德建龙特殊钢有限公司</v>
          </cell>
          <cell r="D181" t="str">
            <v>Chengde Jianlong Iron and Steel Cement Co., Ltd.; Chengde Jianlong Iron and Steel Co., Ltd.</v>
          </cell>
          <cell r="E181" t="str">
            <v>承德建龙钢铁水泥有限责任公司, 承德建龙钢铁有限公司</v>
          </cell>
          <cell r="F181" t="str">
            <v>N/A</v>
          </cell>
          <cell r="H181" t="str">
            <v>Beijing Jianlong Investment Co., Ltd. [69.9%]; Fosun International Ltd. [25.7%]; Other [4.4%]</v>
          </cell>
          <cell r="I181" t="str">
            <v>5059063508 [69.9%]; 4295864421 [25.7%]; GEM0000000 [4.4%]</v>
          </cell>
        </row>
        <row r="182">
          <cell r="A182" t="str">
            <v>SCN00060-2</v>
          </cell>
          <cell r="B182" t="str">
            <v>Chengde Jianlong Special Steel Co., Ltd. BOF expansion</v>
          </cell>
          <cell r="C182" t="str">
            <v>承德建龙特殊钢有限公司</v>
          </cell>
          <cell r="D182" t="str">
            <v>Chengde Jianlong Iron and Steel Cement Co., Ltd.; Chengde Jianlong Iron and Steel Co., Ltd.</v>
          </cell>
          <cell r="E182" t="str">
            <v>承德建龙钢铁水泥有限责任公司, 承德建龙钢铁有限公司</v>
          </cell>
          <cell r="F182" t="str">
            <v>N/A</v>
          </cell>
          <cell r="H182" t="str">
            <v>Beijing Jianlong Investment Co., Ltd. [69.9%]; Fosun International Ltd. [25.7%]; Other [4.4%]</v>
          </cell>
          <cell r="I182" t="str">
            <v>5059063508 [69.9%]; 4295864421 [25.7%]; GEM0000000 [4.4%]</v>
          </cell>
        </row>
        <row r="183">
          <cell r="A183" t="str">
            <v>SCN00091</v>
          </cell>
          <cell r="B183" t="str">
            <v>Chengde Zhaofeng Steel Group Co., Ltd.</v>
          </cell>
          <cell r="C183" t="str">
            <v>承德兆丰钢铁集团有限公司</v>
          </cell>
          <cell r="F183" t="str">
            <v>N/A</v>
          </cell>
          <cell r="H183" t="str">
            <v>Chengde Zhaofeng Steel Group Co., Ltd. [100%]</v>
          </cell>
          <cell r="I183" t="str">
            <v>GEM0000027 [100%]</v>
          </cell>
        </row>
        <row r="184">
          <cell r="A184" t="str">
            <v>SCN00092</v>
          </cell>
          <cell r="B184" t="str">
            <v>Chengde Shengfeng Iron and Steel Co., Ltd.</v>
          </cell>
          <cell r="C184" t="str">
            <v>承德盛丰钢铁有限公司</v>
          </cell>
          <cell r="F184" t="str">
            <v>N/A</v>
          </cell>
          <cell r="H184" t="str">
            <v>Chengde Shengfeng Iron and Steel Co., Ltd. [100%]</v>
          </cell>
          <cell r="I184" t="str">
            <v>GEM0000026 [100%]</v>
          </cell>
        </row>
        <row r="185">
          <cell r="A185" t="str">
            <v>SCN00036</v>
          </cell>
          <cell r="B185" t="str">
            <v>Hebei Xinxing Ductile Iron Pipes Co., Ltd.</v>
          </cell>
          <cell r="C185" t="str">
            <v>河北新兴铸管有限公司</v>
          </cell>
          <cell r="D185" t="str">
            <v>Xinxing Ductile Iron Pipes Co., Ltd. Wu'an headquarters</v>
          </cell>
          <cell r="E185" t="str">
            <v>新兴铸管股份有限公司武安本部</v>
          </cell>
          <cell r="F185" t="str">
            <v>partial</v>
          </cell>
          <cell r="G185" t="str">
            <v>SASAC 39.96%</v>
          </cell>
          <cell r="H185" t="str">
            <v>Xinxing Ductile Iron Pipes Co Ltd [100%]</v>
          </cell>
          <cell r="I185" t="str">
            <v>4295864430 [100%]</v>
          </cell>
        </row>
        <row r="186">
          <cell r="A186" t="str">
            <v>SCN00039</v>
          </cell>
          <cell r="B186" t="str">
            <v>Handan Iron and Steel Group Co., Ltd.</v>
          </cell>
          <cell r="C186" t="str">
            <v>邯郸钢铁集团有限责任公司</v>
          </cell>
          <cell r="F186" t="str">
            <v>full</v>
          </cell>
          <cell r="G186" t="str">
            <v>Hebei Province State-owned Assets Supervision and Administration Commission 100%</v>
          </cell>
          <cell r="H186" t="str">
            <v>Hbis Group Co Ltd [100%]</v>
          </cell>
          <cell r="I186" t="str">
            <v>5000022648 [100%]</v>
          </cell>
        </row>
        <row r="187">
          <cell r="A187" t="str">
            <v>SCN00050</v>
          </cell>
          <cell r="B187" t="str">
            <v>Hebei Puyang Iron and Steel Co., Ltd.</v>
          </cell>
          <cell r="C187" t="str">
            <v>河北普阳钢铁有限公司</v>
          </cell>
          <cell r="D187" t="str">
            <v>Hebei Puyang Metallurgical Casting Co., Ltd.; Hebei Xinwu'an Iron and Steel Group Puyang Iron and Steel Co., Ltd.; Hebei Puyang Iron and Steel Group Co., Ltd.</v>
          </cell>
          <cell r="E187" t="str">
            <v>河北普阳冶金铸造有限公司, 河北新武安钢铁集团普阳钢铁有限公司, 河北普阳钢铁集团有限公司</v>
          </cell>
          <cell r="F187" t="str">
            <v>N/A</v>
          </cell>
          <cell r="H187" t="str">
            <v>Wu'an Xipeng Metallurgical Materials Trading Co., Ltd. [65%]; Longxiang Group (Hong Kong) Co., Ltd. [35%]</v>
          </cell>
          <cell r="I187" t="str">
            <v>GEM0000294 [65%]; GEM0000354 [35%]</v>
          </cell>
        </row>
        <row r="188">
          <cell r="A188" t="str">
            <v>SCN00050-1</v>
          </cell>
          <cell r="B188" t="str">
            <v>Hebei Puyang Iron and Steel Co., Ltd. BF and BOF expansion</v>
          </cell>
          <cell r="C188" t="str">
            <v>河北普阳钢铁有限公司</v>
          </cell>
          <cell r="D188" t="str">
            <v>Hebei Puyang Metallurgical Casting Co., Ltd.; Hebei Xinwu'an Iron and Steel Group Puyang Iron and Steel Co., Ltd.; Hebei Puyang Iron and Steel Group Co., Ltd.</v>
          </cell>
          <cell r="E188" t="str">
            <v>河北普阳冶金铸造有限公司, 河北新武安钢铁集团普阳钢铁有限公司, 河北普阳钢铁集团有限公司</v>
          </cell>
          <cell r="F188" t="str">
            <v>N/A</v>
          </cell>
          <cell r="H188" t="str">
            <v>Wu'an Xipeng Metallurgical Materials Trading Co., Ltd. [65%]; Longxiang Group (Hong Kong) Co., Ltd. [35%]</v>
          </cell>
          <cell r="I188" t="str">
            <v>GEM0000294 [65%]; GEM0000354 [35%]</v>
          </cell>
        </row>
        <row r="189">
          <cell r="A189" t="str">
            <v>SCN00050-2</v>
          </cell>
          <cell r="B189" t="str">
            <v>Hebei Puyang Iron and Steel Co., Ltd. BF, BOF and EAF expansion</v>
          </cell>
          <cell r="C189" t="str">
            <v>河北普阳钢铁有限公司</v>
          </cell>
          <cell r="D189" t="str">
            <v>Hebei Puyang Metallurgical Casting Co., Ltd.; Hebei Xinwu'an Iron and Steel Group Puyang Iron and Steel Co., Ltd.; Hebei Puyang Iron and Steel Group Co., Ltd.</v>
          </cell>
          <cell r="E189" t="str">
            <v>河北普阳冶金铸造有限公司, 河北新武安钢铁集团普阳钢铁有限公司, 河北普阳钢铁集团有限公司</v>
          </cell>
          <cell r="F189" t="str">
            <v>N/A</v>
          </cell>
          <cell r="H189" t="str">
            <v>Wu'an Xipeng Metallurgical Materials Trading Co., Ltd. [65%]; Longxiang Group (Hong Kong) Co., Ltd. [35%]</v>
          </cell>
          <cell r="I189" t="str">
            <v>GEM0000294 [65%]; GEM0000354 [35%]</v>
          </cell>
        </row>
        <row r="190">
          <cell r="A190" t="str">
            <v>SCN00051</v>
          </cell>
          <cell r="B190" t="str">
            <v>Wu'an Yuhua Iron and Steel Co., Ltd.</v>
          </cell>
          <cell r="C190" t="str">
            <v>武安市裕华钢铁有限公司</v>
          </cell>
          <cell r="D190" t="str">
            <v>Hebei Xinwu'an Iron and Steel Group Yuhua Iron and Steel Co., Ltd.</v>
          </cell>
          <cell r="E190" t="str">
            <v>河北新武安钢铁集团裕华钢铁有限公司</v>
          </cell>
          <cell r="F190" t="str">
            <v>N/A</v>
          </cell>
          <cell r="H190" t="str">
            <v>Jinan Iron &amp; Steel Group Co., Ltd. [88.1%]; Other [11.9%]</v>
          </cell>
          <cell r="I190" t="str">
            <v>5080192546 [88.1%]; GEM0000000 [11.9%]</v>
          </cell>
        </row>
        <row r="191">
          <cell r="A191" t="str">
            <v>SCN00052</v>
          </cell>
          <cell r="B191" t="str">
            <v>Hebei Wenfeng Iron and Steel Co., Ltd.</v>
          </cell>
          <cell r="C191" t="str">
            <v>河北文丰钢铁有限公司</v>
          </cell>
          <cell r="F191" t="str">
            <v>N/A</v>
          </cell>
          <cell r="H191" t="str">
            <v>Jinan Iron &amp; Steel Group Co., Ltd. [100%]</v>
          </cell>
          <cell r="I191" t="str">
            <v>5080192546 [100%]</v>
          </cell>
        </row>
        <row r="192">
          <cell r="A192" t="str">
            <v>SCN00066</v>
          </cell>
          <cell r="B192" t="str">
            <v>Zhongpu (Handan) Iron and Steel Co., Ltd.</v>
          </cell>
          <cell r="C192" t="str">
            <v>中普（邯郸）钢铁有限公司</v>
          </cell>
          <cell r="F192" t="str">
            <v>N/A</v>
          </cell>
          <cell r="H192" t="str">
            <v>Longxiang Group (Hong Kong) Co., Ltd. [66.9%]; Wu'an Xipeng Metallurgical Materials Trading Co., Ltd. [33.2%]</v>
          </cell>
          <cell r="I192" t="str">
            <v>GEM0000354 [66.9%]; GEM0000294 [33.2%]</v>
          </cell>
        </row>
        <row r="193">
          <cell r="A193" t="str">
            <v>SCN00067</v>
          </cell>
          <cell r="B193" t="str">
            <v>Hebei Xinwu'an Iron and Steel Group Xinhui Metallurgy Co., Ltd.</v>
          </cell>
          <cell r="C193" t="str">
            <v>河北新武安钢铁集团鑫汇冶金有限公司</v>
          </cell>
          <cell r="D193" t="str">
            <v>Wu'an Xinhui Metallurgical Industry Co., Ltd.</v>
          </cell>
          <cell r="E193" t="str">
            <v>武安市鑫汇冶金工业有限公司</v>
          </cell>
          <cell r="F193" t="str">
            <v>N/A</v>
          </cell>
          <cell r="H193" t="str">
            <v>Hebei Xinwu'an Iron and Steel Group Xinhui Metallurgy Co., Ltd. [100%]</v>
          </cell>
          <cell r="I193" t="str">
            <v>GEM0000090 [100%]</v>
          </cell>
        </row>
        <row r="194">
          <cell r="A194" t="str">
            <v>SCN00067-1</v>
          </cell>
          <cell r="B194" t="str">
            <v>Hebei Xinwu'an Iron and Steel Group Xinhui Metallurgy Co., Ltd. EAF expansion</v>
          </cell>
          <cell r="C194" t="str">
            <v>河北新武安钢铁集团鑫汇冶金有限公司</v>
          </cell>
          <cell r="D194" t="str">
            <v>Wu'an Xinhui Metallurgical Industry Co., Ltd.</v>
          </cell>
          <cell r="E194" t="str">
            <v>武安市鑫汇冶金工业有限公司</v>
          </cell>
          <cell r="F194" t="str">
            <v>N/A</v>
          </cell>
          <cell r="H194" t="str">
            <v>Hebei Xinwu'an Iron and Steel Group Xinhui Metallurgy Co., Ltd. [100%]</v>
          </cell>
          <cell r="I194" t="str">
            <v>GEM0000090 [100%]</v>
          </cell>
        </row>
        <row r="195">
          <cell r="A195" t="str">
            <v>SCN00067-2</v>
          </cell>
          <cell r="B195" t="str">
            <v>Hebei Xinwu'an Iron and Steel Group Xinhui Metallurgy Co., Ltd. EAF expansion</v>
          </cell>
          <cell r="C195" t="str">
            <v>河北新武安钢铁集团鑫汇冶金有限公司</v>
          </cell>
          <cell r="D195" t="str">
            <v>Wu'an Xinhui Metallurgical Industry Co., Ltd.</v>
          </cell>
          <cell r="E195" t="str">
            <v>武安市鑫汇冶金工业有限公司</v>
          </cell>
          <cell r="F195" t="str">
            <v>N/A</v>
          </cell>
          <cell r="H195" t="str">
            <v>Hebei Xinwu'an Iron and Steel Group Xinhui Metallurgy Co., Ltd. [100%]</v>
          </cell>
          <cell r="I195" t="str">
            <v>GEM0000090 [100%]</v>
          </cell>
        </row>
        <row r="196">
          <cell r="A196" t="str">
            <v>SCN00068</v>
          </cell>
          <cell r="B196" t="str">
            <v>Hebei Yongyang Special Steel Group Co., Ltd.</v>
          </cell>
          <cell r="C196" t="str">
            <v>河北永洋特钢集团有限公司</v>
          </cell>
          <cell r="D196" t="str">
            <v>Hebei Iron and Steel Group Yongyang Iron and Steel Co., Ltd.; Hebei Yongyang Iron and Steel Co., Ltd.</v>
          </cell>
          <cell r="E196" t="str">
            <v>河北钢铁集团永洋钢铁有限公司, 河北永洋钢铁有限公司</v>
          </cell>
          <cell r="F196" t="str">
            <v>N/A</v>
          </cell>
          <cell r="H196" t="str">
            <v>Handan Yongnian District Shengda Iron and Steel Co., Ltd. [49%]; Gangfu (China) Co., Ltd. [39.8%]; Other [11.2%]</v>
          </cell>
          <cell r="I196" t="str">
            <v>GEM0000319 [49%]; GEM0000309 [39.8%]; GEM0000000 [11.2%]</v>
          </cell>
        </row>
        <row r="197">
          <cell r="A197" t="str">
            <v>SCN00068-1</v>
          </cell>
          <cell r="B197" t="str">
            <v>Hebei Yongyang Special Steel Group Co., Ltd. BF and EAF expansion</v>
          </cell>
          <cell r="C197" t="str">
            <v>河北永洋特钢集团有限公司</v>
          </cell>
          <cell r="D197" t="str">
            <v>Hebei Iron and Steel Group Yongyang Iron and Steel Co., Ltd.; Hebei Yongyang Iron and Steel Co., Ltd.</v>
          </cell>
          <cell r="E197" t="str">
            <v>河北钢铁集团永洋钢铁有限公司, 河北永洋钢铁有限公司</v>
          </cell>
          <cell r="F197" t="str">
            <v>N/A</v>
          </cell>
          <cell r="H197" t="str">
            <v>Handan Yongnian District Shengda Iron and Steel Co., Ltd. [49%]; Gangfu (China) Co., Ltd. [39.8%]; Other [11.2%]</v>
          </cell>
          <cell r="I197" t="str">
            <v>GEM0000319 [49%]; GEM0000309 [39.8%]; GEM0000000 [11.2%]</v>
          </cell>
        </row>
        <row r="198">
          <cell r="A198" t="str">
            <v>SCN00069</v>
          </cell>
          <cell r="B198" t="str">
            <v>Jinding Heavy Industry Co., Ltd.</v>
          </cell>
          <cell r="C198" t="str">
            <v>金鼎重工有限公司</v>
          </cell>
          <cell r="D198" t="str">
            <v>Hebei Iron and Steel Group Jinding Heavy Industry Co., Ltd.; Jinding Heavy Industry Co., Ltd.</v>
          </cell>
          <cell r="E198" t="str">
            <v>河北钢铁集团金鼎重工股份有限公司, 金鼎重工股份有限公司</v>
          </cell>
          <cell r="F198" t="str">
            <v>N/A</v>
          </cell>
          <cell r="H198" t="str">
            <v>CSCEC Rongdong Investment Holding Co., Ltd. [90%]; Other [10%]</v>
          </cell>
          <cell r="I198" t="str">
            <v>GEM0000529 [90%]; GEM0000000 [10%]</v>
          </cell>
        </row>
        <row r="199">
          <cell r="A199" t="str">
            <v>SCN00070</v>
          </cell>
          <cell r="B199" t="str">
            <v>Hebei Xin Wu'an Steel Group Wen'an Iron and Steel Co., Ltd.</v>
          </cell>
          <cell r="C199" t="str">
            <v>河北新武安钢铁集团文安钢铁有限公司</v>
          </cell>
          <cell r="D199" t="str">
            <v>Wu'an Wen'an Iron and Steel Co., Ltd.</v>
          </cell>
          <cell r="E199" t="str">
            <v>武安市文安钢铁有限公司</v>
          </cell>
          <cell r="F199" t="str">
            <v>N/A</v>
          </cell>
          <cell r="H199" t="str">
            <v>Hebei Puyang Industrial Group Co., Ltd. [33.2%]; LONGXIANG HOLDINGS LIMITED [17.9%]; Other [49%]</v>
          </cell>
          <cell r="I199" t="str">
            <v>GEM0000530 [33.2%]; GEM0000419 [17.9%]; GEM0000000 [49%]</v>
          </cell>
        </row>
        <row r="200">
          <cell r="A200" t="str">
            <v>SCN00070-1</v>
          </cell>
          <cell r="B200" t="str">
            <v>Hebei Xin Wu'an Steel Group Wen'an Iron and Steel Co., Ltd. BF and BOF expansion</v>
          </cell>
          <cell r="C200" t="str">
            <v>河北新武安钢铁集团文安钢铁有限公司</v>
          </cell>
          <cell r="D200" t="str">
            <v>Wu'an Wen'an Iron and Steel Co., Ltd.</v>
          </cell>
          <cell r="E200" t="str">
            <v>武安市文安钢铁有限公司</v>
          </cell>
          <cell r="F200" t="str">
            <v>N/A</v>
          </cell>
          <cell r="H200" t="str">
            <v>Hebei Puyang Industrial Group Co., Ltd. [33.2%]; LONGXIANG HOLDINGS LIMITED [17.9%]; Other [49%]</v>
          </cell>
          <cell r="I200" t="str">
            <v>GEM0000530 [33.2%]; GEM0000419 [17.9%]; GEM0000000 [49%]</v>
          </cell>
        </row>
        <row r="201">
          <cell r="A201" t="str">
            <v>SCN00071</v>
          </cell>
          <cell r="B201" t="str">
            <v>Wu'an Mingfang Iron and Steel Co., Ltd.</v>
          </cell>
          <cell r="C201" t="str">
            <v>武安市明芳钢铁有限公司</v>
          </cell>
          <cell r="D201" t="str">
            <v>Hebei Xinwu'an Iron and Steel Group Mingfang Iron and Steel Co., Ltd.</v>
          </cell>
          <cell r="E201" t="str">
            <v>河北新武安钢铁集团明芳钢铁有限公司</v>
          </cell>
          <cell r="F201" t="str">
            <v>N/A</v>
          </cell>
          <cell r="H201" t="str">
            <v>Hebei Taihang Iron and Steel Group Co., Ltd. [100%]</v>
          </cell>
          <cell r="I201" t="str">
            <v>GEM0000082 [100%]</v>
          </cell>
        </row>
        <row r="202">
          <cell r="A202" t="str">
            <v>SCN00072</v>
          </cell>
          <cell r="B202" t="str">
            <v>Hebei Baoxin Iron and Steel Group Co., Ltd.</v>
          </cell>
          <cell r="C202" t="str">
            <v>河北宝信钢铁集团有限公司</v>
          </cell>
          <cell r="D202" t="str">
            <v>Fengfeng Mining Area Baoxin Steel Co., Ltd.; Fengfeng Mining Area Baoxin Materials Co., Ltd.; Hebei Baoxin Steel Co., Ltd.</v>
          </cell>
          <cell r="E202" t="str">
            <v>峰峰矿区宝信钢铁有限公司, 峰峰矿区宝信物资有限责任公司, 河北宝信钢铁有限公司</v>
          </cell>
          <cell r="F202" t="str">
            <v>N/A</v>
          </cell>
          <cell r="H202" t="str">
            <v>Hebei Baoxin Iron and Steel Group Co., Ltd. [100%]</v>
          </cell>
          <cell r="I202" t="str">
            <v>GEM0000075 [100%]</v>
          </cell>
        </row>
        <row r="203">
          <cell r="A203" t="str">
            <v>SCN00074</v>
          </cell>
          <cell r="B203" t="str">
            <v>Hebei Xin Wu'an Steel Group Hongrong Iron and Steel Co., Ltd.</v>
          </cell>
          <cell r="C203" t="str">
            <v>河北新武安钢铁集团烘熔钢铁有限公司</v>
          </cell>
          <cell r="D203" t="str">
            <v>Wu'an Hongrong Steel Co., Ltd.</v>
          </cell>
          <cell r="E203" t="str">
            <v>武安市烘熔钢铁有限公司</v>
          </cell>
          <cell r="F203" t="str">
            <v>partial</v>
          </cell>
          <cell r="G203" t="str">
            <v>Wu'an State-owned Assets Management Co., Ltd. 15.9%</v>
          </cell>
          <cell r="H203" t="str">
            <v>Wu'an Xipeng Metallurgical Materials Trading Co., Ltd. [45.5%]; Longxiang Group (Hong Kong) Co., Ltd. [24.5%]; Xianghe Hongcheng New Energy Technology Co., Ltd. [27.6%]; Other [2.4%]</v>
          </cell>
          <cell r="I203" t="str">
            <v>GEM0000294 [45.5%]; GEM0000354 [24.5%]; GEM0000454 [27.6%]; GEM0000000 [2.4%]</v>
          </cell>
        </row>
        <row r="204">
          <cell r="A204" t="str">
            <v>SCN00074-1</v>
          </cell>
          <cell r="B204" t="str">
            <v>Hebei Xin Wu'an Steel Group Hongrong Iron and Steel Co., Ltd. BF expansion</v>
          </cell>
          <cell r="C204" t="str">
            <v>河北新武安钢铁集团烘熔钢铁有限公司</v>
          </cell>
          <cell r="D204" t="str">
            <v>Wu'an Hongrong Steel Co., Ltd.</v>
          </cell>
          <cell r="E204" t="str">
            <v>武安市烘熔钢铁有限公司</v>
          </cell>
          <cell r="F204" t="str">
            <v>partial</v>
          </cell>
          <cell r="G204" t="str">
            <v>Wu'an State-owned Assets Management Co., Ltd. 15.9%</v>
          </cell>
          <cell r="H204" t="str">
            <v>Wu'an Xipeng Metallurgical Materials Trading Co., Ltd. [45.5%]; Longxiang Group (Hong Kong) Co., Ltd. [24.5%]; Xianghe Hongcheng New Energy Technology Co., Ltd. [27.6%]; Other [2.4%]</v>
          </cell>
          <cell r="I204" t="str">
            <v>GEM0000294 [45.5%]; GEM0000354 [24.5%]; GEM0000454 [27.6%]; GEM0000000 [2.4%]</v>
          </cell>
        </row>
        <row r="205">
          <cell r="A205" t="str">
            <v>SCN00075</v>
          </cell>
          <cell r="B205" t="str">
            <v>Hebei Xinjin Iron and Steel Co., Ltd.</v>
          </cell>
          <cell r="C205" t="str">
            <v>河北新金钢铁有限公司</v>
          </cell>
          <cell r="D205" t="str">
            <v>Hebei Xin Wu'an Steel Group Xinjin Iron and Steel Co., Ltd.</v>
          </cell>
          <cell r="E205" t="str">
            <v>河北新武安钢铁集团新金钢铁有限公司</v>
          </cell>
          <cell r="F205" t="str">
            <v>partial</v>
          </cell>
          <cell r="G205" t="str">
            <v>Wu'an State-owned Assets Management Co., Ltd. 1.23%</v>
          </cell>
          <cell r="H205" t="str">
            <v>Gangfu (China) Co., Ltd. [78%]; Hebei Xinjin Mining Co., Ltd. [5.3%]; Other [16.7%]</v>
          </cell>
          <cell r="I205" t="str">
            <v>GEM0000309 [78%]; GEM0000411 [5.3%]; GEM0000000 [16.7%]</v>
          </cell>
        </row>
        <row r="206">
          <cell r="A206" t="str">
            <v>SCN00075-1</v>
          </cell>
          <cell r="B206" t="str">
            <v>Hebei Xinjin Iron and Steel Co., Ltd. BF expansion</v>
          </cell>
          <cell r="C206" t="str">
            <v>河北新金钢铁有限公司</v>
          </cell>
          <cell r="D206" t="str">
            <v>Hebei Xin Wu'an Steel Group Xinjin Iron and Steel Co., Ltd.</v>
          </cell>
          <cell r="E206" t="str">
            <v>河北新武安钢铁集团新金钢铁有限公司</v>
          </cell>
          <cell r="F206" t="str">
            <v>partial</v>
          </cell>
          <cell r="G206" t="str">
            <v>Wu'an State-owned Assets Management Co., Ltd. 1.23%</v>
          </cell>
          <cell r="H206" t="str">
            <v>Gangfu (China) Co., Ltd. [78%]; Hebei Xinjin Mining Co., Ltd. [5.3%]; Other [16.7%]</v>
          </cell>
          <cell r="I206" t="str">
            <v>GEM0000309 [78%]; GEM0000411 [5.3%]; GEM0000000 [16.7%]</v>
          </cell>
        </row>
        <row r="207">
          <cell r="A207" t="str">
            <v>SCN00076</v>
          </cell>
          <cell r="B207" t="str">
            <v>Hebei Xinghua Iron and Steel Co., Ltd.</v>
          </cell>
          <cell r="C207" t="str">
            <v>河北兴华钢铁有限公司</v>
          </cell>
          <cell r="D207" t="str">
            <v>Hebei Xin Wu'an Steel Group Xinghua Iron and Steel Co., Ltd.</v>
          </cell>
          <cell r="E207" t="str">
            <v>河北新武安钢铁集团兴华钢铁有限公司</v>
          </cell>
          <cell r="F207" t="str">
            <v>N/A</v>
          </cell>
          <cell r="H207" t="str">
            <v>Hebei Xinghua Iron and Steel Co., Ltd. [100%]</v>
          </cell>
          <cell r="I207" t="str">
            <v>5000503585 [100%]</v>
          </cell>
        </row>
        <row r="208">
          <cell r="A208" t="str">
            <v>SCN00270</v>
          </cell>
          <cell r="B208" t="str">
            <v>Hebei Mingbin Iron and Steel Co., Ltd.</v>
          </cell>
          <cell r="C208" t="str">
            <v>河北铭镔钢铁有限公司</v>
          </cell>
          <cell r="F208" t="str">
            <v>N/A</v>
          </cell>
          <cell r="H208" t="str">
            <v>Wealth Group Investment, Ltd. (Hong Kong) [12.4%]; Wu'an Wen'an Energy Management Service Co., Ltd. [24.1%]; Wu'an Longgang Economic and Trade Co., Ltd. [35.4%]; Other [28.1%]</v>
          </cell>
          <cell r="I208" t="str">
            <v>GEM0000293 [12.4%]; GEM0000433 [24.1%]; GEM0000452 [35.4%]; GEM0000000 [28.1%]</v>
          </cell>
        </row>
        <row r="209">
          <cell r="A209" t="str">
            <v>SCN00293</v>
          </cell>
          <cell r="B209" t="str">
            <v>Hebei Taihang Iron and Steel Group Co., Ltd.</v>
          </cell>
          <cell r="C209" t="str">
            <v>河北太行钢铁集团有限公司（一期高炉）</v>
          </cell>
          <cell r="F209" t="str">
            <v>N/A</v>
          </cell>
          <cell r="H209" t="str">
            <v>Hebei Taihang Iron and Steel Group Co., Ltd. [100%]</v>
          </cell>
          <cell r="I209" t="str">
            <v>GEM0000082 [100%]</v>
          </cell>
        </row>
        <row r="210">
          <cell r="A210" t="str">
            <v>SCN00293-1</v>
          </cell>
          <cell r="B210" t="str">
            <v>Hebei Taihang Iron and Steel Group Co., Ltd. BOF expansion</v>
          </cell>
          <cell r="C210" t="str">
            <v>河北太行钢铁集团有限公司（一期转炉）</v>
          </cell>
          <cell r="F210" t="str">
            <v>N/A</v>
          </cell>
          <cell r="H210" t="str">
            <v>Hebei Taihang Iron and Steel Group Co., Ltd. [100%]</v>
          </cell>
          <cell r="I210" t="str">
            <v>GEM0000082 [100%]</v>
          </cell>
        </row>
        <row r="211">
          <cell r="A211" t="str">
            <v>SCN00293-2</v>
          </cell>
          <cell r="B211" t="str">
            <v>Hebei Taihang Iron and Steel Group Co., Ltd. BF and BOF expansion</v>
          </cell>
          <cell r="C211" t="str">
            <v>河北太行钢铁集团有限公司（二期）</v>
          </cell>
          <cell r="F211" t="str">
            <v>N/A</v>
          </cell>
          <cell r="H211" t="str">
            <v>Hebei Taihang Iron and Steel Group Co., Ltd. [100%]</v>
          </cell>
          <cell r="I211" t="str">
            <v>GEM0000082 [100%]</v>
          </cell>
        </row>
        <row r="212">
          <cell r="A212" t="str">
            <v>SCN00294</v>
          </cell>
          <cell r="B212" t="str">
            <v>Hangang Longshan Iron and Steel Co., Ltd.</v>
          </cell>
          <cell r="C212" t="str">
            <v>邯钢龙山钢铁有限公司</v>
          </cell>
          <cell r="F212" t="str">
            <v>full</v>
          </cell>
          <cell r="G212" t="str">
            <v>Hebei Province State-owned Assets Supervision and Administration Commission 100%</v>
          </cell>
          <cell r="H212" t="str">
            <v>Hbis Group Co., Ltd. [100%]</v>
          </cell>
          <cell r="I212" t="str">
            <v>5000022648 [100%]</v>
          </cell>
        </row>
        <row r="213">
          <cell r="A213" t="str">
            <v>SCN00318</v>
          </cell>
          <cell r="B213" t="str">
            <v>Hebei Longfengshan Casting Co., Ltd.</v>
          </cell>
          <cell r="C213" t="str">
            <v>河北龙凤山铸业有限公司</v>
          </cell>
          <cell r="D213" t="str">
            <v>Wu'an Longfengshan Metallurgical Industry Co., Ltd.</v>
          </cell>
          <cell r="E213" t="str">
            <v>武安市龙凤山冶金工业有限公司</v>
          </cell>
          <cell r="F213" t="str">
            <v>partial</v>
          </cell>
          <cell r="G213" t="str">
            <v>China Development Bank 9.93%</v>
          </cell>
          <cell r="H213" t="str">
            <v>CDB Development Fund Co Ltd [9.9%]; Other [90.1%]</v>
          </cell>
          <cell r="I213" t="str">
            <v>5047105672 [9.9%]; GEM0000000 [90.1%]</v>
          </cell>
        </row>
        <row r="214">
          <cell r="A214" t="str">
            <v>SCN00341</v>
          </cell>
          <cell r="B214" t="str">
            <v>Jinan Iron &amp; Steel Group Co., Ltd.(phase1)</v>
          </cell>
          <cell r="C214" t="str">
            <v>冀南钢铁集团有限公司(一期）</v>
          </cell>
          <cell r="F214" t="str">
            <v>N/A</v>
          </cell>
          <cell r="H214" t="str">
            <v>Jinan Iron &amp; Steel Group Co., Ltd. [100%]</v>
          </cell>
          <cell r="I214" t="str">
            <v>5080192546 [100%]</v>
          </cell>
        </row>
        <row r="215">
          <cell r="A215" t="str">
            <v>SCN00341-1</v>
          </cell>
          <cell r="B215" t="str">
            <v>Jinan Iron &amp; Steel Group Co., Ltd.(phase2) BF and BOF expansion</v>
          </cell>
          <cell r="C215" t="str">
            <v>冀南钢铁集团有限公司(二期）</v>
          </cell>
          <cell r="F215" t="str">
            <v>N/A</v>
          </cell>
          <cell r="H215" t="str">
            <v>Jinan Iron &amp; Steel Group Co., Ltd. [100%]</v>
          </cell>
          <cell r="I215" t="str">
            <v>5080192546 [100%]</v>
          </cell>
        </row>
        <row r="216">
          <cell r="A216" t="str">
            <v>SCN00347</v>
          </cell>
          <cell r="B216" t="str">
            <v>Hebei Huaxin Special Steel Co., Ltd.</v>
          </cell>
          <cell r="C216" t="str">
            <v>河北华信特种钢铁有限公司</v>
          </cell>
          <cell r="D216" t="str">
            <v>Fengfeng Mining Area Baoxin Steel Co., Ltd.; Fengfeng Mining Area Baoxin Materials Co., Ltd.; Hebei Baoxin Steel Co., Ltd.</v>
          </cell>
          <cell r="E216" t="str">
            <v>峰峰矿区宝信钢铁有限公司, 峰峰矿区宝信物资有限责任公司, 河北宝信钢铁有限公司</v>
          </cell>
          <cell r="F216" t="str">
            <v>N/A</v>
          </cell>
          <cell r="H216" t="str">
            <v>Jinan Iron &amp; Steel Group Co., Ltd. [85.1%]; Other [15%]</v>
          </cell>
          <cell r="I216" t="str">
            <v>5080192546 [85.1%]; GEM0000000 [15%]</v>
          </cell>
        </row>
        <row r="217">
          <cell r="A217" t="str">
            <v>SCN00062</v>
          </cell>
          <cell r="B217" t="str">
            <v>Cangzhou China Railway Equipment Manufacture Material Co., Ltd.</v>
          </cell>
          <cell r="C217" t="str">
            <v>沧州中铁装备制造材料有限公司</v>
          </cell>
          <cell r="F217" t="str">
            <v>N/A</v>
          </cell>
          <cell r="H217" t="str">
            <v>China Railway Materials Group Holdings Co., Ltd. [49%]; Xinhua United Metallurgical Holding Group Co., Ltd. [26%]; Shuangyao Investment Co., Ltd. [25%]</v>
          </cell>
          <cell r="I217" t="str">
            <v>GEM0000304 [49%]; GEM0000435 [26%]; GEM0000448 [25%]</v>
          </cell>
        </row>
        <row r="218">
          <cell r="A218" t="str">
            <v>SCN00094</v>
          </cell>
          <cell r="B218" t="str">
            <v>Langfang Guangyuan Metalwork Co., Ltd.</v>
          </cell>
          <cell r="C218" t="str">
            <v>廊坊市洸远金属制品有限公司</v>
          </cell>
          <cell r="F218" t="str">
            <v>N/A</v>
          </cell>
          <cell r="H218" t="str">
            <v>Rongsheng Holdings Co., Ltd. [35.7%]; Rongsheng Construction Engineering Co., Ltd. [11.4%]; Other [52.9%]</v>
          </cell>
          <cell r="I218" t="str">
            <v>5035488578 [35.7%]; GEM0000422 [11.4%]; GEM0000000 [52.9%]</v>
          </cell>
        </row>
        <row r="219">
          <cell r="A219" t="str">
            <v>SCN00348</v>
          </cell>
          <cell r="B219" t="str">
            <v>Tangshan Guotang Steel Co., Ltd.（phase 1)</v>
          </cell>
          <cell r="C219" t="str">
            <v>唐山国堂钢铁有限公司(一期）</v>
          </cell>
          <cell r="F219" t="str">
            <v>N/A</v>
          </cell>
          <cell r="H219" t="str">
            <v>Guotao Co., Ltd. (Hong Kong) [60.9%]; Tangshan GUOYI SPECIAL Steel Co., Ltd. [20%]; Yushan (Beijing) Metallurgical Investment Co., Ltd. [19.1%]</v>
          </cell>
          <cell r="I219" t="str">
            <v>GEM0000538 [60.9%]; GEM0000522 [20%]; GEM0000437 [19.1%]</v>
          </cell>
        </row>
        <row r="220">
          <cell r="A220" t="str">
            <v>SCN00348-1</v>
          </cell>
          <cell r="B220" t="str">
            <v>Tangshan Guotang Steel Co., Ltd. (phase 2) BF and BOF expansion</v>
          </cell>
          <cell r="C220" t="str">
            <v>唐山国堂钢铁有限公司（二期）</v>
          </cell>
          <cell r="F220" t="str">
            <v>N/A</v>
          </cell>
          <cell r="H220" t="str">
            <v>Guotao Co., Ltd. (Hong Kong) [60.9%]; Tangshan GUOYI SPECIAL Steel Co., Ltd. [20%]; Yushan (Beijing) Metallurgical Investment Co., Ltd. [19.1%]</v>
          </cell>
          <cell r="I220" t="str">
            <v>GEM0000538 [60.9%]; GEM0000522 [20%]; GEM0000437 [19.1%]</v>
          </cell>
        </row>
        <row r="221">
          <cell r="A221" t="str">
            <v>SCN00090</v>
          </cell>
          <cell r="B221" t="str">
            <v>Qinhuangdao Hongxing Iron and Steel Co., Ltd.</v>
          </cell>
          <cell r="C221" t="str">
            <v>秦皇岛宏兴钢铁有限公司</v>
          </cell>
          <cell r="D221" t="str">
            <v>Changli Hongxing Industrial Co., Ltd.</v>
          </cell>
          <cell r="E221" t="str">
            <v>昌黎县宏兴实业有限公司</v>
          </cell>
          <cell r="F221" t="str">
            <v>N/A</v>
          </cell>
          <cell r="H221" t="str">
            <v>Qinhuangdao Hongxing Iron and Steel Co., Ltd. [100%]</v>
          </cell>
          <cell r="I221" t="str">
            <v>GEM0000181 [100%]</v>
          </cell>
        </row>
        <row r="222">
          <cell r="A222" t="str">
            <v>SCN00090-1</v>
          </cell>
          <cell r="B222" t="str">
            <v>Qinhuangdao Hongxing Iron and Steel Co., Ltd. BF and BOF expansion</v>
          </cell>
          <cell r="C222" t="str">
            <v>秦皇岛宏兴钢铁有限公司</v>
          </cell>
          <cell r="D222" t="str">
            <v>Changli Hongxing Industrial Co., Ltd.</v>
          </cell>
          <cell r="E222" t="str">
            <v>昌黎县宏兴实业有限公司</v>
          </cell>
          <cell r="F222" t="str">
            <v>N/A</v>
          </cell>
          <cell r="H222" t="str">
            <v>Qinhuangdao Hongxing Iron and Steel Co., Ltd. [100%]</v>
          </cell>
          <cell r="I222" t="str">
            <v>GEM0000181 [100%]</v>
          </cell>
        </row>
        <row r="223">
          <cell r="A223" t="str">
            <v>SCN00340</v>
          </cell>
          <cell r="B223" t="str">
            <v>Qinhuangdao Baigong Steel Co., Ltd.</v>
          </cell>
          <cell r="C223" t="str">
            <v>秦皇岛佰工钢铁有限公司</v>
          </cell>
          <cell r="F223" t="str">
            <v>N/A</v>
          </cell>
          <cell r="H223" t="str">
            <v>Tangshan Universal Industrial Development Co., Ltd. [100%]</v>
          </cell>
          <cell r="I223" t="str">
            <v>GEM0000375 [100%]</v>
          </cell>
        </row>
        <row r="224">
          <cell r="A224" t="str">
            <v>SCN00340-1</v>
          </cell>
          <cell r="B224" t="str">
            <v>Qinhuangdao Baigong Steel Co., Ltd. BOF and EAF expansion</v>
          </cell>
          <cell r="C224" t="str">
            <v>秦皇岛佰工钢铁有限公司</v>
          </cell>
          <cell r="F224" t="str">
            <v>N/A</v>
          </cell>
          <cell r="H224" t="str">
            <v>Tangshan Universal Industrial Development Co., Ltd. [100%]</v>
          </cell>
          <cell r="I224" t="str">
            <v>GEM0000375 [100%]</v>
          </cell>
        </row>
        <row r="225">
          <cell r="A225" t="str">
            <v>SCN00389</v>
          </cell>
          <cell r="B225" t="str">
            <v>Hebei Anfeng Iron &amp; Steel Co., Ltd.</v>
          </cell>
          <cell r="C225" t="str">
            <v>河北安丰钢铁集团有限公司</v>
          </cell>
          <cell r="F225" t="str">
            <v>N/A</v>
          </cell>
          <cell r="H225" t="str">
            <v>Hebei Anfeng Iron &amp; Steel Co., Ltd. [100%]</v>
          </cell>
          <cell r="I225" t="str">
            <v>GEM0000475 [100%]</v>
          </cell>
        </row>
        <row r="226">
          <cell r="A226" t="str">
            <v>SCN00040</v>
          </cell>
          <cell r="B226" t="str">
            <v>Shijiazhuang Iron &amp; Steel Co., Ltd.</v>
          </cell>
          <cell r="C226" t="str">
            <v>石家庄钢铁有限责任公司</v>
          </cell>
          <cell r="F226" t="str">
            <v>partial</v>
          </cell>
          <cell r="G226" t="str">
            <v>Hebei Province State-owned Assets Supervision and Administration Commission 75%</v>
          </cell>
          <cell r="H226" t="str">
            <v>Hbis Group Co Ltd [75%]; Hegang International Holdings Co., Ltd. [25%]</v>
          </cell>
          <cell r="I226" t="str">
            <v>5000022648 [75%]; GEM0000391 [25%]</v>
          </cell>
        </row>
        <row r="227">
          <cell r="A227" t="str">
            <v>SCN00057</v>
          </cell>
          <cell r="B227" t="str">
            <v>Jingye Iron and Steel Co., Ltd.</v>
          </cell>
          <cell r="C227" t="str">
            <v>敬业钢铁有限公司</v>
          </cell>
          <cell r="D227" t="str">
            <v>Hebei Jingye Iron and Steel Co., Ltd.</v>
          </cell>
          <cell r="E227" t="str">
            <v>河北敬业钢铁有限公司</v>
          </cell>
          <cell r="F227" t="str">
            <v>N/A</v>
          </cell>
          <cell r="H227" t="str">
            <v>Jingye Group Co., Ltd. [100%]</v>
          </cell>
          <cell r="I227" t="str">
            <v>5071576433 [100%]</v>
          </cell>
        </row>
        <row r="228">
          <cell r="A228" t="str">
            <v>SCN00057-1</v>
          </cell>
          <cell r="B228" t="str">
            <v>Jingye Iron and Steel Co., Ltd. BF expansion B</v>
          </cell>
          <cell r="C228" t="str">
            <v>敬业钢铁有限公司</v>
          </cell>
          <cell r="D228" t="str">
            <v>Hebei Jingye Iron and Steel Co., Ltd.</v>
          </cell>
          <cell r="E228" t="str">
            <v>河北敬业钢铁有限公司</v>
          </cell>
          <cell r="F228" t="str">
            <v>N/A</v>
          </cell>
          <cell r="H228" t="str">
            <v>Jingye Group Co., Ltd. [100%]</v>
          </cell>
          <cell r="I228" t="str">
            <v>5071576433 [100%]</v>
          </cell>
        </row>
        <row r="229">
          <cell r="A229" t="str">
            <v>SCN00057-2</v>
          </cell>
          <cell r="B229" t="str">
            <v>Jingye Iron and Steel Co., Ltd. BF expansion C</v>
          </cell>
          <cell r="C229" t="str">
            <v>敬业钢铁有限公司</v>
          </cell>
          <cell r="D229" t="str">
            <v>Hebei Jingye Iron and Steel Co., Ltd.</v>
          </cell>
          <cell r="E229" t="str">
            <v>河北敬业钢铁有限公司</v>
          </cell>
          <cell r="F229" t="str">
            <v>N/A</v>
          </cell>
          <cell r="H229" t="str">
            <v>Jingye Group Co., Ltd. [100%]</v>
          </cell>
          <cell r="I229" t="str">
            <v>5071576433 [100%]</v>
          </cell>
        </row>
        <row r="230">
          <cell r="A230" t="str">
            <v>SCN00057-3</v>
          </cell>
          <cell r="B230" t="str">
            <v>Jingye Iron and Steel Co., Ltd. BOF expansion</v>
          </cell>
          <cell r="C230" t="str">
            <v>敬业钢铁有限公司</v>
          </cell>
          <cell r="D230" t="str">
            <v>Hebei Jingye Iron and Steel Co., Ltd.</v>
          </cell>
          <cell r="E230" t="str">
            <v>河北敬业钢铁有限公司</v>
          </cell>
          <cell r="F230" t="str">
            <v>N/A</v>
          </cell>
          <cell r="H230" t="str">
            <v>Jingye Group Co., Ltd. [100%]</v>
          </cell>
          <cell r="I230" t="str">
            <v>5071576433 [100%]</v>
          </cell>
        </row>
        <row r="231">
          <cell r="A231" t="str">
            <v>SCN00093</v>
          </cell>
          <cell r="B231" t="str">
            <v>Xinji Aosen Iron and Steel Group Co., Ltd.</v>
          </cell>
          <cell r="C231" t="str">
            <v>辛集市澳森钢铁集团有限公司</v>
          </cell>
          <cell r="D231" t="str">
            <v>Xinji Aosen Iron &amp; Steel Co., Ltd.</v>
          </cell>
          <cell r="E231" t="str">
            <v>辛集市澳森钢铁有限公司</v>
          </cell>
          <cell r="F231" t="str">
            <v>N/A</v>
          </cell>
          <cell r="H231" t="str">
            <v>Xinji Aosen Iron and Steel Group Co., Ltd. [100%]</v>
          </cell>
          <cell r="I231" t="str">
            <v>5037631290 [100%]</v>
          </cell>
        </row>
        <row r="232">
          <cell r="A232" t="str">
            <v>SCN00093-1</v>
          </cell>
          <cell r="B232" t="str">
            <v>Xinji Aosen Iron and Steel Group Co., Ltd. BF expansion</v>
          </cell>
          <cell r="C232" t="str">
            <v>辛集市澳森钢铁集团有限公司</v>
          </cell>
          <cell r="D232" t="str">
            <v>Xinji Aosen Iron &amp; Steel Co., Ltd.</v>
          </cell>
          <cell r="E232" t="str">
            <v>辛集市澳森钢铁有限公司</v>
          </cell>
          <cell r="F232" t="str">
            <v>N/A</v>
          </cell>
          <cell r="H232" t="str">
            <v>Xinji Aosen Iron and Steel Group Co., Ltd. [100%]</v>
          </cell>
          <cell r="I232" t="str">
            <v>5037631290 [100%]</v>
          </cell>
        </row>
        <row r="233">
          <cell r="A233" t="str">
            <v>SCN00290</v>
          </cell>
          <cell r="B233" t="str">
            <v>Shijiazhuang Iron and Steel Co., Ltd. (Special Steel Branch )</v>
          </cell>
          <cell r="C233" t="str">
            <v>石家庄钢铁有限责任公司特殊钢分公司</v>
          </cell>
          <cell r="F233" t="str">
            <v>partial</v>
          </cell>
          <cell r="G233" t="str">
            <v>Hebei Province State-owned Assets Supervision and Administration Commission 75%</v>
          </cell>
          <cell r="H233" t="str">
            <v>Hbis Group Co., Ltd. [75%]; Hegang International Holdings Co., Ltd. [25%]</v>
          </cell>
          <cell r="I233" t="str">
            <v>5000022648 [75%]; GEM0000391 [25%]</v>
          </cell>
        </row>
        <row r="234">
          <cell r="A234" t="str">
            <v>SCN00037</v>
          </cell>
          <cell r="B234" t="str">
            <v>Qian'an Zhayi Steel Group Co., Ltd.</v>
          </cell>
          <cell r="C234" t="str">
            <v>迁安轧—钢铁集团有限公司</v>
          </cell>
          <cell r="D234" t="str">
            <v>Qian'an United Steel Rolling Yiliancheng Steel Co., Ltd.</v>
          </cell>
          <cell r="E234" t="str">
            <v>迁安联钢轧一联成钢铁有限公司</v>
          </cell>
          <cell r="F234" t="str">
            <v>N/A</v>
          </cell>
          <cell r="H234" t="str">
            <v>Qian'an Jiujiang Wire Co., Ltd. [100%]</v>
          </cell>
          <cell r="I234" t="str">
            <v>GEM0000177 [100%]</v>
          </cell>
        </row>
        <row r="235">
          <cell r="A235" t="str">
            <v>SCN00037-1</v>
          </cell>
          <cell r="B235" t="str">
            <v>Qian'an Zhayi Steel Group Co., Ltd. EAF expansion</v>
          </cell>
          <cell r="C235" t="str">
            <v>迁安轧—钢铁集团有限公司</v>
          </cell>
          <cell r="D235" t="str">
            <v>Qian'an United Steel Rolling Yiliancheng Steel Co., Ltd.</v>
          </cell>
          <cell r="E235" t="str">
            <v>迁安联钢轧一联成钢铁有限公司</v>
          </cell>
          <cell r="F235" t="str">
            <v>N/A</v>
          </cell>
          <cell r="H235" t="str">
            <v>Qian'an Jiujiang Wire Co., Ltd. [100%]</v>
          </cell>
          <cell r="I235" t="str">
            <v>GEM0000177 [100%]</v>
          </cell>
        </row>
        <row r="236">
          <cell r="A236" t="str">
            <v>SCN00038</v>
          </cell>
          <cell r="B236" t="str">
            <v>Tangshan Iron and Steel Group Co., Ltd.</v>
          </cell>
          <cell r="C236" t="str">
            <v>唐山钢铁集团有限责任公司</v>
          </cell>
          <cell r="D236" t="str">
            <v>Tangshan Steel Works (predecessor)</v>
          </cell>
          <cell r="E236" t="str">
            <v>唐山制钢所</v>
          </cell>
          <cell r="F236" t="str">
            <v>full</v>
          </cell>
          <cell r="G236" t="str">
            <v>Hebei Province State-owned Assets Supervision and Administration Commission 92.99%, SASAC 6.87%; other shares held by Zhoushan City Finance Bureau and Zhejiang Province Finance Bureau</v>
          </cell>
          <cell r="H236" t="str">
            <v>Hbis Group Co Ltd [100%]</v>
          </cell>
          <cell r="I236" t="str">
            <v>5000022648 [100%]</v>
          </cell>
        </row>
        <row r="237">
          <cell r="A237" t="str">
            <v>SCN00043</v>
          </cell>
          <cell r="B237" t="str">
            <v>Shougang Jingtang United Iron &amp; Steel Co Ltd</v>
          </cell>
          <cell r="C237" t="str">
            <v>首钢京唐钢铁联合有限公司</v>
          </cell>
          <cell r="F237" t="str">
            <v>partial</v>
          </cell>
          <cell r="G237" t="str">
            <v>Beijing Municipal State-owned Assets Supervision and Administration Commission 80.82%</v>
          </cell>
          <cell r="H237" t="str">
            <v>Beijing Shougang Co.,Ltd. [85.4%]; Shougang Group Co Ltd [14.6%]</v>
          </cell>
          <cell r="I237" t="str">
            <v>4295863778 [85.4%]; 4296818551 [14.6%]</v>
          </cell>
        </row>
        <row r="238">
          <cell r="A238" t="str">
            <v>SCN00044</v>
          </cell>
          <cell r="B238" t="str">
            <v>Shougang Qian'an Iron and Steel Co., Ltd.</v>
          </cell>
          <cell r="C238" t="str">
            <v>首钢股份公司迁安钢铁公司</v>
          </cell>
          <cell r="F238" t="str">
            <v>partial</v>
          </cell>
          <cell r="G238" t="str">
            <v>Beijing Municipal State-owned Assets Supervision and Administration Commission 64.38%, SASAC 15%</v>
          </cell>
          <cell r="H238" t="str">
            <v>Beijing Shougang Co.,Ltd. [100%]</v>
          </cell>
          <cell r="I238" t="str">
            <v>4295863778 [100%]</v>
          </cell>
        </row>
        <row r="239">
          <cell r="A239" t="str">
            <v>SCN00045</v>
          </cell>
          <cell r="B239" t="str">
            <v>Tangshan Donghua Iron &amp; Steel Enterprise Group Co., Ltd.</v>
          </cell>
          <cell r="C239" t="str">
            <v>唐山东华钢铁企业集团有限公司</v>
          </cell>
          <cell r="F239" t="str">
            <v>N/A</v>
          </cell>
          <cell r="H239" t="str">
            <v>Tangshan Donghua Iron &amp; Steel Enterprise Group Co., Ltd. [100%]</v>
          </cell>
          <cell r="I239" t="str">
            <v>5072823768 [100%]</v>
          </cell>
        </row>
        <row r="240">
          <cell r="A240" t="str">
            <v>SCN00045-1</v>
          </cell>
          <cell r="B240" t="str">
            <v>Tangshan Donghua Iron &amp; Steel Enterprise Group Co., Ltd. BF BOF and EAF expansion</v>
          </cell>
          <cell r="C240" t="str">
            <v>唐山东华钢铁企业集团有限公司</v>
          </cell>
          <cell r="F240" t="str">
            <v>N/A</v>
          </cell>
          <cell r="H240" t="str">
            <v>Tangshan Donghua Iron &amp; Steel Enterprise Group Co., Ltd. [100%]</v>
          </cell>
          <cell r="I240" t="str">
            <v>5072823768 [100%]</v>
          </cell>
        </row>
        <row r="241">
          <cell r="A241" t="str">
            <v>SCN00046</v>
          </cell>
          <cell r="B241" t="str">
            <v>Tangshan Ruifeng Iron and Steel (Group) Co., Ltd.</v>
          </cell>
          <cell r="C241" t="str">
            <v>唐山瑞丰钢铁（集团）有限公司</v>
          </cell>
          <cell r="F241" t="str">
            <v>N/A</v>
          </cell>
          <cell r="H241" t="str">
            <v>Tangshan Ruifeng Iron and Steel (Group) Co., Ltd. [100%]</v>
          </cell>
          <cell r="I241" t="str">
            <v>GEM0000223 [100%]</v>
          </cell>
        </row>
        <row r="242">
          <cell r="A242" t="str">
            <v>SCN00046-1</v>
          </cell>
          <cell r="B242" t="str">
            <v>Tangshan Ruifeng Iron and Steel (Group) Co., Ltd. BF and BOF expansion</v>
          </cell>
          <cell r="C242" t="str">
            <v>唐山瑞丰钢铁（集团）有限公司</v>
          </cell>
          <cell r="F242" t="str">
            <v>N/A</v>
          </cell>
          <cell r="H242" t="str">
            <v>Tangshan Ruifeng Iron and Steel (Group) Co., Ltd. [100%]</v>
          </cell>
          <cell r="I242" t="str">
            <v>GEM0000223 [100%]</v>
          </cell>
        </row>
        <row r="243">
          <cell r="A243" t="str">
            <v>SCN00047</v>
          </cell>
          <cell r="B243" t="str">
            <v>Qian'an Jiujiang Wire Co., Ltd.</v>
          </cell>
          <cell r="C243" t="str">
            <v>迁安市九江线材有限公司</v>
          </cell>
          <cell r="D243" t="str">
            <v>Hebei Iron and Steel Group Jiujiang Wire Co., Ltd.; Tangshan Great Wall Iron and Steel Group Jiujiang Wire Co., Ltd.; Qian'an Liangang Jiujiang Steel Co., Ltd.; Qian'an Jiujiang Wire Co., Ltd.</v>
          </cell>
          <cell r="E243" t="str">
            <v>河北钢铁集团九江线材有限公司, 唐山长城钢铁集团九江线材有限公司, 迁安联钢九江钢铁有限公司, 迁安市九江线材有限公司</v>
          </cell>
          <cell r="F243" t="str">
            <v>N/A</v>
          </cell>
          <cell r="H243" t="str">
            <v>Qian'an Jiujiang Wire Co., Ltd. [100%]</v>
          </cell>
          <cell r="I243" t="str">
            <v>GEM0000177 [100%]</v>
          </cell>
        </row>
        <row r="244">
          <cell r="A244" t="str">
            <v>SCN00047-1</v>
          </cell>
          <cell r="B244" t="str">
            <v>Qian'an Jiujiang Wire Co., Ltd. BF and EAF expansion</v>
          </cell>
          <cell r="C244" t="str">
            <v>迁安市九江线材有限公司</v>
          </cell>
          <cell r="D244" t="str">
            <v>Hebei Iron and Steel Group Jiujiang Wire Co., Ltd.; Tangshan Great Wall Iron and Steel Group Jiujiang Wire Co., Ltd.; Qian'an Liangang Jiujiang Steel Co., Ltd.; Qian'an Jiujiang Wire Co., Ltd.</v>
          </cell>
          <cell r="E244" t="str">
            <v>河北钢铁集团九江线材有限公司, 唐山长城钢铁集团九江线材有限公司, 迁安联钢九江钢铁有限公司, 迁安市九江线材有限公司</v>
          </cell>
          <cell r="F244" t="str">
            <v>N/A</v>
          </cell>
          <cell r="H244" t="str">
            <v>Qian'an Jiujiang Wire Co., Ltd. [100%]</v>
          </cell>
          <cell r="I244" t="str">
            <v>GEM0000177 [100%]</v>
          </cell>
        </row>
        <row r="245">
          <cell r="A245" t="str">
            <v>SCN00048</v>
          </cell>
          <cell r="B245" t="str">
            <v>Hebei Yanshan Iron and Steel Group Co., Ltd.</v>
          </cell>
          <cell r="C245" t="str">
            <v>河北燕山钢铁集团有限公司</v>
          </cell>
          <cell r="D245" t="str">
            <v>Qian'an Liangang Yanshan Iron and Steel Co., Ltd.; Tangshan Great Wall Iron and Steel Group Yanshan Iron and Steel Co., Ltd.; Hebei Iron and Steel Group Yanshan Iron and Steel Co., Ltd.</v>
          </cell>
          <cell r="E245" t="str">
            <v>唐山燕山钢铁有限公司</v>
          </cell>
          <cell r="F245" t="str">
            <v>N/A</v>
          </cell>
          <cell r="H245" t="str">
            <v>Hebei Yanshan Iron and Steel Group Co., Ltd. [100%]</v>
          </cell>
          <cell r="I245" t="str">
            <v>GEM0000229 [100%]</v>
          </cell>
        </row>
        <row r="246">
          <cell r="A246" t="str">
            <v>SCN00048-1</v>
          </cell>
          <cell r="B246" t="str">
            <v>Hebei Yanshan Iron and Steel Group Co., Ltd. EAF expansion</v>
          </cell>
          <cell r="C246" t="str">
            <v>河北燕山钢铁集团有限公司</v>
          </cell>
          <cell r="D246" t="str">
            <v>Qian'an Liangang Yanshan Iron and Steel Co., Ltd.; Tangshan Great Wall Iron and Steel Group Yanshan Iron and Steel Co., Ltd.; Hebei Iron and Steel Group Yanshan Iron and Steel Co., Ltd.</v>
          </cell>
          <cell r="E246" t="str">
            <v>唐山燕山钢铁有限公司</v>
          </cell>
          <cell r="F246" t="str">
            <v>N/A</v>
          </cell>
          <cell r="H246" t="str">
            <v>Hebei Yanshan Iron and Steel Group Co., Ltd. [100%]</v>
          </cell>
          <cell r="I246" t="str">
            <v>GEM0000229 [100%]</v>
          </cell>
        </row>
        <row r="247">
          <cell r="A247" t="str">
            <v>SCN00049</v>
          </cell>
          <cell r="B247" t="str">
            <v>Tangshan Songting Iron &amp; Steel Co., Ltd.</v>
          </cell>
          <cell r="C247" t="str">
            <v>唐山松汀钢铁有限公司</v>
          </cell>
          <cell r="D247" t="str">
            <v>Tangshan Iron and Steel Plant (predecessor); Hebei Iron and Steel Group Songting Iron and Steel Co., Ltd.; Tangshan Great Wall Iron and Steel Group Songting Iron and Steel Co., Ltd.</v>
          </cell>
          <cell r="E247" t="str">
            <v>唐山市钢铁厂 (前身), 河北钢铁集团松汀钢铁有限公司, 唐山长城钢铁集团松汀钢铁有限公司</v>
          </cell>
          <cell r="F247" t="str">
            <v>N/A</v>
          </cell>
          <cell r="H247" t="str">
            <v>Tangshan Songting Iron &amp; Steel Co., Ltd. [100%]</v>
          </cell>
          <cell r="I247" t="str">
            <v>GEM0000224 [100%]</v>
          </cell>
        </row>
        <row r="248">
          <cell r="A248" t="str">
            <v>SCN00049-1</v>
          </cell>
          <cell r="B248" t="str">
            <v>Tangshan Songting Iron &amp; Steel Co., Ltd. BF expansion</v>
          </cell>
          <cell r="C248" t="str">
            <v>唐山松汀钢铁有限公司</v>
          </cell>
          <cell r="D248" t="str">
            <v>Tangshan Iron and Steel Plant (predecessor); Hebei Iron and Steel Group Songting Iron and Steel Co., Ltd.; Tangshan Great Wall Iron and Steel Group Songting Iron and Steel Co., Ltd.</v>
          </cell>
          <cell r="E248" t="str">
            <v>唐山市钢铁厂 (前身), 河北钢铁集团松汀钢铁有限公司, 唐山长城钢铁集团松汀钢铁有限公司</v>
          </cell>
          <cell r="F248" t="str">
            <v>N/A</v>
          </cell>
          <cell r="H248" t="str">
            <v>Tangshan Songting Iron &amp; Steel Co., Ltd. [100%]</v>
          </cell>
          <cell r="I248" t="str">
            <v>GEM0000224 [100%]</v>
          </cell>
        </row>
        <row r="249">
          <cell r="A249" t="str">
            <v>SCN00054</v>
          </cell>
          <cell r="B249" t="str">
            <v>Hebei Jinxi Iron &amp; Steel Group Co., Ltd.</v>
          </cell>
          <cell r="C249" t="str">
            <v>河北津西钢铁集团股份有限公司</v>
          </cell>
          <cell r="D249" t="str">
            <v>Hebei Jinxi Iron and Steel Co., Ltd.</v>
          </cell>
          <cell r="E249" t="str">
            <v>河北津西钢铁股份有限公司</v>
          </cell>
          <cell r="F249" t="str">
            <v>N/A</v>
          </cell>
          <cell r="H249" t="str">
            <v>Gold Genesis Development Limited [57.2%]; First Glory Services Limited [38%]; Other [4.8%]</v>
          </cell>
          <cell r="I249" t="str">
            <v>5036785625 [57.2%]; 5036785624 [38%]; GEM0000000 [4.8%]</v>
          </cell>
        </row>
        <row r="250">
          <cell r="A250" t="str">
            <v>SCN00055</v>
          </cell>
          <cell r="B250" t="str">
            <v>Tangshan Ganglu Iron and Steel Co., Ltd.</v>
          </cell>
          <cell r="C250" t="str">
            <v>唐山港陆钢铁有限公司</v>
          </cell>
          <cell r="F250" t="str">
            <v>N/A</v>
          </cell>
          <cell r="H250" t="str">
            <v>Guotao Limited (Hong Kong) [76.3%]; Yushan (Beijing) Metallurgical Investment Co., Ltd. [18.7%]; Zunhua Hengwei Real Estate Development Co., Ltd. [5%]</v>
          </cell>
          <cell r="I250" t="str">
            <v>GEM0000317 [76.3%]; GEM0000437 [18.7%]; GEM0000456 [5%]</v>
          </cell>
        </row>
        <row r="251">
          <cell r="A251" t="str">
            <v>SCN00055-1</v>
          </cell>
          <cell r="B251" t="str">
            <v>Tangshan Ganglu Iron and Steel Co., Ltd. BF and BOF expansion</v>
          </cell>
          <cell r="C251" t="str">
            <v>唐山港陆钢铁有限公司</v>
          </cell>
          <cell r="F251" t="str">
            <v>N/A</v>
          </cell>
          <cell r="H251" t="str">
            <v>Guotao Limited (Hong Kong) [76.3%]; Yushan (Beijing) Metallurgical Investment Co., Ltd. [18.7%]; Zunhua Hengwei Real Estate Development Co., Ltd. [5%]</v>
          </cell>
          <cell r="I251" t="str">
            <v>GEM0000317 [76.3%]; GEM0000437 [18.7%]; GEM0000456 [5%]</v>
          </cell>
        </row>
        <row r="252">
          <cell r="A252" t="str">
            <v>SCN00055-2</v>
          </cell>
          <cell r="B252" t="str">
            <v>Tangshan Ganglu Iron and Steel Co., Ltd. BF and BOF expansion</v>
          </cell>
          <cell r="C252" t="str">
            <v>唐山港陆钢铁有限公司</v>
          </cell>
          <cell r="F252" t="str">
            <v>N/A</v>
          </cell>
          <cell r="H252" t="str">
            <v>Guotao Limited (Hong Kong) [76.3%]; Yushan (Beijing) Metallurgical Investment Co., Ltd. [18.7%]; Zunhua Hengwei Real Estate Development Co., Ltd. [5%]</v>
          </cell>
          <cell r="I252" t="str">
            <v>GEM0000317 [76.3%]; GEM0000437 [18.7%]; GEM0000456 [5%]</v>
          </cell>
        </row>
        <row r="253">
          <cell r="A253" t="str">
            <v>SCN00055-3</v>
          </cell>
          <cell r="B253" t="str">
            <v>Tangshan Ganglu Iron and Steel Co., Ltd. BF expansion</v>
          </cell>
          <cell r="C253" t="str">
            <v>唐山港陆钢铁有限公司</v>
          </cell>
          <cell r="F253" t="str">
            <v>N/A</v>
          </cell>
          <cell r="H253" t="str">
            <v>Guotao Limited (Hong Kong) [76.3%]; Yushan (Beijing) Metallurgical Investment Co., Ltd. [18.7%]; Zunhua Hengwei Real Estate Development Co., Ltd. [5%]</v>
          </cell>
          <cell r="I253" t="str">
            <v>GEM0000317 [76.3%]; GEM0000437 [18.7%]; GEM0000456 [5%]</v>
          </cell>
        </row>
        <row r="254">
          <cell r="A254" t="str">
            <v>SCN00056</v>
          </cell>
          <cell r="B254" t="str">
            <v>Hebei Donghai Special Steel Co., Ltd.</v>
          </cell>
          <cell r="C254" t="str">
            <v>河北东海特钢集团有限公司</v>
          </cell>
          <cell r="D254" t="str">
            <v>Tangshan Donghai Iron and Steel Group Special Steel Co., Ltd.</v>
          </cell>
          <cell r="E254" t="str">
            <v>唐山东海钢铁集团特钢有限公司</v>
          </cell>
          <cell r="F254" t="str">
            <v>N/A</v>
          </cell>
          <cell r="H254" t="str">
            <v>Hebei Donghai Special Steel Co., Ltd. [100%]</v>
          </cell>
          <cell r="I254" t="str">
            <v>GEM0000076 [100%]</v>
          </cell>
        </row>
        <row r="255">
          <cell r="A255" t="str">
            <v>SCN00059</v>
          </cell>
          <cell r="B255" t="str">
            <v>Tangshan Delong Iron &amp; Steel Co., Ltd.</v>
          </cell>
          <cell r="C255" t="str">
            <v>唐山市德龙钢铁有限公司</v>
          </cell>
          <cell r="D255" t="str">
            <v>Tangshan Hengan Industrial Co., Ltd.; Tangshan Lefeng Steel Co., Ltd.</v>
          </cell>
          <cell r="E255" t="str">
            <v>唐山市恒安实业有限公司, 唐山市乐丰钢铁有限公司</v>
          </cell>
          <cell r="F255" t="str">
            <v>N/A</v>
          </cell>
          <cell r="H255" t="str">
            <v>Qian'an Jiujiang Wire Co., Ltd. [51%]; British-Asia Pan Ruogen International Limited [49%]</v>
          </cell>
          <cell r="I255" t="str">
            <v>GEM0000177 [51%]; GEM0000285 [49%]</v>
          </cell>
        </row>
        <row r="256">
          <cell r="A256" t="str">
            <v>SCN00061</v>
          </cell>
          <cell r="B256" t="str">
            <v>Tangshan Jianlong Special Steel Co., Ltd.</v>
          </cell>
          <cell r="C256" t="str">
            <v>唐山建龙特殊钢有限公司</v>
          </cell>
          <cell r="D256" t="str">
            <v>Tangshan Jianlong Industrial Co., Ltd.</v>
          </cell>
          <cell r="E256" t="str">
            <v>唐山建龙实业有限公司</v>
          </cell>
          <cell r="F256" t="str">
            <v>N/A</v>
          </cell>
          <cell r="H256" t="str">
            <v>Beijing Jianlong Investment Co., Ltd. [69.9%]; Fosun International Ltd. [25.7%]; Other [4.4%]</v>
          </cell>
          <cell r="I256" t="str">
            <v>5059063508 [69.9%]; 4295864421 [25.7%]; GEM0000000 [4.4%]</v>
          </cell>
        </row>
        <row r="257">
          <cell r="A257" t="str">
            <v>SCN00063</v>
          </cell>
          <cell r="B257" t="str">
            <v>Tangshan Stainless Steel Co., Ltd.</v>
          </cell>
          <cell r="C257" t="str">
            <v>唐山不锈钢有限责任公司</v>
          </cell>
          <cell r="F257" t="str">
            <v>partial</v>
          </cell>
          <cell r="G257" t="str">
            <v>Hebei Province State-Owned Assets Supervision and Administration Commission 68.89% other shares held by SASAC, Zhoushan City Finance Bureau and Zhejiang Province Finance Bureau</v>
          </cell>
          <cell r="H257" t="str">
            <v>Hbis Group Co Ltd [68.9%]; China Minmetals Group Co., Ltd. [23.9%]; Other [7.2%]</v>
          </cell>
          <cell r="I257" t="str">
            <v>5000022648 [68.9%]; GEM0000401 [23.9%]; GEM0000000 [7.2%]</v>
          </cell>
        </row>
        <row r="258">
          <cell r="A258" t="str">
            <v>SCN00064</v>
          </cell>
          <cell r="B258" t="str">
            <v>Tangshan Medium Thick Plate Co., Ltd.</v>
          </cell>
          <cell r="C258" t="str">
            <v>唐山中厚板材有限公司</v>
          </cell>
          <cell r="F258" t="str">
            <v>partial</v>
          </cell>
          <cell r="G258" t="str">
            <v>Hebei Province State-Owned Assets Supervision and Administration Commission 31.0263%; other shares held by SASAC, Zhoushan City Finance Bureau and Zhejiang Province Finance Bureau</v>
          </cell>
          <cell r="H258" t="str">
            <v>Hbis Group Co Ltd [30.6%]; Cambodia Rongfeng Investment Co., Ltd. [25.1%]; Hebei Wenfeng Industrial Group Co., Ltd. [23.9%]; Other [20.4%]</v>
          </cell>
          <cell r="I258" t="str">
            <v>5000022648 [30.6%]; GEM0000302 [25.1%]; 5000707314 [23.9%]; GEM0000000 [20.4%]</v>
          </cell>
        </row>
        <row r="259">
          <cell r="A259" t="str">
            <v>SCN00065</v>
          </cell>
          <cell r="B259" t="str">
            <v>Tangshan Fengnan District Jing'an Iron and Steel Co., Ltd.</v>
          </cell>
          <cell r="C259" t="str">
            <v>唐山市丰南区经安钢铁有限公司</v>
          </cell>
          <cell r="D259" t="str">
            <v>Tangshan Fengnan District Beiyang Iron and Steel Co., Ltd.; Fengnan City Beiyang Iron and Steel Co., Ltd.</v>
          </cell>
          <cell r="E259" t="str">
            <v>唐山市丰南区北阳钢铁有限公司, 丰南市北阳钢铁有限公司</v>
          </cell>
          <cell r="F259" t="str">
            <v>N/A</v>
          </cell>
          <cell r="H259" t="str">
            <v>Tangshan Fengnan District Jing'an Iron and Steel Co., Ltd. [100%]</v>
          </cell>
          <cell r="I259" t="str">
            <v>GEM0000218 [100%]</v>
          </cell>
        </row>
        <row r="260">
          <cell r="A260" t="str">
            <v>SCN00065-1</v>
          </cell>
          <cell r="B260" t="str">
            <v>Tangshan Fengnan District Jing'an Iron and Steel Co., Ltd. BOF expansion</v>
          </cell>
          <cell r="C260" t="str">
            <v>唐山市丰南区经安钢铁有限公司</v>
          </cell>
          <cell r="D260" t="str">
            <v>Tangshan Fengnan District Beiyang Iron and Steel Co., Ltd.; Fengnan City Beiyang Iron and Steel Co., Ltd.</v>
          </cell>
          <cell r="E260" t="str">
            <v>唐山市丰南区北阳钢铁有限公司, 丰南市北阳钢铁有限公司</v>
          </cell>
          <cell r="F260" t="str">
            <v>N/A</v>
          </cell>
          <cell r="H260" t="str">
            <v>Tangshan Fengnan District Jing'an Iron and Steel Co., Ltd. [100%]</v>
          </cell>
          <cell r="I260" t="str">
            <v>GEM0000218 [100%]</v>
          </cell>
        </row>
        <row r="261">
          <cell r="A261" t="str">
            <v>SCN00077</v>
          </cell>
          <cell r="B261" t="str">
            <v>Tangshan Xinbaotai Iron and Steel Co., Ltd.</v>
          </cell>
          <cell r="C261" t="str">
            <v>唐山新宝泰钢铁有限公司</v>
          </cell>
          <cell r="F261" t="str">
            <v>N/A</v>
          </cell>
          <cell r="H261" t="str">
            <v>Tangshan Youmeng Trading Co., Ltd [50%]; Beijing Jianlong Investment Co., Ltd. [29.2%]; Shanghai Fosun Industrial Technology Development Co., Ltd. [12.9%]; Shanghai Junneng Industry Limited Company [6.1%]; Other [1.9%]</v>
          </cell>
          <cell r="I261" t="str">
            <v>GEM0000377 [50%]; 5059063508 [29.2%]; 5000913990 [12.9%]; 5044257520 [6.1%]; GEM0000000 [1.9%]</v>
          </cell>
        </row>
        <row r="262">
          <cell r="A262" t="str">
            <v>SCN00078</v>
          </cell>
          <cell r="B262" t="str">
            <v>Tangshan Xinglong Iron and Steel Co., Ltd.</v>
          </cell>
          <cell r="C262" t="str">
            <v>唐山兴隆钢铁有限公司</v>
          </cell>
          <cell r="D262" t="str">
            <v>Luan County Xinglong Iron and Steel Co., Ltd.; Luan County Hongting Iron and Steel Co., Ltd.</v>
          </cell>
          <cell r="E262" t="str">
            <v>滦县兴隆钢铁有限公司, 滦县宏廷钢铁有限公司</v>
          </cell>
          <cell r="F262" t="str">
            <v>N/A</v>
          </cell>
          <cell r="H262" t="str">
            <v>Tangshan Xinglong Iron and Steel Co., Ltd. [100%]</v>
          </cell>
          <cell r="I262" t="str">
            <v>GEM0000228 [100%]</v>
          </cell>
        </row>
        <row r="263">
          <cell r="A263" t="str">
            <v>SCN00078-1</v>
          </cell>
          <cell r="B263" t="str">
            <v>Tangshan Xinglong Iron and Steel Co., Ltd. EAF expansion</v>
          </cell>
          <cell r="C263" t="str">
            <v>唐山兴隆钢铁有限公司</v>
          </cell>
          <cell r="D263" t="str">
            <v>Luan County Xinglong Iron and Steel Co., Ltd.; Luan County Hongting Iron and Steel Co., Ltd.</v>
          </cell>
          <cell r="E263" t="str">
            <v>滦县兴隆钢铁有限公司, 滦县宏廷钢铁有限公司</v>
          </cell>
          <cell r="F263" t="str">
            <v>N/A</v>
          </cell>
          <cell r="H263" t="str">
            <v>Tangshan Xinglong Iron and Steel Co., Ltd. [100%]</v>
          </cell>
          <cell r="I263" t="str">
            <v>GEM0000228 [100%]</v>
          </cell>
        </row>
        <row r="264">
          <cell r="A264" t="str">
            <v>SCN00079</v>
          </cell>
          <cell r="B264" t="str">
            <v>Tangshan Jinma Steel Group Co., Ltd.</v>
          </cell>
          <cell r="C264" t="str">
            <v>唐山金马钢铁集团有限公司</v>
          </cell>
          <cell r="D264" t="str">
            <v>Luan County Jinma Industry Co., Ltd</v>
          </cell>
          <cell r="E264" t="str">
            <v>滦县金马工业有限公司</v>
          </cell>
          <cell r="F264" t="str">
            <v>N/A</v>
          </cell>
          <cell r="H264" t="str">
            <v>Tangshan Jinma Steel Group Co., Ltd. [100%]</v>
          </cell>
          <cell r="I264" t="str">
            <v>GEM0000222 [100%]</v>
          </cell>
        </row>
        <row r="265">
          <cell r="A265" t="str">
            <v>SCN00080</v>
          </cell>
          <cell r="B265" t="str">
            <v>Hebei Xinda Iron and Steel Group Co., Ltd.</v>
          </cell>
          <cell r="C265" t="str">
            <v>河北鑫达钢铁集团有限公司</v>
          </cell>
          <cell r="D265" t="str">
            <v>Hebei Xinda Iron and Steel Group Co., Ltd.</v>
          </cell>
          <cell r="E265" t="str">
            <v>河北鑫达钢铁有限公司</v>
          </cell>
          <cell r="F265" t="str">
            <v>N/A</v>
          </cell>
          <cell r="H265" t="str">
            <v>Tangshan Xinfengsheng Trading Co., Ltd. [72.6%]; Other [27.4%]</v>
          </cell>
          <cell r="I265" t="str">
            <v>GEM0000376 [72.6%]; GEM0000000 [27.4%]</v>
          </cell>
        </row>
        <row r="266">
          <cell r="A266" t="str">
            <v>SCN00080-1</v>
          </cell>
          <cell r="B266" t="str">
            <v>Hebei Xinda Iron and Steel Group Co., Ltd. BF and BOF expansion</v>
          </cell>
          <cell r="C266" t="str">
            <v>河北鑫达钢铁集团有限公司</v>
          </cell>
          <cell r="D266" t="str">
            <v>Hebei Xinda Iron and Steel Group Co., Ltd.</v>
          </cell>
          <cell r="E266" t="str">
            <v>河北鑫达钢铁有限公司</v>
          </cell>
          <cell r="F266" t="str">
            <v>N/A</v>
          </cell>
          <cell r="H266" t="str">
            <v>Tangshan Xinfengsheng Trading Co., Ltd. [72.6%]; Other [27.4%]</v>
          </cell>
          <cell r="I266" t="str">
            <v>GEM0000376 [72.6%]; GEM0000000 [27.4%]</v>
          </cell>
        </row>
        <row r="267">
          <cell r="A267" t="str">
            <v>SCN00081</v>
          </cell>
          <cell r="B267" t="str">
            <v>Tangshan Fengnan Kaiheng Iron and Steel Co., Ltd.</v>
          </cell>
          <cell r="C267" t="str">
            <v>唐山市丰南区凯恒钢铁有限公司</v>
          </cell>
          <cell r="F267" t="str">
            <v>N/A</v>
          </cell>
          <cell r="H267" t="str">
            <v>Tangshan Fengnan Kaiheng Iron and Steel Co., Ltd. [100%]</v>
          </cell>
          <cell r="I267" t="str">
            <v>GEM0000219 [100%]</v>
          </cell>
        </row>
        <row r="268">
          <cell r="A268" t="str">
            <v>SCN00082</v>
          </cell>
          <cell r="B268" t="str">
            <v>Tangshan Guoyi Special Type Iron and Steel Co., Ltd.</v>
          </cell>
          <cell r="C268" t="str">
            <v>唐山国义特种钢铁有限公司</v>
          </cell>
          <cell r="D268" t="str">
            <v>Tangshan Yuanyi Special Steel Co., Ltd.</v>
          </cell>
          <cell r="E268" t="str">
            <v>唐山园义特种钢铁有限公司</v>
          </cell>
          <cell r="F268" t="str">
            <v>N/A</v>
          </cell>
          <cell r="H268" t="str">
            <v>Tangshan Guoyi Special Type Iron and Steel Co., Ltd. [100%]</v>
          </cell>
          <cell r="I268" t="str">
            <v>GEM0000221 [100%]</v>
          </cell>
        </row>
        <row r="269">
          <cell r="A269" t="str">
            <v>SCN00083</v>
          </cell>
          <cell r="B269" t="str">
            <v>Hebei Rongxin Steel Co., Ltd.</v>
          </cell>
          <cell r="C269" t="str">
            <v>河北荣信钢铁有限公司</v>
          </cell>
          <cell r="D269" t="str">
            <v>Hebei Iron and Steel Group Rongxin Iron and Steel Co., Ltd.; Tangshan Great Wall Iron and Steel Group Rongxin Iron and Steel Co., Ltd.; Qian'an Rongxin Industry and Trade Co., Ltd.</v>
          </cell>
          <cell r="E269" t="str">
            <v>河北钢铁集团荣信钢铁有限公司, 唐山长城钢铁集团荣信钢铁有限公司, 迁安市荣信工贸有限责任公司</v>
          </cell>
          <cell r="F269" t="str">
            <v>N/A</v>
          </cell>
          <cell r="H269" t="str">
            <v>Hebei Rongxin Steel Co., Ltd. [100%]</v>
          </cell>
          <cell r="I269" t="str">
            <v>GEM0000081 [100%]</v>
          </cell>
        </row>
        <row r="270">
          <cell r="A270" t="str">
            <v>SCN00083-1</v>
          </cell>
          <cell r="B270" t="str">
            <v>Hebei Rongxin Steel Co., Ltd. BF and BOF expansion</v>
          </cell>
          <cell r="C270" t="str">
            <v>河北荣信钢铁有限公司</v>
          </cell>
          <cell r="D270" t="str">
            <v>Hebei Iron and Steel Group Rongxin Iron and Steel Co., Ltd.; Tangshan Great Wall Iron and Steel Group Rongxin Iron and Steel Co., Ltd.; Qian'an Rongxin Industry and Trade Co., Ltd.</v>
          </cell>
          <cell r="E270" t="str">
            <v>河北钢铁集团荣信钢铁有限公司, 唐山长城钢铁集团荣信钢铁有限公司, 迁安市荣信工贸有限责任公司</v>
          </cell>
          <cell r="F270" t="str">
            <v>N/A</v>
          </cell>
          <cell r="H270" t="str">
            <v>Hebei Rongxin Steel Co., Ltd. [100%]</v>
          </cell>
          <cell r="I270" t="str">
            <v>GEM0000081 [100%]</v>
          </cell>
        </row>
        <row r="271">
          <cell r="A271" t="str">
            <v>SCN00084</v>
          </cell>
          <cell r="B271" t="str">
            <v>Tangshan Donghai Iron and Steel Group Co., Ltd.</v>
          </cell>
          <cell r="C271" t="str">
            <v>唐山东海钢铁集团有限公司</v>
          </cell>
          <cell r="F271" t="str">
            <v>N/A</v>
          </cell>
          <cell r="H271" t="str">
            <v>Tangshan Donghai Iron and Steel Group Co., Ltd. [100%]</v>
          </cell>
          <cell r="I271" t="str">
            <v>GEM0000217 [100%]</v>
          </cell>
        </row>
        <row r="272">
          <cell r="A272" t="str">
            <v>SCN00084-1</v>
          </cell>
          <cell r="B272" t="str">
            <v>Tangshan Donghai Iron and Steel Group Co., Ltd. BF expansion</v>
          </cell>
          <cell r="C272" t="str">
            <v>唐山东海钢铁集团有限公司</v>
          </cell>
          <cell r="F272" t="str">
            <v>N/A</v>
          </cell>
          <cell r="H272" t="str">
            <v>Tangshan Donghai Iron and Steel Group Co., Ltd. [100%]</v>
          </cell>
          <cell r="I272" t="str">
            <v>GEM0000217 [100%]</v>
          </cell>
        </row>
        <row r="273">
          <cell r="A273" t="str">
            <v>SCN00085</v>
          </cell>
          <cell r="B273" t="str">
            <v>Tangshan Chunxing Special Steel Co., Ltd.</v>
          </cell>
          <cell r="C273" t="str">
            <v>唐山市春兴特种钢有限公司</v>
          </cell>
          <cell r="D273" t="str">
            <v>Tangshan Chunxing Steelmaking Co., Ltd.</v>
          </cell>
          <cell r="E273" t="str">
            <v>唐山市春兴炼钢有限公司</v>
          </cell>
          <cell r="F273" t="str">
            <v>N/A</v>
          </cell>
          <cell r="H273" t="str">
            <v>Tangshan Donghua Iron &amp; Steel Enterprise Group Co., Ltd. [84.2%]; Other [15.8%]</v>
          </cell>
          <cell r="I273" t="str">
            <v>5072823768 [84.2%]; GEM0000000 [15.8%]</v>
          </cell>
        </row>
        <row r="274">
          <cell r="A274" t="str">
            <v>SCN00086</v>
          </cell>
          <cell r="B274" t="str">
            <v>Tangshan Wenfeng Special Steel Co., Ltd.</v>
          </cell>
          <cell r="C274" t="str">
            <v>唐山文丰特钢有限公司</v>
          </cell>
          <cell r="D274" t="str">
            <v>Tangshan Wenfeng Shanchuan Wheel Co., Ltd.</v>
          </cell>
          <cell r="E274" t="str">
            <v>唐山文丰山川轮毂有限公司</v>
          </cell>
          <cell r="F274" t="str">
            <v>N/A</v>
          </cell>
          <cell r="H274" t="str">
            <v>Cambodia Rongfeng Investment Co., Ltd. [62.5%]; Hebei Wenfeng Industrial Group Co., Ltd. [36.4%]; Other [1.2%]</v>
          </cell>
          <cell r="I274" t="str">
            <v>GEM0000302 [62.5%]; 5000707314 [36.4%]; GEM0000000 [1.2%]</v>
          </cell>
        </row>
        <row r="275">
          <cell r="A275" t="str">
            <v>SCN00087</v>
          </cell>
          <cell r="B275" t="str">
            <v>Hebei Tianzhu Iron and Steel Group Co., Ltd.</v>
          </cell>
          <cell r="C275" t="str">
            <v>河北天柱钢铁集团有限公司</v>
          </cell>
          <cell r="D275" t="str">
            <v>Tangshan Tianzhu Iron and Steel Group Co., Ltd.</v>
          </cell>
          <cell r="E275" t="str">
            <v>唐山天柱钢铁集团有限公司</v>
          </cell>
          <cell r="F275" t="str">
            <v>N/A</v>
          </cell>
          <cell r="H275" t="str">
            <v>Hebei Tianzhu Iron and Steel Group Co., Ltd. [100%]</v>
          </cell>
          <cell r="I275" t="str">
            <v>GEM0000083 [100%]</v>
          </cell>
        </row>
        <row r="276">
          <cell r="A276" t="str">
            <v>SCN00088</v>
          </cell>
          <cell r="B276" t="str">
            <v>Hebei Tangyin Iron and Steel Co., Ltd.</v>
          </cell>
          <cell r="C276" t="str">
            <v>河北唐银钢铁有限公司</v>
          </cell>
          <cell r="F276" t="str">
            <v>partial</v>
          </cell>
          <cell r="G276" t="str">
            <v>Hebei Province State-owned Assets Supervision and Administration Commission 47.425%; additional shares held by SASAC and Zhoushan City Finance Bureau</v>
          </cell>
          <cell r="H276" t="str">
            <v>Hbis Group Co Ltd [47.4%]; Hebei Yinshui Industrial Group Co., Ltd [49%]; Other [3.6%]</v>
          </cell>
          <cell r="I276" t="str">
            <v>5000022648 [47.4%]; GEM0000390 [49%]; GEM0000000 [3.6%]</v>
          </cell>
        </row>
        <row r="277">
          <cell r="A277" t="str">
            <v>SCN00089</v>
          </cell>
          <cell r="B277" t="str">
            <v>Hebei Huaxi Iron and Steel Co., Ltd.</v>
          </cell>
          <cell r="C277" t="str">
            <v>河北华西钢铁有限公司</v>
          </cell>
          <cell r="D277" t="str">
            <v>Hebei Iron and Steel Group Huaxi Iron and Steel Co., Ltd.; Luannan Huarui Iron and Steel Co., Ltd.; Tangshan Iron and Steel Group Huaxi Iron and Steel Co., Ltd.</v>
          </cell>
          <cell r="E277" t="str">
            <v>河北钢铁集团华西钢铁有限公司, 滦南华瑞钢铁有限公司, 唐山钢铁集团华西钢铁有限公司</v>
          </cell>
          <cell r="F277" t="str">
            <v>partial</v>
          </cell>
          <cell r="G277" t="str">
            <v>Village Committee of Huaxi New City Village, Huashi Town, Jiangyin City, Wuxi City, Jiangsu Province 43.8311%, State-owned Assets Supervision and Administration Commission of Wuxi Municipal People's Government 30.9297%; additional shares held by Wuxi Municipal People's Government and Jiangsu Province People's Government</v>
          </cell>
          <cell r="H277" t="str">
            <v>Jiangsu Huaxi Group Co., Ltd. [43.9%]; Wuxi Financial Investment Co., Ltd. [43%]; Luannan Xinggang Iron and Steel Co., Ltd. [13.1%]</v>
          </cell>
          <cell r="I277" t="str">
            <v>4296215960 [43.9%]; 5071082151 [43%]; GEM0000441 [13.1%]</v>
          </cell>
        </row>
        <row r="278">
          <cell r="A278" t="str">
            <v>SCN00278</v>
          </cell>
          <cell r="B278" t="str">
            <v>Hebei Zongheng Group Fengnan Iron &amp; Steel Co., Ltd.</v>
          </cell>
          <cell r="C278" t="str">
            <v>河北纵横集团丰南钢铁有限公司</v>
          </cell>
          <cell r="F278" t="str">
            <v>N/A</v>
          </cell>
          <cell r="H278" t="str">
            <v>Shanghai Chetong Trading Co., Ltd. [45%]; Zhejiang Hongcheng New Energy Co., Ltd. [40%]; Hebei Zongheng Steel Group Co., Ltd. [15%]</v>
          </cell>
          <cell r="I278" t="str">
            <v>GEM0000372 [45%]; GEM0000438 [40%]; 4298154218 [15%]</v>
          </cell>
        </row>
        <row r="279">
          <cell r="A279" t="str">
            <v>SCN00278-1</v>
          </cell>
          <cell r="B279" t="str">
            <v>Hebei Zongheng Group Fengnan Iron &amp; Steel Co., Ltd. BF and BOF expansion</v>
          </cell>
          <cell r="C279" t="str">
            <v>河北纵横集团丰南钢铁有限公司</v>
          </cell>
          <cell r="F279" t="str">
            <v>N/A</v>
          </cell>
          <cell r="H279" t="str">
            <v>Shanghai Chetong Trading Co., Ltd. [45%]; Zhejiang Hongcheng New Energy Co., Ltd. [40%]; Hebei Zongheng Steel Group Co., Ltd. [15%]</v>
          </cell>
          <cell r="I279" t="str">
            <v>GEM0000372 [45%]; GEM0000438 [40%]; 4298154218 [15%]</v>
          </cell>
        </row>
        <row r="280">
          <cell r="A280" t="str">
            <v>SCN00283</v>
          </cell>
          <cell r="B280" t="str">
            <v>Hbis Laoting Steel Co., Ltd.</v>
          </cell>
          <cell r="C280" t="str">
            <v>河钢乐亭钢铁有限公司（唐钢新区）</v>
          </cell>
          <cell r="E280" t="str">
            <v>唐钢新区</v>
          </cell>
          <cell r="F280" t="str">
            <v>full</v>
          </cell>
          <cell r="G280" t="str">
            <v>State-owned Assets Supervision and Administration Commission of Hebei Provincial People's Governm</v>
          </cell>
          <cell r="H280" t="str">
            <v>Hbis Group Co., Ltd. [100%]</v>
          </cell>
          <cell r="I280" t="str">
            <v>5000022648 [100%]</v>
          </cell>
        </row>
        <row r="281">
          <cell r="A281" t="str">
            <v>SCN00291</v>
          </cell>
          <cell r="B281" t="str">
            <v>Hebei Huaxi Special Steel Co., Ltd.</v>
          </cell>
          <cell r="C281" t="str">
            <v>河北华西特种钢铁有限公司</v>
          </cell>
          <cell r="F281" t="str">
            <v>partial</v>
          </cell>
          <cell r="G281" t="str">
            <v>Village Committee of Huaxi New City Village, Huashi Town, Jiangyin City, Wuxi City, Jiangsu Province 43.8311%, State-owned Assets Supervision and Administration Commission of Wuxi Municipal People's Government 30.9297%; additional shares held by Wuxi Municipal People's Government and Jiangsu Province People's Government</v>
          </cell>
          <cell r="H281" t="str">
            <v>Jiangsu Huaxi Group Co., Ltd. [43.9%]; Wuxi Financial Venture Capital Group Co., Ltd. [43%]; Luannan Xinggang Iron and Steel Co., Ltd. [13.1%]</v>
          </cell>
          <cell r="I281" t="str">
            <v>4296215960 [43.9%]; 5051394486 [43%]; GEM0000441 [13.1%]</v>
          </cell>
        </row>
        <row r="282">
          <cell r="A282" t="str">
            <v>SCN00292</v>
          </cell>
          <cell r="B282" t="str">
            <v>Hebei Tianzhu Iron and Steel Group Special Steel Co., Ltd.</v>
          </cell>
          <cell r="C282" t="str">
            <v>河北天柱钢铁集团特钢有限公司</v>
          </cell>
          <cell r="F282" t="str">
            <v>N/A</v>
          </cell>
          <cell r="H282" t="str">
            <v>Hebei Tianzhu Iron and Steel Group Co., Ltd. [100%]</v>
          </cell>
          <cell r="I282" t="str">
            <v>GEM0000083 [100%]</v>
          </cell>
        </row>
        <row r="283">
          <cell r="A283" t="str">
            <v>SCN00296</v>
          </cell>
          <cell r="B283" t="str">
            <v>Hebei Tangyin Iron and Steel Co., Ltd.（Caofeidian)</v>
          </cell>
          <cell r="C283" t="str">
            <v>河北唐银钢铁有限公司（曹妃甸）</v>
          </cell>
          <cell r="F283" t="str">
            <v>partial</v>
          </cell>
          <cell r="G283" t="str">
            <v>Hebei Province State-owned Assets Supervision and Administration Commission 47.425%; additional shares held by SASAC and Zhoushan City Finance Bureau</v>
          </cell>
          <cell r="H283" t="str">
            <v>Hbis Group Co Ltd [47.4%]; Hebei Yinshui Industrial Group Co., Ltd [49%]; Other [3.6%]</v>
          </cell>
          <cell r="I283" t="str">
            <v>5000022648 [47.4%]; GEM0000390 [49%]; GEM0000000 [3.6%]</v>
          </cell>
        </row>
        <row r="284">
          <cell r="A284" t="str">
            <v>SCN00296-1</v>
          </cell>
          <cell r="B284" t="str">
            <v>Hebei Tangyin Iron and Steel Co., Ltd.（Caofeidian)</v>
          </cell>
          <cell r="C284" t="str">
            <v>河北唐银钢铁有限公司（曹妃甸）</v>
          </cell>
          <cell r="F284" t="str">
            <v>partial</v>
          </cell>
          <cell r="G284" t="str">
            <v>Hebei Province State-owned Assets Supervision and Administration Commission 47.425%; additional shares held by SASAC and Zhoushan City Finance Bureau</v>
          </cell>
          <cell r="H284" t="str">
            <v>Hbis Group Co Ltd [47.4%]; Hebei Yinshui Industrial Group Co., Ltd [49%]; Other [3.6%]</v>
          </cell>
          <cell r="I284" t="str">
            <v>5000022648 [47.4%]; GEM0000390 [49%]; GEM0000000 [3.6%]</v>
          </cell>
        </row>
        <row r="285">
          <cell r="A285" t="str">
            <v>SCN00296-2</v>
          </cell>
          <cell r="B285" t="str">
            <v>Hebei Tangyin Iron and Steel Co., Ltd.（Caofeidian)</v>
          </cell>
          <cell r="C285" t="str">
            <v>河北唐银钢铁有限公司（曹妃甸）</v>
          </cell>
          <cell r="F285" t="str">
            <v>partial</v>
          </cell>
          <cell r="G285" t="str">
            <v>Hebei Province State-owned Assets Supervision and Administration Commission 47.425%; additional shares held by SASAC and Zhoushan City Finance Bureau</v>
          </cell>
          <cell r="H285" t="str">
            <v>Hbis Group Co Ltd [47.4%]; Hebei Yinshui Industrial Group Co., Ltd [49%]; Other [3.6%]</v>
          </cell>
          <cell r="I285" t="str">
            <v>5000022648 [47.4%]; GEM0000390 [49%]; GEM0000000 [3.6%]</v>
          </cell>
        </row>
        <row r="286">
          <cell r="A286" t="str">
            <v>SCN00309</v>
          </cell>
          <cell r="B286" t="str">
            <v>Tangshan Yutian Jinzhou Industrial Co., Ltd.</v>
          </cell>
          <cell r="C286" t="str">
            <v>唐山市玉田金州实业有限公司</v>
          </cell>
          <cell r="F286" t="str">
            <v>N/A</v>
          </cell>
          <cell r="H286" t="str">
            <v>British-Asia Pan Ruogen International Limited [60%]; Tangshan Fengrun Jinruicheng Iron and Steel Co., Ltd. [40%]</v>
          </cell>
          <cell r="I286" t="str">
            <v>GEM0000285 [60%]; GEM0000430 [40%]</v>
          </cell>
        </row>
        <row r="287">
          <cell r="A287" t="str">
            <v>SCN00310</v>
          </cell>
          <cell r="B287" t="str">
            <v>Tangshan Zhengfeng Steel Co., Ltd.</v>
          </cell>
          <cell r="C287" t="str">
            <v>唐山正丰钢铁有限公司</v>
          </cell>
          <cell r="F287" t="str">
            <v>N/A</v>
          </cell>
          <cell r="H287" t="str">
            <v>Tangshan Zhengfeng Steel Co., Ltd. [100%]</v>
          </cell>
          <cell r="I287" t="str">
            <v>GEM0000231 [100%]</v>
          </cell>
        </row>
        <row r="288">
          <cell r="A288" t="str">
            <v>SCN00053</v>
          </cell>
          <cell r="B288" t="str">
            <v>Xingtai Iron &amp; Steel Co., Ltd.</v>
          </cell>
          <cell r="C288" t="str">
            <v>邢台钢铁有限责任公司</v>
          </cell>
          <cell r="F288" t="str">
            <v>N/A</v>
          </cell>
          <cell r="H288" t="str">
            <v>Hebei Jianen Trading Co., Ltd. [48.1%]; Xingtai Precision Steel Wire Rod Holding Ltd [26%]; Xingtai Jinglin Trading Co., Ltd. [25.9%]</v>
          </cell>
          <cell r="I288" t="str">
            <v>GEM0000528 [48.1%]; 5040058606 [26%]; GEM0000510 [25.9%]</v>
          </cell>
        </row>
        <row r="289">
          <cell r="A289" t="str">
            <v>SCN00053-1</v>
          </cell>
          <cell r="B289" t="str">
            <v>Xingtai Iron &amp; Steel Co., Ltd. EAF expansion</v>
          </cell>
          <cell r="C289" t="str">
            <v>邢台钢铁有限责任公司</v>
          </cell>
          <cell r="F289" t="str">
            <v>N/A</v>
          </cell>
          <cell r="H289" t="str">
            <v>Hebei Jianen Trading Co., Ltd. [48.1%]; Xingtai Precision Steel Wire Rod Holding Ltd [26%]; Xingtai Jinglin Trading Co., Ltd. [25.9%]</v>
          </cell>
          <cell r="I289" t="str">
            <v>GEM0000528 [48.1%]; 5040058606 [26%]; GEM0000510 [25.9%]</v>
          </cell>
        </row>
        <row r="290">
          <cell r="A290" t="str">
            <v>SCN00053-2</v>
          </cell>
          <cell r="B290" t="str">
            <v>Xingtai Iron &amp; Steel Co., Ltd. SR expansion</v>
          </cell>
          <cell r="C290" t="str">
            <v>邢台钢铁有限责任公司</v>
          </cell>
          <cell r="F290" t="str">
            <v>N/A</v>
          </cell>
          <cell r="H290" t="str">
            <v>Hebei Jianen Trading Co., Ltd. [48.1%]; Xingtai Precision Steel Wire Rod Holding Ltd [26%]; Xingtai Jinglin Trading Co., Ltd. [25.9%]</v>
          </cell>
          <cell r="I290" t="str">
            <v>GEM0000528 [48.1%]; 5040058606 [26%]; GEM0000510 [25.9%]</v>
          </cell>
        </row>
        <row r="291">
          <cell r="A291" t="str">
            <v>SCN00058</v>
          </cell>
          <cell r="B291" t="str">
            <v>Delong Steel Co., Ltd.</v>
          </cell>
          <cell r="C291" t="str">
            <v>德龙钢铁有限公司</v>
          </cell>
          <cell r="F291" t="str">
            <v>N/A</v>
          </cell>
          <cell r="H291" t="str">
            <v>British-Asia Pan Ruogen International Limited [100%]</v>
          </cell>
          <cell r="I291" t="str">
            <v>GEM0000285 [100%]</v>
          </cell>
        </row>
        <row r="292">
          <cell r="A292" t="str">
            <v>SCN00041</v>
          </cell>
          <cell r="B292" t="str">
            <v>Xuanhua Iron and Steel Group Co., Ltd.</v>
          </cell>
          <cell r="C292" t="str">
            <v>宣化钢铁集团有限公司</v>
          </cell>
          <cell r="F292" t="str">
            <v>full</v>
          </cell>
          <cell r="G292" t="str">
            <v>Hebei Province State-owned Assets Supervision and Administration Commission 100%</v>
          </cell>
          <cell r="H292" t="str">
            <v>Hbis Group Co Ltd [100%]</v>
          </cell>
          <cell r="I292" t="str">
            <v>5000022648 [100%]</v>
          </cell>
        </row>
        <row r="293">
          <cell r="A293" t="str">
            <v>SCN00370</v>
          </cell>
          <cell r="B293" t="str">
            <v>Hebei Zhangxuan High Tech Co., Ltd.</v>
          </cell>
          <cell r="C293" t="str">
            <v>河北张宣高科科技有限公司</v>
          </cell>
          <cell r="F293" t="str">
            <v>full</v>
          </cell>
          <cell r="G293" t="str">
            <v>Hebei Province State-owned Assets Supervision and Administration Commission 100%</v>
          </cell>
          <cell r="H293" t="str">
            <v>Hbis Group Co., Ltd. [100%]</v>
          </cell>
          <cell r="I293" t="str">
            <v>5000022648 [100%]</v>
          </cell>
        </row>
        <row r="294">
          <cell r="A294" t="str">
            <v>SCN00370-1</v>
          </cell>
          <cell r="B294" t="str">
            <v>Hebei Zhangxuan High Tech Co., Ltd. DRI</v>
          </cell>
          <cell r="C294" t="str">
            <v>河北张宣高科科技有限公司</v>
          </cell>
          <cell r="F294" t="str">
            <v>full</v>
          </cell>
          <cell r="G294" t="str">
            <v>Hebei Province State-owned Assets Supervision and Administration Commission 100%</v>
          </cell>
          <cell r="H294" t="str">
            <v>Hbis Group Co., Ltd. [100%]</v>
          </cell>
          <cell r="I294" t="str">
            <v>5000022648 [100%]</v>
          </cell>
        </row>
        <row r="295">
          <cell r="A295" t="str">
            <v>SCN00391</v>
          </cell>
          <cell r="B295" t="str">
            <v>Jianglong Acheng Iron &amp; Steel Co., Ltd.</v>
          </cell>
          <cell r="C295" t="str">
            <v>建龙阿城钢铁有限公司</v>
          </cell>
          <cell r="F295" t="str">
            <v>N/A</v>
          </cell>
          <cell r="H295" t="str">
            <v>Beijing Jianlong Investment Co., Ltd. [66.1%]; Fosun International Ltd. [18.1%]; Other [15.8%]</v>
          </cell>
          <cell r="I295" t="str">
            <v>5059063508 [66.1%]; 4295864421 [18.1%]; GEM0000000 [15.8%]</v>
          </cell>
        </row>
        <row r="296">
          <cell r="A296" t="str">
            <v>SCN00097</v>
          </cell>
          <cell r="B296" t="str">
            <v>Jianlong Beiman Special Steel Co., Ltd.</v>
          </cell>
          <cell r="C296" t="str">
            <v>建龙北满特殊钢有限责任公司</v>
          </cell>
          <cell r="D296" t="str">
            <v>Qiqihar Beiman Special Steel Co., Ltd.; Dongbei Special Steel Group Beiman Special Steel Co., Ltd.</v>
          </cell>
          <cell r="E296" t="str">
            <v>齐齐哈尔北满特殊钢有限责任公司; 东北特钢集团北满特殊钢有限责任公司</v>
          </cell>
          <cell r="F296" t="str">
            <v>N/A</v>
          </cell>
          <cell r="H296" t="str">
            <v>Beijing Jianlong Investment Co., Ltd. [59.1%]; Fosun International Ltd. [20.5%]; Other [20.4%]</v>
          </cell>
          <cell r="I296" t="str">
            <v>5059063508 [59.1%]; 4295864421 [20.5%]; GEM0000000 [20.4%]</v>
          </cell>
        </row>
        <row r="297">
          <cell r="A297" t="str">
            <v>SCN00095</v>
          </cell>
          <cell r="B297" t="str">
            <v>Heilongjiang Jianlong Iron and Steel Co., Ltd.</v>
          </cell>
          <cell r="C297" t="str">
            <v>黑龙江建龙钢铁有限公司</v>
          </cell>
          <cell r="F297" t="str">
            <v>N/A</v>
          </cell>
          <cell r="H297" t="str">
            <v>Beijing Jianlong Investment Co., Ltd. [74.3%]; Fosun International Ltd. [25.7%]</v>
          </cell>
          <cell r="I297" t="str">
            <v>5059063508 [74.3%]; 4295864421 [25.7%]</v>
          </cell>
        </row>
        <row r="298">
          <cell r="A298" t="str">
            <v>SCN00096</v>
          </cell>
          <cell r="B298" t="str">
            <v>Jianlong Xilin Iron and Steel Co., Ltd.</v>
          </cell>
          <cell r="C298" t="str">
            <v>建龙西林钢铁有限公司</v>
          </cell>
          <cell r="D298" t="str">
            <v>Xilin Iron and Steel Group Co., Ltd.</v>
          </cell>
          <cell r="E298" t="str">
            <v>西林钢铁集团有限公司</v>
          </cell>
          <cell r="F298" t="str">
            <v>N/A</v>
          </cell>
          <cell r="H298" t="str">
            <v>Beijing Jianlong Investment Co., Ltd. [71.84%]; Fosun Holdings [24.9%]; Other[3.26%]</v>
          </cell>
          <cell r="I298" t="str">
            <v>5059063508 [71.84]; GEM0000389 [24.9%]; GEM0000000 [3.26%]</v>
          </cell>
        </row>
        <row r="299">
          <cell r="A299" t="str">
            <v>SCN00098</v>
          </cell>
          <cell r="B299" t="str">
            <v>Anyang Iron &amp; Steel Co., Ltd.</v>
          </cell>
          <cell r="C299" t="str">
            <v>安阳钢铁股份有限公司</v>
          </cell>
          <cell r="F299" t="str">
            <v>partial</v>
          </cell>
          <cell r="G299" t="str">
            <v>Henan People's Government 66.78%</v>
          </cell>
          <cell r="H299" t="str">
            <v>Anyang Iron &amp; Steel Co., Ltd. [100%]</v>
          </cell>
          <cell r="I299" t="str">
            <v>4295864803 [100%]</v>
          </cell>
        </row>
        <row r="300">
          <cell r="A300" t="str">
            <v>SCN00099</v>
          </cell>
          <cell r="B300" t="str">
            <v>Wuyang Iron and Steel Co., Ltd.</v>
          </cell>
          <cell r="C300" t="str">
            <v>舞阳钢铁有限责任公司</v>
          </cell>
          <cell r="F300" t="str">
            <v>partial</v>
          </cell>
          <cell r="G300" t="str">
            <v>Hebei People's Government State-owned Assets Management Commission 53.12%, SASAC 27.68%; Ministry of Finance, Chongqing State-owned Assets Supervision and Administration Commission)</v>
          </cell>
          <cell r="H300" t="str">
            <v>HBIS Group Co., Ltd. [53.1%]; China Baowu Iron and Steel Group Co., Ltd. [27.7%]; Other [19.2%]</v>
          </cell>
          <cell r="I300" t="str">
            <v>5000022648 [53.1%]; 5000039946 [27.7%]; GEM0000000 [19.2%]</v>
          </cell>
        </row>
        <row r="301">
          <cell r="A301" t="str">
            <v>SCN00100</v>
          </cell>
          <cell r="B301" t="str">
            <v>Shagang Group Anyang Yongxing Special Steel Co., Ltd.</v>
          </cell>
          <cell r="C301" t="str">
            <v>沙钢集团安阳永兴特钢有限公司</v>
          </cell>
          <cell r="D301" t="str">
            <v>Shagang Group Anyang Yongxing Iron &amp; Steel Co., Ltd.; Henan Anyang Yongxing Iron &amp; Steel Co., Ltd.</v>
          </cell>
          <cell r="E301" t="str">
            <v>沙钢集团安阳永兴钢铁有限公司; 河南安阳永兴钢铁有限责任公司</v>
          </cell>
          <cell r="F301" t="str">
            <v>N/A</v>
          </cell>
          <cell r="H301" t="str">
            <v>Jiangsu Shagang Group Co., Ltd. [70%]; Other [30%]</v>
          </cell>
          <cell r="I301" t="str">
            <v>5000051246 [70%]; GEM0000000 [30%]</v>
          </cell>
        </row>
        <row r="302">
          <cell r="A302" t="str">
            <v>SCN00104</v>
          </cell>
          <cell r="B302" t="str">
            <v>Anyang Xinpu Steel Co., Ltd.</v>
          </cell>
          <cell r="C302" t="str">
            <v>安阳市新普钢铁有限公司</v>
          </cell>
          <cell r="D302" t="str">
            <v>Angang Group Xinpu Co., Ltd.</v>
          </cell>
          <cell r="E302" t="str">
            <v>安钢集团新普有限公司</v>
          </cell>
          <cell r="F302" t="str">
            <v>N/A</v>
          </cell>
          <cell r="H302" t="str">
            <v>Anyang Xinpu Steel Co., Ltd. [100%]</v>
          </cell>
          <cell r="I302" t="str">
            <v>GEM0000009 [100%]</v>
          </cell>
        </row>
        <row r="303">
          <cell r="A303" t="str">
            <v>SCN00106</v>
          </cell>
          <cell r="B303" t="str">
            <v>Henan Yaxin Iron and Steel Group Co., Ltd.</v>
          </cell>
          <cell r="C303" t="str">
            <v>河南亚新钢铁集团有限公司</v>
          </cell>
          <cell r="D303" t="str">
            <v>Henan Yaxin Steel Industry Co., Ltd.</v>
          </cell>
          <cell r="E303" t="str">
            <v>河南亚新钢铁实业有限公司</v>
          </cell>
          <cell r="F303" t="str">
            <v>N/A</v>
          </cell>
          <cell r="H303" t="str">
            <v>Henan Yaxin Iron and Steel Group Co., Ltd. [100%]</v>
          </cell>
          <cell r="I303" t="str">
            <v>GEM0000099 [100%]</v>
          </cell>
        </row>
        <row r="304">
          <cell r="A304" t="str">
            <v>SCN00109</v>
          </cell>
          <cell r="B304" t="str">
            <v>Anyang Huixin Special Steel Co., Ltd.</v>
          </cell>
          <cell r="C304" t="str">
            <v>安阳汇鑫特钢有限公司</v>
          </cell>
          <cell r="D304" t="str">
            <v>Anyang Huixin Huacheng Special Steel Co., Ltd.; Anyang Huacheng Special Steel Co., Ltd.; Anyang Huacheng Steel Co., Ltd.; Anyang Jinxiu Steel Co., Ltd.</v>
          </cell>
          <cell r="E304" t="str">
            <v>安阳汇鑫华诚特钢有限公司; 安阳华诚特钢有限公司; 安阳华诚钢铁有限责任公司; 安阳锦秀钢铁有限公司</v>
          </cell>
          <cell r="F304" t="str">
            <v>N/A</v>
          </cell>
          <cell r="H304" t="str">
            <v>Henan Jingchang Coal Chemical Co., Ltd. [90%]; Other [10%]</v>
          </cell>
          <cell r="I304" t="str">
            <v>GEM0000322 [90%]; GEM0000000 [10%]</v>
          </cell>
        </row>
        <row r="305">
          <cell r="A305" t="str">
            <v>SCN00108</v>
          </cell>
          <cell r="B305" t="str">
            <v>Henan Xinjinhui Stainless Steel Industry Co., Ltd.</v>
          </cell>
          <cell r="C305" t="str">
            <v>河南鑫金汇不锈钢产业有限公司</v>
          </cell>
          <cell r="D305" t="str">
            <v>Henan Qingshan Jinhui Stainless Steel Industry Co., Ltd.</v>
          </cell>
          <cell r="E305" t="str">
            <v>河南青山金汇不锈钢产业有限公司</v>
          </cell>
          <cell r="F305" t="str">
            <v>N/A</v>
          </cell>
          <cell r="H305" t="str">
            <v>Henan Jinhui Stainless Steel Group Co., Ltd. [83%]; Changge Huida Trading Co., Ltd. [17%]</v>
          </cell>
          <cell r="I305" t="str">
            <v>GEM0000323 [83%]; GEM0000396 [17%]</v>
          </cell>
        </row>
        <row r="306">
          <cell r="A306" t="str">
            <v>SCN00107</v>
          </cell>
          <cell r="B306" t="str">
            <v>Henan Changtai Stainless Steel Plate Co., Ltd.</v>
          </cell>
          <cell r="C306" t="str">
            <v>河南昌泰不锈钢板有限公司</v>
          </cell>
          <cell r="D306" t="str">
            <v>Henan Changtai Stainless Steel Plate Co., Ltd.</v>
          </cell>
          <cell r="E306" t="str">
            <v>河南昌泰不锈钢股份有限公司</v>
          </cell>
          <cell r="F306" t="str">
            <v>N/A</v>
          </cell>
          <cell r="H306" t="str">
            <v>Ma'anshan Jiatong Enterprise Management Partnership (General Partnership) [65%]; Other [35%]</v>
          </cell>
          <cell r="I306" t="str">
            <v>GEM0000356 [65%]; GEM0000000 [35%]</v>
          </cell>
        </row>
        <row r="307">
          <cell r="A307" t="str">
            <v>SCN00102</v>
          </cell>
          <cell r="B307" t="str">
            <v>Henan Jiyuan Iron &amp; Steel (Group) Co., Ltd.</v>
          </cell>
          <cell r="C307" t="str">
            <v>河南济源钢铁（集团）有限公司</v>
          </cell>
          <cell r="F307" t="str">
            <v>N/A</v>
          </cell>
          <cell r="H307" t="str">
            <v>Henan Jiyuan Iron &amp; Steel Investment Holdings Co., Ltd. [89.4%]; Other [10.6%]</v>
          </cell>
          <cell r="I307" t="str">
            <v>5080196445 [89.4%]; GEM0000000 [10.6%]</v>
          </cell>
        </row>
        <row r="308">
          <cell r="A308" t="str">
            <v>SCN00102-1</v>
          </cell>
          <cell r="B308" t="str">
            <v>Henan Jiyuan Iron &amp; Steel (Group) Co., Ltd. BF expansion</v>
          </cell>
          <cell r="C308" t="str">
            <v>河南济源钢铁（集团）有限公司</v>
          </cell>
          <cell r="F308" t="str">
            <v>N/A</v>
          </cell>
          <cell r="H308" t="str">
            <v>Henan Jiyuan Iron &amp; Steel Investment Holdings Co., Ltd. [89.4%]; Other [10.6%]</v>
          </cell>
          <cell r="I308" t="str">
            <v>5080196445 [89.4%]; GEM0000000 [10.6%]</v>
          </cell>
        </row>
        <row r="309">
          <cell r="A309" t="str">
            <v>SCN00102-2</v>
          </cell>
          <cell r="B309" t="str">
            <v>Henan Jiyuan Iron &amp; Steel (Group) Co., Ltd. BF, BOF and EAF expansion</v>
          </cell>
          <cell r="C309" t="str">
            <v>河南济源钢铁（集团）有限公司</v>
          </cell>
          <cell r="F309" t="str">
            <v>N/A</v>
          </cell>
          <cell r="H309" t="str">
            <v>Henan Jiyuan Iron &amp; Steel Investment Holdings Co., Ltd. [89.4%]; Other [10.6%]</v>
          </cell>
          <cell r="I309" t="str">
            <v>5080196445 [89.4%]; GEM0000000 [10.6%]</v>
          </cell>
        </row>
        <row r="310">
          <cell r="A310" t="str">
            <v>SCN00105</v>
          </cell>
          <cell r="B310" t="str">
            <v>Henan Fengbao Special Steel Co., Ltd.</v>
          </cell>
          <cell r="C310" t="str">
            <v>河南凤宝特钢有限公司</v>
          </cell>
          <cell r="D310" t="str">
            <v>Angang Group Henan Fengbao Special Steel Co., Ltd.; Henan Fengbao Industrial Co., Ltd.; Henan Fengbao Steel Co., Ltd.; Linzhou Fengbao Steel Co., Ltd.</v>
          </cell>
          <cell r="E310" t="str">
            <v>安钢集团河南凤宝特钢有限公司; 河南凤宝实业有限公司; 河南凤宝钢铁有限公司; 林州凤宝钢铁有限公司</v>
          </cell>
          <cell r="F310" t="str">
            <v>N/A</v>
          </cell>
          <cell r="H310" t="str">
            <v>Henan Fengbao Special Steel Co., Ltd. [100%]</v>
          </cell>
          <cell r="I310" t="str">
            <v>GEM0000097 [100%]</v>
          </cell>
        </row>
        <row r="311">
          <cell r="A311" t="str">
            <v>SCN00105-1</v>
          </cell>
          <cell r="B311" t="str">
            <v>Henan Fengbao Special Steel Co., Ltd. BF expansion</v>
          </cell>
          <cell r="C311" t="str">
            <v>河南凤宝特钢有限公司</v>
          </cell>
          <cell r="D311" t="str">
            <v>Angang Group Henan Fengbao Special Steel Co., Ltd.; Henan Fengbao Industrial Co., Ltd.; Henan Fengbao Steel Co., Ltd.; Linzhou Fengbao Steel Co., Ltd.</v>
          </cell>
          <cell r="E311" t="str">
            <v>安钢集团河南凤宝特钢有限公司; 河南凤宝实业有限公司; 河南凤宝钢铁有限公司; 林州凤宝钢铁有限公司</v>
          </cell>
          <cell r="F311" t="str">
            <v>N/A</v>
          </cell>
          <cell r="H311" t="str">
            <v>Henan Fengbao Special Steel Co., Ltd. [100%]</v>
          </cell>
          <cell r="I311" t="str">
            <v>GEM0000097 [100%]</v>
          </cell>
        </row>
        <row r="312">
          <cell r="A312" t="str">
            <v>SCN00271</v>
          </cell>
          <cell r="B312" t="str">
            <v>Linzhou Iron and Steel Co., Ltd.</v>
          </cell>
          <cell r="C312" t="str">
            <v>林州市林钢钢铁有限公司</v>
          </cell>
          <cell r="D312" t="str">
            <v>Linzhou Iron and Steel; Puyang Linzhou Iron and Steel Co., Ltd.</v>
          </cell>
          <cell r="E312" t="str">
            <v>林州钢铁; 濮阳市林州钢铁有限责任公司</v>
          </cell>
          <cell r="F312" t="str">
            <v>full</v>
          </cell>
          <cell r="G312" t="str">
            <v>Linzhou State-owned Assets Investment Management Company</v>
          </cell>
          <cell r="H312" t="str">
            <v>Puyang Linzhou Iron and Steel Co., Ltd. [100%]</v>
          </cell>
          <cell r="I312" t="str">
            <v>GEM0000175 [100%]</v>
          </cell>
        </row>
        <row r="313">
          <cell r="A313" t="str">
            <v>SCN00352</v>
          </cell>
          <cell r="B313" t="str">
            <v>Luoyang Luogang Group of Steel and Iron Co., Ltd.</v>
          </cell>
          <cell r="C313" t="str">
            <v>洛阳洛钢集团钢铁有限公司</v>
          </cell>
          <cell r="F313" t="str">
            <v>N/A</v>
          </cell>
          <cell r="H313" t="str">
            <v>Luoyang Luogang Group of Steel and Iron Co., Ltd. [100%]</v>
          </cell>
          <cell r="I313" t="str">
            <v>GEM0000154 [100%]</v>
          </cell>
        </row>
        <row r="314">
          <cell r="A314" t="str">
            <v>SCN00103</v>
          </cell>
          <cell r="B314" t="str">
            <v>Nanyang Hanye Special Steel Co., Ltd.</v>
          </cell>
          <cell r="C314" t="str">
            <v>南阳汉冶特钢有限公司</v>
          </cell>
          <cell r="F314" t="str">
            <v>N/A</v>
          </cell>
          <cell r="H314" t="str">
            <v>Henan Longcheng Group Co., Ltd. [100%]</v>
          </cell>
          <cell r="I314" t="str">
            <v>5052540724 [100%]</v>
          </cell>
        </row>
        <row r="315">
          <cell r="A315" t="str">
            <v>SCN00325</v>
          </cell>
          <cell r="B315" t="str">
            <v>Wugang Zhongjia Iron &amp; Steel Co., Ltd.</v>
          </cell>
          <cell r="C315" t="str">
            <v>舞钢中加钢铁有限公司</v>
          </cell>
          <cell r="F315" t="str">
            <v>N/A</v>
          </cell>
          <cell r="H315" t="str">
            <v>Henan Wugang Huayu Materials Co., Ltd. [75%]; GRAND VICTOR (HONG KONG) LIMITED [25%]</v>
          </cell>
          <cell r="I315" t="str">
            <v>GEM0000325 [75%]; GEM0000405 [25%]</v>
          </cell>
        </row>
        <row r="316">
          <cell r="A316" t="str">
            <v>SCN00101</v>
          </cell>
          <cell r="B316" t="str">
            <v>Angang Group Xinyang Iron and Steel Co., Ltd.</v>
          </cell>
          <cell r="C316" t="str">
            <v>安钢集团信阳钢铁有限责任公司</v>
          </cell>
          <cell r="F316" t="str">
            <v>partial</v>
          </cell>
          <cell r="G316" t="str">
            <v>Henan Provincial Government 8.5714%</v>
          </cell>
          <cell r="H316" t="str">
            <v>Henan Province Hengchang Trading Co., Ltd. [15.8%]; Anyang Iron and Steel GROUP Co., Ltd. [8.6%]; Other [75.6%]</v>
          </cell>
          <cell r="I316" t="str">
            <v>GEM0000324 [15.8%]; 5000017744 [8.6%]; GEM0000000 [75.6%]</v>
          </cell>
        </row>
        <row r="317">
          <cell r="A317" t="str">
            <v>SCN00101-1</v>
          </cell>
          <cell r="B317" t="str">
            <v>Angang Group Xinyang Iron and Steel Co., Ltd. BF expansion</v>
          </cell>
          <cell r="C317" t="str">
            <v>安钢集团信阳钢铁有限责任公司</v>
          </cell>
          <cell r="F317" t="str">
            <v>partial</v>
          </cell>
          <cell r="G317" t="str">
            <v>Henan Provincial Government 8.5714%</v>
          </cell>
          <cell r="H317" t="str">
            <v>Henan Province Hengchang Trading Co., Ltd. [15.8%]; Anyang Iron and Steel GROUP Co., Ltd. [8.6%]; Other [75.6%]</v>
          </cell>
          <cell r="I317" t="str">
            <v>GEM0000324 [15.8%]; 5000017744 [8.6%]; GEM0000000 [75.6%]</v>
          </cell>
        </row>
        <row r="318">
          <cell r="A318" t="str">
            <v>SCN00101-2</v>
          </cell>
          <cell r="B318" t="str">
            <v>Angang Group Xinyang Iron and Steel Co., Ltd. BF expansion</v>
          </cell>
          <cell r="C318" t="str">
            <v>安钢集团信阳钢铁有限责任公司</v>
          </cell>
          <cell r="F318" t="str">
            <v>partial</v>
          </cell>
          <cell r="G318" t="str">
            <v>Henan Provincial Government 8.5714%</v>
          </cell>
          <cell r="H318" t="str">
            <v>Henan Province Hengchang Trading Co., Ltd. [15.8%]; Anyang Iron and Steel GROUP Co., Ltd. [8.6%]; Other [75.6%]</v>
          </cell>
          <cell r="I318" t="str">
            <v>GEM0000324 [15.8%]; 5000017744 [8.6%]; GEM0000000 [75.6%]</v>
          </cell>
        </row>
        <row r="319">
          <cell r="A319" t="str">
            <v>SCN00307</v>
          </cell>
          <cell r="B319" t="str">
            <v>Minyuan Iron and Steel Group Co., Ltd.</v>
          </cell>
          <cell r="C319" t="str">
            <v>闽源钢铁集团有限公司</v>
          </cell>
          <cell r="D319" t="str">
            <v>Henan Minyuan Special Steel Co., Ltd.</v>
          </cell>
          <cell r="E319" t="str">
            <v>河南闽源特钢有限公司</v>
          </cell>
          <cell r="F319" t="str">
            <v>N/A</v>
          </cell>
          <cell r="H319" t="str">
            <v>Fujian Mingfa Securities Co Ltd [33.3%]; Other [66.7%]</v>
          </cell>
          <cell r="I319" t="str">
            <v>4297022446 [33.3%]; GEM0000000 [66.7%]</v>
          </cell>
        </row>
        <row r="320">
          <cell r="A320" t="str">
            <v>SCN00307-1</v>
          </cell>
          <cell r="B320" t="str">
            <v>Minyuan Iron and Steel Group Co., Ltd. equipment upgrade</v>
          </cell>
          <cell r="C320" t="str">
            <v>闽源钢铁集团有限公司</v>
          </cell>
          <cell r="D320" t="str">
            <v>Henan Minyuan Special Steel Co., Ltd.</v>
          </cell>
          <cell r="E320" t="str">
            <v>河南闽源特钢有限公司</v>
          </cell>
          <cell r="F320" t="str">
            <v>N/A</v>
          </cell>
          <cell r="H320" t="str">
            <v>Fujian Mingfa Securities Co Ltd [33.3%]; Other [66.7%]</v>
          </cell>
          <cell r="I320" t="str">
            <v>4297022446 [33.3%]; GEM0000000 [66.7%]</v>
          </cell>
        </row>
        <row r="321">
          <cell r="A321" t="str">
            <v>SCN00110</v>
          </cell>
          <cell r="B321" t="str">
            <v>Zhengzhou Yongtong Special Steel Co., Ltd.</v>
          </cell>
          <cell r="C321" t="str">
            <v>郑州永通特钢有限公司</v>
          </cell>
          <cell r="F321" t="str">
            <v>N/A</v>
          </cell>
          <cell r="H321" t="str">
            <v>Yongfeng International Co., Ltd. [100%]</v>
          </cell>
          <cell r="I321" t="str">
            <v>GEM0000383 [100%]</v>
          </cell>
        </row>
        <row r="322">
          <cell r="A322" t="str">
            <v>SCN00299</v>
          </cell>
          <cell r="B322" t="str">
            <v>Henan Angang Zhoukou Iron and Steel Co., Ltd.</v>
          </cell>
          <cell r="C322" t="str">
            <v>河南安钢周口钢铁有限责任公司</v>
          </cell>
          <cell r="F322" t="str">
            <v>partial</v>
          </cell>
          <cell r="G322" t="str">
            <v>State-owned Assets Supervision and Administration Commission of the State Council 70%</v>
          </cell>
          <cell r="H322" t="str">
            <v>Anyang Iron &amp; Steel Co., Ltd. [76.9%]; Other [23.1%]</v>
          </cell>
          <cell r="I322" t="str">
            <v>4295864803 [76.9%]; GEM0000000 [23.1%]</v>
          </cell>
        </row>
        <row r="323">
          <cell r="A323" t="str">
            <v>SCN00112</v>
          </cell>
          <cell r="B323" t="str">
            <v>Baowu Group Echeng Iron and Steel Co., Ltd.</v>
          </cell>
          <cell r="C323" t="str">
            <v>宝武集团鄂城钢铁有限公司</v>
          </cell>
          <cell r="D323" t="str">
            <v>Wuhan Iron and Steel Group Echeng Iron and Steel Co., Ltd.</v>
          </cell>
          <cell r="E323" t="str">
            <v>武汉钢铁集团鄂城钢铁有限责任公司</v>
          </cell>
          <cell r="F323" t="str">
            <v>full</v>
          </cell>
          <cell r="G323" t="str">
            <v>SASAC 75.01%, Government of Guangdong Province 24.99%</v>
          </cell>
          <cell r="H323" t="str">
            <v>China Baowu Iron and Steel Group Co., Ltd. [75%]; Guangdong Guangwu Holding Group Co., Ltd. [25%]</v>
          </cell>
          <cell r="I323" t="str">
            <v>5000039946 [75%]; GEM0000407 [25%]</v>
          </cell>
        </row>
        <row r="324">
          <cell r="A324" t="str">
            <v>SCN00112-1</v>
          </cell>
          <cell r="B324" t="str">
            <v>Baowu Group Echeng Iron and Steel Co., Ltd. BOF expansion</v>
          </cell>
          <cell r="C324" t="str">
            <v>宝武集团鄂城钢铁有限公司</v>
          </cell>
          <cell r="D324" t="str">
            <v>Wuhan Iron and Steel Group Echeng Iron and Steel Co., Ltd.</v>
          </cell>
          <cell r="E324" t="str">
            <v>武汉钢铁集团鄂城钢铁有限责任公司</v>
          </cell>
          <cell r="F324" t="str">
            <v>full</v>
          </cell>
          <cell r="G324" t="str">
            <v>SASAC 75.01%, Government of Guangdong Province 24.99%</v>
          </cell>
          <cell r="H324" t="str">
            <v>China Baowu Iron and Steel Group Co., Ltd. [75%]; Guangdong Guangwu Holding Group Co., Ltd. [25%]</v>
          </cell>
          <cell r="I324" t="str">
            <v>5000039946 [75%]; GEM0000407 [25%]</v>
          </cell>
        </row>
        <row r="325">
          <cell r="A325" t="str">
            <v>SCN00121</v>
          </cell>
          <cell r="B325" t="str">
            <v>Ezhou Hongtai Steel Co., Ltd.</v>
          </cell>
          <cell r="C325" t="str">
            <v>鄂州鸿泰钢铁有限公司</v>
          </cell>
          <cell r="F325" t="str">
            <v>N/A</v>
          </cell>
          <cell r="H325" t="str">
            <v>Ezhou Hongtai Steel Co., Ltd. [100%]</v>
          </cell>
          <cell r="I325" t="str">
            <v>GEM0000038 [100%]</v>
          </cell>
        </row>
        <row r="326">
          <cell r="A326" t="str">
            <v>SCN00121-1</v>
          </cell>
          <cell r="B326" t="str">
            <v>Ezhou Hongtai Steel Co., Ltd. EAF expansion</v>
          </cell>
          <cell r="C326" t="str">
            <v>鄂州鸿泰钢铁有限公司</v>
          </cell>
          <cell r="F326" t="str">
            <v>N/A</v>
          </cell>
          <cell r="H326" t="str">
            <v>Ezhou Hongtai Steel Co., Ltd. [100%]</v>
          </cell>
          <cell r="I326" t="str">
            <v>GEM0000038 [100%]</v>
          </cell>
        </row>
        <row r="327">
          <cell r="A327" t="str">
            <v>SCN00384</v>
          </cell>
          <cell r="B327" t="str">
            <v>Hubei Wucheng Iron and Steel Group Co., Ltd.</v>
          </cell>
          <cell r="C327" t="str">
            <v>湖北吴城钢铁集团有限公司</v>
          </cell>
          <cell r="F327" t="str">
            <v>N/A</v>
          </cell>
          <cell r="H327" t="str">
            <v>Wealth Group Investment Limited[95%]; Other[5%]</v>
          </cell>
          <cell r="I327" t="str">
            <v>GEM0000542 [95%]; GEM0000000 [5%]</v>
          </cell>
        </row>
        <row r="328">
          <cell r="A328" t="str">
            <v>SCN00113</v>
          </cell>
          <cell r="B328" t="str">
            <v>Daye Special Steel Co., Ltd.</v>
          </cell>
          <cell r="C328" t="str">
            <v>大冶特殊钢有限公司（湖北新冶钢有限公司）</v>
          </cell>
          <cell r="D328" t="str">
            <v>Hubei Daye Special Steel Co., Ltd.</v>
          </cell>
          <cell r="E328" t="str">
            <v>湖北新冶钢特种钢管有限公司</v>
          </cell>
          <cell r="F328" t="str">
            <v>N/A</v>
          </cell>
          <cell r="H328" t="str">
            <v>Citic Pacific Special Steel Group Co., Ltd [100%]</v>
          </cell>
          <cell r="I328" t="str">
            <v>4295864868 [100%]</v>
          </cell>
        </row>
        <row r="329">
          <cell r="A329" t="str">
            <v>SCN00113-1</v>
          </cell>
          <cell r="B329" t="str">
            <v>Daye Special Steel Co., Ltd. BF expansion</v>
          </cell>
          <cell r="C329" t="str">
            <v>大冶特殊钢有限公司（湖北新冶钢有限公司）</v>
          </cell>
          <cell r="D329" t="str">
            <v>Hubei Daye Special Steel Co., Ltd.</v>
          </cell>
          <cell r="E329" t="str">
            <v>湖北新冶钢特种钢管有限公司</v>
          </cell>
          <cell r="F329" t="str">
            <v>N/A</v>
          </cell>
          <cell r="H329" t="str">
            <v>Citic Pacific Special Steel Group Co., Ltd [100%]</v>
          </cell>
          <cell r="I329" t="str">
            <v>4295864868 [100%]</v>
          </cell>
        </row>
        <row r="330">
          <cell r="A330" t="str">
            <v>SCN00113-2</v>
          </cell>
          <cell r="B330" t="str">
            <v>Daye Special Steel Co., Ltd. EAF expansion</v>
          </cell>
          <cell r="C330" t="str">
            <v>大冶特殊钢有限公司（湖北新冶钢有限公司）</v>
          </cell>
          <cell r="D330" t="str">
            <v>Hubei Daye Special Steel Co., Ltd.</v>
          </cell>
          <cell r="E330" t="str">
            <v>湖北新冶钢特种钢管有限公司</v>
          </cell>
          <cell r="F330" t="str">
            <v>N/A</v>
          </cell>
          <cell r="H330" t="str">
            <v>Citic Pacific Special Steel Group Co., Ltd [100%]</v>
          </cell>
          <cell r="I330" t="str">
            <v>4295864868 [100%]</v>
          </cell>
        </row>
        <row r="331">
          <cell r="A331" t="str">
            <v>SCN00120</v>
          </cell>
          <cell r="B331" t="str">
            <v>Daye Xinye Special Steel Co., Ltd.</v>
          </cell>
          <cell r="C331" t="str">
            <v>大冶市新冶特钢有限责任公司</v>
          </cell>
          <cell r="F331" t="str">
            <v>N/A</v>
          </cell>
          <cell r="H331" t="str">
            <v>Hubei Xinxin Steel Group Co., Ltd. [22.5%]; Other [77.5%]</v>
          </cell>
          <cell r="I331" t="str">
            <v>GEM0000287 [22.5%]; GEM0000000 [77.5%]</v>
          </cell>
        </row>
        <row r="332">
          <cell r="A332" t="str">
            <v>SCN00344</v>
          </cell>
          <cell r="B332" t="str">
            <v>Daye Huaxin Industrial Co., Ltd.</v>
          </cell>
          <cell r="C332" t="str">
            <v>大冶华鑫实业有限公司</v>
          </cell>
          <cell r="F332" t="str">
            <v>N/A</v>
          </cell>
          <cell r="H332" t="str">
            <v>Hubei Xinxin Steel Group Co., Ltd. [21.1%]; Jin Jun'an Investment Group Co., Ltd. [18.9%]; Other [60%]</v>
          </cell>
          <cell r="I332" t="str">
            <v>GEM0000287 [21.1%]; GEM0000515 [18.9%]; GEM0000000 [60%]</v>
          </cell>
        </row>
        <row r="333">
          <cell r="A333" t="str">
            <v>SCN00344-1</v>
          </cell>
          <cell r="B333" t="str">
            <v>Daye Huaxin Industrial Co., Ltd. BOF expansion</v>
          </cell>
          <cell r="C333" t="str">
            <v>大冶华鑫实业有限公司</v>
          </cell>
          <cell r="F333" t="str">
            <v>N/A</v>
          </cell>
          <cell r="H333" t="str">
            <v>Hubei Xinxin Steel Group Co., Ltd. [21.1%]; Jin Jun'an Investment Group Co., Ltd. [18.9%]; Other [60%]</v>
          </cell>
          <cell r="I333" t="str">
            <v>GEM0000287 [21.1%]; GEM0000515 [18.9%]; GEM0000000 [60%]</v>
          </cell>
        </row>
        <row r="334">
          <cell r="A334" t="str">
            <v>SCN00402</v>
          </cell>
          <cell r="B334" t="str">
            <v>Huangshi Xingang Heavy Industry Technology Co., Ltd.</v>
          </cell>
          <cell r="C334" t="str">
            <v>黄石新港重工科技有限公司</v>
          </cell>
          <cell r="D334" t="str">
            <v>Huangshi Hengte Equipment Technology Co., Ltd.</v>
          </cell>
          <cell r="E334" t="str">
            <v>黄石恒特装备科技有限公司</v>
          </cell>
          <cell r="F334" t="str">
            <v>N/A</v>
          </cell>
          <cell r="H334" t="str">
            <v>Wealth Group Investment Limited [100%]</v>
          </cell>
          <cell r="I334" t="str">
            <v>GEM0000542 [100%]</v>
          </cell>
        </row>
        <row r="335">
          <cell r="A335" t="str">
            <v>SCN00116</v>
          </cell>
          <cell r="B335" t="str">
            <v>Jingzhou Qunli Metal Products Co., Ltd.</v>
          </cell>
          <cell r="C335" t="str">
            <v>荆州市群力金属制品有限公司</v>
          </cell>
          <cell r="F335" t="str">
            <v>N/A</v>
          </cell>
          <cell r="H335" t="str">
            <v>Jingzhou Chuhang Special Steel Products Co., Ltd. 30%, Jingzhou Daren Metal Products Co., Ltd. 30%, Jingzhou Youyuan Metal Products Co., Ltd. 30%, other 10% [100%]</v>
          </cell>
          <cell r="I335" t="str">
            <v>GEM0000345 [100%]</v>
          </cell>
        </row>
        <row r="336">
          <cell r="A336" t="str">
            <v>SCN00122</v>
          </cell>
          <cell r="B336" t="str">
            <v>Shiyan Fuyan Iron and Steel Co., Ltd.</v>
          </cell>
          <cell r="C336" t="str">
            <v>十堰福堰钢铁有限公司</v>
          </cell>
          <cell r="F336" t="str">
            <v>N/A</v>
          </cell>
          <cell r="H336" t="str">
            <v>Hubei Tiangang Recycling Industry Group Co., Ltd. [50.9%]; Other [49.2%]</v>
          </cell>
          <cell r="I336" t="str">
            <v>GEM0000532 [50.9%]; GEM0000000 [49.2%]</v>
          </cell>
        </row>
        <row r="337">
          <cell r="A337" t="str">
            <v>SCN00123</v>
          </cell>
          <cell r="B337" t="str">
            <v>Shiyan Yunyang District Rongfeng Iron &amp; Steel Co., Ltd.</v>
          </cell>
          <cell r="C337" t="str">
            <v>十堰市郧阳区榕峰钢铁有限公司</v>
          </cell>
          <cell r="D337" t="str">
            <v>Yun County Rongfeng Iron and Steel Co., Ltd.</v>
          </cell>
          <cell r="E337" t="str">
            <v>郧县榕峰钢铁有限公司</v>
          </cell>
          <cell r="F337" t="str">
            <v>N/A</v>
          </cell>
          <cell r="H337" t="str">
            <v>Shiyan Yunyang District Rongfeng Iron &amp; Steel Co., Ltd. [100%]</v>
          </cell>
          <cell r="I337" t="str">
            <v>GEM0000205 [100%]</v>
          </cell>
        </row>
        <row r="338">
          <cell r="A338" t="str">
            <v>SCN00119</v>
          </cell>
          <cell r="B338" t="str">
            <v>Guangshui Huaxin Metallurgical Industry Co., Ltd.</v>
          </cell>
          <cell r="C338" t="str">
            <v>广水华鑫冶金工业有限公司</v>
          </cell>
          <cell r="D338" t="str">
            <v>Guangshui Huaxin Smelt Industry Co., Ltd.</v>
          </cell>
          <cell r="F338" t="str">
            <v>N/A</v>
          </cell>
          <cell r="H338" t="str">
            <v>Fujian Shangkun Investment Co., Ltd. [62.5%]; Fujian Kangye Investment Co., Ltd. [37.5%]</v>
          </cell>
          <cell r="I338" t="str">
            <v>GEM0000531 [62.5%]; GEM0000516 [37.5%]</v>
          </cell>
        </row>
        <row r="339">
          <cell r="A339" t="str">
            <v>SCN00111</v>
          </cell>
          <cell r="B339" t="str">
            <v>Wuhan Iron and Steel Co., Ltd.</v>
          </cell>
          <cell r="C339" t="str">
            <v>宝武集团武汉钢铁有限公司</v>
          </cell>
          <cell r="F339" t="str">
            <v>partial</v>
          </cell>
          <cell r="G339" t="str">
            <v>SASAC 65.53%</v>
          </cell>
          <cell r="H339" t="str">
            <v>Baoshan Iron and Steel Co., Ltd. [100%]</v>
          </cell>
          <cell r="I339" t="str">
            <v>4295864974 [100%]</v>
          </cell>
        </row>
        <row r="340">
          <cell r="A340" t="str">
            <v>SCN00111-1</v>
          </cell>
          <cell r="B340" t="str">
            <v>Wuhan Iron and Steel Co., Ltd. BF expansion</v>
          </cell>
          <cell r="C340" t="str">
            <v>宝武集团武汉钢铁有限公司</v>
          </cell>
          <cell r="F340" t="str">
            <v>partial</v>
          </cell>
          <cell r="G340" t="str">
            <v>SASAC 65.53%</v>
          </cell>
          <cell r="H340" t="str">
            <v>Baoshan Iron and Steel Co., Ltd. [100%]</v>
          </cell>
          <cell r="I340" t="str">
            <v>4295864974 [100%]</v>
          </cell>
        </row>
        <row r="341">
          <cell r="A341" t="str">
            <v>SCN00114</v>
          </cell>
          <cell r="B341" t="str">
            <v>Wuhan Shunle Stainless Steel Co., Ltd.</v>
          </cell>
          <cell r="C341" t="str">
            <v>武汉顺乐不锈钢有限公司</v>
          </cell>
          <cell r="F341" t="str">
            <v>N/A</v>
          </cell>
          <cell r="H341" t="str">
            <v>Hubei Jinshenglan Investment Co., Ltd. [17%]; Other [83%]</v>
          </cell>
          <cell r="I341" t="str">
            <v>GEM0000332 [17%]; GEM0000000 [83%]</v>
          </cell>
        </row>
        <row r="342">
          <cell r="A342" t="str">
            <v>SCN00115</v>
          </cell>
          <cell r="B342" t="str">
            <v>WISCO Group Xiangyang Heavy Equipment Materials Co., Ltd.</v>
          </cell>
          <cell r="C342" t="str">
            <v>武钢集团襄阳重型装备材料有限公司</v>
          </cell>
          <cell r="F342" t="str">
            <v>full</v>
          </cell>
          <cell r="G342" t="str">
            <v>SASAC 100%</v>
          </cell>
          <cell r="H342" t="str">
            <v>China Baowu Iron and Steel Group Co., Ltd. [100%]</v>
          </cell>
          <cell r="I342" t="str">
            <v>5000039946 [100%]</v>
          </cell>
        </row>
        <row r="343">
          <cell r="A343" t="str">
            <v>SCN00117</v>
          </cell>
          <cell r="B343" t="str">
            <v>Hubei Lijin Steel Group Co., Ltd.</v>
          </cell>
          <cell r="C343" t="str">
            <v>湖北立晋钢铁集团有限公司</v>
          </cell>
          <cell r="F343" t="str">
            <v>N/A</v>
          </cell>
          <cell r="H343" t="str">
            <v>Hubei Lijin Steel Group Co., Ltd. [100%]</v>
          </cell>
          <cell r="I343" t="str">
            <v>GEM0000109 [100%]</v>
          </cell>
        </row>
        <row r="344">
          <cell r="A344" t="str">
            <v>SCN00286</v>
          </cell>
          <cell r="B344" t="str">
            <v>Hubei Jinshenglan Metallurgical Technology Co., Ltd.</v>
          </cell>
          <cell r="C344" t="str">
            <v>湖北金盛兰冶金科技有限公司</v>
          </cell>
          <cell r="F344" t="str">
            <v>N/A</v>
          </cell>
          <cell r="H344" t="str">
            <v>Hubei Jinshenglan Metallurgical Technology Co., Ltd. [100%]</v>
          </cell>
          <cell r="I344" t="str">
            <v>GEM0000108 [100%]</v>
          </cell>
        </row>
        <row r="345">
          <cell r="A345" t="str">
            <v>SCN00311</v>
          </cell>
          <cell r="B345" t="str">
            <v>Hubei Shunle Steel Co., Ltd.</v>
          </cell>
          <cell r="C345" t="str">
            <v>湖北顺乐钢铁有限公司</v>
          </cell>
          <cell r="F345" t="str">
            <v>N/A</v>
          </cell>
          <cell r="H345" t="str">
            <v>Yuncheng Investment (Fujian) Co., Ltd. [9.1%]; Fujian Yongxinqi Investment Co., Ltd. [6.9%]; Other [84%]</v>
          </cell>
          <cell r="I345" t="str">
            <v>GEM0000536 [9.1%]; GEM0000520 [6.9%]; GEM0000000 [84%]</v>
          </cell>
        </row>
        <row r="346">
          <cell r="A346" t="str">
            <v>SCN00118</v>
          </cell>
          <cell r="B346" t="str">
            <v>Hubei Dazhan Iron &amp; Steel Co., Ltd.</v>
          </cell>
          <cell r="C346" t="str">
            <v>湖北大展钢铁有限公司</v>
          </cell>
          <cell r="F346" t="str">
            <v>N/A</v>
          </cell>
          <cell r="H346" t="str">
            <v>Hubei Xinxin Steel Group Co., Ltd. [21.1%]; Jin Jun'an Investment Group Co., Ltd. [18.9%]; Other [60%]</v>
          </cell>
          <cell r="I346" t="str">
            <v>GEM0000287 [21.1%]; GEM0000515 [18.9%]; GEM0000000 [60%]</v>
          </cell>
        </row>
        <row r="347">
          <cell r="A347" t="str">
            <v>SCN00124</v>
          </cell>
          <cell r="B347" t="str">
            <v>Yichang Fulong Iron &amp; Steel Co., Ltd.</v>
          </cell>
          <cell r="C347" t="str">
            <v>宜昌市福龙钢铁有限公司</v>
          </cell>
          <cell r="F347" t="str">
            <v>N/A</v>
          </cell>
          <cell r="H347" t="str">
            <v>Hubei Rongfu Real Estate Group Co., Ltd. [50%]; Other [50%]</v>
          </cell>
          <cell r="I347" t="str">
            <v>GEM0000334 [50%]; GEM0000000 [50%]</v>
          </cell>
        </row>
        <row r="348">
          <cell r="A348" t="str">
            <v>SCN00127</v>
          </cell>
          <cell r="B348" t="str">
            <v>Hengyang Valin Steel Tube Co., Ltd.</v>
          </cell>
          <cell r="C348" t="str">
            <v>衡阳华菱钢管有限公司</v>
          </cell>
          <cell r="F348" t="str">
            <v>partial</v>
          </cell>
          <cell r="G348" t="str">
            <v>Hunan Province People's Government State-owned Assets Supervision and Adminsitration Commission (majority shareholder, 41.0584%)</v>
          </cell>
          <cell r="H348" t="str">
            <v>Hunan Valin Steel Co.,Ltd. [100%]</v>
          </cell>
          <cell r="I348" t="str">
            <v>4295865471 [100%]</v>
          </cell>
        </row>
        <row r="349">
          <cell r="A349" t="str">
            <v>SCN00128</v>
          </cell>
          <cell r="B349" t="str">
            <v>Lengshuijiang Steel Co., Ltd.</v>
          </cell>
          <cell r="C349" t="str">
            <v>冷水江钢铁有限责任公司</v>
          </cell>
          <cell r="D349" t="str">
            <v>Lengshuijiang Boda Steel Co., Ltd.</v>
          </cell>
          <cell r="E349" t="str">
            <v>冷水江博大钢铁有限公司</v>
          </cell>
          <cell r="F349" t="str">
            <v>N/A</v>
          </cell>
          <cell r="H349" t="str">
            <v>Lengshujiang Xingbo Enterprise Management Co., Ltd. [51.5%]; Other [48.5%]</v>
          </cell>
          <cell r="I349" t="str">
            <v>GEM0000348 [51.5%]; GEM0000000 [48.5%]</v>
          </cell>
        </row>
        <row r="350">
          <cell r="A350" t="str">
            <v>SCN00126</v>
          </cell>
          <cell r="B350" t="str">
            <v>Hunan Valin Lianyuan Iron and Steel Co., Ltd.</v>
          </cell>
          <cell r="C350" t="str">
            <v>湖南华菱涟源钢铁有限公司</v>
          </cell>
          <cell r="F350" t="str">
            <v>partial</v>
          </cell>
          <cell r="G350" t="str">
            <v>Hunan Province People's Government State-owned Assets Supervision and Adminsitration Commission (majority shareholder, 41.0584%)</v>
          </cell>
          <cell r="H350" t="str">
            <v>Hunan Valin Steel Co.,Ltd. [100%]</v>
          </cell>
          <cell r="I350" t="str">
            <v>4295865471 [100%]</v>
          </cell>
        </row>
        <row r="351">
          <cell r="A351" t="str">
            <v>SCN00125</v>
          </cell>
          <cell r="B351" t="str">
            <v>Hunan Valin Xiangtan Iron and Steel Co., Ltd.</v>
          </cell>
          <cell r="C351" t="str">
            <v>湖南华菱湘潭钢铁有限公司</v>
          </cell>
          <cell r="F351" t="str">
            <v>partial</v>
          </cell>
          <cell r="G351" t="str">
            <v>Hunan Province People's Government State-owned Assets Supervision and Adminsitration Commission 41.0584%</v>
          </cell>
          <cell r="H351" t="str">
            <v>Hunan Valin Steel Co.,Ltd. [100%]</v>
          </cell>
          <cell r="I351" t="str">
            <v>4295865471 [100%]</v>
          </cell>
        </row>
        <row r="352">
          <cell r="A352" t="str">
            <v>SCN00129</v>
          </cell>
          <cell r="B352" t="str">
            <v>Inner Mongolia BaoTou Steel Union Co., Ltd.</v>
          </cell>
          <cell r="C352" t="str">
            <v>内蒙古包钢钢联股份有限公司</v>
          </cell>
          <cell r="F352" t="str">
            <v>partial</v>
          </cell>
          <cell r="G352" t="str">
            <v>Inner Mongolia Autonomous Region People's Government 76.83%, Ministry of Finance 14.06%, National Council for Social Security Fund 1.86%, State Council 0.6%</v>
          </cell>
          <cell r="H352" t="str">
            <v>Inner Mongolia BaoTou Steel Union Co.,Ltd [38.1%]; Other [62%]</v>
          </cell>
          <cell r="I352" t="str">
            <v>4295863939 [38.1%]; GEM0000000 [62%]</v>
          </cell>
        </row>
        <row r="353">
          <cell r="A353" t="str">
            <v>SCN00129-1</v>
          </cell>
          <cell r="B353" t="str">
            <v>Inner Mongolia BaoTou Steel Union Co., Ltd. BOF expansion</v>
          </cell>
          <cell r="C353" t="str">
            <v>内蒙古包钢钢联股份有限公司</v>
          </cell>
          <cell r="F353" t="str">
            <v>partial</v>
          </cell>
          <cell r="G353" t="str">
            <v>Inner Mongolia Autonomous Region People's Government 76.83%, Ministry of Finance 14.06%, National Council for Social Security Fund 1.86%, State Council 0.6%</v>
          </cell>
          <cell r="H353" t="str">
            <v>Inner Mongolia BaoTou Steel Union Co.,Ltd [38.1%]; Other [62%]</v>
          </cell>
          <cell r="I353" t="str">
            <v>4295863939 [38.1%]; GEM0000000 [62%]</v>
          </cell>
        </row>
        <row r="354">
          <cell r="A354" t="str">
            <v>SCN00129-2</v>
          </cell>
          <cell r="B354" t="str">
            <v>Inner Mongolia BaoTou Steel Union Co., Ltd. EAF expansion</v>
          </cell>
          <cell r="C354" t="str">
            <v>内蒙古包钢钢联股份有限公司</v>
          </cell>
          <cell r="F354" t="str">
            <v>partial</v>
          </cell>
          <cell r="G354" t="str">
            <v>Inner Mongolia Autonomous Region People's Government 76.83%, Ministry of Finance 14.06%, National Council for Social Security Fund 1.86%, State Council 0.6%</v>
          </cell>
          <cell r="H354" t="str">
            <v>Inner Mongolia BaoTou Steel Union Co.,Ltd [38.1%]; Other [62%]</v>
          </cell>
          <cell r="I354" t="str">
            <v>4295863939 [38.1%]; GEM0000000 [62%]</v>
          </cell>
        </row>
        <row r="355">
          <cell r="A355" t="str">
            <v>SCN00131</v>
          </cell>
          <cell r="B355" t="str">
            <v>Inner Mongolia Baotou Jiyu Iron and Steel Co., Ltd.</v>
          </cell>
          <cell r="C355" t="str">
            <v>包头市吉宇钢铁有限责任公司</v>
          </cell>
          <cell r="F355" t="str">
            <v>N/A</v>
          </cell>
          <cell r="H355" t="str">
            <v>Inner Mongolia Jiyu Holding (Group) Co., Ltd. [49%]; Other [51%]</v>
          </cell>
          <cell r="I355" t="str">
            <v>GEM0000336 [49%]; GEM0000000 [51%]</v>
          </cell>
        </row>
        <row r="356">
          <cell r="A356" t="str">
            <v>SCN00131-1</v>
          </cell>
          <cell r="B356" t="str">
            <v>Inner Mongolia Baotou Jiyu Iron and Steel Co., Ltd. BF and BOF expansion</v>
          </cell>
          <cell r="C356" t="str">
            <v>包头市吉宇钢铁有限责任公司</v>
          </cell>
          <cell r="F356" t="str">
            <v>N/A</v>
          </cell>
          <cell r="H356" t="str">
            <v>Inner Mongolia Jiyu Holding (Group) Co., Ltd. [49%]; Other [51%]</v>
          </cell>
          <cell r="I356" t="str">
            <v>GEM0000336 [49%]; GEM0000000 [51%]</v>
          </cell>
        </row>
        <row r="357">
          <cell r="A357" t="str">
            <v>SCN00132</v>
          </cell>
          <cell r="B357" t="str">
            <v>Baotou Baoxin Special Steel Co., Ltd.</v>
          </cell>
          <cell r="C357" t="str">
            <v>包头市宝鑫特钢有限责任公司</v>
          </cell>
          <cell r="F357" t="str">
            <v>N/A</v>
          </cell>
          <cell r="H357" t="str">
            <v>Baotou Baoxin Special Steel Co., Ltd. [100%]</v>
          </cell>
          <cell r="I357" t="str">
            <v>GEM0000019 [100%]</v>
          </cell>
        </row>
        <row r="358">
          <cell r="A358" t="str">
            <v>SCN00134</v>
          </cell>
          <cell r="B358" t="str">
            <v>Baotou Da'an Iron and Steel Co., Ltd.</v>
          </cell>
          <cell r="C358" t="str">
            <v>包头市大安钢铁有限责任公司</v>
          </cell>
          <cell r="F358" t="str">
            <v>N/A</v>
          </cell>
          <cell r="H358" t="str">
            <v>Baotou Da'an Iron and Steel Co., Ltd. [100%]</v>
          </cell>
          <cell r="I358" t="str">
            <v>GEM0000020 [100%]</v>
          </cell>
        </row>
        <row r="359">
          <cell r="A359" t="str">
            <v>SCN00135</v>
          </cell>
          <cell r="B359" t="str">
            <v>Inner Mongolia Yaxin Longshun Special Steel Co., Ltd.</v>
          </cell>
          <cell r="C359" t="str">
            <v>内蒙古亚新隆顺特钢有限公司</v>
          </cell>
          <cell r="D359" t="str">
            <v>Baotou Longshun Steel Pipe Co., Ltd.</v>
          </cell>
          <cell r="E359" t="str">
            <v>包头市隆顺钢管有限公司</v>
          </cell>
          <cell r="F359" t="str">
            <v>N/A</v>
          </cell>
          <cell r="H359" t="str">
            <v>Inner Mongolia Baotou Jiyu Iron and Steel Co., Ltd. [100%]</v>
          </cell>
          <cell r="I359" t="str">
            <v>GEM0000112 [100%]</v>
          </cell>
        </row>
        <row r="360">
          <cell r="A360" t="str">
            <v>SCN00135-1</v>
          </cell>
          <cell r="B360" t="str">
            <v>Inner Mongolia Yaxin Longshun Special Steel Co., Ltd. BF expansion</v>
          </cell>
          <cell r="C360" t="str">
            <v>内蒙古亚新隆顺特钢有限公司</v>
          </cell>
          <cell r="D360" t="str">
            <v>Baotou Longshun Steel Pipe Co., Ltd.</v>
          </cell>
          <cell r="E360" t="str">
            <v>包头市隆顺钢管有限公司</v>
          </cell>
          <cell r="F360" t="str">
            <v>N/A</v>
          </cell>
          <cell r="H360" t="str">
            <v>Inner Mongolia Baotou Jiyu Iron and Steel Co., Ltd. [100%]</v>
          </cell>
          <cell r="I360" t="str">
            <v>GEM0000112 [100%]</v>
          </cell>
        </row>
        <row r="361">
          <cell r="A361" t="str">
            <v>SCN00323</v>
          </cell>
          <cell r="B361" t="str">
            <v>Inner Mongolia Mingtuo Ferrite New Material Co., Ltd.</v>
          </cell>
          <cell r="C361" t="str">
            <v>内蒙古明拓铁素体新材料有限公司</v>
          </cell>
          <cell r="D361" t="str">
            <v>Mingtuo Ferritic Stainless Steel Co., Ltd.</v>
          </cell>
          <cell r="E361" t="str">
            <v>明拓铁素体不锈钢有限公司</v>
          </cell>
          <cell r="F361" t="str">
            <v>N/A</v>
          </cell>
          <cell r="H361" t="str">
            <v>Beijing Dow Investment Holdings Co., Ltd. [81.3%]; China National Minerals Co., Ltd. [15.7%]; Other [3%]</v>
          </cell>
          <cell r="I361" t="str">
            <v>GEM0000299 [81.3%]; 5000695198 [15.7%]; GEM0000000 [3%]</v>
          </cell>
        </row>
        <row r="362">
          <cell r="A362" t="str">
            <v>SCN00323-1</v>
          </cell>
          <cell r="B362" t="str">
            <v>Inner Mongolia Mingtuo Ferrite New Material Co., Ltd. BF expansion</v>
          </cell>
          <cell r="C362" t="str">
            <v>内蒙古明拓铁素体新材料有限公司</v>
          </cell>
          <cell r="F362" t="str">
            <v>N/A</v>
          </cell>
          <cell r="H362" t="str">
            <v>Beijing Dow Investment Holdings Co., Ltd. [81.3%]; China National Minerals Co., Ltd. [15.7%]; Other [3%]</v>
          </cell>
          <cell r="I362" t="str">
            <v>GEM0000299 [81.3%]; 5000695198 [15.7%]; GEM0000000 [3%]</v>
          </cell>
        </row>
        <row r="363">
          <cell r="A363" t="str">
            <v>SCN00359</v>
          </cell>
          <cell r="B363" t="str">
            <v>Inner Mongolia Wanzhou Special Steel Co., Ltd.</v>
          </cell>
          <cell r="C363" t="str">
            <v>内蒙古万洲特钢有限责任公司</v>
          </cell>
          <cell r="F363" t="str">
            <v>N/A</v>
          </cell>
          <cell r="H363" t="str">
            <v>Zjmc (Beijing) New Energy Technology Co., Ltd. [48.8%]; Other [51.2%]</v>
          </cell>
          <cell r="I363" t="str">
            <v>GEM0000539 [48.8%]; GEM0000000 [51.2%]</v>
          </cell>
        </row>
        <row r="364">
          <cell r="A364" t="str">
            <v>SCN00130</v>
          </cell>
          <cell r="B364" t="str">
            <v>Chifeng Yuanlian Steel Co., Ltd.</v>
          </cell>
          <cell r="C364" t="str">
            <v>赤峰远联钢铁有限责任公司</v>
          </cell>
          <cell r="F364" t="str">
            <v>N/A</v>
          </cell>
          <cell r="H364" t="str">
            <v>Tangshan Jiaqi International Trade Co., Ltd. [90%]; Chifeng Yuanjian Iron and Steel Industry Co., Ltd. [10%]</v>
          </cell>
          <cell r="I364" t="str">
            <v>GEM0000374 [90%]; GEM0000400 [10%]</v>
          </cell>
        </row>
        <row r="365">
          <cell r="A365" t="str">
            <v>SCN00295</v>
          </cell>
          <cell r="B365" t="str">
            <v>Chifeng Zhongtang Special Steel Co., Ltd. BF</v>
          </cell>
          <cell r="C365" t="str">
            <v>赤峰中唐特钢有限公司</v>
          </cell>
          <cell r="F365" t="str">
            <v>N/A</v>
          </cell>
          <cell r="H365" t="str">
            <v>Tangshan Jinma Iron &amp; Steel Group Co., Ltd. [51%]; Hainan Mingbo Investment Co., Ltd. [48%]; Other [1%]</v>
          </cell>
          <cell r="I365" t="str">
            <v>GEM0000535 [51%]; GEM0000519 [48%]; GEM0000000 [1%]</v>
          </cell>
        </row>
        <row r="366">
          <cell r="A366" t="str">
            <v>SCN00295-1</v>
          </cell>
          <cell r="B366" t="str">
            <v>Chifeng Zhongtang Special Steel Co., Ltd. BOF</v>
          </cell>
          <cell r="C366" t="str">
            <v>赤峰中唐特钢有限公司</v>
          </cell>
          <cell r="F366" t="str">
            <v>N/A</v>
          </cell>
          <cell r="H366" t="str">
            <v>Tangshan Jinma Iron &amp; Steel Group Co., Ltd. [51%]; Hainan Mingbo Investment Co., Ltd. [48%]; Other [1%]</v>
          </cell>
          <cell r="I366" t="str">
            <v>GEM0000535 [51%]; GEM0000519 [48%]; GEM0000000 [1%]</v>
          </cell>
        </row>
        <row r="367">
          <cell r="A367" t="str">
            <v>SCN00133</v>
          </cell>
          <cell r="B367" t="str">
            <v>Inner Mongolia Desheng Metal Products Co., Ltd.</v>
          </cell>
          <cell r="C367" t="str">
            <v>内蒙古德晟金属制品有限公司</v>
          </cell>
          <cell r="F367" t="str">
            <v>N/A</v>
          </cell>
          <cell r="H367" t="str">
            <v>Inner Mongolia Desheng Industrial Group Co., Ltd. [57.1%]; Other [42.9%]</v>
          </cell>
          <cell r="I367" t="str">
            <v>GEM0000335 [57.1%]; GEM0000000 [42.9%]</v>
          </cell>
        </row>
        <row r="368">
          <cell r="A368" t="str">
            <v>SCN00308</v>
          </cell>
          <cell r="B368" t="str">
            <v>Wuhai Baogang Wanteng Iron and Steel Co., Ltd.</v>
          </cell>
          <cell r="C368" t="str">
            <v>乌海市包钢万腾钢铁有限责任公司</v>
          </cell>
          <cell r="D368" t="str">
            <v>Inner Mongolia Huanghe Industry and Trade Group Wanteng Steel Co., Ltd.</v>
          </cell>
          <cell r="E368" t="str">
            <v>内蒙古黄河工贸集团万腾钢铁有限责任公司</v>
          </cell>
          <cell r="F368" t="str">
            <v>N/A</v>
          </cell>
          <cell r="H368" t="str">
            <v>Beijing Jianlong Investment Co., Ltd. [45.8%]; Inner Mongolia Yellow River Energy Technology Group Co., Ltd. [32.8%]; Fosun International Ltd. [16.9%]; Other [4.6%]</v>
          </cell>
          <cell r="I368" t="str">
            <v>5059063508 [45.8%]; 5000907355 [32.8%]; 4295864421 [16.9%]; GEM0000000 [4.6%]</v>
          </cell>
        </row>
        <row r="369">
          <cell r="A369" t="str">
            <v>SCN00322</v>
          </cell>
          <cell r="B369" t="str">
            <v>Wulanhot Steel Co., Ltd.</v>
          </cell>
          <cell r="C369" t="str">
            <v>乌兰浩特钢铁有限责任公司</v>
          </cell>
          <cell r="F369" t="str">
            <v>N/A</v>
          </cell>
          <cell r="H369" t="str">
            <v>Jingye Group Co., Ltd. [100%]</v>
          </cell>
          <cell r="I369" t="str">
            <v>5071576433 [100%]</v>
          </cell>
        </row>
        <row r="370">
          <cell r="A370" t="str">
            <v>SCN00322-1</v>
          </cell>
          <cell r="B370" t="str">
            <v>Wulanhot Steel Co., Ltd. BOF expansion</v>
          </cell>
          <cell r="C370" t="str">
            <v>乌兰浩特钢铁有限责任公司(装备置换项目）</v>
          </cell>
          <cell r="F370" t="str">
            <v>N/A</v>
          </cell>
          <cell r="H370" t="str">
            <v>Jingye Group Co., Ltd. [100%]</v>
          </cell>
          <cell r="I370" t="str">
            <v>5071576433 [100%]</v>
          </cell>
        </row>
        <row r="371">
          <cell r="A371" t="str">
            <v>SCN00322-2</v>
          </cell>
          <cell r="B371" t="str">
            <v>Wulanhot Steel Co., Ltd. BF expansion</v>
          </cell>
          <cell r="C371" t="str">
            <v>乌兰浩特钢铁有限责任公司(装备置换项目）</v>
          </cell>
          <cell r="F371" t="str">
            <v>N/A</v>
          </cell>
          <cell r="H371" t="str">
            <v>Jingye Group Co., Ltd. [100%]</v>
          </cell>
          <cell r="I371" t="str">
            <v>5071576433 [100%]</v>
          </cell>
        </row>
        <row r="372">
          <cell r="A372" t="str">
            <v>SCN00142</v>
          </cell>
          <cell r="B372" t="str">
            <v>Zenith Steel Group Co., Ltd.</v>
          </cell>
          <cell r="C372" t="str">
            <v>中天钢铁集团有限公司</v>
          </cell>
          <cell r="D372" t="str">
            <v>Jiangsu Zhongtian Iron and Steel Group Co., Ltd.</v>
          </cell>
          <cell r="E372" t="str">
            <v>江苏中天钢铁集团有限公司</v>
          </cell>
          <cell r="F372" t="str">
            <v>N/A</v>
          </cell>
          <cell r="H372" t="str">
            <v>Zenith Steel Group Co., Ltd. [100%]</v>
          </cell>
          <cell r="I372" t="str">
            <v>5042952736 [100%]</v>
          </cell>
        </row>
        <row r="373">
          <cell r="A373" t="str">
            <v>SCN00144</v>
          </cell>
          <cell r="B373" t="str">
            <v>Jiangsu Shente Steel Co. Ltd.</v>
          </cell>
          <cell r="C373" t="str">
            <v>江苏申特钢铁有限公司</v>
          </cell>
          <cell r="D373" t="str">
            <v>Liyang Xingang Steel Co., Ltd.</v>
          </cell>
          <cell r="E373" t="str">
            <v>溧阳新港制钢有限公司</v>
          </cell>
          <cell r="F373" t="str">
            <v>N/A</v>
          </cell>
          <cell r="H373" t="str">
            <v>Jiangsu Delong Nickel Industry Co., Ltd. [100%]</v>
          </cell>
          <cell r="I373" t="str">
            <v>5074552962 [100%]</v>
          </cell>
        </row>
        <row r="374">
          <cell r="A374" t="str">
            <v>SCN00150</v>
          </cell>
          <cell r="B374" t="str">
            <v>Changzhou Eastern Special Steel Co., Ltd.</v>
          </cell>
          <cell r="C374" t="str">
            <v>常州东方特钢有限公司</v>
          </cell>
          <cell r="D374" t="str">
            <v>Jiangsu Jinkai Steel Co., Ltd.</v>
          </cell>
          <cell r="E374" t="str">
            <v>江苏金凯钢铁有限公司</v>
          </cell>
          <cell r="F374" t="str">
            <v>N/A</v>
          </cell>
          <cell r="H374" t="str">
            <v>Changzhou Dongrun Special Steel Co., Ltd. [90%]; Other [10%]</v>
          </cell>
          <cell r="I374" t="str">
            <v>GEM0000303 [90%]; GEM0000000 [10%]</v>
          </cell>
        </row>
        <row r="375">
          <cell r="A375" t="str">
            <v>SCN00150-1</v>
          </cell>
          <cell r="B375" t="str">
            <v>Changzhou Eastern Special Steel Co., Ltd. BF and BOF expansion</v>
          </cell>
          <cell r="C375" t="str">
            <v>常州东方特钢有限公司</v>
          </cell>
          <cell r="D375" t="str">
            <v>Jiangsu Jinkai Steel Co., Ltd.</v>
          </cell>
          <cell r="E375" t="str">
            <v>江苏金凯钢铁有限公司</v>
          </cell>
          <cell r="F375" t="str">
            <v>N/A</v>
          </cell>
          <cell r="H375" t="str">
            <v>Changzhou Dongrun Special Steel Co., Ltd. [90%]; Other [10%]</v>
          </cell>
          <cell r="I375" t="str">
            <v>GEM0000303 [90%]; GEM0000000 [10%]</v>
          </cell>
        </row>
        <row r="376">
          <cell r="A376" t="str">
            <v>SCN00351</v>
          </cell>
          <cell r="B376" t="str">
            <v>Liyang Baorun Steel Co., Ltd.</v>
          </cell>
          <cell r="C376" t="str">
            <v>溧阳宝润钢铁有限公司</v>
          </cell>
          <cell r="F376" t="str">
            <v>N/A</v>
          </cell>
          <cell r="H376" t="str">
            <v>Jiangsu Delong Nickel Industry Co., Ltd. [100%]</v>
          </cell>
          <cell r="I376" t="str">
            <v>5074552962 [100%]</v>
          </cell>
        </row>
        <row r="377">
          <cell r="A377" t="str">
            <v>SCN00151</v>
          </cell>
          <cell r="B377" t="str">
            <v>Danyang Longjiang Steel Co., Ltd.</v>
          </cell>
          <cell r="C377" t="str">
            <v>丹阳龙江钢铁有限公司</v>
          </cell>
          <cell r="F377" t="str">
            <v>N/A</v>
          </cell>
          <cell r="H377" t="str">
            <v>Hong Kong Fortune Dynasty Co., Ltd. [67.2%]; Other [32.8%]</v>
          </cell>
          <cell r="I377" t="str">
            <v>GEM0000327 [67.2%]; GEM0000000 [32.8%]</v>
          </cell>
        </row>
        <row r="378">
          <cell r="A378" t="str">
            <v>SCN00314</v>
          </cell>
          <cell r="B378" t="str">
            <v>Zhongye Dongfang Jiangsu Heavy Industry Co., Ltd.</v>
          </cell>
          <cell r="C378" t="str">
            <v>中冶东方江苏重工有限公司</v>
          </cell>
          <cell r="D378" t="str">
            <v>Zhongye Dongfang Heavy Industry Danyang Co., Ltd.</v>
          </cell>
          <cell r="E378" t="str">
            <v>中冶东方重工丹阳有限公司</v>
          </cell>
          <cell r="F378" t="str">
            <v>partial</v>
          </cell>
          <cell r="G378" t="str">
            <v>State-owned Assets Supervision and Administration Commission of the State Council 20%</v>
          </cell>
          <cell r="H378" t="str">
            <v>Jiangsu Feida Holding Group Co., Ltd. [65%]; Metallurgical Corporation Of China Ltd. [20%]; Other [15%]</v>
          </cell>
          <cell r="I378" t="str">
            <v>5037819407 [65%]; 5000100385 [20%]; GEM0000000 [15%]</v>
          </cell>
        </row>
        <row r="379">
          <cell r="A379" t="str">
            <v>SCN00137</v>
          </cell>
          <cell r="B379" t="str">
            <v>Jiangsu Shagang Group Huaigang Special Steel Co., Ltd.</v>
          </cell>
          <cell r="C379" t="str">
            <v>江苏沙钢集团淮钢特钢股份有限公司</v>
          </cell>
          <cell r="D379" t="str">
            <v>Jiangsu Huaigang Group Co., Ltd.; Jiangsu Shagang Group Huaigang Special Steel Co., Ltd.; Nanjing Iron and Steel Group Jiangsu Huaigang Co., Ltd.</v>
          </cell>
          <cell r="E379" t="str">
            <v>江苏淮钢集团有限公司; 江苏沙钢集团淮钢特钢有限公司; 南京钢铁集团江苏淮钢有限公司</v>
          </cell>
          <cell r="F379" t="str">
            <v>partial</v>
          </cell>
          <cell r="G379" t="str">
            <v>SASAC, Hong Kong Special Administrative Region Government; both shares are very small</v>
          </cell>
          <cell r="H379" t="str">
            <v>Jiangsu Shagang Co., Ltd. [63.8%]; Jiangsu Shagang Group Co., Ltd. [36.2%]</v>
          </cell>
          <cell r="I379" t="str">
            <v>4295865268 [63.8%]; 5000051246 [36.2%]</v>
          </cell>
        </row>
        <row r="380">
          <cell r="A380" t="str">
            <v>SCN00137-1</v>
          </cell>
          <cell r="B380" t="str">
            <v>Jiangsu Shagang Group Huaigang Special Steel Co., Ltd. BF and EAF expansion</v>
          </cell>
          <cell r="C380" t="str">
            <v>江苏沙钢集团淮钢特钢股份有限公司</v>
          </cell>
          <cell r="D380" t="str">
            <v>Jiangsu Huaigang Group Co., Ltd.; Jiangsu Shagang Group Huaigang Special Steel Co., Ltd.; Nanjing Iron and Steel Group Jiangsu Huaigang Co., Ltd.</v>
          </cell>
          <cell r="E380" t="str">
            <v>江苏淮钢集团有限公司; 江苏沙钢集团淮钢特钢有限公司; 南京钢铁集团江苏淮钢有限公司</v>
          </cell>
          <cell r="F380" t="str">
            <v>partial</v>
          </cell>
          <cell r="G380" t="str">
            <v>SASAC, Hong Kong Special Administrative Region Government; both shares are very small</v>
          </cell>
          <cell r="H380" t="str">
            <v>Jiangsu Shagang Co., Ltd. [63.8%]; Jiangsu Shagang Group Co., Ltd. [36.2%]</v>
          </cell>
          <cell r="I380" t="str">
            <v>4295865268 [63.8%]; 5000051246 [36.2%]</v>
          </cell>
        </row>
        <row r="381">
          <cell r="A381" t="str">
            <v>SCN00137-2</v>
          </cell>
          <cell r="B381" t="str">
            <v>Jiangsu Shagang Group Huaigang Special Steel Co., Ltd. BF expansion</v>
          </cell>
          <cell r="C381" t="str">
            <v>江苏沙钢集团淮钢特钢股份有限公司</v>
          </cell>
          <cell r="D381" t="str">
            <v>Jiangsu Huaigang Group Co., Ltd.; Jiangsu Shagang Group Huaigang Special Steel Co., Ltd.; Nanjing Iron and Steel Group Jiangsu Huaigang Co., Ltd.</v>
          </cell>
          <cell r="E381" t="str">
            <v>江苏淮钢集团有限公司; 江苏沙钢集团淮钢特钢有限公司; 南京钢铁集团江苏淮钢有限公司</v>
          </cell>
          <cell r="F381" t="str">
            <v>partial</v>
          </cell>
          <cell r="G381" t="str">
            <v>SASAC, Hong Kong Special Administrative Region Government; both shares are very small</v>
          </cell>
          <cell r="H381" t="str">
            <v>Jiangsu Shagang Co., Ltd. [63.8%]; Jiangsu Shagang Group Co., Ltd. [36.2%]</v>
          </cell>
          <cell r="I381" t="str">
            <v>4295865268 [63.8%]; 5000051246 [36.2%]</v>
          </cell>
        </row>
        <row r="382">
          <cell r="A382" t="str">
            <v>SCN00140</v>
          </cell>
          <cell r="B382" t="str">
            <v>Jiangyin Xingcheng Special Steel Works Co., Ltd.</v>
          </cell>
          <cell r="C382" t="str">
            <v>江阴兴澄特种钢铁有限公司</v>
          </cell>
          <cell r="F382" t="str">
            <v>N/A</v>
          </cell>
          <cell r="H382" t="str">
            <v>Citic Pacific Special Steel Group Co., Ltd [100%]</v>
          </cell>
          <cell r="I382" t="str">
            <v>4295864868 [100%]</v>
          </cell>
        </row>
        <row r="383">
          <cell r="A383" t="str">
            <v>SCN00140-1</v>
          </cell>
          <cell r="B383" t="str">
            <v>Jiangyin Xingcheng Special Steel Works Co., Ltd. BF expansion</v>
          </cell>
          <cell r="C383" t="str">
            <v>江阴兴澄特种钢铁有限公司</v>
          </cell>
          <cell r="F383" t="str">
            <v>N/A</v>
          </cell>
          <cell r="H383" t="str">
            <v>Citic Pacific Special Steel Group Co., Ltd [100%]</v>
          </cell>
          <cell r="I383" t="str">
            <v>4295864868 [100%]</v>
          </cell>
        </row>
        <row r="384">
          <cell r="A384" t="str">
            <v>SCN00140-2</v>
          </cell>
          <cell r="B384" t="str">
            <v>Jiangyin Xingcheng Special Steel Works Co., Ltd. BF expansion</v>
          </cell>
          <cell r="C384" t="str">
            <v>江阴兴澄特种钢铁有限公司</v>
          </cell>
          <cell r="F384" t="str">
            <v>N/A</v>
          </cell>
          <cell r="H384" t="str">
            <v>Citic Pacific Special Steel Group Co., Ltd [100%]</v>
          </cell>
          <cell r="I384" t="str">
            <v>4295864868 [100%]</v>
          </cell>
        </row>
        <row r="385">
          <cell r="A385" t="str">
            <v>SCN00148</v>
          </cell>
          <cell r="B385" t="str">
            <v>Jiangsu Changqiang Iron &amp; Steel Co., Ltd.</v>
          </cell>
          <cell r="C385" t="str">
            <v>江苏长强钢铁有限公司（江苏新长江实业集团有限公司）</v>
          </cell>
          <cell r="D385" t="str">
            <v>Jiangyin Changqiang Iron &amp; Steel Co., Ltd.</v>
          </cell>
          <cell r="E385" t="str">
            <v>江阴长强钢铁有限公司</v>
          </cell>
          <cell r="F385" t="str">
            <v>N/A</v>
          </cell>
          <cell r="H385" t="str">
            <v>Jiangyin Changqi Investment Partnership (Limited Partnership) [65%]; CHANGHONG INTERNATIONAL INVESTMENT CO., LIMITED [25%]; Jiangsu New Yangtze Industrial Group Co., Ltd. [10%]</v>
          </cell>
          <cell r="I385" t="str">
            <v>GEM0000341 [65%]; GEM0000397 [25%]; GEM0000445 [10%]</v>
          </cell>
        </row>
        <row r="386">
          <cell r="A386" t="str">
            <v>SCN00315</v>
          </cell>
          <cell r="B386" t="str">
            <v>Jiangyin Xicheng Steel Co., Ltd.</v>
          </cell>
          <cell r="C386" t="str">
            <v>江阴市西城钢铁有限公司</v>
          </cell>
          <cell r="F386" t="str">
            <v>N/A</v>
          </cell>
          <cell r="H386" t="str">
            <v>Jiangsu Xicheng Sanlian Holding Group Co., Ltd. [100%]</v>
          </cell>
          <cell r="I386" t="str">
            <v>GEM0000338 [100%]</v>
          </cell>
        </row>
        <row r="387">
          <cell r="A387" t="str">
            <v>SCN00401</v>
          </cell>
          <cell r="B387" t="str">
            <v>Zhangjiagang Rongsheng Special Steel Co., Ltd.</v>
          </cell>
          <cell r="C387" t="str">
            <v>张家港荣盛特钢有限公司</v>
          </cell>
          <cell r="D387" t="str">
            <v>Zhangjiagang Rongsheng Steel-Making Co., Ltd.</v>
          </cell>
          <cell r="E387" t="str">
            <v>张家港荣盛炼钢有限公司</v>
          </cell>
          <cell r="F387" t="str">
            <v>N/A</v>
          </cell>
          <cell r="H387" t="str">
            <v>Zhangjiagang Free Trade Zone Qiande Investment Co., Ltd. [37%]; China Pros Holding Hong Kong Co., Ltd. [25%]; Hengde International Co., Ltd. [14.3%]; Other [23.7%]</v>
          </cell>
          <cell r="I387" t="str">
            <v>5037363643 [37%]; GEM0000511 [25%]; GEM0000326 [14.3%]; GEM0000000 [23.7%]</v>
          </cell>
        </row>
        <row r="388">
          <cell r="A388" t="str">
            <v>SCN00145</v>
          </cell>
          <cell r="B388" t="str">
            <v>Jiangsu Binxin Steel Group Co., Ltd.</v>
          </cell>
          <cell r="C388" t="str">
            <v>江苏省镔鑫钢铁集团有限公司</v>
          </cell>
          <cell r="D388" t="str">
            <v>Jiangsu Binxin Special Steel Material Co., Ltd.</v>
          </cell>
          <cell r="E388" t="str">
            <v>江苏省镔鑫特钢材料有限公司</v>
          </cell>
          <cell r="F388" t="str">
            <v>N/A</v>
          </cell>
          <cell r="H388" t="str">
            <v>Liangyungang Ganyu Zhongcheng Investment Co., Ltd. [87.3%]; Other [12.7%]</v>
          </cell>
          <cell r="I388" t="str">
            <v>GEM0000349 [87.3%]; GEM0000000 [12.7%]</v>
          </cell>
        </row>
        <row r="389">
          <cell r="A389" t="str">
            <v>SCN00145-1</v>
          </cell>
          <cell r="B389" t="str">
            <v>Jiangsu Binxin Steel Group Co., Ltd. BF expansion</v>
          </cell>
          <cell r="C389" t="str">
            <v>江苏省镔鑫钢铁集团有限公司</v>
          </cell>
          <cell r="D389" t="str">
            <v>Jiangsu Binxin Special Steel Material Co., Ltd.</v>
          </cell>
          <cell r="E389" t="str">
            <v>江苏省镔鑫特钢材料有限公司</v>
          </cell>
          <cell r="F389" t="str">
            <v>N/A</v>
          </cell>
          <cell r="H389" t="str">
            <v>Liangyungang Ganyu Zhongcheng Investment Co., Ltd. [87.3%]; Other [12.7%]</v>
          </cell>
          <cell r="I389" t="str">
            <v>GEM0000349 [87.3%]; GEM0000000 [12.7%]</v>
          </cell>
        </row>
        <row r="390">
          <cell r="A390" t="str">
            <v>SCN00146</v>
          </cell>
          <cell r="B390" t="str">
            <v>Lianyungang Xingxin Iron and Steel Co., Ltd.</v>
          </cell>
          <cell r="C390" t="str">
            <v>连云港兴鑫钢铁有限公司</v>
          </cell>
          <cell r="D390" t="str">
            <v>Guannan Xingxin Iron and Steel Co., Ltd.</v>
          </cell>
          <cell r="E390" t="str">
            <v>灌南兴鑫钢铁有限公司</v>
          </cell>
          <cell r="F390" t="str">
            <v>N/A</v>
          </cell>
          <cell r="H390" t="str">
            <v>Lianyungang Xingxin Iron and Steel Co., Ltd. [100%]</v>
          </cell>
          <cell r="I390" t="str">
            <v>GEM0000144 [100%]</v>
          </cell>
        </row>
        <row r="391">
          <cell r="A391" t="str">
            <v>SCN00158</v>
          </cell>
          <cell r="B391" t="str">
            <v>Lianyungang Huale Alloy Group Co., Ltd.</v>
          </cell>
          <cell r="C391" t="str">
            <v>连云港华乐合金集团有限公司</v>
          </cell>
          <cell r="D391" t="str">
            <v>Lianyungang Huale Alloy Co., Ltd.</v>
          </cell>
          <cell r="E391" t="str">
            <v>连云港华乐合金有限公司</v>
          </cell>
          <cell r="F391" t="str">
            <v>N/A</v>
          </cell>
          <cell r="H391" t="str">
            <v>Lianyungang Huale Alloy Group Co., Ltd. [100%]</v>
          </cell>
          <cell r="I391" t="str">
            <v>GEM0000143 [100%]</v>
          </cell>
        </row>
        <row r="392">
          <cell r="A392" t="str">
            <v>SCN00316</v>
          </cell>
          <cell r="B392" t="str">
            <v>Lianyungang Yaxin Iron and Steel Co., Ltd.</v>
          </cell>
          <cell r="C392" t="str">
            <v>连云港亚新钢铁有限公司</v>
          </cell>
          <cell r="F392" t="str">
            <v>N/A</v>
          </cell>
          <cell r="H392" t="str">
            <v>Lianyungang Yaxin Iron and Steel Co., Ltd. [100%]</v>
          </cell>
          <cell r="I392" t="str">
            <v>GEM0000145 [100%]</v>
          </cell>
        </row>
        <row r="393">
          <cell r="A393" t="str">
            <v>SCN00139</v>
          </cell>
          <cell r="B393" t="str">
            <v>Nanjing Iron &amp; Steel Co., Ltd.</v>
          </cell>
          <cell r="C393" t="str">
            <v>南京钢铁股份有限公司</v>
          </cell>
          <cell r="D393" t="str">
            <v>NISCO; Nangang</v>
          </cell>
          <cell r="F393" t="str">
            <v>N/A</v>
          </cell>
          <cell r="H393" t="str">
            <v>Nanjing Iron &amp; Steel Co., Ltd. [57.2%]; Other [42.9%]</v>
          </cell>
          <cell r="I393" t="str">
            <v>4295865412 [57.2%]; GEM0000000 [42.9%]</v>
          </cell>
        </row>
        <row r="394">
          <cell r="A394" t="str">
            <v>SCN00161</v>
          </cell>
          <cell r="B394" t="str">
            <v>Shanghai Meishan Iron and Steel Co., Ltd.</v>
          </cell>
          <cell r="C394" t="str">
            <v>上海梅山钢铁股份有限公司</v>
          </cell>
          <cell r="D394" t="str">
            <v>Shanghai Meishan Metallurgical Company</v>
          </cell>
          <cell r="E394" t="str">
            <v>上海梅山冶金公司</v>
          </cell>
          <cell r="F394" t="str">
            <v>full</v>
          </cell>
          <cell r="G394" t="str">
            <v>SASAC 50.9%, Ministry of Finance 25.3814%; other shares held by Nanjiing Municipal State-Owned Assets Supervision and Administration Commission, National Council for Social security Fund, State Council, and State Administration of Foreign Exchange</v>
          </cell>
          <cell r="H394" t="str">
            <v>China Baowu Iron and Steel Group Co., Ltd. [50.9%]; Other [49.1%]</v>
          </cell>
          <cell r="I394" t="str">
            <v>5000039946 [50.9%]; GEM0000000 [49.1%]</v>
          </cell>
        </row>
        <row r="395">
          <cell r="A395" t="str">
            <v>SCN00300</v>
          </cell>
          <cell r="B395" t="str">
            <v>Zenith Steel Group ( Nantong) Co., Ltd.</v>
          </cell>
          <cell r="C395" t="str">
            <v>中天钢铁集团（南通）有限公司</v>
          </cell>
          <cell r="F395" t="str">
            <v>N/A</v>
          </cell>
          <cell r="H395" t="str">
            <v>Zenith Steel Group Co., Ltd. [100%]</v>
          </cell>
          <cell r="I395" t="str">
            <v>5042952736 [100%]</v>
          </cell>
        </row>
        <row r="396">
          <cell r="A396" t="str">
            <v>SCN00300-1</v>
          </cell>
          <cell r="B396" t="str">
            <v>Zenith Steel Group ( Nantong) Co., Ltd. BF and BOF expansion</v>
          </cell>
          <cell r="C396" t="str">
            <v>中天钢铁集团（南通）有限公司</v>
          </cell>
          <cell r="F396" t="str">
            <v>N/A</v>
          </cell>
          <cell r="H396" t="str">
            <v>Zenith Steel Group Co., Ltd. [100%]</v>
          </cell>
          <cell r="I396" t="str">
            <v>5042952736 [100%]</v>
          </cell>
        </row>
        <row r="397">
          <cell r="A397" t="str">
            <v>SCN00141</v>
          </cell>
          <cell r="B397" t="str">
            <v>Lianfeng Steel (Zhangjiagang) Co., Ltd.</v>
          </cell>
          <cell r="C397" t="str">
            <v>联峰钢铁（张家港）有限公司</v>
          </cell>
          <cell r="F397" t="str">
            <v>N/A</v>
          </cell>
          <cell r="H397" t="str">
            <v>Jiangsu Yonggang Group Co., Ltd. [62.1%]; Swift (HK) Group Co Ltd [37.9%]</v>
          </cell>
          <cell r="I397" t="str">
            <v>4297945459 [62.1%]; 5063247148 [37.9%]</v>
          </cell>
        </row>
        <row r="398">
          <cell r="A398" t="str">
            <v>SCN00141-1</v>
          </cell>
          <cell r="B398" t="str">
            <v>Lianfeng Steel (Zhangjiagang) Co., Ltd. BF expansion</v>
          </cell>
          <cell r="C398" t="str">
            <v>联峰钢铁（张家港）有限公司</v>
          </cell>
          <cell r="F398" t="str">
            <v>N/A</v>
          </cell>
          <cell r="H398" t="str">
            <v>Jiangsu Yonggang Group Co., Ltd. [62.1%]; Swift (HK) Group Co Ltd [37.9%]</v>
          </cell>
          <cell r="I398" t="str">
            <v>4297945459 [62.1%]; 5063247148 [37.9%]</v>
          </cell>
        </row>
        <row r="399">
          <cell r="A399" t="str">
            <v>SCN00141-2</v>
          </cell>
          <cell r="B399" t="str">
            <v>Lianfeng Steel (Zhangjiagang) Co., Ltd. BF expansion</v>
          </cell>
          <cell r="C399" t="str">
            <v>联峰钢铁（张家港）有限公司</v>
          </cell>
          <cell r="F399" t="str">
            <v>N/A</v>
          </cell>
          <cell r="H399" t="str">
            <v>Jiangsu Yonggang Group Co., Ltd. [62.1%]; Swift (HK) Group Co Ltd [37.9%]</v>
          </cell>
          <cell r="I399" t="str">
            <v>4297945459 [62.1%]; 5063247148 [37.9%]</v>
          </cell>
        </row>
        <row r="400">
          <cell r="A400" t="str">
            <v>SCN00141-3</v>
          </cell>
          <cell r="B400" t="str">
            <v>Lianfeng Steel (Zhangjiagang) Co., Ltd. BOF expansion</v>
          </cell>
          <cell r="C400" t="str">
            <v>联峰钢铁（张家港）有限公司</v>
          </cell>
          <cell r="F400" t="str">
            <v>N/A</v>
          </cell>
          <cell r="H400" t="str">
            <v>Jiangsu Yonggang Group Co., Ltd. [62.1%]; Swift (HK) Group Co Ltd [37.9%]</v>
          </cell>
          <cell r="I400" t="str">
            <v>4297945459 [62.1%]; 5063247148 [37.9%]</v>
          </cell>
        </row>
        <row r="401">
          <cell r="A401" t="str">
            <v>SCN00143</v>
          </cell>
          <cell r="B401" t="str">
            <v>Changshu Longteng Special Steel Co., Ltd.</v>
          </cell>
          <cell r="C401" t="str">
            <v>常熟市龙腾特种钢有限公司</v>
          </cell>
          <cell r="D401" t="str">
            <v>Changshu Longteng Special Steel Factory</v>
          </cell>
          <cell r="E401" t="str">
            <v>常熟市龙腾特种钢厂</v>
          </cell>
          <cell r="F401" t="str">
            <v>N/A</v>
          </cell>
          <cell r="H401" t="str">
            <v>Changshu Longteng Special Steel Co., Ltd. [100%]</v>
          </cell>
          <cell r="I401" t="str">
            <v>4298154625 [100%]</v>
          </cell>
        </row>
        <row r="402">
          <cell r="A402" t="str">
            <v>SCN00143-1</v>
          </cell>
          <cell r="B402" t="str">
            <v>Changshu Longteng Special Steel Co., Ltd. EAF expansion</v>
          </cell>
          <cell r="C402" t="str">
            <v>常熟市龙腾特种钢有限公司</v>
          </cell>
          <cell r="D402" t="str">
            <v>Changshu Longteng Special Steel Factory</v>
          </cell>
          <cell r="E402" t="str">
            <v>常熟市龙腾特种钢厂</v>
          </cell>
          <cell r="F402" t="str">
            <v>N/A</v>
          </cell>
          <cell r="H402" t="str">
            <v>Changshu Longteng Special Steel Co., Ltd. [100%]</v>
          </cell>
          <cell r="I402" t="str">
            <v>4298154625 [100%]</v>
          </cell>
        </row>
        <row r="403">
          <cell r="A403" t="str">
            <v>SCN00156</v>
          </cell>
          <cell r="B403" t="str">
            <v>Jiangsu Suxin Special Steel Group Co., Ltd.</v>
          </cell>
          <cell r="C403" t="str">
            <v>江苏苏信特钢有限公司</v>
          </cell>
          <cell r="D403" t="str">
            <v>Jiangsu Sugang Group Co., Ltd.</v>
          </cell>
          <cell r="E403" t="str">
            <v>江苏苏钢集团有限公司</v>
          </cell>
          <cell r="F403" t="str">
            <v>N/A</v>
          </cell>
          <cell r="H403" t="str">
            <v>Suzhou Riyisheng Environment Protection Technology Co., Ltd. [100%]</v>
          </cell>
          <cell r="I403" t="str">
            <v>GEM0000533 [100%]</v>
          </cell>
        </row>
        <row r="404">
          <cell r="A404" t="str">
            <v>SCN00153</v>
          </cell>
          <cell r="B404" t="str">
            <v>Wuxi Xinsanzhou Steel Co., Ltd.</v>
          </cell>
          <cell r="C404" t="str">
            <v>无锡新三洲特钢有限公司</v>
          </cell>
          <cell r="D404" t="str">
            <v>Wuxi Xinsanzhou Steel Industry Co., Ltd.</v>
          </cell>
          <cell r="E404" t="str">
            <v>无锡新三洲钢业有限公司</v>
          </cell>
          <cell r="F404" t="str">
            <v>N/A</v>
          </cell>
          <cell r="H404" t="str">
            <v>Wuxi Xinsanzhou Steel Co., Ltd. [100%]</v>
          </cell>
          <cell r="I404" t="str">
            <v>GEM0000249 [100%]</v>
          </cell>
        </row>
        <row r="405">
          <cell r="A405" t="str">
            <v>SCN00154</v>
          </cell>
          <cell r="B405" t="str">
            <v>Jiangyin Huaxi Iron and Steel Co., Ltd.</v>
          </cell>
          <cell r="C405" t="str">
            <v>江阴华西钢铁有限公司</v>
          </cell>
          <cell r="F405" t="str">
            <v>N/A</v>
          </cell>
          <cell r="H405" t="str">
            <v>Jiangsu Xinhuaxi Iron and Steel Group Co., Ltd. [100%]</v>
          </cell>
          <cell r="I405" t="str">
            <v>GEM0000339 [100%]</v>
          </cell>
        </row>
        <row r="406">
          <cell r="A406" t="str">
            <v>SCN00147</v>
          </cell>
          <cell r="B406" t="str">
            <v>Jiangsu Xugang Iron and Steel Group Co., Ltd.</v>
          </cell>
          <cell r="C406" t="str">
            <v>江苏徐钢钢铁集团有限公司</v>
          </cell>
          <cell r="D406" t="str">
            <v>Xuzhou Dongnan Iron and Steel Industry Co., Ltd.; Xuzhou Zhongyuan Iron and Steel Industry Co., Ltd.</v>
          </cell>
          <cell r="E406" t="str">
            <v>徐州东南钢铁工业有限公司; 徐州中原钢铁工业有限公司</v>
          </cell>
          <cell r="F406" t="str">
            <v>N/A</v>
          </cell>
          <cell r="H406" t="str">
            <v>Jiangsu Xugang Iron and Steel Group Co., Ltd. [100%]</v>
          </cell>
          <cell r="I406" t="str">
            <v>5082118449 [100%]</v>
          </cell>
        </row>
        <row r="407">
          <cell r="A407" t="str">
            <v>SCN00149</v>
          </cell>
          <cell r="B407" t="str">
            <v>Xuzhou Baofeng Special Steel Co., Ltd.</v>
          </cell>
          <cell r="C407" t="str">
            <v>徐州宝丰特钢有限公司</v>
          </cell>
          <cell r="F407" t="str">
            <v>N/A</v>
          </cell>
          <cell r="H407" t="str">
            <v>Xuzhou Baofeng Special Steel Co., Ltd. [100%]</v>
          </cell>
          <cell r="I407" t="str">
            <v>GEM0000261 [100%]</v>
          </cell>
        </row>
        <row r="408">
          <cell r="A408" t="str">
            <v>SCN00159</v>
          </cell>
          <cell r="B408" t="str">
            <v>Xuzhou Taifa Special Steel Group Co., Ltd.</v>
          </cell>
          <cell r="C408" t="str">
            <v>徐州泰发特钢集团有限公司</v>
          </cell>
          <cell r="D408" t="str">
            <v>Xuzhou Taifa Special Steel Technology Co., Ltd.; Xuzhou Taifa Steel Smelting Co., Ltd.</v>
          </cell>
          <cell r="E408" t="str">
            <v>徐州泰发特钢科技有限公司; 徐州泰发钢铁冶炼有限公司</v>
          </cell>
          <cell r="F408" t="str">
            <v>N/A</v>
          </cell>
          <cell r="H408" t="str">
            <v>Xuzhou Taifa Special Steel Group Co., Ltd. [100%]</v>
          </cell>
          <cell r="I408" t="str">
            <v>GEM0000263 [100%]</v>
          </cell>
        </row>
        <row r="409">
          <cell r="A409" t="str">
            <v>SCN00160</v>
          </cell>
          <cell r="B409" t="str">
            <v>Zhongxin Iron and Steel Group Co., Ltd.</v>
          </cell>
          <cell r="C409" t="str">
            <v>中新钢铁集团有限公司</v>
          </cell>
          <cell r="D409" t="str">
            <v>Xuzhou Huahong Special Steel Group Co., Ltd.; Xuzhou Huahong Special Steel Co., Ltd.; Xuzhou Xinhuahong Steel Co., Ltd.; Xinyi Huahong Steel Co., Ltd.; Xuzhou Xinhuahong Steel Industry Co., Ltd.</v>
          </cell>
          <cell r="E409" t="str">
            <v>徐州华宏特钢集团有限公司; 徐州华宏特钢有限公司; 徐州新华宏钢铁有限公司; 新沂市华宏钢铁有限公司; 徐州新华宏钢铁工业有限公司</v>
          </cell>
          <cell r="F409" t="str">
            <v>N/A</v>
          </cell>
          <cell r="H409" t="str">
            <v>Zhongxin Iron and Steel Group Co., Ltd. [100%]</v>
          </cell>
          <cell r="I409" t="str">
            <v>GEM0000280 [100%]</v>
          </cell>
        </row>
        <row r="410">
          <cell r="A410" t="str">
            <v>SCN00350</v>
          </cell>
          <cell r="B410" t="str">
            <v>Xuzhou Jinhong Iron and Steel Group Co., Ltd.</v>
          </cell>
          <cell r="C410" t="str">
            <v>徐州金虹钢铁集团有限公司</v>
          </cell>
          <cell r="F410" t="str">
            <v>N/A</v>
          </cell>
          <cell r="H410" t="str">
            <v>Xuzhou Jinhong Iron and Steel Group Co., Ltd. [100%]</v>
          </cell>
          <cell r="I410" t="str">
            <v>GEM0000262 [100%]</v>
          </cell>
        </row>
        <row r="411">
          <cell r="A411" t="str">
            <v>SCN00350-1</v>
          </cell>
          <cell r="B411" t="str">
            <v>Xuzhou Jinhong Iron and Steel Group Co., Ltd. EAF expansion</v>
          </cell>
          <cell r="C411" t="str">
            <v>徐州金虹钢铁集团有限公司</v>
          </cell>
          <cell r="F411" t="str">
            <v>N/A</v>
          </cell>
          <cell r="H411" t="str">
            <v>Xuzhou Jinhong Iron and Steel Group Co., Ltd. [100%]</v>
          </cell>
          <cell r="I411" t="str">
            <v>GEM0000262 [100%]</v>
          </cell>
        </row>
        <row r="412">
          <cell r="A412" t="str">
            <v>SCN00274</v>
          </cell>
          <cell r="B412" t="str">
            <v>Yancheng Lianxin Iron and Steel Co., Ltd.</v>
          </cell>
          <cell r="C412" t="str">
            <v>盐城市联鑫钢铁有限公司</v>
          </cell>
          <cell r="D412" t="str">
            <v>Jiangsu Yancheng Lianxin Iron and Steel Company</v>
          </cell>
          <cell r="E412" t="str">
            <v>江苏盐城联鑫钢铁公司</v>
          </cell>
          <cell r="F412" t="str">
            <v>N/A</v>
          </cell>
          <cell r="H412" t="str">
            <v>Huachuang Jiangsu Investment Co., Ltd. [80.4%]; Other [19.6%]</v>
          </cell>
          <cell r="I412" t="str">
            <v>GEM0000329 [80.4%]; GEM0000000 [19.6%]</v>
          </cell>
        </row>
        <row r="413">
          <cell r="A413" t="str">
            <v>SCN00274-1</v>
          </cell>
          <cell r="B413" t="str">
            <v>Yancheng Lianxin Iron and Steel Co., Ltd. BF expansion</v>
          </cell>
          <cell r="C413" t="str">
            <v>盐城市联鑫钢铁有限公司</v>
          </cell>
          <cell r="D413" t="str">
            <v>Jiangsu Yancheng Lianxin Iron and Steel Company</v>
          </cell>
          <cell r="E413" t="str">
            <v>江苏盐城联鑫钢铁公司</v>
          </cell>
          <cell r="F413" t="str">
            <v>N/A</v>
          </cell>
          <cell r="H413" t="str">
            <v>Huachuang Jiangsu Investment Co., Ltd. [80.4%]; Other [19.6%]</v>
          </cell>
          <cell r="I413" t="str">
            <v>GEM0000329 [80.4%]; GEM0000000 [19.6%]</v>
          </cell>
        </row>
        <row r="414">
          <cell r="A414" t="str">
            <v>SCN00317</v>
          </cell>
          <cell r="B414" t="str">
            <v>Jiangsu Delong Nickel Industry Co., Ltd.</v>
          </cell>
          <cell r="C414" t="str">
            <v>江苏德龙镍业有限公司</v>
          </cell>
          <cell r="F414" t="str">
            <v>N/A</v>
          </cell>
          <cell r="H414" t="str">
            <v>Jiangsu Delong Nickel Industry Co., Ltd. [100%]</v>
          </cell>
          <cell r="I414" t="str">
            <v>5074552962 [100%]</v>
          </cell>
        </row>
        <row r="415">
          <cell r="A415" t="str">
            <v>SCN00317-1</v>
          </cell>
          <cell r="B415" t="str">
            <v>Jiangsu Delong Nickel Industry Co., Ltd. EAF expansion</v>
          </cell>
          <cell r="C415" t="str">
            <v>江苏德龙镍业有限公司(二期）</v>
          </cell>
          <cell r="F415" t="str">
            <v>N/A</v>
          </cell>
          <cell r="H415" t="str">
            <v>Jiangsu Delong Nickel Industry Co., Ltd. [100%]</v>
          </cell>
          <cell r="I415" t="str">
            <v>5074552962 [100%]</v>
          </cell>
        </row>
        <row r="416">
          <cell r="A416" t="str">
            <v>SCN00152</v>
          </cell>
          <cell r="B416" t="str">
            <v>Yangzhou Qinyou Special Metal Materials Co., Ltd.</v>
          </cell>
          <cell r="C416" t="str">
            <v>扬州市秦邮特种金属材料有限公司</v>
          </cell>
          <cell r="D416" t="str">
            <v>Yangzhou Hongsheng Iron and Steel Co., Ltd.; Yangzhou Qinyou Iron and Steel Co., Ltd.</v>
          </cell>
          <cell r="E416" t="str">
            <v>扬州宏盛钢铁有限公司; 扬州市秦邮钢铁有限公司</v>
          </cell>
          <cell r="F416" t="str">
            <v>N/A</v>
          </cell>
          <cell r="H416" t="str">
            <v>Yangzhou Qinyou Special Metal Materials Co., Ltd. [100%]</v>
          </cell>
          <cell r="I416" t="str">
            <v>GEM0000265 [100%]</v>
          </cell>
        </row>
        <row r="417">
          <cell r="A417" t="str">
            <v>SCN00392</v>
          </cell>
          <cell r="B417" t="str">
            <v>Yangzhou Hengrun Ocean Heavy Industry Co., Ltd.</v>
          </cell>
          <cell r="C417" t="str">
            <v>扬州恒润海洋重工有限公司</v>
          </cell>
          <cell r="F417" t="str">
            <v>N/A</v>
          </cell>
          <cell r="H417" t="str">
            <v>Yangzhou Hengrun Ocean Heavy Industry Co., Ltd. [100%]</v>
          </cell>
          <cell r="I417" t="str">
            <v>GEM0000478 [100%]</v>
          </cell>
        </row>
        <row r="418">
          <cell r="A418" t="str">
            <v>SCN00136</v>
          </cell>
          <cell r="B418" t="str">
            <v>Zhangjiagang Hongchang Steel Co., Ltd.</v>
          </cell>
          <cell r="C418" t="str">
            <v>张家港宏昌钢板有限公司</v>
          </cell>
          <cell r="D418" t="str">
            <v>Jiangsu Shagang Group</v>
          </cell>
          <cell r="E418" t="str">
            <v>江苏沙钢集团</v>
          </cell>
          <cell r="F418" t="str">
            <v>N/A</v>
          </cell>
          <cell r="H418" t="str">
            <v>Jiangsu Shagang Group Co., Ltd. [75%]; Hongkong Evergain Co., Ltd. [25%]</v>
          </cell>
          <cell r="I418" t="str">
            <v>5000051246 [75%]; GEM0000517 [25%]</v>
          </cell>
        </row>
        <row r="419">
          <cell r="A419" t="str">
            <v>SCN00136-1</v>
          </cell>
          <cell r="B419" t="str">
            <v>Zhangjiagang Hongchang Steel Co., Ltd. BOF expansion</v>
          </cell>
          <cell r="C419" t="str">
            <v>张家港宏昌钢板有限公司</v>
          </cell>
          <cell r="D419" t="str">
            <v>Jiangsu Shagang Group</v>
          </cell>
          <cell r="E419" t="str">
            <v>江苏沙钢集团</v>
          </cell>
          <cell r="F419" t="str">
            <v>N/A</v>
          </cell>
          <cell r="H419" t="str">
            <v>Jiangsu Shagang Group Co., Ltd. [75%]; Hongkong Evergain Co., Ltd. [25%]</v>
          </cell>
          <cell r="I419" t="str">
            <v>5000051246 [75%]; GEM0000517 [25%]</v>
          </cell>
        </row>
        <row r="420">
          <cell r="A420" t="str">
            <v>SCN00136-2</v>
          </cell>
          <cell r="B420" t="str">
            <v>Zhangjiagang Hongchang Steel Co., Ltd. EAF expansion</v>
          </cell>
          <cell r="C420" t="str">
            <v>张家港宏昌钢板有限公司</v>
          </cell>
          <cell r="D420" t="str">
            <v>Jiangsu Shagang Group</v>
          </cell>
          <cell r="E420" t="str">
            <v>江苏沙钢集团</v>
          </cell>
          <cell r="F420" t="str">
            <v>N/A</v>
          </cell>
          <cell r="H420" t="str">
            <v>Jiangsu Shagang Group Co., Ltd. [75%]; Hongkong Evergain Co., Ltd. [25%]</v>
          </cell>
          <cell r="I420" t="str">
            <v>5000051246 [75%]; GEM0000517 [25%]</v>
          </cell>
        </row>
        <row r="421">
          <cell r="A421" t="str">
            <v>SCN00136-3</v>
          </cell>
          <cell r="B421" t="str">
            <v>Zhangjiagang Hongchang Steel Co., Ltd. BOF expansion</v>
          </cell>
          <cell r="C421" t="str">
            <v>张家港宏昌钢板有限公司</v>
          </cell>
          <cell r="D421" t="str">
            <v>Jiangsu Shagang Group</v>
          </cell>
          <cell r="E421" t="str">
            <v>江苏沙钢集团</v>
          </cell>
          <cell r="F421" t="str">
            <v>N/A</v>
          </cell>
          <cell r="H421" t="str">
            <v>Jiangsu Shagang Group Co., Ltd. [75%]; Hongkong Evergain Co., Ltd. [25%]</v>
          </cell>
          <cell r="I421" t="str">
            <v>5000051246 [75%]; GEM0000517 [25%]</v>
          </cell>
        </row>
        <row r="422">
          <cell r="A422" t="str">
            <v>SCN00136-4</v>
          </cell>
          <cell r="B422" t="str">
            <v>Zhangjiagang Hongchang Steel Co., Ltd. BOF expansion</v>
          </cell>
          <cell r="C422" t="str">
            <v>张家港宏昌钢板有限公司</v>
          </cell>
          <cell r="D422" t="str">
            <v>Jiangsu Shagang Group</v>
          </cell>
          <cell r="E422" t="str">
            <v>江苏沙钢集团</v>
          </cell>
          <cell r="F422" t="str">
            <v>N/A</v>
          </cell>
          <cell r="H422" t="str">
            <v>Jiangsu Shagang Group Co., Ltd. [75%]; Hongkong Evergain Co., Ltd. [25%]</v>
          </cell>
          <cell r="I422" t="str">
            <v>5000051246 [75%]; GEM0000517 [25%]</v>
          </cell>
        </row>
        <row r="423">
          <cell r="A423" t="str">
            <v>SCN00155</v>
          </cell>
          <cell r="B423" t="str">
            <v>Posco (Zhangjiagang) Stainless Steel Co., Ltd.</v>
          </cell>
          <cell r="C423" t="str">
            <v>浦项（张家港）不锈钢股份有限公司</v>
          </cell>
          <cell r="D423" t="str">
            <v>Zhangjiagang Pohang Stainless Steel Co., Ltd.</v>
          </cell>
          <cell r="E423" t="str">
            <v>张家港浦项不锈钢有限公司</v>
          </cell>
          <cell r="F423" t="str">
            <v>N/A</v>
          </cell>
          <cell r="H423" t="str">
            <v>POSCO Holding Co. [58.6%]; POSCO-China Holding Corp. [23.9%]; Jiangsu Shagang Group Co., Ltd. [17.5%]</v>
          </cell>
          <cell r="I423" t="str">
            <v>GEM0000364 [58.6%]; 5000067582 [23.9%]; 5000051246 [17.5%]</v>
          </cell>
        </row>
        <row r="424">
          <cell r="A424" t="str">
            <v>SCN00355</v>
          </cell>
          <cell r="B424" t="str">
            <v>Jiangsu Hongtai Iron and Steel Co., Ltd.</v>
          </cell>
          <cell r="C424" t="str">
            <v>江苏鸿泰钢铁有限公司</v>
          </cell>
          <cell r="D424" t="str">
            <v>Zhenjiang Hongtai Metals Ware Co., Ltd.</v>
          </cell>
          <cell r="E424" t="str">
            <v>镇江鸿泰金属制品有限公司</v>
          </cell>
          <cell r="F424" t="str">
            <v>N/A</v>
          </cell>
          <cell r="H424" t="str">
            <v>Jiangsu Hongtai Iron and Steel Co., Ltd. [100%]</v>
          </cell>
          <cell r="I424" t="str">
            <v>GEM0000120 [100%]</v>
          </cell>
        </row>
        <row r="425">
          <cell r="A425" t="str">
            <v>SCN00381-1</v>
          </cell>
          <cell r="B425" t="str">
            <v>Longnan Fuxin Iron and Steel Co., Ltd. EAF expansion</v>
          </cell>
          <cell r="C425" t="str">
            <v>龙南市福鑫钢铁有限公司</v>
          </cell>
          <cell r="F425" t="str">
            <v>N/A</v>
          </cell>
          <cell r="H425" t="str">
            <v>Longnan Fuxin Steel Co., Ltd. [100%]</v>
          </cell>
          <cell r="I425" t="str">
            <v>GEM0000153 [100%]</v>
          </cell>
        </row>
        <row r="426">
          <cell r="A426" t="str">
            <v>SCN00381</v>
          </cell>
          <cell r="B426" t="str">
            <v>Longnan Fuxin Iron and Steel Co., Ltd.</v>
          </cell>
          <cell r="C426" t="str">
            <v>龙南市福鑫钢铁有限公司</v>
          </cell>
          <cell r="F426" t="str">
            <v>N/A</v>
          </cell>
          <cell r="H426" t="str">
            <v>Longnan Fuxin Steel Co., Ltd. [100%]</v>
          </cell>
          <cell r="I426" t="str">
            <v>GEM0000153 [100%]</v>
          </cell>
        </row>
        <row r="427">
          <cell r="A427" t="str">
            <v>SCN00164</v>
          </cell>
          <cell r="B427" t="str">
            <v>Jiujiang Pinggang Iron and Steel Co., Ltd.</v>
          </cell>
          <cell r="C427" t="str">
            <v>九江萍钢钢铁有限公司</v>
          </cell>
          <cell r="D427" t="str">
            <v>PXSteel Jiujiang</v>
          </cell>
          <cell r="F427" t="str">
            <v>N/A</v>
          </cell>
          <cell r="H427" t="str">
            <v>Liaoning Fangda Group Industrial Co., Ltd. [61.4%]; Other [38.6%]</v>
          </cell>
          <cell r="I427" t="str">
            <v>5000005748 [61.4%]; GEM0000000 [38.6%]</v>
          </cell>
        </row>
        <row r="428">
          <cell r="A428" t="str">
            <v>SCN00162</v>
          </cell>
          <cell r="B428" t="str">
            <v>Fangda Special Steel Technology Co., Ltd.</v>
          </cell>
          <cell r="C428" t="str">
            <v>方大特钢科技股份有限公司</v>
          </cell>
          <cell r="D428" t="str">
            <v>Nanchang Iron &amp; Steel Co., Ltd. (predecessor) (http://www.fdtegang.com/content/culture)</v>
          </cell>
          <cell r="E428" t="str">
            <v>南昌钢铁有限责任公司</v>
          </cell>
          <cell r="F428" t="str">
            <v>N/A</v>
          </cell>
          <cell r="H428" t="str">
            <v>Fangda Special Steel Technology Co., Ltd. [100%]</v>
          </cell>
          <cell r="I428" t="str">
            <v>4295864832 [100%]</v>
          </cell>
        </row>
        <row r="429">
          <cell r="A429" t="str">
            <v>SCN00163</v>
          </cell>
          <cell r="B429" t="str">
            <v>Pingxiang Pinggang Anyuan Iron &amp; Steel Co., Ltd.</v>
          </cell>
          <cell r="C429" t="str">
            <v>萍乡萍钢安源钢铁有限公司</v>
          </cell>
          <cell r="D429" t="str">
            <v>Pingxiang Iron &amp; Steel; PXSteel Anyuan (https://baike.baidu.com/item/%E8%90%8D%E4%B9%A1%E9%92%A2%E9%93%81%E6%9C%89%E9%99%90%E8%B4%A3%E4%BB%BB%E5%85%AC%E5%8F%B8)</v>
          </cell>
          <cell r="E429" t="str">
            <v>萍乡钢铁厂</v>
          </cell>
          <cell r="F429" t="str">
            <v>N/A</v>
          </cell>
          <cell r="H429" t="str">
            <v>Liaoning Fangda Group Industrial Co., Ltd. [61.4%]; Other [38.6%]</v>
          </cell>
          <cell r="I429" t="str">
            <v>5000005748 [61.4%]; GEM0000000 [38.6%]</v>
          </cell>
        </row>
        <row r="430">
          <cell r="A430" t="str">
            <v>SCN00395</v>
          </cell>
          <cell r="B430" t="str">
            <v>Jiangxi Taixin Iron &amp; Steel Co., Ltd.</v>
          </cell>
          <cell r="C430" t="str">
            <v>江西台鑫钢铁有限公司</v>
          </cell>
          <cell r="F430" t="str">
            <v>N/A</v>
          </cell>
          <cell r="H430" t="str">
            <v>Jiangxi Taixin Iron &amp; Steel Co., Ltd. [100%]</v>
          </cell>
          <cell r="I430" t="str">
            <v>GEM0000481 [100%]</v>
          </cell>
        </row>
        <row r="431">
          <cell r="A431" t="str">
            <v>SCN00165</v>
          </cell>
          <cell r="B431" t="str">
            <v>Xinyu Iron and Steel Group Co., Ltd.</v>
          </cell>
          <cell r="C431" t="str">
            <v>新余钢铁集团有限公司</v>
          </cell>
          <cell r="D431" t="str">
            <v>Xinyu Iron and Steel Co., Ltd.; Xinyu Iron and Steel Plant; Jiangxi Xinyu Iron and Steel General Plant</v>
          </cell>
          <cell r="E431" t="str">
            <v>新余钢铁有限责任公司; 新余钢铁厂; 江西新余钢铁总厂</v>
          </cell>
          <cell r="F431" t="str">
            <v>full</v>
          </cell>
          <cell r="G431" t="str">
            <v>Jiangxi Province State-owned Assets Supervision and Administration Commission 100%</v>
          </cell>
          <cell r="H431" t="str">
            <v>China Baowu Iron and Steel Group Co., Ltd. [51%]; Jiangxi Provincial State-owned Enterprise Asset Management(Holding) Co., Ltd. [49%]</v>
          </cell>
          <cell r="I431" t="str">
            <v>5000039946 [51%]; GEM0000518 [49%]</v>
          </cell>
        </row>
        <row r="432">
          <cell r="A432" t="str">
            <v>SCN00165-1</v>
          </cell>
          <cell r="B432" t="str">
            <v>Xinyu Iron and Steel Group Co., Ltd. EAF expansion</v>
          </cell>
          <cell r="C432" t="str">
            <v>新余钢铁集团有限公司</v>
          </cell>
          <cell r="D432" t="str">
            <v>Xinyu Iron and Steel Co., Ltd.; Xinyu Iron and Steel Plant; Jiangxi Xinyu Iron and Steel General Plant</v>
          </cell>
          <cell r="E432" t="str">
            <v>新余钢铁有限责任公司; 新余钢铁厂; 江西新余钢铁总厂</v>
          </cell>
          <cell r="F432" t="str">
            <v>full</v>
          </cell>
          <cell r="G432" t="str">
            <v>Jiangxi Province State-owned Assets Supervision and Administration Commission 100%</v>
          </cell>
          <cell r="H432" t="str">
            <v>China Baowu Iron and Steel Group Co., Ltd. [51%]; Jiangxi Provincial State-owned Enterprise Asset Management(Holding) Co., Ltd. [49%]</v>
          </cell>
          <cell r="I432" t="str">
            <v>5000039946 [51%]; GEM0000518 [49%]</v>
          </cell>
        </row>
        <row r="433">
          <cell r="A433" t="str">
            <v>SCN00353</v>
          </cell>
          <cell r="B433" t="str">
            <v>Baicheng Fuda Bar Rolling Co., Ltd.</v>
          </cell>
          <cell r="C433" t="str">
            <v>白城市富达棒材轧制有限公司</v>
          </cell>
          <cell r="F433" t="str">
            <v>N/A</v>
          </cell>
          <cell r="H433" t="str">
            <v>Baicheng Fuda Bar Rolling Co., Ltd. [100%]</v>
          </cell>
          <cell r="I433" t="str">
            <v>GEM0000018 [100%]</v>
          </cell>
        </row>
        <row r="434">
          <cell r="A434" t="str">
            <v>SCN00353-1</v>
          </cell>
          <cell r="B434" t="str">
            <v>Baicheng Fuda Bar Rolling Co., Ltd. EAF expansion</v>
          </cell>
          <cell r="C434" t="str">
            <v>白城市富达棒材轧制有限公司</v>
          </cell>
          <cell r="F434" t="str">
            <v>N/A</v>
          </cell>
          <cell r="H434" t="str">
            <v>Baicheng Fuda Bar Rolling Co., Ltd. [100%]</v>
          </cell>
          <cell r="I434" t="str">
            <v>GEM0000018 [100%]</v>
          </cell>
        </row>
        <row r="435">
          <cell r="A435" t="str">
            <v>SCN00357</v>
          </cell>
          <cell r="B435" t="str">
            <v>Jilin Steel Group Taihua Metal Equipment Manufacture Co., Ltd.</v>
          </cell>
          <cell r="C435" t="str">
            <v>吉林吉钢钢铁集团泰华冶金设备制造有限公司</v>
          </cell>
          <cell r="D435" t="str">
            <v>Jilin Jigang Huaying Heavy Industry Technology Development Co., Ltd.</v>
          </cell>
          <cell r="E435" t="str">
            <v>吉林吉钢华营重工科技发展有限公司</v>
          </cell>
          <cell r="F435" t="str">
            <v>N/A</v>
          </cell>
          <cell r="H435" t="str">
            <v>Jilin Jigang Steel Group Co., Ltd. [98.8%]; Other [1.2%]</v>
          </cell>
          <cell r="I435" t="str">
            <v>GEM0000343 [98.8%]; GEM0000000 [1.2%]</v>
          </cell>
        </row>
        <row r="436">
          <cell r="A436" t="str">
            <v>SCN00357-1</v>
          </cell>
          <cell r="B436" t="str">
            <v>Jilin Steel Group Taihua Metal Equipment Manufacture Co., Ltd. EAF expansion</v>
          </cell>
          <cell r="C436" t="str">
            <v>吉林吉钢钢铁集团泰华冶金设备制造有限公司</v>
          </cell>
          <cell r="D436" t="str">
            <v>Jilin Jigang Huaying Heavy Industry Technology Development Co., Ltd.</v>
          </cell>
          <cell r="E436" t="str">
            <v>吉林吉钢华营重工科技发展有限公司</v>
          </cell>
          <cell r="F436" t="str">
            <v>N/A</v>
          </cell>
          <cell r="H436" t="str">
            <v>Jilin Jigang Steel Group Co., Ltd. [98.8%]; Other [1.2%]</v>
          </cell>
          <cell r="I436" t="str">
            <v>GEM0000343 [98.8%]; GEM0000000 [1.2%]</v>
          </cell>
        </row>
        <row r="437">
          <cell r="A437" t="str">
            <v>SCN00358</v>
          </cell>
          <cell r="B437" t="str">
            <v>Jilin Steel Group Fugang Metal Manufacturing Co., Ltd.</v>
          </cell>
          <cell r="C437" t="str">
            <v>吉林吉钢钢铁集团福钢金属制造有限公司</v>
          </cell>
          <cell r="F437" t="str">
            <v>N/A</v>
          </cell>
          <cell r="H437" t="str">
            <v>Jilin Steel Group Co., Ltd. [51%]; Other [49%]</v>
          </cell>
          <cell r="I437" t="str">
            <v>GEM0000342 [51%]; GEM0000000 [49%]</v>
          </cell>
        </row>
        <row r="438">
          <cell r="A438" t="str">
            <v>SCN00358-1</v>
          </cell>
          <cell r="B438" t="str">
            <v>Jilin Steel Group Fugang Metal Manufacturing Co., Ltd. EAF expansion</v>
          </cell>
          <cell r="C438" t="str">
            <v>吉林吉钢钢铁集团福钢金属制造有限公司</v>
          </cell>
          <cell r="F438" t="str">
            <v>N/A</v>
          </cell>
          <cell r="H438" t="str">
            <v>Jilin Steel Group Co., Ltd. [51%]; Other [49%]</v>
          </cell>
          <cell r="I438" t="str">
            <v>GEM0000342 [51%]; GEM0000000 [49%]</v>
          </cell>
        </row>
        <row r="439">
          <cell r="A439" t="str">
            <v>SCN00166</v>
          </cell>
          <cell r="B439" t="str">
            <v>Jilin Jianlong Steel Co., Ltd.</v>
          </cell>
          <cell r="C439" t="str">
            <v>吉林建龙钢铁有限责任公司</v>
          </cell>
          <cell r="D439" t="str">
            <v>Tonggang Group Jilin Iron and Steel Co., Ltd.; Jilin City Jianlong Iron and Steel Co., Ltd.</v>
          </cell>
          <cell r="E439" t="str">
            <v>通钢集团吉林钢铁有限责任公司; 吉林市建龙钢铁有限责任公司</v>
          </cell>
          <cell r="F439" t="str">
            <v>N/A</v>
          </cell>
          <cell r="H439" t="str">
            <v>Beijing Jianlong Investment Co., Ltd. [62.1%]; Fosun International Ltd. [25.7%]; Other [12.2%]</v>
          </cell>
          <cell r="I439" t="str">
            <v>5059063508 [62.1%]; 4295864421 [25.7%]; GEM0000000 [12.2%]</v>
          </cell>
        </row>
        <row r="440">
          <cell r="A440" t="str">
            <v>SCN00168</v>
          </cell>
          <cell r="B440" t="str">
            <v>Jilin Xinda Iron and Steel Co., Ltd.</v>
          </cell>
          <cell r="C440" t="str">
            <v>吉林鑫达钢铁有限公司</v>
          </cell>
          <cell r="F440" t="str">
            <v>N/A</v>
          </cell>
          <cell r="H440" t="str">
            <v>Hengjin Huitong Asset Management (Beijing) Co., Ltd. [60%]; Jilin Tianpeng Industrial Co., Ltd. [17.2%]; Other [22.8%]</v>
          </cell>
          <cell r="I440" t="str">
            <v>GEM0000550 [60%]; GEM0000525 [17.2%]; GEM0000000 [22.8%]</v>
          </cell>
        </row>
        <row r="441">
          <cell r="A441" t="str">
            <v>SCN00168-1</v>
          </cell>
          <cell r="B441" t="str">
            <v>Jilin Xinda Iron and Steel Co., Ltd. BOF expansion</v>
          </cell>
          <cell r="C441" t="str">
            <v>吉林鑫达钢铁有限公司</v>
          </cell>
          <cell r="F441" t="str">
            <v>N/A</v>
          </cell>
          <cell r="H441" t="str">
            <v>Hengjin Huitong Asset Management (Beijing) Co., Ltd. [60%]; Jilin Tianpeng Industrial Co., Ltd. [17.2%]; Other [22.8%]</v>
          </cell>
          <cell r="I441" t="str">
            <v>GEM0000550 [60%]; GEM0000525 [17.2%]; GEM0000000 [22.8%]</v>
          </cell>
        </row>
        <row r="442">
          <cell r="A442" t="str">
            <v>SCN00168-2</v>
          </cell>
          <cell r="B442" t="str">
            <v>Jilin Xinda Iron and Steel Co., Ltd. BF expansion</v>
          </cell>
          <cell r="C442" t="str">
            <v>吉林鑫达钢铁有限公司</v>
          </cell>
          <cell r="F442" t="str">
            <v>N/A</v>
          </cell>
          <cell r="H442" t="str">
            <v>Hengjin Huitong Asset Management (Beijing) Co., Ltd. [60%]; Jilin Tianpeng Industrial Co., Ltd. [17.2%]; Other [22.8%]</v>
          </cell>
          <cell r="I442" t="str">
            <v>GEM0000550 [60%]; GEM0000525 [17.2%]; GEM0000000 [22.8%]</v>
          </cell>
        </row>
        <row r="443">
          <cell r="A443" t="str">
            <v>SCN00356</v>
          </cell>
          <cell r="B443" t="str">
            <v>Panshi Jianlong Iron and Steel Co., Ltd.</v>
          </cell>
          <cell r="C443" t="str">
            <v>磐石建龙钢铁有限公司</v>
          </cell>
          <cell r="D443" t="str">
            <v>Jilin Henglian Precision Casting Technology Co., Ltd.</v>
          </cell>
          <cell r="E443" t="str">
            <v>吉林恒联精密铸造科技有限公司</v>
          </cell>
          <cell r="F443" t="str">
            <v>N/A</v>
          </cell>
          <cell r="H443" t="str">
            <v>Beijing Jianlong Investment Co., Ltd. [62.1%]; Fosun International Ltd. [25.7%]; Other [12.2%]</v>
          </cell>
          <cell r="I443" t="str">
            <v>5059063508 [62.1%]; 4295864421 [25.7%]; GEM0000000 [12.2%]</v>
          </cell>
        </row>
        <row r="444">
          <cell r="A444" t="str">
            <v>SCN00169</v>
          </cell>
          <cell r="B444" t="str">
            <v>Jilin Jingang Iron and Steel Co., Ltd.</v>
          </cell>
          <cell r="C444" t="str">
            <v>吉林金钢钢铁股份有限公司</v>
          </cell>
          <cell r="D444" t="str">
            <v>Siping Modern Iron and Steel Co., Ltd.</v>
          </cell>
          <cell r="E444" t="str">
            <v>四平现代钢铁有限公司</v>
          </cell>
          <cell r="F444" t="str">
            <v>partial</v>
          </cell>
          <cell r="G444" t="str">
            <v>State-owned Assets Supervision and Administration Commission of Hebei Provincial People's Government, at least 8%</v>
          </cell>
          <cell r="H444" t="str">
            <v>Yatai Northeast Asia Resources Co., Ltd. [34.3%]; Jilin Penglai German Trading Co., Ltd. [20.9%]; Other [44.8%]</v>
          </cell>
          <cell r="I444" t="str">
            <v>GEM0000382 [34.3%]; GEM0000413 [20.9%]; GEM0000000 [44.8%]</v>
          </cell>
        </row>
        <row r="445">
          <cell r="A445" t="str">
            <v>SCN00167</v>
          </cell>
          <cell r="B445" t="str">
            <v>Tonghua Iron and Steel Co., Ltd.</v>
          </cell>
          <cell r="C445" t="str">
            <v>通化钢铁股份有限公司</v>
          </cell>
          <cell r="F445" t="str">
            <v>partial</v>
          </cell>
          <cell r="G445" t="str">
            <v>Beijing Municipal People's Government State-owned Assets Supervision and Administration Commission 66.81%</v>
          </cell>
          <cell r="H445" t="str">
            <v>Shougang Group Co Ltd [66.8%]; Other [33.2%]</v>
          </cell>
          <cell r="I445" t="str">
            <v>4296818551 [66.8%]; GEM0000000 [33.2%]</v>
          </cell>
        </row>
        <row r="446">
          <cell r="A446" t="str">
            <v>SCN00170</v>
          </cell>
          <cell r="B446" t="str">
            <v>Angang Steel Co., Ltd.</v>
          </cell>
          <cell r="C446" t="str">
            <v>鞍钢股份有限公司</v>
          </cell>
          <cell r="D446" t="str">
            <v>Anshan Steel Works, Showa Steel Works (predecessors)</v>
          </cell>
          <cell r="E446" t="str">
            <v>鞍钢新轧钢股份有限公司, 鞍山制铁所, 昭和制钢所</v>
          </cell>
          <cell r="F446" t="str">
            <v>partial</v>
          </cell>
          <cell r="G446" t="str">
            <v>SASAC 53.33%</v>
          </cell>
          <cell r="H446" t="str">
            <v>Angang Steel Co., Ltd. [100%]</v>
          </cell>
          <cell r="I446" t="str">
            <v>4295864275 [100%]</v>
          </cell>
        </row>
        <row r="447">
          <cell r="A447" t="str">
            <v>SCN00180</v>
          </cell>
          <cell r="B447" t="str">
            <v>Houying Group Haicheng Iron and Steel Co., Ltd. Datun Branch</v>
          </cell>
          <cell r="C447" t="str">
            <v>后英集团海城钢铁有限公司大屯分公司</v>
          </cell>
          <cell r="D447" t="str">
            <v>Haicheng Houyingte New Steel Plant; Haicheng Houyingte New Refractory Material Plant; Haicheng Houying Steel Plant</v>
          </cell>
          <cell r="E447" t="str">
            <v>海城市后英特新钢厂; 海城市后英特新耐火材料厂; 海城市后英钢厂</v>
          </cell>
          <cell r="F447" t="str">
            <v>N/A</v>
          </cell>
          <cell r="H447" t="str">
            <v>Houying Group Haicheng Iron and Steel Co., Ltd [100%]</v>
          </cell>
          <cell r="I447" t="str">
            <v>GEM0000106 [100%]</v>
          </cell>
        </row>
        <row r="448">
          <cell r="A448" t="str">
            <v>SCN00182</v>
          </cell>
          <cell r="B448" t="str">
            <v>Anshan Baode Iron &amp; Steel Co., Ltd.</v>
          </cell>
          <cell r="C448" t="str">
            <v>鞍山宝得钢铁有限公司</v>
          </cell>
          <cell r="F448" t="str">
            <v>N/A</v>
          </cell>
          <cell r="H448" t="str">
            <v>Anshan Baode Iron &amp; Steel Co., Ltd. [100%]</v>
          </cell>
          <cell r="I448" t="str">
            <v>GEM0000007 [100%]</v>
          </cell>
        </row>
        <row r="449">
          <cell r="A449" t="str">
            <v>SCN00174</v>
          </cell>
          <cell r="B449" t="str">
            <v>Bengang Steel Plates Co., Ltd.</v>
          </cell>
          <cell r="C449" t="str">
            <v>本钢板材股份有限公司</v>
          </cell>
          <cell r="D449" t="str">
            <v>Benxi Iron &amp; Steel</v>
          </cell>
          <cell r="E449" t="str">
            <v>本溪钢铁厂</v>
          </cell>
          <cell r="F449" t="str">
            <v>partial</v>
          </cell>
          <cell r="G449" t="str">
            <v>Liaoning Province State-owned Assets Supervision and Administration Commission 42.48%</v>
          </cell>
          <cell r="H449" t="str">
            <v>Bengang Steel Plates Co., Ltd. [100%]</v>
          </cell>
          <cell r="I449" t="str">
            <v>4295864267 [100%]</v>
          </cell>
        </row>
        <row r="450">
          <cell r="A450" t="str">
            <v>SCN00175</v>
          </cell>
          <cell r="B450" t="str">
            <v>Benxi Beiying Iron &amp; Steel (Group) Co., Ltd.</v>
          </cell>
          <cell r="C450" t="str">
            <v>本溪北营钢铁（集团）股份有限公司</v>
          </cell>
          <cell r="D450" t="str">
            <v>Benxi-Beiying Iron and Steel (Group) Holdings Co., Ltd.</v>
          </cell>
          <cell r="E450" t="str">
            <v>本溪北营钢铁（集团）有限公司</v>
          </cell>
          <cell r="F450" t="str">
            <v>partial</v>
          </cell>
          <cell r="G450" t="str">
            <v>SASAC 49.63%, State-owned Assets Supervision and Administration Commission of Liaoning Provincial People's Government 40.99%</v>
          </cell>
          <cell r="H450" t="str">
            <v>Ansteel Group Corp Ltd [42.7%]; Benxi Beifang Investment Co., Ltd. [7.5%]; China Minmetals Corp [7%]; Other [42.9%]</v>
          </cell>
          <cell r="I450" t="str">
            <v>5037655487 [42.7%]; GEM0000394 [7.5%]; 5000069311 [7%]; GEM0000000 [42.9%]</v>
          </cell>
        </row>
        <row r="451">
          <cell r="A451" t="str">
            <v>SCN00175-1</v>
          </cell>
          <cell r="B451" t="str">
            <v>Benxi Beiying Iron &amp; Steel (Group) Co., Ltd. BOF expansion</v>
          </cell>
          <cell r="C451" t="str">
            <v>本溪北营钢铁（集团）股份有限公司</v>
          </cell>
          <cell r="D451" t="str">
            <v>Benxi-Beiying Iron and Steel (Group) Holdings Co., Ltd.</v>
          </cell>
          <cell r="E451" t="str">
            <v>本溪北营钢铁（集团）有限公司</v>
          </cell>
          <cell r="F451" t="str">
            <v>partial</v>
          </cell>
          <cell r="G451" t="str">
            <v>SASAC 49.63%, State-owned Assets Supervision and Administration Commission of Liaoning Provincial People's Government 40.99%</v>
          </cell>
          <cell r="H451" t="str">
            <v>Ansteel Group Corp Ltd [42.7%]; Benxi Beifang Investment Co., Ltd. [7.5%]; China Minmetals Corp [7%]; Other [42.9%]</v>
          </cell>
          <cell r="I451" t="str">
            <v>5037655487 [42.7%]; GEM0000394 [7.5%]; 5000069311 [7%]; GEM0000000 [42.9%]</v>
          </cell>
        </row>
        <row r="452">
          <cell r="A452" t="str">
            <v>SCN00172</v>
          </cell>
          <cell r="B452" t="str">
            <v>Ansteel Group Chaoyang Steel &amp; Iron Co., Ltd.</v>
          </cell>
          <cell r="C452" t="str">
            <v>鞍钢集团朝阳钢铁有限公司</v>
          </cell>
          <cell r="D452" t="str">
            <v>Angang Group Chaoyang Anling Iron and Steel Co., Ltd.</v>
          </cell>
          <cell r="E452" t="str">
            <v>鞍钢集团朝阳鞍凌钢铁有限公司</v>
          </cell>
          <cell r="F452" t="str">
            <v>partial</v>
          </cell>
          <cell r="G452" t="str">
            <v>SASAC 53.33%</v>
          </cell>
          <cell r="H452" t="str">
            <v>Angang Steel Co., Ltd. [100%]</v>
          </cell>
          <cell r="I452" t="str">
            <v>4295864275 [100%]</v>
          </cell>
        </row>
        <row r="453">
          <cell r="A453" t="str">
            <v>SCN00176</v>
          </cell>
          <cell r="B453" t="str">
            <v>Lingyuan Iron &amp; Steel Co.,Ltd.</v>
          </cell>
          <cell r="C453" t="str">
            <v>凌源钢铁股份有限公司</v>
          </cell>
          <cell r="F453" t="str">
            <v>partial</v>
          </cell>
          <cell r="G453" t="str">
            <v>Chaoyang Municipal People's Government State-owned Assets Supervision and Administration Commission 35.2%</v>
          </cell>
          <cell r="H453" t="str">
            <v>Lingyuan Iron &amp; Steel Co.,Ltd. [100%]</v>
          </cell>
          <cell r="I453" t="str">
            <v>4295865066 [100%]</v>
          </cell>
        </row>
        <row r="454">
          <cell r="A454" t="str">
            <v>SCN00176-1</v>
          </cell>
          <cell r="B454" t="str">
            <v>Lingyuan Iron &amp; Steel Co.,Ltd. BOF expansion</v>
          </cell>
          <cell r="C454" t="str">
            <v>凌源钢铁股份有限公司</v>
          </cell>
          <cell r="F454" t="str">
            <v>partial</v>
          </cell>
          <cell r="G454" t="str">
            <v>Chaoyang Municipal People's Government State-owned Assets Supervision and Administration Commission 35.2%</v>
          </cell>
          <cell r="H454" t="str">
            <v>Lingyuan Iron &amp; Steel Co.,Ltd. [100%]</v>
          </cell>
          <cell r="I454" t="str">
            <v>4295865066 [100%]</v>
          </cell>
        </row>
        <row r="455">
          <cell r="A455" t="str">
            <v>SCN00178</v>
          </cell>
          <cell r="B455" t="str">
            <v>Dongbei Special Steel Group Dalian Special Steel Co., Ltd.</v>
          </cell>
          <cell r="C455" t="str">
            <v>东北特钢集团大连特殊钢有限责任公司</v>
          </cell>
          <cell r="D455" t="str">
            <v>Dalian Steel Mill (predecessor)</v>
          </cell>
          <cell r="E455" t="str">
            <v>大连钢铁厂 (前身)</v>
          </cell>
          <cell r="F455" t="str">
            <v>N/A</v>
          </cell>
          <cell r="H455" t="str">
            <v>Ningbo Meishan Bonded Port Jincheng Shazhou Equity Investment Co., Ltd. [43%]; Wuhu Yinsheng Special Steel Investment Management Partnership (Limited Partnership) [31.6%]; Bengang Steel Plates Co., Ltd. [10%]; Other [15.4%]</v>
          </cell>
          <cell r="I455" t="str">
            <v>GEM0000360 [43%]; GEM0000434 [31.6%]; 4295864267 [10%]; GEM0000000 [15.4%]</v>
          </cell>
        </row>
        <row r="456">
          <cell r="A456" t="str">
            <v>SCN00177</v>
          </cell>
          <cell r="B456" t="str">
            <v>Fushun New Steel Co., Ltd.</v>
          </cell>
          <cell r="C456" t="str">
            <v>抚顺新钢铁有限责任公司</v>
          </cell>
          <cell r="F456" t="str">
            <v>partial</v>
          </cell>
          <cell r="G456" t="str">
            <v>Fushun Municipal People's Government State-owned Assets Supervision and Administration Commission 29.28%</v>
          </cell>
          <cell r="H456" t="str">
            <v>Beijing Jianlong Investment Co., Ltd. [48.3%]; Fushun Longshun State-Owned Assets Management Co., Ltd. [29.3%]; Fosun International Ltd. [19.1%]; Other [3.3%]</v>
          </cell>
          <cell r="I456" t="str">
            <v>5059063508 [48.3%]; GEM0000404 [29.3%]; 4295864421 [19.1%]; GEM0000000 [3.3%]</v>
          </cell>
        </row>
        <row r="457">
          <cell r="A457" t="str">
            <v>SCN00177-1</v>
          </cell>
          <cell r="B457" t="str">
            <v>Fushun New Steel Co., Ltd. BF expansion</v>
          </cell>
          <cell r="C457" t="str">
            <v>抚顺新钢铁有限责任公司</v>
          </cell>
          <cell r="F457" t="str">
            <v>partial</v>
          </cell>
          <cell r="G457" t="str">
            <v>Fushun Municipal People's Government State-owned Assets Supervision and Administration Commission 29.28%</v>
          </cell>
          <cell r="H457" t="str">
            <v>Beijing Jianlong Investment Co., Ltd. [48.3%]; Fushun Longshun State-Owned Assets Management Co., Ltd. [29.3%]; Fosun International Ltd. [19.1%]; Other [3.3%]</v>
          </cell>
          <cell r="I457" t="str">
            <v>5059063508 [48.3%]; GEM0000404 [29.3%]; 4295864421 [19.1%]; GEM0000000 [3.3%]</v>
          </cell>
        </row>
        <row r="458">
          <cell r="A458" t="str">
            <v>SCN00177-2</v>
          </cell>
          <cell r="B458" t="str">
            <v>Fushun New Steel Co., Ltd. BF expansion</v>
          </cell>
          <cell r="C458" t="str">
            <v>抚顺新钢铁有限责任公司</v>
          </cell>
          <cell r="F458" t="str">
            <v>partial</v>
          </cell>
          <cell r="G458" t="str">
            <v>Fushun Municipal People's Government State-owned Assets Supervision and Administration Commission 29.28%</v>
          </cell>
          <cell r="H458" t="str">
            <v>Beijing Jianlong Investment Co., Ltd. [48.3%]; Fushun Longshun State-Owned Assets Management Co., Ltd. [29.3%]; Fosun International Ltd. [19.1%]; Other [3.3%]</v>
          </cell>
          <cell r="I458" t="str">
            <v>5059063508 [48.3%]; GEM0000404 [29.3%]; 4295864421 [19.1%]; GEM0000000 [3.3%]</v>
          </cell>
        </row>
        <row r="459">
          <cell r="A459" t="str">
            <v>SCN00177-3</v>
          </cell>
          <cell r="B459" t="str">
            <v>Fushun New Steel Co., Ltd. BOF expansion</v>
          </cell>
          <cell r="C459" t="str">
            <v>抚顺新钢铁有限责任公司</v>
          </cell>
          <cell r="F459" t="str">
            <v>partial</v>
          </cell>
          <cell r="G459" t="str">
            <v>Fushun Municipal People's Government State-owned Assets Supervision and Administration Commission 29.28%</v>
          </cell>
          <cell r="H459" t="str">
            <v>Beijing Jianlong Investment Co., Ltd. [48.3%]; Fushun Longshun State-Owned Assets Management Co., Ltd. [29.3%]; Fosun International Ltd. [19.1%]; Other [3.3%]</v>
          </cell>
          <cell r="I459" t="str">
            <v>5059063508 [48.3%]; GEM0000404 [29.3%]; 4295864421 [19.1%]; GEM0000000 [3.3%]</v>
          </cell>
        </row>
        <row r="460">
          <cell r="A460" t="str">
            <v>SCN00177-4</v>
          </cell>
          <cell r="B460" t="str">
            <v>Fushun New Steel Co., Ltd. SR</v>
          </cell>
          <cell r="C460" t="str">
            <v>抚顺新钢铁有限责任公司</v>
          </cell>
          <cell r="F460" t="str">
            <v>partial</v>
          </cell>
          <cell r="G460" t="str">
            <v>Fushun Municipal People's Government State-owned Assets Supervision and Administration Commission 29.28%</v>
          </cell>
          <cell r="H460" t="str">
            <v>Beijing Jianlong Investment Co., Ltd. [48.3%]; Fushun Longshun State-Owned Assets Management Co., Ltd. [29.3%]; Fosun International Ltd. [19.1%]; Other [3.3%]</v>
          </cell>
          <cell r="I460" t="str">
            <v>5059063508 [48.3%]; GEM0000404 [29.3%]; 4295864421 [19.1%]; GEM0000000 [3.3%]</v>
          </cell>
        </row>
        <row r="461">
          <cell r="A461" t="str">
            <v>SCN00177-5</v>
          </cell>
          <cell r="B461" t="str">
            <v>Fushun New Steel Co., Ltd. BOF expansion</v>
          </cell>
          <cell r="C461" t="str">
            <v>抚顺新钢铁有限责任公司</v>
          </cell>
          <cell r="F461" t="str">
            <v>partial</v>
          </cell>
          <cell r="G461" t="str">
            <v>Fushun Municipal People's Government State-owned Assets Supervision and Administration Commission 29.28%</v>
          </cell>
          <cell r="H461" t="str">
            <v>Beijing Jianlong Investment Co., Ltd. [48.3%]; Fushun Longshun State-Owned Assets Management Co., Ltd. [29.3%]; Fosun International Ltd. [19.1%]; Other [3.3%]</v>
          </cell>
          <cell r="I461" t="str">
            <v>5059063508 [48.3%]; GEM0000404 [29.3%]; 4295864421 [19.1%]; GEM0000000 [3.3%]</v>
          </cell>
        </row>
        <row r="462">
          <cell r="A462" t="str">
            <v>SCN00179</v>
          </cell>
          <cell r="B462" t="str">
            <v>Fushun Special Steel Co., Ltd.</v>
          </cell>
          <cell r="C462" t="str">
            <v>抚顺特殊钢股份有限公司</v>
          </cell>
          <cell r="D462" t="str">
            <v>Dongbei Special Steel Group Fushun Co., Ltd.</v>
          </cell>
          <cell r="E462" t="str">
            <v>东北特钢集团抚顺特殊钢股份有限公司</v>
          </cell>
          <cell r="F462" t="str">
            <v>partial</v>
          </cell>
          <cell r="G462" t="str">
            <v>branches of several major state-owned banks own shares, such as Bank of China, China Construction Bank, etc.</v>
          </cell>
          <cell r="H462" t="str">
            <v>Fushun Special Steel Co., Ltd. [100%]</v>
          </cell>
          <cell r="I462" t="str">
            <v>4295864950 [100%]</v>
          </cell>
        </row>
        <row r="463">
          <cell r="A463" t="str">
            <v>SCN00319</v>
          </cell>
          <cell r="B463" t="str">
            <v>Fushun Hanking Direct Reduced Iron Co., Ltd.</v>
          </cell>
          <cell r="C463" t="str">
            <v>抚顺罕王直接还原铁有限公司</v>
          </cell>
          <cell r="F463" t="str">
            <v>N/A</v>
          </cell>
          <cell r="H463" t="str">
            <v>TUOCHUAN (HONG KONG) LIMITED [99%]; Other [1%]</v>
          </cell>
          <cell r="I463" t="str">
            <v>5068478379 [99%]; GEM0000000 [1%]</v>
          </cell>
        </row>
        <row r="464">
          <cell r="A464" t="str">
            <v>SCN00301</v>
          </cell>
          <cell r="B464" t="str">
            <v>Liaoyang United Steel Co., Ltd.</v>
          </cell>
          <cell r="C464" t="str">
            <v>辽阳联合钢铁有限公司</v>
          </cell>
          <cell r="D464" t="str">
            <v>Liaoning Penghui Casting Co., Ltd.</v>
          </cell>
          <cell r="E464" t="str">
            <v>辽宁澎辉铸业有限公司</v>
          </cell>
          <cell r="F464" t="str">
            <v>N/A</v>
          </cell>
          <cell r="H464" t="str">
            <v>Liaoyang United Steel Co., Ltd. [100%]</v>
          </cell>
          <cell r="I464" t="str">
            <v>GEM0000146 [100%]</v>
          </cell>
        </row>
        <row r="465">
          <cell r="A465" t="str">
            <v>SCN00399</v>
          </cell>
          <cell r="B465" t="str">
            <v>Liaoyang Xinyi Special Steel Co., Ltd.</v>
          </cell>
          <cell r="C465" t="str">
            <v>辽阳鑫亿特钢有限公司</v>
          </cell>
          <cell r="D465" t="str">
            <v>Liaoyang Xinda Iron and Steel Co., Ltd.</v>
          </cell>
          <cell r="E465" t="str">
            <v>辽阳新达钢铁有限公司</v>
          </cell>
          <cell r="F465" t="str">
            <v>N/A</v>
          </cell>
          <cell r="H465" t="str">
            <v>Liaoyang Xinyi Special Steel Co., Ltd. [100%]</v>
          </cell>
          <cell r="I465" t="str">
            <v>GEM0000484 [100%]</v>
          </cell>
        </row>
        <row r="466">
          <cell r="A466" t="str">
            <v>SCN00171</v>
          </cell>
          <cell r="B466" t="str">
            <v>Angang Steel Co., Ltd. Bayuquan branch</v>
          </cell>
          <cell r="C466" t="str">
            <v>鞍钢股份有限公司鲅鱼圈钢铁分公司</v>
          </cell>
          <cell r="D466" t="str">
            <v>Angang Steel Co., Ltd. Bayuquan Steel Plant</v>
          </cell>
          <cell r="E466" t="str">
            <v>鞍钢股份有限公司鲅鱼圈钢铁厂</v>
          </cell>
          <cell r="F466" t="str">
            <v>partial</v>
          </cell>
          <cell r="G466" t="str">
            <v>SASAC 53.33%</v>
          </cell>
          <cell r="H466" t="str">
            <v>Angang Steel Co., Ltd. [100%]</v>
          </cell>
          <cell r="I466" t="str">
            <v>4295864275 [100%]</v>
          </cell>
        </row>
        <row r="467">
          <cell r="A467" t="str">
            <v>SCN00173</v>
          </cell>
          <cell r="B467" t="str">
            <v>Rizhao Steel Yingkou Medium Plate Co Ltd</v>
          </cell>
          <cell r="C467" t="str">
            <v>日钢营口中板有限公司</v>
          </cell>
          <cell r="E467" t="str">
            <v>五矿营口中板有限责任公司</v>
          </cell>
          <cell r="F467" t="str">
            <v>N/A</v>
          </cell>
          <cell r="H467" t="str">
            <v>Jinghua Rigang Holding Group Co., Ltd. [98.8%]; Other [1.2%]</v>
          </cell>
          <cell r="I467" t="str">
            <v>GEM0000288 [98.8%]; GEM0000000 [1.2%]</v>
          </cell>
        </row>
        <row r="468">
          <cell r="A468" t="str">
            <v>SCN00181</v>
          </cell>
          <cell r="B468" t="str">
            <v>Yingkou Iron &amp; Steel Co., Ltd.</v>
          </cell>
          <cell r="C468" t="str">
            <v>营口钢铁有限公司</v>
          </cell>
          <cell r="D468" t="str">
            <v>Yingkou Tiansheng Heavy Industry Equipment Co., Ltd.</v>
          </cell>
          <cell r="E468" t="str">
            <v>营口天盛重工装备有限公司</v>
          </cell>
          <cell r="F468" t="str">
            <v>partial</v>
          </cell>
          <cell r="G468" t="str">
            <v>Ministry of Finance 14%, National Council for Social Security Fund 0.29%</v>
          </cell>
          <cell r="H468" t="str">
            <v>Liaoning Jiachen Holding Group Co., Ltd. [84.5%]; Zhuhai Oriental Longkun Investment Management Center (Limited Partnership) [15%]; Other [0.5%]</v>
          </cell>
          <cell r="I468" t="str">
            <v>GEM0000350 [84.5%]; GEM0000439 [15%]; GEM0000000 [0.5%]</v>
          </cell>
        </row>
        <row r="469">
          <cell r="A469" t="str">
            <v>SCN00380</v>
          </cell>
          <cell r="B469" t="str">
            <v>Ningxia Xinghua Iron and Steel Co., Ltd.</v>
          </cell>
          <cell r="C469" t="str">
            <v>宁夏兴华钢铁有限公司</v>
          </cell>
          <cell r="F469" t="str">
            <v>N/A</v>
          </cell>
          <cell r="H469" t="str">
            <v>Fujian Longgang New Materials Co., Ltd. [100%]</v>
          </cell>
          <cell r="I469" t="str">
            <v>GEM0000043 [100%]</v>
          </cell>
        </row>
        <row r="470">
          <cell r="A470" t="str">
            <v>SCN00396</v>
          </cell>
          <cell r="B470" t="str">
            <v>Ningxia Jianlong Special Steel Co., Ltd.</v>
          </cell>
          <cell r="C470" t="str">
            <v>宁夏建龙特钢有限公司</v>
          </cell>
          <cell r="D470" t="str">
            <v>Ningxia Shenyin Special Steel Co., Ltd.</v>
          </cell>
          <cell r="E470" t="str">
            <v>宁夏申银特钢股份有限公司</v>
          </cell>
          <cell r="F470" t="str">
            <v>N/A</v>
          </cell>
          <cell r="H470" t="str">
            <v>Beijing Jianlong Investment Co., Ltd. [62.4%]; Fosun International Ltd [23.6%]; Other [14%]</v>
          </cell>
          <cell r="I470" t="str">
            <v>5059063508 [62.4%]; 5079242379 [23.6%]; GEM0000000 [14%]</v>
          </cell>
        </row>
        <row r="471">
          <cell r="A471" t="str">
            <v>SCN00183</v>
          </cell>
          <cell r="B471" t="str">
            <v>Ningxia Iron and Steel (Group) Co., Ltd.</v>
          </cell>
          <cell r="C471" t="str">
            <v>宁夏钢铁（集团）有限责任公司</v>
          </cell>
          <cell r="F471" t="str">
            <v>N/A</v>
          </cell>
          <cell r="H471" t="str">
            <v>Ningxia Chuangye Industrial &amp; Trading Co., Ltd. [73.6%]; Other [26.4%]</v>
          </cell>
          <cell r="I471" t="str">
            <v>GEM0000361 [73.6%]; GEM0000000 [26.4%]</v>
          </cell>
        </row>
        <row r="472">
          <cell r="A472" t="str">
            <v>SCN00184</v>
          </cell>
          <cell r="B472" t="str">
            <v>Xining Special Steel Co., Ltd.</v>
          </cell>
          <cell r="C472" t="str">
            <v>西宁特殊钢股份有限公司</v>
          </cell>
          <cell r="F472" t="str">
            <v>partial</v>
          </cell>
          <cell r="G472" t="str">
            <v>Qinghai Province State-owned Assets Supervision and Administration Commission, at least 31%</v>
          </cell>
          <cell r="H472" t="str">
            <v>Xining Special Steel Co., Ltd. [100%]</v>
          </cell>
          <cell r="I472" t="str">
            <v>4295865409 [100%]</v>
          </cell>
        </row>
        <row r="473">
          <cell r="A473" t="str">
            <v>SCN00185</v>
          </cell>
          <cell r="B473" t="str">
            <v>Shaanxi Longmen Steel Co., Ltd.</v>
          </cell>
          <cell r="C473" t="str">
            <v>陕西龙门钢铁有限责任公司</v>
          </cell>
          <cell r="F473" t="str">
            <v>full</v>
          </cell>
          <cell r="G473" t="str">
            <v>Shaanxi Provincial People's Government State-owned Assets Supervision and Administration Commission 89.16%, Shaanxi Province People's Government 10.84%</v>
          </cell>
          <cell r="H473" t="str">
            <v>Shaanxi Iron and Steel Group Co Ltd [100%]</v>
          </cell>
          <cell r="I473" t="str">
            <v>5045724677 [100%]</v>
          </cell>
        </row>
        <row r="474">
          <cell r="A474" t="str">
            <v>SCN00185-1</v>
          </cell>
          <cell r="B474" t="str">
            <v>Shaanxi Longmen Steel Co., Ltd. BOF expansion</v>
          </cell>
          <cell r="C474" t="str">
            <v>陕西龙门钢铁有限责任公司</v>
          </cell>
          <cell r="F474" t="str">
            <v>full</v>
          </cell>
          <cell r="G474" t="str">
            <v>Shaanxi Provincial People's Government State-owned Assets Supervision and Administration Commission 89.16%, Shaanxi Province People's Government 10.84%</v>
          </cell>
          <cell r="H474" t="str">
            <v>Shaanxi Iron and Steel Group Co Ltd [100%]</v>
          </cell>
          <cell r="I474" t="str">
            <v>5045724677 [100%]</v>
          </cell>
        </row>
        <row r="475">
          <cell r="A475" t="str">
            <v>SCN00185-2</v>
          </cell>
          <cell r="B475" t="str">
            <v>Shaanxi Longmen Steel Co., Ltd. EAF expansion</v>
          </cell>
          <cell r="C475" t="str">
            <v>陕西龙门钢铁有限责任公司</v>
          </cell>
          <cell r="F475" t="str">
            <v>full</v>
          </cell>
          <cell r="G475" t="str">
            <v>Shaanxi Provincial People's Government State-owned Assets Supervision and Administration Commission 89.16%, Shaanxi Province People's Government 10.84%</v>
          </cell>
          <cell r="H475" t="str">
            <v>Shaanxi Iron and Steel Group Co Ltd [100%]</v>
          </cell>
          <cell r="I475" t="str">
            <v>5045724677 [100%]</v>
          </cell>
        </row>
        <row r="476">
          <cell r="A476" t="str">
            <v>SCN00186</v>
          </cell>
          <cell r="B476" t="str">
            <v>Shaanxi Steel Group Hanzhong Iron and Steel Co., Ltd.</v>
          </cell>
          <cell r="C476" t="str">
            <v>陕钢集团汉中钢铁有限责任公司</v>
          </cell>
          <cell r="D476" t="str">
            <v>Shaanxi Hanzhong Hanjiang Iron and Steel (Group) Co., Ltd.</v>
          </cell>
          <cell r="E476" t="str">
            <v>陕西汉中汉江钢铁（集团）股份有限公司</v>
          </cell>
          <cell r="F476" t="str">
            <v>partial</v>
          </cell>
          <cell r="G476" t="str">
            <v>Shaanxi Province State-owned Assets Supervision and Administration Commission 79.93%, Shaanxi Province People's Government 9.85%, State-owned Assets Supervision and Administration Commission of Hanzhong Municipal Government 8.93%</v>
          </cell>
          <cell r="H476" t="str">
            <v>Shaanxi Iron and Steel Group Co Ltd [89.5%]; Other [10.5%]</v>
          </cell>
          <cell r="I476" t="str">
            <v>5045724677 [89.5%]; GEM0000000 [10.5%]</v>
          </cell>
        </row>
        <row r="477">
          <cell r="A477" t="str">
            <v>SCN00187</v>
          </cell>
          <cell r="B477" t="str">
            <v>Shaanxi Lueyang Iron and Steel Co., Ltd.</v>
          </cell>
          <cell r="C477" t="str">
            <v>陕西略阳钢铁有限责任公司</v>
          </cell>
          <cell r="F477" t="str">
            <v>partial</v>
          </cell>
          <cell r="G477" t="str">
            <v>Lueyang County Economic and Trade Bureau 43.89%, Villagers Committee of Dongling Village, Chencang Town, Jintai District, Baoji City, Shaanxi Province 12.57%, Shanxi Province State Owned Assets Supervision and Administration Commission 1.89%, Shaanxi Finance Bureau 0.19%, Lueyang Finance Bureau 0.03%</v>
          </cell>
          <cell r="H477" t="str">
            <v>Dongling Group Co., Ltd. [51.2%]; Lueyang County Economic and Trade Bureau [43.9%]; Other [4.9%]</v>
          </cell>
          <cell r="I477" t="str">
            <v>4297777895 [51.2%]; GEM0000420 [43.9%]; GEM0000000 [4.9%]</v>
          </cell>
        </row>
        <row r="478">
          <cell r="A478" t="str">
            <v>SCN00187-1</v>
          </cell>
          <cell r="B478" t="str">
            <v>Shaanxi Lueyang Iron and Steel Co., Ltd. BOF expansion</v>
          </cell>
          <cell r="C478" t="str">
            <v>陕西略阳钢铁有限责任公司</v>
          </cell>
          <cell r="F478" t="str">
            <v>partial</v>
          </cell>
          <cell r="G478" t="str">
            <v>Lueyang County Economic and Trade Bureau 43.89%, Villagers Committee of Dongling Village, Chencang Town, Jintai District, Baoji City, Shaanxi Province 12.57%, Shanxi Province State Owned Assets Supervision and Administration Commission 1.89%, Shaanxi Finance Bureau 0.19%, Lueyang Finance Bureau 0.03%</v>
          </cell>
          <cell r="H478" t="str">
            <v>Dongling Group Co., Ltd. [51.2%]; Lueyang County Economic and Trade Bureau [43.9%]; Other [4.9%]</v>
          </cell>
          <cell r="I478" t="str">
            <v>4297777895 [51.2%]; GEM0000420 [43.9%]; GEM0000000 [4.9%]</v>
          </cell>
        </row>
        <row r="479">
          <cell r="A479" t="str">
            <v>SCN00400</v>
          </cell>
          <cell r="B479" t="str">
            <v>Shaanxi Hanzhong Iron &amp; Steel Group Co., Ltd.</v>
          </cell>
          <cell r="C479" t="str">
            <v>陕西汉中钢铁集团有限公司</v>
          </cell>
          <cell r="D479" t="str">
            <v>Shaanxi Hanzhong Iron &amp; Steel Co., Ltd.</v>
          </cell>
          <cell r="E479" t="str">
            <v>陕西汉中钢铁有限公司</v>
          </cell>
          <cell r="F479" t="str">
            <v>N/A</v>
          </cell>
          <cell r="H479" t="str">
            <v>Shaanxi Hanzhong Iron &amp; Steel Group Company [100%]</v>
          </cell>
          <cell r="I479" t="str">
            <v>4298345744 [100%]</v>
          </cell>
        </row>
        <row r="480">
          <cell r="A480" t="str">
            <v>SCN00188</v>
          </cell>
          <cell r="B480" t="str">
            <v>Shaanxi Huaxin Special Steel Group Co., Ltd.</v>
          </cell>
          <cell r="C480" t="str">
            <v>陕西华鑫特种钢铁集团有限公司</v>
          </cell>
          <cell r="D480" t="str">
            <v>Shaanxi Huaxin Special Steel Co., Ltd.; Huayin New Northwest Special Steel Co., Ltd.</v>
          </cell>
          <cell r="E480" t="str">
            <v>陕西华鑫特种钢铁有限公司; 华阴市新西北特种钢铁有限公司</v>
          </cell>
          <cell r="F480" t="str">
            <v>N/A</v>
          </cell>
          <cell r="H480" t="str">
            <v>Shaanxi Huaxin Special Steel Group Co., Ltd. [100%]</v>
          </cell>
          <cell r="I480" t="str">
            <v>GEM0000183 [100%]</v>
          </cell>
        </row>
        <row r="481">
          <cell r="A481" t="str">
            <v>SCN00193</v>
          </cell>
          <cell r="B481" t="str">
            <v>Shandong Guangfu Group Co., Ltd.</v>
          </cell>
          <cell r="C481" t="str">
            <v>山东广富集团有限公司</v>
          </cell>
          <cell r="D481" t="str">
            <v>Shandong Guangfu Iron and Steel Co., Ltd.</v>
          </cell>
          <cell r="E481" t="str">
            <v>山东广富钢铁有限公司</v>
          </cell>
          <cell r="F481" t="str">
            <v>N/A</v>
          </cell>
          <cell r="H481" t="str">
            <v>Shandong Guangfu Group Co., Ltd. [100%]</v>
          </cell>
          <cell r="I481" t="str">
            <v>GEM0000185 [100%]</v>
          </cell>
        </row>
        <row r="482">
          <cell r="A482" t="str">
            <v>SCN00194</v>
          </cell>
          <cell r="B482" t="str">
            <v>Xiwang Metal Science Technology Co., Ltd.</v>
          </cell>
          <cell r="C482" t="str">
            <v>西王金属科技有限公司</v>
          </cell>
          <cell r="D482" t="str">
            <v>Shandong Xiwang Special Steel Co., Ltd.</v>
          </cell>
          <cell r="E482" t="str">
            <v>山东西王特钢有限公司</v>
          </cell>
          <cell r="F482" t="str">
            <v>N/A</v>
          </cell>
          <cell r="H482" t="str">
            <v>Xiwang Group Co., Ltd. [100%]</v>
          </cell>
          <cell r="I482" t="str">
            <v>5000701917 [100%]</v>
          </cell>
        </row>
        <row r="483">
          <cell r="A483" t="str">
            <v>SCN00195</v>
          </cell>
          <cell r="B483" t="str">
            <v>Shandong Chuanyang Group Co., Ltd.</v>
          </cell>
          <cell r="C483" t="str">
            <v>山东传洋集团有限公司</v>
          </cell>
          <cell r="D483" t="str">
            <v>Zouping Chuanyang Group Co., Ltd.; Zouping County Changshan Metal Material Co., Ltd.; Shandong Zouping Chuanyang Group Co., Ltd.</v>
          </cell>
          <cell r="E483" t="str">
            <v>邹平传洋集团有限公司, 邹平县长山金属材料有限公司, 山东邹平传洋集团有限公司</v>
          </cell>
          <cell r="F483" t="str">
            <v>N/A</v>
          </cell>
          <cell r="H483" t="str">
            <v>Shandong Yinzhan Trading Co., Ltd. [60.6%]; Other [39.4%]</v>
          </cell>
          <cell r="I483" t="str">
            <v>GEM0000370 [60.6%]; GEM0000000 [39.4%]</v>
          </cell>
        </row>
        <row r="484">
          <cell r="A484" t="str">
            <v>SCN00208</v>
          </cell>
          <cell r="B484" t="str">
            <v>Shandong Laigang Yongfeng Steel Co., Ltd.</v>
          </cell>
          <cell r="C484" t="str">
            <v>山东莱钢永锋钢铁有限公司</v>
          </cell>
          <cell r="D484" t="str">
            <v>Shandong Laigang Yongfeng Steel Rolling Co., Ltd.</v>
          </cell>
          <cell r="E484" t="str">
            <v>山东莱钢永锋轧钢有限公司</v>
          </cell>
          <cell r="F484" t="str">
            <v>partial</v>
          </cell>
          <cell r="G484" t="str">
            <v>Shandong Province State-owned Assets Supervision and Administration Commission 30.93525%, Shandong Province Social Security Fund Council 3.43725%</v>
          </cell>
          <cell r="H484" t="str">
            <v>Yongfeng Group Co., Ltd. [33.2%]; Qihe Zhongxin Investment Co., Ltd. [32.4%]; Shandong Iron and Steel Co., Ltd. [27.7%]; Fujian Xingyin Equity Investment Management Co., Ltd. [6.7%]</v>
          </cell>
          <cell r="I484" t="str">
            <v>5042946103 [33.2%]; 5063358355 [32.4%]; 4295864796 [27.7%]; 5063728213 [6.7%]</v>
          </cell>
        </row>
        <row r="485">
          <cell r="A485" t="str">
            <v>SCN00197</v>
          </cell>
          <cell r="B485" t="str">
            <v>Shandong Taishan Steel Group Co., Ltd.</v>
          </cell>
          <cell r="C485" t="str">
            <v>山东泰山钢铁集团有限公司</v>
          </cell>
          <cell r="D485" t="str">
            <v>Shandong Taishan Iron and Steel Corporation; Shandong Taishan Iron and Steel Co., Ltd.</v>
          </cell>
          <cell r="E485" t="str">
            <v>山东泰山钢铁总公司, 山东泰山钢铁有限公司</v>
          </cell>
          <cell r="F485" t="str">
            <v>N/A</v>
          </cell>
          <cell r="H485" t="str">
            <v>Guangyang Antai Holding Co., Ltd. [91%]; Laiwu Yanshan Investment Co., Ltd. [9%]</v>
          </cell>
          <cell r="I485" t="str">
            <v>5044035526 [91%]; GEM0000414 [9%]</v>
          </cell>
        </row>
        <row r="486">
          <cell r="A486" t="str">
            <v>SCN00197-1</v>
          </cell>
          <cell r="B486" t="str">
            <v>Shandong Taishan Steel Group Co., Ltd. BOF expansion</v>
          </cell>
          <cell r="C486" t="str">
            <v>山东泰山钢铁集团有限公司</v>
          </cell>
          <cell r="D486" t="str">
            <v>Shandong Taishan Iron and Steel Corporation; Shandong Taishan Iron and Steel Co., Ltd.</v>
          </cell>
          <cell r="E486" t="str">
            <v>山东泰山钢铁总公司, 山东泰山钢铁有限公司</v>
          </cell>
          <cell r="F486" t="str">
            <v>N/A</v>
          </cell>
          <cell r="H486" t="str">
            <v>Guangyang Antai Holding Co., Ltd. [91%]; Laiwu Yanshan Investment Co., Ltd. [9%]</v>
          </cell>
          <cell r="I486" t="str">
            <v>5044035526 [91%]; GEM0000414 [9%]</v>
          </cell>
        </row>
        <row r="487">
          <cell r="A487" t="str">
            <v>SCN00201</v>
          </cell>
          <cell r="B487" t="str">
            <v>Shandong Fulun Iron and Steel Co., Ltd.</v>
          </cell>
          <cell r="C487" t="str">
            <v>山东富伦钢铁有限公司</v>
          </cell>
          <cell r="F487" t="str">
            <v>N/A</v>
          </cell>
          <cell r="H487" t="str">
            <v>Shandong Xiangxin Investment Holdings Co., Ltd. [93.3%]; Other [6.7%]</v>
          </cell>
          <cell r="I487" t="str">
            <v>5079919872 [93.3%]; GEM0000000 [6.7%]</v>
          </cell>
        </row>
        <row r="488">
          <cell r="A488" t="str">
            <v>SCN00201-1</v>
          </cell>
          <cell r="B488" t="str">
            <v>Shandong Fulun Iron and Steel Co., Ltd. BF expansion</v>
          </cell>
          <cell r="C488" t="str">
            <v>山东富伦钢铁有限公司</v>
          </cell>
          <cell r="F488" t="str">
            <v>N/A</v>
          </cell>
          <cell r="H488" t="str">
            <v>Shandong Xiangxin Investment Holdings Co., Ltd. [93.3%]; Other [6.7%]</v>
          </cell>
          <cell r="I488" t="str">
            <v>5079919872 [93.3%]; GEM0000000 [6.7%]</v>
          </cell>
        </row>
        <row r="489">
          <cell r="A489" t="str">
            <v>SCN00205</v>
          </cell>
          <cell r="B489" t="str">
            <v>Shandong Minyuan Iron and Steel Co., Ltd.</v>
          </cell>
          <cell r="C489" t="str">
            <v>山东闽源钢铁有限公司</v>
          </cell>
          <cell r="F489" t="str">
            <v>N/A</v>
          </cell>
          <cell r="H489" t="str">
            <v>Shandong Minyuan Iron and Steel Co., Ltd. [100%]</v>
          </cell>
          <cell r="I489" t="str">
            <v>GEM0000191 [100%]</v>
          </cell>
        </row>
        <row r="490">
          <cell r="A490" t="str">
            <v>SCN00305</v>
          </cell>
          <cell r="B490" t="str">
            <v>Shandong Iron and Steel Co., Ltd. Laiwu Branch</v>
          </cell>
          <cell r="C490" t="str">
            <v>山东钢铁股份有限公司莱芜分公司</v>
          </cell>
          <cell r="F490" t="str">
            <v>full</v>
          </cell>
          <cell r="G490" t="str">
            <v>Shandong Province State-owned Assets Supervision and Administration Commission 56.36%, additional shares held by Shandong Provincial Social Security Fund Council and Fujian Province State-owned Assets Supervision and Administration Commission</v>
          </cell>
          <cell r="H490" t="str">
            <v>Shandong Iron and Steel Co., Ltd. [100%]</v>
          </cell>
          <cell r="I490" t="str">
            <v>4295864796 [100%]</v>
          </cell>
        </row>
        <row r="491">
          <cell r="A491" t="str">
            <v>SCN00305-1</v>
          </cell>
          <cell r="B491" t="str">
            <v>Shandong Iron and Steel Co., Ltd. Laiwu Branch BOF expansion</v>
          </cell>
          <cell r="C491" t="str">
            <v>山东钢铁股份有限公司莱芜分公司（陶家岭）</v>
          </cell>
          <cell r="F491" t="str">
            <v>full</v>
          </cell>
          <cell r="G491" t="str">
            <v>Shandong Province State-owned Assets Supervision and Administration Commission 56.36%, additional shares held by Shandong Provincial Social Security Fund Council and Fujian Province State-owned Assets Supervision and Administration Commission</v>
          </cell>
          <cell r="H491" t="str">
            <v>Shandong Iron and Steel Co., Ltd. [100%]</v>
          </cell>
          <cell r="I491" t="str">
            <v>4295864796 [100%]</v>
          </cell>
        </row>
        <row r="492">
          <cell r="A492" t="str">
            <v>SCN00305-2</v>
          </cell>
          <cell r="B492" t="str">
            <v>Shandong Iron and Steel Co., Ltd. Laiwu Branch BF expansion</v>
          </cell>
          <cell r="C492" t="str">
            <v>山东钢铁股份有限公司莱芜分公司2号3800m³高炉</v>
          </cell>
          <cell r="F492" t="str">
            <v>full</v>
          </cell>
          <cell r="G492" t="str">
            <v>Shandong Province State-owned Assets Supervision and Administration Commission 56.36%, additional shares held by Shandong Provincial Social Security Fund Council and Fujian Province State-owned Assets Supervision and Administration Commission</v>
          </cell>
          <cell r="H492" t="str">
            <v>Shandong Iron and Steel Co., Ltd. [100%]</v>
          </cell>
          <cell r="I492" t="str">
            <v>4295864796 [100%]</v>
          </cell>
        </row>
        <row r="493">
          <cell r="A493" t="str">
            <v>SCN00207</v>
          </cell>
          <cell r="B493" t="str">
            <v>Laiwu Iron and Steel Group Yinshan Section Steel Co., Ltd.</v>
          </cell>
          <cell r="C493" t="str">
            <v>莱芜钢铁集团银山型钢有限公司</v>
          </cell>
          <cell r="F493" t="str">
            <v>partial</v>
          </cell>
          <cell r="G493" t="str">
            <v>Shandong Province State-owned Assets Supervision and Administration Commission 56.3615%; other state shareholders include Shandong Province Social Security Fund Council, Fujian Province State-owned Assets Supervision and Administration Commission, and the State Council</v>
          </cell>
          <cell r="H493" t="str">
            <v>Shandong Iron and Steel Co., Ltd. [100%]</v>
          </cell>
          <cell r="I493" t="str">
            <v>4295864796 [100%]</v>
          </cell>
        </row>
        <row r="494">
          <cell r="A494" t="str">
            <v>SCN00202</v>
          </cell>
          <cell r="B494" t="str">
            <v>Linyi Jiangxin Iron and Steel Co., Ltd.</v>
          </cell>
          <cell r="C494" t="str">
            <v>临沂江鑫钢铁有限公司</v>
          </cell>
          <cell r="F494" t="str">
            <v>N/A</v>
          </cell>
          <cell r="H494" t="str">
            <v>Huasheng Jiangquan Group Co., Ltd. [100%]</v>
          </cell>
          <cell r="I494" t="str">
            <v>5000695352 [100%]</v>
          </cell>
        </row>
        <row r="495">
          <cell r="A495" t="str">
            <v>SCN00298</v>
          </cell>
          <cell r="B495" t="str">
            <v>Linyi Iron and Steel Investment Group Special Steel Co., Ltd.</v>
          </cell>
          <cell r="C495" t="str">
            <v>临沂钢铁投资集团特钢有限公司</v>
          </cell>
          <cell r="F495" t="str">
            <v>partial</v>
          </cell>
          <cell r="G495" t="str">
            <v>Linyi City Government 80%</v>
          </cell>
          <cell r="H495" t="str">
            <v>Linyi Iron and Steel Investment Group Co., Ltd. [80%]; Lingang United Steel Co., Ltd. [20%]</v>
          </cell>
          <cell r="I495" t="str">
            <v>GEM0000353 [80%]; GEM0000417 [20%]</v>
          </cell>
        </row>
        <row r="496">
          <cell r="A496" t="str">
            <v>SCN00306</v>
          </cell>
          <cell r="B496" t="str">
            <v>Linyi Iron and Steel Investment Group Stainless Steel Co., Ltd.</v>
          </cell>
          <cell r="C496" t="str">
            <v>临沂钢铁投资集团不锈钢有限公司</v>
          </cell>
          <cell r="F496" t="str">
            <v>partial</v>
          </cell>
          <cell r="G496" t="str">
            <v>Linyi City Government 34%</v>
          </cell>
          <cell r="H496" t="str">
            <v>Linyi Investment Development Group Co., Ltd. [66.1%]; Linyi Investment and Development Assets Operation Management Co., Ltd. [33.1%]; Other [0.8%]</v>
          </cell>
          <cell r="I496" t="str">
            <v>5001097590 [66.1%]; GEM0000418 [33.1%]; GEM0000000 [0.8%]</v>
          </cell>
        </row>
        <row r="497">
          <cell r="A497" t="str">
            <v>SCN00383</v>
          </cell>
          <cell r="B497" t="str">
            <v>Shandong Iron and Steel Group Yongfeng Lingang Co., Ltd.</v>
          </cell>
          <cell r="C497" t="str">
            <v>山东钢铁集团永锋临港有限公司(一期）</v>
          </cell>
          <cell r="D497" t="str">
            <v>Yongfeng Group Lingang Iron and Steel Co., Ltd.</v>
          </cell>
          <cell r="E497" t="str">
            <v>永锋集团临港钢铁有限公司</v>
          </cell>
          <cell r="F497" t="str">
            <v>partial</v>
          </cell>
          <cell r="G497" t="str">
            <v>Shandong Province State-owned Assets Supervision and Administration Commission 100%</v>
          </cell>
          <cell r="H497" t="str">
            <v>Shandong Iron and Steel GROUP Co., Ltd. [38%]; Other [62%]</v>
          </cell>
          <cell r="I497" t="str">
            <v>5000045132 [38%]; GEM0000000 [62%]</v>
          </cell>
        </row>
        <row r="498">
          <cell r="A498" t="str">
            <v>SCN00383-1</v>
          </cell>
          <cell r="B498" t="str">
            <v>Shandong Iron and Steel Group Yongfeng Lingang Co., Ltd. BF and BOF expansion</v>
          </cell>
          <cell r="C498" t="str">
            <v>山东钢铁集团永锋临港有限公司(二期）</v>
          </cell>
          <cell r="D498" t="str">
            <v>Yongfeng Group Lingang Iron and Steel Co., Ltd.</v>
          </cell>
          <cell r="E498" t="str">
            <v>永锋集团临港钢铁有限公司</v>
          </cell>
          <cell r="F498" t="str">
            <v>partial</v>
          </cell>
          <cell r="G498" t="str">
            <v>Shandong Province State-owned Assets Supervision and Administration Commission 100%</v>
          </cell>
          <cell r="H498" t="str">
            <v>Shandong Iron and Steel GROUP Co., Ltd. [38%]; Other [62%]</v>
          </cell>
          <cell r="I498" t="str">
            <v>5000045132 [38%]; GEM0000000 [62%]</v>
          </cell>
        </row>
        <row r="499">
          <cell r="A499" t="str">
            <v>SCN00191</v>
          </cell>
          <cell r="B499" t="str">
            <v>Qingdao Special Iron and Steel Co., Ltd.</v>
          </cell>
          <cell r="C499" t="str">
            <v>青岛特殊钢铁有限公司</v>
          </cell>
          <cell r="F499" t="str">
            <v>N/A</v>
          </cell>
          <cell r="H499" t="str">
            <v>Citic Pacific Special Steel Group Co., Ltd [100%]</v>
          </cell>
          <cell r="I499" t="str">
            <v>4295864868 [100%]</v>
          </cell>
        </row>
        <row r="500">
          <cell r="A500" t="str">
            <v>SCN00192</v>
          </cell>
          <cell r="B500" t="str">
            <v>Rizhao Steel Holding Group Co., Ltd.</v>
          </cell>
          <cell r="C500" t="str">
            <v>日照钢铁控股集团有限公司</v>
          </cell>
          <cell r="D500" t="str">
            <v>Rizhao Steel Holdings Co., Ltd.</v>
          </cell>
          <cell r="E500" t="str">
            <v>日照钢铁控股有限公司</v>
          </cell>
          <cell r="F500" t="str">
            <v>N/A</v>
          </cell>
          <cell r="H500" t="str">
            <v>Jinghua Rigang Holding Group Co., Ltd. [98.8%]; Other [1.2%]</v>
          </cell>
          <cell r="I500" t="str">
            <v>GEM0000288 [98.8%]; GEM0000000 [1.2%]</v>
          </cell>
        </row>
        <row r="501">
          <cell r="A501" t="str">
            <v>SCN00192-1</v>
          </cell>
          <cell r="B501" t="str">
            <v>Rizhao Steel Holding Group Co., Ltd. BF and BOF expansion</v>
          </cell>
          <cell r="C501" t="str">
            <v>日照钢铁控股集团有限公司</v>
          </cell>
          <cell r="D501" t="str">
            <v>Rizhao Steel Holdings Co., Ltd.</v>
          </cell>
          <cell r="E501" t="str">
            <v>日照钢铁控股有限公司</v>
          </cell>
          <cell r="F501" t="str">
            <v>N/A</v>
          </cell>
          <cell r="H501" t="str">
            <v>Jinghua Rigang Holding Group Co., Ltd. [98.8%]; Other [1.2%]</v>
          </cell>
          <cell r="I501" t="str">
            <v>GEM0000288 [98.8%]; GEM0000000 [1.2%]</v>
          </cell>
        </row>
        <row r="502">
          <cell r="A502" t="str">
            <v>SCN00279</v>
          </cell>
          <cell r="B502" t="str">
            <v>Shandong IRON&amp;STEEL Group Rizhao Co., Ltd.（Phase 1）</v>
          </cell>
          <cell r="C502" t="str">
            <v>山东钢铁集团日照有限公司(一期）</v>
          </cell>
          <cell r="F502" t="str">
            <v>full</v>
          </cell>
          <cell r="G502" t="str">
            <v>State-owned Assets Supervision and Administration Commission of Shandong Provincial People's Government</v>
          </cell>
          <cell r="H502" t="str">
            <v>Shandong Iron and Steel GROUP Co., Ltd. [100%]</v>
          </cell>
          <cell r="I502" t="str">
            <v>5000045132 [100%]</v>
          </cell>
        </row>
        <row r="503">
          <cell r="A503" t="str">
            <v>SCN00279-1</v>
          </cell>
          <cell r="B503" t="str">
            <v>Shandong IRON&amp;STEEL Group Rizhao Co., Ltd.（Phase 1) EAF expansion</v>
          </cell>
          <cell r="C503" t="str">
            <v>山东钢铁集团日照有限公司(一期）</v>
          </cell>
          <cell r="F503" t="str">
            <v>full</v>
          </cell>
          <cell r="G503" t="str">
            <v>State-owned Assets Supervision and Administration Commission of Shandong Provincial People's Government</v>
          </cell>
          <cell r="H503" t="str">
            <v>Shandong Iron and Steel GROUP Co., Ltd. [100%]</v>
          </cell>
          <cell r="I503" t="str">
            <v>5000045132 [100%]</v>
          </cell>
        </row>
        <row r="504">
          <cell r="A504" t="str">
            <v>SCN00198</v>
          </cell>
          <cell r="B504" t="str">
            <v>Shiheng Special Steel Group Co., Ltd.</v>
          </cell>
          <cell r="C504" t="str">
            <v>石横特钢集团有限公司</v>
          </cell>
          <cell r="D504" t="str">
            <v>Shandong Shiheng Special Steel Group Co., Ltd.; Shandong Shiheng Special Steel Co., Ltd.</v>
          </cell>
          <cell r="E504" t="str">
            <v>山东石横特钢集团有限公司, 山东石横特钢有限公司</v>
          </cell>
          <cell r="F504" t="str">
            <v>N/A</v>
          </cell>
          <cell r="H504" t="str">
            <v>Shiheng Special Steel Holding Group Co., Ltd. [99.4%]; Other [0.6%]</v>
          </cell>
          <cell r="I504" t="str">
            <v>GEM0000373 [99.4%]; GEM0000000 [0.6%]</v>
          </cell>
        </row>
        <row r="505">
          <cell r="A505" t="str">
            <v>SCN00196</v>
          </cell>
          <cell r="B505" t="str">
            <v>Weifang Special Steel Group Co., Ltd.</v>
          </cell>
          <cell r="C505" t="str">
            <v>潍坊特钢集团有限公司</v>
          </cell>
          <cell r="D505" t="str">
            <v>Weifang Iron and Steel Group Company; Shandong Qilu Iron and Steel Group Corporation; Weifang Iron and Steel Group Co., Ltd.</v>
          </cell>
          <cell r="E505" t="str">
            <v>潍坊钢铁集团公司, 山东齐鲁钢铁集团总公司, 潍坊钢铁集团有限公司</v>
          </cell>
          <cell r="F505" t="str">
            <v>N/A</v>
          </cell>
          <cell r="H505" t="str">
            <v>Weifang Special Steel Group Co., Ltd. [100%]</v>
          </cell>
          <cell r="I505" t="str">
            <v>GEM0000239 [100%]</v>
          </cell>
        </row>
        <row r="506">
          <cell r="A506" t="str">
            <v>SCN00199</v>
          </cell>
          <cell r="B506" t="str">
            <v>Shandong Shouguang Juneng Special Steel Co., Ltd.</v>
          </cell>
          <cell r="C506" t="str">
            <v>山东寿光巨能特钢有限公司</v>
          </cell>
          <cell r="D506" t="str">
            <v>Shandong Molong Special Steel Co., Ltd.</v>
          </cell>
          <cell r="E506" t="str">
            <v>山东墨龙特钢有限公司</v>
          </cell>
          <cell r="F506" t="str">
            <v>partial</v>
          </cell>
          <cell r="G506" t="str">
            <v>percentage state-owned 45.3223%; Shouguang City Finance Bureau 23.57%</v>
          </cell>
          <cell r="H506" t="str">
            <v>Shandong Shouguang Juneng Holdings Group Co., Ltd. [45%]; Other [55%]</v>
          </cell>
          <cell r="I506" t="str">
            <v>GEM0000369 [45%]; GEM0000000 [55%]</v>
          </cell>
        </row>
        <row r="507">
          <cell r="A507" t="str">
            <v>SCN00200</v>
          </cell>
          <cell r="B507" t="str">
            <v>Shandong Luli Steel Co., Ltd.</v>
          </cell>
          <cell r="C507" t="str">
            <v>山东鲁丽钢铁有限公司</v>
          </cell>
          <cell r="F507" t="str">
            <v>N/A</v>
          </cell>
          <cell r="H507" t="str">
            <v>Luli Group Co., Ltd. [49%]; Other [51%]</v>
          </cell>
          <cell r="I507" t="str">
            <v>4298152674 [49%]; GEM0000000 [51%]</v>
          </cell>
        </row>
        <row r="508">
          <cell r="A508" t="str">
            <v>SCN00206</v>
          </cell>
          <cell r="B508" t="str">
            <v>Yantai Walsin Stainless Steel Co., Ltd.</v>
          </cell>
          <cell r="C508" t="str">
            <v>烟台华新不锈钢有限公司</v>
          </cell>
          <cell r="D508" t="str">
            <v>Yantai Jincheng Precision Wire Co., Ltd.</v>
          </cell>
          <cell r="E508" t="str">
            <v>烟台金澄精密线材有限公司</v>
          </cell>
          <cell r="F508" t="str">
            <v>N/A</v>
          </cell>
          <cell r="H508" t="str">
            <v>Huaxin Special Steel Holdings Co., Ltd. [65.3%]; CONCORD INDUSTRIES LTD. [28.3%]; Huaxin Lihua Holdings Co., Ltd. [6.4%]</v>
          </cell>
          <cell r="I508" t="str">
            <v>GEM0000330 [65.3%]; 5001110258 [28.3%]; GEM0000444 [6.4%]</v>
          </cell>
        </row>
        <row r="509">
          <cell r="A509" t="str">
            <v>SCN00190</v>
          </cell>
          <cell r="B509" t="str">
            <v>Shandong Iron and Steel Group Yongfeng Zibo Co., Ltd.</v>
          </cell>
          <cell r="C509" t="str">
            <v>山东钢铁集团永锋淄博有限公司</v>
          </cell>
          <cell r="F509" t="str">
            <v>partial</v>
          </cell>
          <cell r="G509" t="str">
            <v>Shandong Province State-owned Assets Supervision and Administration Commission 35%, Shandong Social Security Fund Council 5%</v>
          </cell>
          <cell r="H509" t="str">
            <v>Shandong Iron and Steel Co., Ltd. [50%]; Yongfeng Group Co., Ltd. [50%]</v>
          </cell>
          <cell r="I509" t="str">
            <v>4295864796 [50%]; 5042946103 [50%]</v>
          </cell>
        </row>
        <row r="510">
          <cell r="A510" t="str">
            <v>SCN00203</v>
          </cell>
          <cell r="B510" t="str">
            <v>Shandong Longsheng Iron and Steel Co., Ltd.</v>
          </cell>
          <cell r="C510" t="str">
            <v>山东隆盛钢铁有限公司</v>
          </cell>
          <cell r="F510" t="str">
            <v>N/A</v>
          </cell>
          <cell r="H510" t="str">
            <v>Jinghua Rigang Holding Group Co., Ltd. [49.3%]; Other [50.7%]</v>
          </cell>
          <cell r="I510" t="str">
            <v>GEM0000288 [49.3%]; GEM0000000 [50.7%]</v>
          </cell>
        </row>
        <row r="511">
          <cell r="A511" t="str">
            <v>SCN00204</v>
          </cell>
          <cell r="B511" t="str">
            <v>Zibo Qilin Fushan Iron and Steel Co., Ltd.</v>
          </cell>
          <cell r="C511" t="str">
            <v>淄博齐林傅山钢铁有限公司</v>
          </cell>
          <cell r="F511" t="str">
            <v>N/A</v>
          </cell>
          <cell r="H511" t="str">
            <v>Shandong Zibo Fushan Enterprise Group Co., Ltd. [51%]; Shandong Qilin Group Co., Ltd. [25%]; Other [24%]</v>
          </cell>
          <cell r="I511" t="str">
            <v>GEM0000371 [51%]; GEM0000423 [25%]; GEM0000000 [24%]</v>
          </cell>
        </row>
        <row r="512">
          <cell r="A512" t="str">
            <v>SCN00209</v>
          </cell>
          <cell r="B512" t="str">
            <v>Baoshan Iron and Steel Co., Ltd. (Baoshan Base)</v>
          </cell>
          <cell r="C512" t="str">
            <v>宝山钢铁股份有限公司(宝山基地)</v>
          </cell>
          <cell r="F512" t="str">
            <v>partial</v>
          </cell>
          <cell r="G512" t="str">
            <v>SASAC, at least 61.94%</v>
          </cell>
          <cell r="H512" t="str">
            <v>Baoshan Iron and Steel Co., Ltd. [100%]</v>
          </cell>
          <cell r="I512" t="str">
            <v>4295864974 [100%]</v>
          </cell>
        </row>
        <row r="513">
          <cell r="A513" t="str">
            <v>SCN00210</v>
          </cell>
          <cell r="B513" t="str">
            <v>Baosteel Special Steel Co., Ltd.</v>
          </cell>
          <cell r="C513" t="str">
            <v>宝钢特钢有限公司</v>
          </cell>
          <cell r="D513" t="str">
            <v>Shanghai No. 5 Iron and Steel Plant</v>
          </cell>
          <cell r="F513" t="str">
            <v>full</v>
          </cell>
          <cell r="G513" t="str">
            <v>SASAC 100%</v>
          </cell>
          <cell r="H513" t="str">
            <v>China Baowu Iron and Steel Group Co., Ltd. [100%]</v>
          </cell>
          <cell r="I513" t="str">
            <v>5000039946 [100%]</v>
          </cell>
        </row>
        <row r="514">
          <cell r="A514" t="str">
            <v>SCN00219</v>
          </cell>
          <cell r="B514" t="str">
            <v>Changzhi Xingbao Steel Co., Ltd.</v>
          </cell>
          <cell r="C514" t="str">
            <v>长治市兴宝钢铁有限责任公司</v>
          </cell>
          <cell r="D514" t="str">
            <v>Lucheng Xingbao Iron and Steel Co., Ltd.</v>
          </cell>
          <cell r="E514" t="str">
            <v>潞城市兴宝钢铁有限责任公司</v>
          </cell>
          <cell r="F514" t="str">
            <v>N/A</v>
          </cell>
          <cell r="H514" t="str">
            <v>Changzhi Xingbao Steel Co., Ltd. [100%]</v>
          </cell>
          <cell r="I514" t="str">
            <v>GEM0000024 [100%]</v>
          </cell>
        </row>
        <row r="515">
          <cell r="A515" t="str">
            <v>SCN00223</v>
          </cell>
          <cell r="B515" t="str">
            <v>Licheng Taihang Iron &amp; Steel Co., Ltd.</v>
          </cell>
          <cell r="C515" t="str">
            <v>黎城太行钢铁有限公司</v>
          </cell>
          <cell r="F515" t="str">
            <v>N/A</v>
          </cell>
          <cell r="H515" t="str">
            <v>Licheng Xintaihang Iron and Steel Group Co., Ltd. [51%]; Other [49%]</v>
          </cell>
          <cell r="I515" t="str">
            <v>GEM0000352 [51%]; GEM0000000 [49%]</v>
          </cell>
        </row>
        <row r="516">
          <cell r="A516" t="str">
            <v>SCN00224</v>
          </cell>
          <cell r="B516" t="str">
            <v>Shanxi Changxin Industrial Co., Ltd.</v>
          </cell>
          <cell r="C516" t="str">
            <v>山西长信工业有限公司</v>
          </cell>
          <cell r="D516" t="str">
            <v>Shanxi Changxin Steel Co., Ltd.</v>
          </cell>
          <cell r="E516" t="str">
            <v>山西长信钢铁有限公司</v>
          </cell>
          <cell r="F516" t="str">
            <v>N/A</v>
          </cell>
          <cell r="H516" t="str">
            <v>Shanxi Changxin Industrial Co., Ltd. [100%]</v>
          </cell>
          <cell r="I516" t="str">
            <v>GEM0000193 [100%]</v>
          </cell>
        </row>
        <row r="517">
          <cell r="A517" t="str">
            <v>SCN00230</v>
          </cell>
          <cell r="B517" t="str">
            <v>Shougang Changzhi Iron and Steel Co., Ltd.</v>
          </cell>
          <cell r="C517" t="str">
            <v>首钢长治钢铁有限公司</v>
          </cell>
          <cell r="D517" t="str">
            <v>Changzhi Iron and Steel Plant</v>
          </cell>
          <cell r="E517" t="str">
            <v>长治钢铁厂</v>
          </cell>
          <cell r="F517" t="str">
            <v>full</v>
          </cell>
          <cell r="G517" t="str">
            <v>Beijing Municipal People's Government State-owned Assets Supervision and Administration Commission 90%, Changzhi Municipal People's Government State-owned Assets Supervision and Administration Commission 10%</v>
          </cell>
          <cell r="H517" t="str">
            <v>Shougang Group Co Ltd [90%]; Changzhi State-owned Industry Asset Operation Co., Ltd. [10%]</v>
          </cell>
          <cell r="I517" t="str">
            <v>4296818551 [90%]; GEM0000398 [10%]</v>
          </cell>
        </row>
        <row r="518">
          <cell r="A518" t="str">
            <v>SCN00231</v>
          </cell>
          <cell r="B518" t="str">
            <v>Jinye Iron and Steel Group Co., Ltd.</v>
          </cell>
          <cell r="C518" t="str">
            <v>金烨钢铁集团有限公司</v>
          </cell>
          <cell r="D518" t="str">
            <v>Jinye Steel Co., Ltd.; Huguan County Changping Steelmaking Co., Ltd.</v>
          </cell>
          <cell r="E518" t="str">
            <v>金烨钢铁有限公司; 壶关县常平炼钢有限公司</v>
          </cell>
          <cell r="F518" t="str">
            <v>N/A</v>
          </cell>
          <cell r="H518" t="str">
            <v>Jinye Iron and Steel Group Co., Ltd. [100%]</v>
          </cell>
          <cell r="I518" t="str">
            <v>GEM0000132 [100%]</v>
          </cell>
        </row>
        <row r="519">
          <cell r="A519" t="str">
            <v>SCN00228</v>
          </cell>
          <cell r="B519" t="str">
            <v>Shanxi Tongde Xinghua Special Steel Co., Ltd.</v>
          </cell>
          <cell r="C519" t="str">
            <v>山西同德兴华特钢有限公司</v>
          </cell>
          <cell r="D519" t="str">
            <v>Datong Coal Mine Tianjian Iron and Steel Co., Ltd.</v>
          </cell>
          <cell r="E519" t="str">
            <v>大同煤矿天建钢铁有限公司</v>
          </cell>
          <cell r="F519" t="str">
            <v>partial</v>
          </cell>
          <cell r="G519" t="str">
            <v>Shanxi Province State-owned Assets Supervision and Administration Commission 33.578%; additional small shares owned by Ministry of Finance, National Council for Social Security Fund, and the municipal-level State-owned Assets Supervision and Administration Commissions of the 11 prefecture-level cities in Shanxi: Taiyuan, Datong, Yangquan, Changzhi, Jincheng, Shuozhou, Jinzhong, Yuncheng, Xinzhou, Linfen, and Lüliang</v>
          </cell>
          <cell r="H519" t="str">
            <v>Jinneng Holding Group Co., Ltd. [32.6%]; Datong Qijun Trading Co., Ltd. [26%]; Tianjin Bohai Runde Steel Group Co., Ltd. [25%]; Other [16.4%]</v>
          </cell>
          <cell r="I519" t="str">
            <v>GEM0000346 [32.6%]; GEM0000402 [26%]; 5035168258 [25%]; GEM0000000 [16.4%]</v>
          </cell>
        </row>
        <row r="520">
          <cell r="A520" t="str">
            <v>SCN00220</v>
          </cell>
          <cell r="B520" t="str">
            <v>Shanxi Hongda Iron and Steel Group Co., Ltd.</v>
          </cell>
          <cell r="C520" t="str">
            <v>山西宏达钢铁集团有限公司</v>
          </cell>
          <cell r="D520" t="str">
            <v>Jinsu Smelting Plant (predecessor)</v>
          </cell>
          <cell r="E520" t="str">
            <v>晋苏冶炼厂（前身）</v>
          </cell>
          <cell r="F520" t="str">
            <v>N/A</v>
          </cell>
          <cell r="H520" t="str">
            <v>Shanxi Hongda Iron and Steel Group Co., Ltd. [100%]</v>
          </cell>
          <cell r="I520" t="str">
            <v>GEM0000195 [100%]</v>
          </cell>
        </row>
        <row r="521">
          <cell r="A521" t="str">
            <v>SCN00221</v>
          </cell>
          <cell r="B521" t="str">
            <v>Shanxi Huaxinyuan Steel &amp; Iron Group Co., Ltd.</v>
          </cell>
          <cell r="C521" t="str">
            <v>山西华鑫源钢铁集团有限公司</v>
          </cell>
          <cell r="D521" t="str">
            <v>Hejin Huaxinyuan Iron &amp; Steel Co., Ltd.</v>
          </cell>
          <cell r="E521" t="str">
            <v>河津市华鑫源钢铁有限责任公司</v>
          </cell>
          <cell r="F521" t="str">
            <v>N/A</v>
          </cell>
          <cell r="H521" t="str">
            <v>Shanxi Huaxinyuan Steel &amp; Iron Group Co., Ltd. [100%]</v>
          </cell>
          <cell r="I521" t="str">
            <v>GEM0000095 [100%]</v>
          </cell>
        </row>
        <row r="522">
          <cell r="A522" t="str">
            <v>SCN00221-1</v>
          </cell>
          <cell r="B522" t="str">
            <v>Shanxi Huaxinyuan Steel &amp; Iron Group Co., Ltd. BF and BOF expansion</v>
          </cell>
          <cell r="C522" t="str">
            <v>山西华鑫源钢铁集团有限公司</v>
          </cell>
          <cell r="D522" t="str">
            <v>Hejin Huaxinyuan Iron &amp; Steel Co., Ltd.</v>
          </cell>
          <cell r="E522" t="str">
            <v>河津市华鑫源钢铁有限责任公司</v>
          </cell>
          <cell r="F522" t="str">
            <v>N/A</v>
          </cell>
          <cell r="H522" t="str">
            <v>Shanxi Huaxinyuan Steel &amp; Iron Group Co., Ltd. [100%]</v>
          </cell>
          <cell r="I522" t="str">
            <v>GEM0000095 [100%]</v>
          </cell>
        </row>
        <row r="523">
          <cell r="A523" t="str">
            <v>SCN00227</v>
          </cell>
          <cell r="B523" t="str">
            <v>Jincheng Fusheng Iron &amp; Steel Co., Ltd.</v>
          </cell>
          <cell r="C523" t="str">
            <v>晋城福盛钢铁有限公司</v>
          </cell>
          <cell r="F523" t="str">
            <v>N/A</v>
          </cell>
          <cell r="H523" t="str">
            <v>Shanxi Jincheng Steel Holdings Group Co., Ltd. [60%]; Other [40%]</v>
          </cell>
          <cell r="I523" t="str">
            <v>5000575357 [60%]; GEM0000000 [40%]</v>
          </cell>
        </row>
        <row r="524">
          <cell r="A524" t="str">
            <v>SCN00227-1</v>
          </cell>
          <cell r="B524" t="str">
            <v>Jincheng Fusheng Iron &amp; Steel Co., Ltd. BF and BOF expansion</v>
          </cell>
          <cell r="C524" t="str">
            <v>晋城福盛钢铁有限公司</v>
          </cell>
          <cell r="F524" t="str">
            <v>N/A</v>
          </cell>
          <cell r="H524" t="str">
            <v>Shanxi Jincheng Steel Holdings Group Co., Ltd. [60%]; Other [40%]</v>
          </cell>
          <cell r="I524" t="str">
            <v>5000575357 [60%]; GEM0000000 [40%]</v>
          </cell>
        </row>
        <row r="525">
          <cell r="A525" t="str">
            <v>SCN00215</v>
          </cell>
          <cell r="B525" t="str">
            <v>Shanxi Xintai Iron and Steel Co., Ltd.</v>
          </cell>
          <cell r="C525" t="str">
            <v>山西新泰钢铁有限公司</v>
          </cell>
          <cell r="F525" t="str">
            <v>N/A</v>
          </cell>
          <cell r="H525" t="str">
            <v>Shanxi Antai Holding Group Co., Ltd. [100%]</v>
          </cell>
          <cell r="I525" t="str">
            <v>5000707225 [100%]</v>
          </cell>
        </row>
        <row r="526">
          <cell r="A526" t="str">
            <v>SCN00215-1</v>
          </cell>
          <cell r="B526" t="str">
            <v>Shanxi Xintai Iron and Steel Co., Ltd. BF expansion</v>
          </cell>
          <cell r="C526" t="str">
            <v>山西新泰钢铁有限公司</v>
          </cell>
          <cell r="F526" t="str">
            <v>N/A</v>
          </cell>
          <cell r="H526" t="str">
            <v>Shanxi Antai Holding Group Co., Ltd. [100%]</v>
          </cell>
          <cell r="I526" t="str">
            <v>5000707225 [100%]</v>
          </cell>
        </row>
        <row r="527">
          <cell r="A527" t="str">
            <v>SCN00216</v>
          </cell>
          <cell r="B527" t="str">
            <v>Shanxi Liheng Steel Co., Ltd.</v>
          </cell>
          <cell r="C527" t="str">
            <v>山西立恒钢铁集团股份有限公司</v>
          </cell>
          <cell r="D527" t="str">
            <v>Shanxi Liheng Steel Co., Ltd.</v>
          </cell>
          <cell r="E527" t="str">
            <v>山西立恒钢铁股份有限公司</v>
          </cell>
          <cell r="F527" t="str">
            <v>N/A</v>
          </cell>
          <cell r="H527" t="str">
            <v>Shanghai Kunhong Investment Holdings Co., Ltd. [45%]; Houma Economic Development Zone Pingfu Trading Co., Ltd. [10.4%]; Other [44.6%]</v>
          </cell>
          <cell r="I527" t="str">
            <v>5081077370 [45%]; GEM0000412 [10.4%]; GEM0000000 [44.6%]</v>
          </cell>
        </row>
        <row r="528">
          <cell r="A528" t="str">
            <v>SCN00217</v>
          </cell>
          <cell r="B528" t="str">
            <v>Xiangfen County Xingyuan Steel Group Co., Ltd.</v>
          </cell>
          <cell r="C528" t="str">
            <v>襄汾县星原钢铁集团有限公司</v>
          </cell>
          <cell r="F528" t="str">
            <v>N/A</v>
          </cell>
          <cell r="H528" t="str">
            <v>Xiangfen County Xingyuan Steel Group Co., Ltd. [100%]</v>
          </cell>
          <cell r="I528" t="str">
            <v>GEM0000252 [100%]</v>
          </cell>
        </row>
        <row r="529">
          <cell r="A529" t="str">
            <v>SCN00218</v>
          </cell>
          <cell r="B529" t="str">
            <v>Shanxi Tongcai Industry and Trade Co., Ltd.</v>
          </cell>
          <cell r="C529" t="str">
            <v>山西通才工贸有限公司</v>
          </cell>
          <cell r="F529" t="str">
            <v>N/A</v>
          </cell>
          <cell r="H529" t="str">
            <v>Shanxi Jianbang Group Co., Ltd. [51.4%]; Other [48.6%]</v>
          </cell>
          <cell r="I529" t="str">
            <v>GEM0000291 [51.4%]; GEM0000000 [48.6%]</v>
          </cell>
        </row>
        <row r="530">
          <cell r="A530" t="str">
            <v>SCN00218-1</v>
          </cell>
          <cell r="B530" t="str">
            <v>Shanxi Tongcai Industry and Trade Co., Ltd. BOF expansion</v>
          </cell>
          <cell r="C530" t="str">
            <v>山西通才工贸有限公司</v>
          </cell>
          <cell r="F530" t="str">
            <v>N/A</v>
          </cell>
          <cell r="H530" t="str">
            <v>Shanxi Jianbang Group Co., Ltd. [51.4%]; Other [48.6%]</v>
          </cell>
          <cell r="I530" t="str">
            <v>GEM0000291 [51.4%]; GEM0000000 [48.6%]</v>
          </cell>
        </row>
        <row r="531">
          <cell r="A531" t="str">
            <v>SCN00218-2</v>
          </cell>
          <cell r="B531" t="str">
            <v>Shanxi Tongcai Industry and Trade Co., Ltd. EAF expansion</v>
          </cell>
          <cell r="C531" t="str">
            <v>山西通才工贸有限公司</v>
          </cell>
          <cell r="F531" t="str">
            <v>N/A</v>
          </cell>
          <cell r="H531" t="str">
            <v>Shanxi Jianbang Group Co., Ltd. [51.4%]; Other [48.6%]</v>
          </cell>
          <cell r="I531" t="str">
            <v>GEM0000291 [51.4%]; GEM0000000 [48.6%]</v>
          </cell>
        </row>
        <row r="532">
          <cell r="A532" t="str">
            <v>SCN00225</v>
          </cell>
          <cell r="B532" t="str">
            <v>Shanxi Zhongsheng Iron and Steel Co., Ltd.</v>
          </cell>
          <cell r="C532" t="str">
            <v>山西中升钢铁有限公司</v>
          </cell>
          <cell r="F532" t="str">
            <v>N/A</v>
          </cell>
          <cell r="H532" t="str">
            <v>Henan Yaxin Iron and Steel Group Co., Ltd. [51%]; Other [49%]</v>
          </cell>
          <cell r="I532" t="str">
            <v>GEM0000099 [51%]; GEM0000000 [49%]</v>
          </cell>
        </row>
        <row r="533">
          <cell r="A533" t="str">
            <v>SCN00225-1</v>
          </cell>
          <cell r="B533" t="str">
            <v>Shanxi Zhongsheng Iron and Steel Co., Ltd. BOF expansion</v>
          </cell>
          <cell r="C533" t="str">
            <v>山西中升钢铁有限公司</v>
          </cell>
          <cell r="F533" t="str">
            <v>N/A</v>
          </cell>
          <cell r="H533" t="str">
            <v>Henan Yaxin Iron and Steel Group Co., Ltd. [51%]; Other [49%]</v>
          </cell>
          <cell r="I533" t="str">
            <v>GEM0000099 [51%]; GEM0000000 [49%]</v>
          </cell>
        </row>
        <row r="534">
          <cell r="A534" t="str">
            <v>SCN00226</v>
          </cell>
          <cell r="B534" t="str">
            <v>Xiangfen County Xinjinshan Special Steel Co., Ltd.</v>
          </cell>
          <cell r="C534" t="str">
            <v>襄汾县新金山特钢有限公司</v>
          </cell>
          <cell r="F534" t="str">
            <v>N/A</v>
          </cell>
          <cell r="H534" t="str">
            <v>Fujian Huaya Group Co., Ltd. [64.1%]; Other [35.9%]</v>
          </cell>
          <cell r="I534" t="str">
            <v>GEM0000306 [64.1%]; GEM0000000 [35.9%]</v>
          </cell>
        </row>
        <row r="535">
          <cell r="A535" t="str">
            <v>SCN00226-1</v>
          </cell>
          <cell r="B535" t="str">
            <v>Xiangfen County Xinjinshan Special Steel Co., Ltd. BF expansion</v>
          </cell>
          <cell r="C535" t="str">
            <v>襄汾县新金山特钢有限公司</v>
          </cell>
          <cell r="F535" t="str">
            <v>N/A</v>
          </cell>
          <cell r="H535" t="str">
            <v>Fujian Huaya Group Co., Ltd. [64.1%]; Other [35.9%]</v>
          </cell>
          <cell r="I535" t="str">
            <v>GEM0000306 [64.1%]; GEM0000000 [35.9%]</v>
          </cell>
        </row>
        <row r="536">
          <cell r="A536" t="str">
            <v>SCN00273</v>
          </cell>
          <cell r="B536" t="str">
            <v>Shanxi Jianbang Group Casting Co., Ltd.</v>
          </cell>
          <cell r="C536" t="str">
            <v>山西建邦集团铸造有限公司</v>
          </cell>
          <cell r="F536" t="str">
            <v>N/A</v>
          </cell>
          <cell r="H536" t="str">
            <v>Shanxi Jianbang Group Co., Ltd. [100%]</v>
          </cell>
          <cell r="I536" t="str">
            <v>GEM0000291 [100%]</v>
          </cell>
        </row>
        <row r="537">
          <cell r="A537" t="str">
            <v>SCN00284</v>
          </cell>
          <cell r="B537" t="str">
            <v>Shanxi Jinnan Iron and Steel Group Co., Ltd.</v>
          </cell>
          <cell r="C537" t="str">
            <v>山西晋南钢铁集团有限公司(一期曲沃基地）</v>
          </cell>
          <cell r="D537" t="str">
            <v>Shanxi Jinnan Iron and Steel Trading Co., Ltd.</v>
          </cell>
          <cell r="E537" t="str">
            <v>山西晋南钢铁贸易有限公司</v>
          </cell>
          <cell r="F537" t="str">
            <v>N/A</v>
          </cell>
          <cell r="H537" t="str">
            <v>Shanxi Jinnan Iron &amp; Steel Group Co Ltd [100%]</v>
          </cell>
          <cell r="I537" t="str">
            <v>5080192546 [100%]</v>
          </cell>
        </row>
        <row r="538">
          <cell r="A538" t="str">
            <v>SCN00284-1</v>
          </cell>
          <cell r="B538" t="str">
            <v>Shanxi Jinnan Iron and Steel Group Co., Ltd. BF and BOF expansion</v>
          </cell>
          <cell r="C538" t="str">
            <v>山西晋南钢铁集团有限公司（二期曲沃基地）</v>
          </cell>
          <cell r="D538" t="str">
            <v>Shanxi Jinnan Iron and Steel Trading Co., Ltd.</v>
          </cell>
          <cell r="E538" t="str">
            <v>山西晋南钢铁贸易有限公司</v>
          </cell>
          <cell r="F538" t="str">
            <v>N/A</v>
          </cell>
          <cell r="H538" t="str">
            <v>Shanxi Jinnan Iron &amp; Steel Group Co Ltd [100%]</v>
          </cell>
          <cell r="I538" t="str">
            <v>5080192546 [100%]</v>
          </cell>
        </row>
        <row r="539">
          <cell r="A539" t="str">
            <v>SCN00284-2</v>
          </cell>
          <cell r="B539" t="str">
            <v>Shanxi Jinnan Iron and Steel Group Co., Ltd. BF and BOF expansion</v>
          </cell>
          <cell r="C539" t="str">
            <v>山西晋南钢铁集团有限公司（二期冀城基地）</v>
          </cell>
          <cell r="D539" t="str">
            <v>Shanxi Jinnan Iron and Steel Trading Co., Ltd.</v>
          </cell>
          <cell r="E539" t="str">
            <v>山西晋南钢铁贸易有限公司</v>
          </cell>
          <cell r="F539" t="str">
            <v>N/A</v>
          </cell>
          <cell r="H539" t="str">
            <v>Shanxi Jinnan Iron &amp; Steel Group Co Ltd [100%]</v>
          </cell>
          <cell r="I539" t="str">
            <v>5080192546 [100%]</v>
          </cell>
        </row>
        <row r="540">
          <cell r="A540" t="str">
            <v>SCN00375</v>
          </cell>
          <cell r="B540" t="str">
            <v>Shanxi Huaqiang Iron and Steel Co., Ltd.</v>
          </cell>
          <cell r="C540" t="str">
            <v>山西华强钢铁有限公司</v>
          </cell>
          <cell r="F540" t="str">
            <v>N/A</v>
          </cell>
          <cell r="H540" t="str">
            <v>Shanxi Huaqiang Iron and Steel Co., Ltd. [100%]</v>
          </cell>
          <cell r="I540" t="str">
            <v>GEM0000196 [100%]</v>
          </cell>
        </row>
        <row r="541">
          <cell r="A541" t="str">
            <v>SCN00213</v>
          </cell>
          <cell r="B541" t="str">
            <v>Shanxi Zhongyang Iron and Steel Co., Ltd.</v>
          </cell>
          <cell r="C541" t="str">
            <v>山西中阳钢铁有限公司</v>
          </cell>
          <cell r="F541" t="str">
            <v>N/A</v>
          </cell>
          <cell r="H541" t="str">
            <v>Shanxi Zhongyang Iron and Steel Co., Ltd. [100%]</v>
          </cell>
          <cell r="I541" t="str">
            <v>GEM0000203 [100%]</v>
          </cell>
        </row>
        <row r="542">
          <cell r="A542" t="str">
            <v>SCN00214</v>
          </cell>
          <cell r="B542" t="str">
            <v>Wenshui Haiwei Steel Co., Ltd.</v>
          </cell>
          <cell r="C542" t="str">
            <v>文水海威钢铁有限公司（吕梁建龙实业有限公司）</v>
          </cell>
          <cell r="F542" t="str">
            <v>N/A</v>
          </cell>
          <cell r="H542" t="str">
            <v>Wenshui Haiwei Iron and Steel Co., Ltd [100%]</v>
          </cell>
          <cell r="I542" t="str">
            <v>GEM0000380 [100%]</v>
          </cell>
        </row>
        <row r="543">
          <cell r="A543" t="str">
            <v>SCN00374</v>
          </cell>
          <cell r="B543" t="str">
            <v>Lvliang Jianlong Industrial Co., Ltd.</v>
          </cell>
          <cell r="C543" t="str">
            <v>吕梁建龙实业有限公司</v>
          </cell>
          <cell r="F543" t="str">
            <v>N/A</v>
          </cell>
          <cell r="H543" t="str">
            <v>Wuhu Jianlong Great Wall Investment Center (Limited Partnership) [80%]; Beijing Jianlong Investment Co., Ltd. [11.3%]; Other [8.7%]</v>
          </cell>
          <cell r="I543" t="str">
            <v>GEM0000540 [80%]; 5059063508 [11.3%]; GEM0000000 [8.7%]</v>
          </cell>
        </row>
        <row r="544">
          <cell r="A544" t="str">
            <v>SCN00212</v>
          </cell>
          <cell r="B544" t="str">
            <v>Shanxi Taigang Stainless Steel Co., Ltd.</v>
          </cell>
          <cell r="C544" t="str">
            <v>山西太钢不锈钢股份有限公司</v>
          </cell>
          <cell r="F544" t="str">
            <v>partial</v>
          </cell>
          <cell r="G544" t="str">
            <v>SASAC (32.1%), Shanxi Province State-owned Assets Supervision and Administration Commission (27.7%)</v>
          </cell>
          <cell r="H544" t="str">
            <v>China Baowu Iron and Steel Group Co., Ltd. [32.1%]; Shanxi State-Owned Capital Investment and Operation Co., Ltd. [27.7%]; Other [40.2%]</v>
          </cell>
          <cell r="I544" t="str">
            <v>5000039946 [32.1%]; GEM0000425 [27.7%]; GEM0000000 [40.2%]</v>
          </cell>
        </row>
        <row r="545">
          <cell r="A545" t="str">
            <v>SCN00212-1</v>
          </cell>
          <cell r="B545" t="str">
            <v>Shanxi Taigang Stainless Steel Co., Ltd. EAF expansion</v>
          </cell>
          <cell r="C545" t="str">
            <v>山西太钢不锈钢股份有限公司</v>
          </cell>
          <cell r="F545" t="str">
            <v>partial</v>
          </cell>
          <cell r="G545" t="str">
            <v>SASAC (32.1%), Shanxi Province State-owned Assets Supervision and Administration Commission (27.7%)</v>
          </cell>
          <cell r="H545" t="str">
            <v>China Baowu Iron and Steel Group Co., Ltd. [32.1%]; Shanxi State-Owned Capital Investment and Operation Co., Ltd. [27.7%]; Other [40.2%]</v>
          </cell>
          <cell r="I545" t="str">
            <v>5000039946 [32.1%]; GEM0000425 [27.7%]; GEM0000000 [40.2%]</v>
          </cell>
        </row>
        <row r="546">
          <cell r="A546" t="str">
            <v>SCN00272</v>
          </cell>
          <cell r="B546" t="str">
            <v>Shanxi Meijin Iron and Steel Co., Ltd.</v>
          </cell>
          <cell r="C546" t="str">
            <v>山西美锦钢铁有限公司</v>
          </cell>
          <cell r="D546" t="str">
            <v>Meijin Steel Company</v>
          </cell>
          <cell r="E546" t="str">
            <v>美锦钢铁公司</v>
          </cell>
          <cell r="F546" t="str">
            <v>N/A</v>
          </cell>
          <cell r="H546" t="str">
            <v>China New Energy Group, Ltd. [81.3%]; Meijin Energy Group Co., Ltd. [18.7%]</v>
          </cell>
          <cell r="I546" t="str">
            <v>4296017929 [81.3%]; 5000490664 [18.7%]</v>
          </cell>
        </row>
        <row r="547">
          <cell r="A547" t="str">
            <v>SCN00272-1</v>
          </cell>
          <cell r="B547" t="str">
            <v>Shanxi Meijin Iron and Steel Co., Ltd. BF and BOF expansion</v>
          </cell>
          <cell r="C547" t="str">
            <v>山西美锦钢铁有限公司</v>
          </cell>
          <cell r="D547" t="str">
            <v>Meijin Steel Company</v>
          </cell>
          <cell r="E547" t="str">
            <v>美锦钢铁公司</v>
          </cell>
          <cell r="F547" t="str">
            <v>N/A</v>
          </cell>
          <cell r="H547" t="str">
            <v>China New Energy Group, Ltd. [81.3%]; Meijin Energy Group Co., Ltd. [18.7%]</v>
          </cell>
          <cell r="I547" t="str">
            <v>4296017929 [81.3%]; 5000490664 [18.7%]</v>
          </cell>
        </row>
        <row r="548">
          <cell r="A548" t="str">
            <v>SCN00222</v>
          </cell>
          <cell r="B548" t="str">
            <v>Shanxi Gaoyi Steel Co., Ltd.</v>
          </cell>
          <cell r="C548" t="str">
            <v>山西高义钢铁有限公司</v>
          </cell>
          <cell r="F548" t="str">
            <v>N/A</v>
          </cell>
          <cell r="H548" t="str">
            <v>Shanxi Gaoyi Steel Co., Ltd. [100%]</v>
          </cell>
          <cell r="I548" t="str">
            <v>GEM0000194 [100%]</v>
          </cell>
        </row>
        <row r="549">
          <cell r="A549" t="str">
            <v>SCN00229</v>
          </cell>
          <cell r="B549" t="str">
            <v>Shanxi Jianlong Industrial Co., Ltd.</v>
          </cell>
          <cell r="C549" t="str">
            <v>山西建龙实业有限公司</v>
          </cell>
          <cell r="D549" t="str">
            <v>Shanxi Haixin International Steel Co., Ltd.</v>
          </cell>
          <cell r="E549" t="str">
            <v>山西海鑫国际钢铁有限公司</v>
          </cell>
          <cell r="F549" t="str">
            <v>N/A</v>
          </cell>
          <cell r="H549" t="str">
            <v>Beijing Jianlong Investment Co., Ltd. [56.6%]; Other [43.4%]</v>
          </cell>
          <cell r="I549" t="str">
            <v>5059063508 [56.6%]; GEM0000000 [43.4%]</v>
          </cell>
        </row>
        <row r="550">
          <cell r="A550" t="str">
            <v>SCN00390</v>
          </cell>
          <cell r="B550" t="str">
            <v>Jishan Mingfu Steel Products Co., Ltd.</v>
          </cell>
          <cell r="C550" t="str">
            <v>稷山县铭福钢铁制品有限公司</v>
          </cell>
          <cell r="F550" t="str">
            <v>N/A</v>
          </cell>
          <cell r="H550" t="str">
            <v>Jishan Mingfu Steel Products Co., Ltd. [100%]</v>
          </cell>
          <cell r="I550" t="str">
            <v>GEM0000476 [100%]</v>
          </cell>
        </row>
        <row r="551">
          <cell r="A551" t="str">
            <v>SCN00390-1</v>
          </cell>
          <cell r="B551" t="str">
            <v>Jishan Mingfu Steel Products Co., Ltd. BF &amp; BOF expansion</v>
          </cell>
          <cell r="C551" t="str">
            <v>稷山县铭福钢铁制品有限公司</v>
          </cell>
          <cell r="F551" t="str">
            <v>N/A</v>
          </cell>
          <cell r="H551" t="str">
            <v>Jishan Mingfu Steel Products Co., Ltd. [100%]</v>
          </cell>
          <cell r="I551" t="str">
            <v>GEM0000476 [100%]</v>
          </cell>
        </row>
        <row r="552">
          <cell r="A552" t="str">
            <v>SCN00297</v>
          </cell>
          <cell r="B552" t="str">
            <v>Chengdu Changfeng Iron and Steel Group Co., Ltd.</v>
          </cell>
          <cell r="C552" t="str">
            <v>成都市长峰钢铁集团有限公司</v>
          </cell>
          <cell r="D552" t="str">
            <v>Chengdu Qingcheng Iron and Steel Plant</v>
          </cell>
          <cell r="E552" t="str">
            <v>成都青城钢铁厂</v>
          </cell>
          <cell r="F552" t="str">
            <v>N/A</v>
          </cell>
          <cell r="H552" t="str">
            <v>Chengdu Changfeng Iron and Steel Group Co., Ltd. [100%]</v>
          </cell>
          <cell r="I552" t="str">
            <v>GEM0000028 [100%]</v>
          </cell>
        </row>
        <row r="553">
          <cell r="A553" t="str">
            <v>SCN00297-1</v>
          </cell>
          <cell r="B553" t="str">
            <v>Chengdu Changfeng Iron and Steel Group Co., Ltd. EAF expansion</v>
          </cell>
          <cell r="C553" t="str">
            <v>成都市长峰钢铁集团有限公司</v>
          </cell>
          <cell r="F553" t="str">
            <v>N/A</v>
          </cell>
          <cell r="H553" t="str">
            <v>Chengdu Changfeng Iron and Steel Group Co., Ltd. [100%]</v>
          </cell>
          <cell r="I553" t="str">
            <v>GEM0000028 [100%]</v>
          </cell>
        </row>
        <row r="554">
          <cell r="A554" t="str">
            <v>SCN00297-2</v>
          </cell>
          <cell r="B554" t="str">
            <v>Chengdu Changfeng Iron and Steel Group Co., Ltd. EAF expansion</v>
          </cell>
          <cell r="C554" t="str">
            <v>成都市长峰钢铁集团有限公司</v>
          </cell>
          <cell r="F554" t="str">
            <v>N/A</v>
          </cell>
          <cell r="H554" t="str">
            <v>Chengdu Changfeng Iron and Steel Group Co., Ltd. [100%]</v>
          </cell>
          <cell r="I554" t="str">
            <v>GEM0000028 [100%]</v>
          </cell>
        </row>
        <row r="555">
          <cell r="A555" t="str">
            <v>SCN00345-1</v>
          </cell>
          <cell r="B555" t="str">
            <v>Sichuan Dazhou Iron &amp; Steel Group Co., Ltd. BF and BOF expansion</v>
          </cell>
          <cell r="C555" t="str">
            <v>四川省达州钢铁集团有限责任公司</v>
          </cell>
          <cell r="F555" t="str">
            <v>partial</v>
          </cell>
          <cell r="G555" t="str">
            <v>China Cinda Asset Management Co., Ltd.（6.1%）</v>
          </cell>
          <cell r="H555" t="str">
            <v>Beijing Fangda International Industrial Investment Co., Ltd. [69.9%]; China Cinda Asset Management Co., Ltd. [6.1%]; Other [24.1%]</v>
          </cell>
          <cell r="I555" t="str">
            <v>5000100780 [69.9%]; 5000038533 [6.1%]; GEM0000000 [24.1%]</v>
          </cell>
        </row>
        <row r="556">
          <cell r="A556" t="str">
            <v>SCN00302</v>
          </cell>
          <cell r="B556" t="str">
            <v>Hangda Steel Co., Ltd.</v>
          </cell>
          <cell r="C556" t="str">
            <v>四川德润钢铁集团航达钢铁有限责任公司</v>
          </cell>
          <cell r="D556" t="str">
            <v>Dazhou Hangda Iron and Steel Co., Ltd.</v>
          </cell>
          <cell r="E556" t="str">
            <v>达州市航达钢铁有限责任公司</v>
          </cell>
          <cell r="F556" t="str">
            <v>N/A</v>
          </cell>
          <cell r="H556" t="str">
            <v>Hangda Steel Co., Ltd. [99%]; Other [1%]</v>
          </cell>
          <cell r="I556" t="str">
            <v>GEM0000073 [99%]; GEM0000000 [1%]</v>
          </cell>
        </row>
        <row r="557">
          <cell r="A557" t="str">
            <v>SCN00288</v>
          </cell>
          <cell r="B557" t="str">
            <v>Sichuan Shengquan Iron and Steel Group Co., Ltd.</v>
          </cell>
          <cell r="C557" t="str">
            <v>四川盛泉钢铁集团有限公司</v>
          </cell>
          <cell r="D557" t="str">
            <v>Sichuan Shengquan Iron and Steel Co., Ltd.</v>
          </cell>
          <cell r="E557" t="str">
            <v>四川盛泉钢铁有限公司</v>
          </cell>
          <cell r="F557" t="str">
            <v>N/A</v>
          </cell>
          <cell r="H557" t="str">
            <v>Sichuan Shengquan Iron and Steel Group Co., Ltd. [100%]</v>
          </cell>
          <cell r="I557" t="str">
            <v>GEM0000208 [100%]</v>
          </cell>
        </row>
        <row r="558">
          <cell r="A558" t="str">
            <v>SCN00343</v>
          </cell>
          <cell r="B558" t="str">
            <v>Sichuan Gangchen Stainless Steel Co., Ltd.</v>
          </cell>
          <cell r="C558" t="str">
            <v>四川罡宸不锈钢有限责任公司</v>
          </cell>
          <cell r="D558" t="str">
            <v>Sichuan Southwest Stainless Steel Co., Ltd.</v>
          </cell>
          <cell r="E558" t="str">
            <v>四川西南不锈钢有限责任公司</v>
          </cell>
          <cell r="F558" t="str">
            <v>N/A</v>
          </cell>
          <cell r="H558" t="str">
            <v>Fujian Xinsheng Investment Co., Ltd. [85%]; Pingtan Longxin Investment Co., Ltd. [15%]</v>
          </cell>
          <cell r="I558" t="str">
            <v>GEM0000307 [85%]; GEM0000521 [15%]</v>
          </cell>
        </row>
        <row r="559">
          <cell r="A559" t="str">
            <v>SCN00233</v>
          </cell>
          <cell r="B559" t="str">
            <v>Pangang Group Xichang Steel and Vanadium Co., Ltd.</v>
          </cell>
          <cell r="C559" t="str">
            <v>攀钢集团西昌钢钒有限公司</v>
          </cell>
          <cell r="F559" t="str">
            <v>full</v>
          </cell>
          <cell r="G559" t="str">
            <v>SASAC 100%</v>
          </cell>
          <cell r="H559" t="str">
            <v>Ansteel Group Corp Ltd [100%]</v>
          </cell>
          <cell r="I559" t="str">
            <v>5037655487 [100%]</v>
          </cell>
        </row>
        <row r="560">
          <cell r="A560" t="str">
            <v>SCN00303</v>
          </cell>
          <cell r="B560" t="str">
            <v>Luzhou Xinyang Vanadium Titanium Steel Co., Ltd.</v>
          </cell>
          <cell r="C560" t="str">
            <v>泸州鑫阳钒钛钢铁有限公司</v>
          </cell>
          <cell r="F560" t="str">
            <v>N/A</v>
          </cell>
          <cell r="H560" t="str">
            <v>Luzhou Chengkun Industry (Group) Co., Ltd. [70%]; Sichuan Luzhou Jiangyang Iron and Steel Co., Ltd. [30%]</v>
          </cell>
          <cell r="I560" t="str">
            <v>GEM0000355 [70%]; GEM0000427 [30%]</v>
          </cell>
        </row>
        <row r="561">
          <cell r="A561" t="str">
            <v>SCN00234</v>
          </cell>
          <cell r="B561" t="str">
            <v>Pangang Group Jiangyou Changcheng Special Steel Co., Ltd.</v>
          </cell>
          <cell r="C561" t="str">
            <v>攀钢集团江油长城特殊钢有限公司</v>
          </cell>
          <cell r="D561" t="str">
            <v>Pangang Group Sichuan Great Wall Special Steel Co., Ltd.</v>
          </cell>
          <cell r="E561" t="str">
            <v>攀钢集团四川长城特殊钢股份有限公司</v>
          </cell>
          <cell r="F561" t="str">
            <v>full</v>
          </cell>
          <cell r="G561" t="str">
            <v>SASAC 100%</v>
          </cell>
          <cell r="H561" t="str">
            <v>Ansteel Group Corp Ltd [100%]</v>
          </cell>
          <cell r="I561" t="str">
            <v>5037655487 [100%]</v>
          </cell>
        </row>
        <row r="562">
          <cell r="A562" t="str">
            <v>SCN00235</v>
          </cell>
          <cell r="B562" t="str">
            <v>Chengyu Vanadium &amp; Titanium Technology Co., Ltd.</v>
          </cell>
          <cell r="C562" t="str">
            <v>成渝钒钛科技有限公司</v>
          </cell>
          <cell r="D562" t="str">
            <v>Weiyuan Iron and Steel Co., Ltd.</v>
          </cell>
          <cell r="E562" t="str">
            <v>威远钢铁有限公司</v>
          </cell>
          <cell r="F562" t="str">
            <v>N/A</v>
          </cell>
          <cell r="H562" t="str">
            <v>Prime Empire, Ltd. [45.2%]; Sichuan Chuanwei Group Co., Ltd. [37%]; Trade Union of Sichuan Chuanwei Group Co., Ltd. [14.5%]; Other [3.3%]</v>
          </cell>
          <cell r="I562" t="str">
            <v>5037054254 [45.2%]; 5050711680 [37%]; GEM0000449 [14.5%]; GEM0000000 [3.3%]</v>
          </cell>
        </row>
        <row r="563">
          <cell r="A563" t="str">
            <v>SCN00232</v>
          </cell>
          <cell r="B563" t="str">
            <v>Pangang Group Panzhihua Steel Vanadium Co., Ltd.</v>
          </cell>
          <cell r="C563" t="str">
            <v>攀钢集团攀枝花钢钒有限公司</v>
          </cell>
          <cell r="F563" t="str">
            <v>partial</v>
          </cell>
          <cell r="G563" t="str">
            <v>SASAC 94.37%</v>
          </cell>
          <cell r="H563" t="str">
            <v>Ansteel Group Corp Ltd [100%]</v>
          </cell>
          <cell r="I563" t="str">
            <v>5037655487 [100%]</v>
          </cell>
        </row>
        <row r="564">
          <cell r="A564" t="str">
            <v>SCN00397</v>
          </cell>
          <cell r="B564" t="str">
            <v>Sichuan Shehong Chuanzhong Construction Materials Co., Ltd.</v>
          </cell>
          <cell r="C564" t="str">
            <v>四川省射洪川中建材有限公司</v>
          </cell>
          <cell r="F564" t="str">
            <v>N/A</v>
          </cell>
          <cell r="H564" t="str">
            <v>Sichuan Derun Iron and Steel Group Co., Ltd. [2.3902%]; Other [97.61%]</v>
          </cell>
          <cell r="I564" t="str">
            <v>unknown PermID [2.3902%]; GEM0000000 [97.61%]</v>
          </cell>
        </row>
        <row r="565">
          <cell r="A565" t="str">
            <v>SCN00345</v>
          </cell>
          <cell r="B565" t="str">
            <v>Sichuan Dazhou Iron &amp; Steel Group Co., Ltd.</v>
          </cell>
          <cell r="C565" t="str">
            <v>四川省达州钢铁集团有限责任公司</v>
          </cell>
          <cell r="F565" t="str">
            <v>partial</v>
          </cell>
          <cell r="G565" t="str">
            <v>China Cinda Asset Management Co., Ltd.（6.1%）</v>
          </cell>
          <cell r="H565" t="str">
            <v>Beijing Fangda International Industrial Investment Co., Ltd. [69.9%]; China Cinda Asset Management Co., Ltd. [6.1%]; Other [24.1%]</v>
          </cell>
          <cell r="I565" t="str">
            <v>5000100780 [69.9%]; 5000038533 [6.1%]; GEM0000000 [24.1%]</v>
          </cell>
        </row>
        <row r="566">
          <cell r="A566" t="str">
            <v>SCN00398</v>
          </cell>
          <cell r="B566" t="str">
            <v>Sichuan Ya'an Anshan Iron and Steel Co., Ltd.</v>
          </cell>
          <cell r="C566" t="str">
            <v>四川雅安安山钢铁有限公司</v>
          </cell>
          <cell r="F566" t="str">
            <v>N/A</v>
          </cell>
          <cell r="H566" t="str">
            <v>Sichuan Ya'an Anshan Iron and Steel Co., Ltd. [100%]</v>
          </cell>
          <cell r="I566" t="str">
            <v>GEM0000483 [100%]</v>
          </cell>
        </row>
        <row r="567">
          <cell r="A567" t="str">
            <v>SCN00247</v>
          </cell>
          <cell r="B567" t="str">
            <v>Tianjin Tianzhong Giant Heavy Industry Co., Ltd.</v>
          </cell>
          <cell r="C567" t="str">
            <v>天津市天重江天重工有限公司</v>
          </cell>
          <cell r="D567" t="str">
            <v>Tianjin Tianzhong Jiangtian Special Steel Co., Ltd.</v>
          </cell>
          <cell r="E567" t="str">
            <v>天津市天重江天特钢有限公司</v>
          </cell>
          <cell r="F567" t="str">
            <v>partial</v>
          </cell>
          <cell r="G567" t="str">
            <v>Tianjin State-owned Assets Supervision and Administration Commission 39%</v>
          </cell>
          <cell r="H567" t="str">
            <v>Tianjin Jiangtian Industrial Development Co., Ltd. [61%]; Tianjin Xinhao Investment Development Co., Ltd. [39%]</v>
          </cell>
          <cell r="I567" t="str">
            <v>5067166380 [61%]; 5043427829 [39%]</v>
          </cell>
        </row>
        <row r="568">
          <cell r="A568" t="str">
            <v>SCN00238</v>
          </cell>
          <cell r="B568" t="str">
            <v>Tianjin Iron &amp; Steel Group Co., Ltd.</v>
          </cell>
          <cell r="C568" t="str">
            <v>天津钢铁集团有限公司</v>
          </cell>
          <cell r="D568" t="str">
            <v>Tianjin Iron and Steel Co., Ltd.</v>
          </cell>
          <cell r="E568" t="str">
            <v>天津钢铁有限公司</v>
          </cell>
          <cell r="F568" t="str">
            <v>N/A</v>
          </cell>
          <cell r="H568" t="str">
            <v>British-Asia Pan Ruogen International Limited [59.2%]; Other [40.8%]</v>
          </cell>
          <cell r="I568" t="str">
            <v>GEM0000285 [59.2%]; GEM0000000 [40.8%]</v>
          </cell>
        </row>
        <row r="569">
          <cell r="A569" t="str">
            <v>SCN00239</v>
          </cell>
          <cell r="B569" t="str">
            <v>Tianjin Pipe Corporation</v>
          </cell>
          <cell r="C569" t="str">
            <v>天津钢管制造有限公司</v>
          </cell>
          <cell r="F569" t="str">
            <v>partial</v>
          </cell>
          <cell r="G569" t="str">
            <v>Shanghai State-owned Assets Supervision and Administration Commission 30.61%</v>
          </cell>
          <cell r="H569" t="str">
            <v>Tianjin Jinrong Asset Management Co., Ltd. [49%]; Shanghai Electric Corp. [30.6%]; Citic Pacific Special Steel Group Co., Ltd [20.4%]</v>
          </cell>
          <cell r="I569" t="str">
            <v>5074639421 [49%]; GEM0000424 [30.6%]; 4295864868 [20.4%]</v>
          </cell>
        </row>
        <row r="570">
          <cell r="A570" t="str">
            <v>SCN00237</v>
          </cell>
          <cell r="B570" t="str">
            <v>Tianjin Iron Plant</v>
          </cell>
          <cell r="C570" t="str">
            <v>天津铁厂有限公司</v>
          </cell>
          <cell r="F570" t="str">
            <v>N/A</v>
          </cell>
          <cell r="H570" t="str">
            <v>British-Asia Pan Ruogen International Limited [59.2%]; Other [40.8%]</v>
          </cell>
          <cell r="I570" t="str">
            <v>GEM0000285 [59.2%]; GEM0000000 [40.8%]</v>
          </cell>
        </row>
        <row r="571">
          <cell r="A571" t="str">
            <v>SCN00237-1</v>
          </cell>
          <cell r="B571" t="str">
            <v>Tianjin Iron Plant BOF expansion</v>
          </cell>
          <cell r="C571" t="str">
            <v>天津铁厂有限公司</v>
          </cell>
          <cell r="F571" t="str">
            <v>N/A</v>
          </cell>
          <cell r="H571" t="str">
            <v>British-Asia Pan Ruogen International Limited [59.2%]; Other [40.8%]</v>
          </cell>
          <cell r="I571" t="str">
            <v>GEM0000285 [59.2%]; GEM0000000 [40.8%]</v>
          </cell>
        </row>
        <row r="572">
          <cell r="A572" t="str">
            <v>SCN00237-2</v>
          </cell>
          <cell r="B572" t="str">
            <v>Tianjin Iron Plant BF expansion</v>
          </cell>
          <cell r="C572" t="str">
            <v>天津铁厂有限公司</v>
          </cell>
          <cell r="F572" t="str">
            <v>N/A</v>
          </cell>
          <cell r="H572" t="str">
            <v>British-Asia Pan Ruogen International Limited [59.2%]; Other [40.8%]</v>
          </cell>
          <cell r="I572" t="str">
            <v>GEM0000285 [59.2%]; GEM0000000 [40.8%]</v>
          </cell>
        </row>
        <row r="573">
          <cell r="A573" t="str">
            <v>SCN00237-3</v>
          </cell>
          <cell r="B573" t="str">
            <v>Tianjin Iron Plant BF expansion</v>
          </cell>
          <cell r="C573" t="str">
            <v>天津铁厂有限公司</v>
          </cell>
          <cell r="F573" t="str">
            <v>N/A</v>
          </cell>
          <cell r="H573" t="str">
            <v>British-Asia Pan Ruogen International Limited [59.2%]; Other [40.8%]</v>
          </cell>
          <cell r="I573" t="str">
            <v>GEM0000285 [59.2%]; GEM0000000 [40.8%]</v>
          </cell>
        </row>
        <row r="574">
          <cell r="A574" t="str">
            <v>SCN00244</v>
          </cell>
          <cell r="B574" t="str">
            <v>Chongli Steel Manufacturing Co., Ltd.</v>
          </cell>
          <cell r="C574" t="str">
            <v>崇利制钢有限公司</v>
          </cell>
          <cell r="F574" t="str">
            <v>partial</v>
          </cell>
          <cell r="G574" t="str">
            <v>Shexian State-owned Assets Management Committee 22.36%</v>
          </cell>
          <cell r="H574" t="str">
            <v>British-Asia Pan Ruogen International Limited [59.2%]; Other [40.8%]</v>
          </cell>
          <cell r="I574" t="str">
            <v>GEM0000285 [59.2%]; GEM0000000 [40.8%]</v>
          </cell>
        </row>
        <row r="575">
          <cell r="A575" t="str">
            <v>SCN00243</v>
          </cell>
          <cell r="B575" t="str">
            <v>Tianjin Tianfeng Steel Co., Ltd.</v>
          </cell>
          <cell r="C575" t="str">
            <v>天津天丰钢铁股份有限公司</v>
          </cell>
          <cell r="D575" t="str">
            <v>Tianjin Tianfeng Steel Co., Ltd.</v>
          </cell>
          <cell r="E575" t="str">
            <v>天津天丰钢铁有限公司</v>
          </cell>
          <cell r="F575" t="str">
            <v>N/A</v>
          </cell>
          <cell r="H575" t="str">
            <v>Tianjian Youfa Win-Win Investment Co., Ltd. [66.7%]; Other [33.3%]</v>
          </cell>
          <cell r="I575" t="str">
            <v>GEM0000378 [66.7%]; GEM0000000 [33.3%]</v>
          </cell>
        </row>
        <row r="576">
          <cell r="A576" t="str">
            <v>SCN00245</v>
          </cell>
          <cell r="B576" t="str">
            <v>Tianjin Metallurgy Group Zhasan Steel Co., Ltd.</v>
          </cell>
          <cell r="C576" t="str">
            <v>天津冶金集团轧三钢铁有限公司</v>
          </cell>
          <cell r="D576" t="str">
            <v>Tianjin Metallurgical Group Rolling Sanyoufa Steel Co., Ltd.</v>
          </cell>
          <cell r="E576" t="str">
            <v>天津冶金集团轧三友发钢铁有限公司</v>
          </cell>
          <cell r="F576" t="str">
            <v>N/A</v>
          </cell>
          <cell r="H576" t="str">
            <v>British-Asia Pan Ruogen International Limited [59.2%]; Other [40.8%]</v>
          </cell>
          <cell r="I576" t="str">
            <v>GEM0000285 [59.2%]; GEM0000000 [40.8%]</v>
          </cell>
        </row>
        <row r="577">
          <cell r="A577" t="str">
            <v>SCN00240</v>
          </cell>
          <cell r="B577" t="str">
            <v>Tianjin Rockcheck Steel Group Co., Ltd.</v>
          </cell>
          <cell r="C577" t="str">
            <v>天津荣程联合钢铁集团有限公司</v>
          </cell>
          <cell r="F577" t="str">
            <v>N/A</v>
          </cell>
          <cell r="H577" t="str">
            <v>Tianjin Rongcheng Xiangtai Investment Holdings Co., Ltd. [77.9%]; Other [22.2%]</v>
          </cell>
          <cell r="I577" t="str">
            <v>GEM0000379 [77.9%]; GEM0000000 [22.2%]</v>
          </cell>
        </row>
        <row r="578">
          <cell r="A578" t="str">
            <v>SCN00240-1</v>
          </cell>
          <cell r="B578" t="str">
            <v>Tianjin Rockcheck Steel Group Co., Ltd. EAF expansion</v>
          </cell>
          <cell r="C578" t="str">
            <v>天津荣程联合钢铁集团有限公司</v>
          </cell>
          <cell r="F578" t="str">
            <v>N/A</v>
          </cell>
          <cell r="H578" t="str">
            <v>Tianjin Rongcheng Xiangtai Investment Holdings Co., Ltd. [77.9%]; Other [22.2%]</v>
          </cell>
          <cell r="I578" t="str">
            <v>GEM0000379 [77.9%]; GEM0000000 [22.2%]</v>
          </cell>
        </row>
        <row r="579">
          <cell r="A579" t="str">
            <v>SCN00241</v>
          </cell>
          <cell r="B579" t="str">
            <v>Tianjin New Tiangang United Special Steel Co., Ltd.</v>
          </cell>
          <cell r="C579" t="str">
            <v>天津市新天钢联合特钢有限公司</v>
          </cell>
          <cell r="D579" t="str">
            <v>Tianjin Tiangang United Special Steel Co., Ltd.，Tianjin Tiangang United Steel Co., Ltd.</v>
          </cell>
          <cell r="E579" t="str">
            <v>天津天钢联合特钢有限公司，天津天钢联合钢铁有限公司</v>
          </cell>
          <cell r="F579" t="str">
            <v>partial</v>
          </cell>
          <cell r="G579" t="str">
            <v>Tianjin State-owned Assets Supervision and Administration Commission 100%</v>
          </cell>
          <cell r="H579" t="str">
            <v>British-Asia Pan Ruogen International Limited [59.2%]; Other [40.8%]</v>
          </cell>
          <cell r="I579" t="str">
            <v>GEM0000285 [59.2%]; GEM0000000 [40.8%]</v>
          </cell>
        </row>
        <row r="580">
          <cell r="A580" t="str">
            <v>SCN00241-1</v>
          </cell>
          <cell r="B580" t="str">
            <v>Tianjin New Tiangang United Special Steel Co., Ltd. BF expansion</v>
          </cell>
          <cell r="C580" t="str">
            <v>天津市新天钢联合特钢有限公司</v>
          </cell>
          <cell r="D580" t="str">
            <v>Tianjin Tiangang United Special Steel Co., Ltd.，Tianjin Tiangang United Steel Co., Ltd.</v>
          </cell>
          <cell r="E580" t="str">
            <v>天津天钢联合特钢有限公司，天津天钢联合钢铁有限公司</v>
          </cell>
          <cell r="F580" t="str">
            <v>partial</v>
          </cell>
          <cell r="G580" t="str">
            <v>Tianjin State-owned Assets Supervision and Administration Commission 100%</v>
          </cell>
          <cell r="H580" t="str">
            <v>British-Asia Pan Ruogen International Limited [59.2%]; Other [40.8%]</v>
          </cell>
          <cell r="I580" t="str">
            <v>GEM0000285 [59.2%]; GEM0000000 [40.8%]</v>
          </cell>
        </row>
        <row r="581">
          <cell r="A581" t="str">
            <v>SCN00241-2</v>
          </cell>
          <cell r="B581" t="str">
            <v>Tianjin New Tiangang United Special Steel Co., Ltd. BF closed</v>
          </cell>
          <cell r="C581" t="str">
            <v>天津市新天钢联合特钢有限公司</v>
          </cell>
          <cell r="D581" t="str">
            <v>Tianjin Tiangang United Special Steel Co., Ltd.，Tianjin Tiangang United Steel Co., Ltd.</v>
          </cell>
          <cell r="E581" t="str">
            <v>天津天钢联合特钢有限公司，天津天钢联合钢铁有限公司</v>
          </cell>
          <cell r="F581" t="str">
            <v>partial</v>
          </cell>
          <cell r="G581" t="str">
            <v>Tianjin State-owned Assets Supervision and Administration Commission 100%</v>
          </cell>
          <cell r="H581" t="str">
            <v>British-Asia Pan Ruogen International Limited [59.2%]; Other [40.8%]</v>
          </cell>
          <cell r="I581" t="str">
            <v>GEM0000285 [59.2%]; GEM0000000 [40.8%]</v>
          </cell>
        </row>
        <row r="582">
          <cell r="A582" t="str">
            <v>SCN00249</v>
          </cell>
          <cell r="B582" t="str">
            <v>Xinjiang Kingtec Steel Co., Ltd.</v>
          </cell>
          <cell r="C582" t="str">
            <v>新疆和钢钢铁股份有限公司</v>
          </cell>
          <cell r="D582" t="str">
            <v>Xinjiang Kingtec Hegang Iron and Steel Co., Ltd.</v>
          </cell>
          <cell r="E582" t="str">
            <v>新疆金特钢铁股份有限公司</v>
          </cell>
          <cell r="F582" t="str">
            <v>partial</v>
          </cell>
          <cell r="G582" t="str">
            <v>State Council 38%, Qinghai Province State-owned Assets Supervision and Administration Commission 6.4467%</v>
          </cell>
          <cell r="H582" t="str">
            <v>Xinxing Ductile Iron Pipes Co Ltd [38%]; Shanghai Kunyi Investment Management Co., Ltd. [21.9%]; Fuzhou Zhuosheng Investment &amp; Trade Co., Ltd. [10.3%]; Foshan Kingtec Building Material Industry Co., Ltd. [9.2%]; Other [20.6%]</v>
          </cell>
          <cell r="I582" t="str">
            <v>4295864430 [38%]; 5037934603 [21.9%]; 5050711675 [10.3%]; GEM0000458 [9.2%]; GEM0000000 [20.6%]</v>
          </cell>
        </row>
        <row r="583">
          <cell r="A583" t="str">
            <v>SCN00250</v>
          </cell>
          <cell r="B583" t="str">
            <v>Xinjiang Tianshan Iron and Steel Bazhou Co., Ltd.</v>
          </cell>
          <cell r="C583" t="str">
            <v>新疆天山钢铁巴州有限公司</v>
          </cell>
          <cell r="D583" t="str">
            <v>Xinxing Ductile Iron Pipes Xinjiang Co., Ltd.</v>
          </cell>
          <cell r="E583" t="str">
            <v>新兴铸管新疆有限公司</v>
          </cell>
          <cell r="F583" t="str">
            <v>full</v>
          </cell>
          <cell r="G583" t="str">
            <v>State Council 38%, Qinghai Province State-owned Assets Supervision and Administration Commission 6.4467%</v>
          </cell>
          <cell r="H583" t="str">
            <v>China Baowu Iron and Steel Group Co., Ltd. [79.4%]; Other [20.7%]</v>
          </cell>
          <cell r="I583" t="str">
            <v>5000039946 [79.4%]; GEM0000000 [20.7%]</v>
          </cell>
        </row>
        <row r="584">
          <cell r="A584" t="str">
            <v>SCN00379</v>
          </cell>
          <cell r="B584" t="str">
            <v>Xinjiang Minxin Iron and Steel (Group) Minhang Special Steel Co., Ltd.</v>
          </cell>
          <cell r="C584" t="str">
            <v>新疆闽新钢铁（集团）闽航特钢有限责任公司</v>
          </cell>
          <cell r="F584" t="str">
            <v>N/A</v>
          </cell>
          <cell r="H584" t="str">
            <v>Xinjiang MINXIN Steel (GROUP) Co., Ltd. [100%]</v>
          </cell>
          <cell r="I584" t="str">
            <v>GEM0000541 [100%]</v>
          </cell>
        </row>
        <row r="585">
          <cell r="A585" t="str">
            <v>SCN00253</v>
          </cell>
          <cell r="B585" t="str">
            <v>Xinjiang Xin'an Special Steel Co., Ltd.</v>
          </cell>
          <cell r="C585" t="str">
            <v>新疆新安特钢有限公司</v>
          </cell>
          <cell r="F585" t="str">
            <v>N/A</v>
          </cell>
          <cell r="H585" t="str">
            <v>Xinjiang Xin'an Special Steel Co., Ltd. [100%]</v>
          </cell>
          <cell r="I585" t="str">
            <v>GEM0000259 [100%]</v>
          </cell>
        </row>
        <row r="586">
          <cell r="A586" t="str">
            <v>SCN00253-1</v>
          </cell>
          <cell r="B586" t="str">
            <v>Xinjiang Xin'an Special Steel Co., Ltd. EAF expansion</v>
          </cell>
          <cell r="C586" t="str">
            <v>新疆新安特钢有限公司</v>
          </cell>
          <cell r="F586" t="str">
            <v>N/A</v>
          </cell>
          <cell r="H586" t="str">
            <v>Xinjiang Xin'an Special Steel Co., Ltd. [100%]</v>
          </cell>
          <cell r="I586" t="str">
            <v>GEM0000259 [100%]</v>
          </cell>
        </row>
        <row r="587">
          <cell r="A587" t="str">
            <v>SCN00254</v>
          </cell>
          <cell r="B587" t="str">
            <v>Xinjiang Da'an Special Steel Co., Ltd.</v>
          </cell>
          <cell r="C587" t="str">
            <v>新疆大安特种钢有限公司</v>
          </cell>
          <cell r="F587" t="str">
            <v>partial</v>
          </cell>
          <cell r="G587" t="str">
            <v>Xinjiang Production and Construction Corps 13th Agricultural Division State-owned Assets Supervision and Administration Commission</v>
          </cell>
          <cell r="H587" t="str">
            <v>Hami Da'an Investment Co., Ltd. [98.3%]; Other [1.7%]</v>
          </cell>
          <cell r="I587" t="str">
            <v>GEM0000318 [98.3%]; GEM0000000 [1.7%]</v>
          </cell>
        </row>
        <row r="588">
          <cell r="A588" t="str">
            <v>SCN00251</v>
          </cell>
          <cell r="B588" t="str">
            <v>Xinjiang Kunyu Iron and Steel Co., Ltd.</v>
          </cell>
          <cell r="C588" t="str">
            <v>新疆昆玉钢铁有限公司</v>
          </cell>
          <cell r="D588" t="str">
            <v>Kuitun Ximu Laisite Steel Co., Ltd.</v>
          </cell>
          <cell r="E588" t="str">
            <v>奎屯西姆莱斯特钢有限公司</v>
          </cell>
          <cell r="F588" t="str">
            <v>N/A</v>
          </cell>
          <cell r="H588" t="str">
            <v>Hong Kong Wing Tai Holdings Limited [23.2%]; Other [76.8%]</v>
          </cell>
          <cell r="I588" t="str">
            <v>GEM0000328 [23.2%]; GEM0000000 [76.8%]</v>
          </cell>
        </row>
        <row r="589">
          <cell r="A589" t="str">
            <v>SCN00252</v>
          </cell>
          <cell r="B589" t="str">
            <v>Xinjiang Yili Iron and Steel Co., Ltd.</v>
          </cell>
          <cell r="C589" t="str">
            <v>新疆伊犁钢铁有限公司</v>
          </cell>
          <cell r="F589" t="str">
            <v>partial</v>
          </cell>
          <cell r="G589" t="str">
            <v>Approximately 22.875% shares are state-owned: State-owned Assets Supervision and Administration Commission of the People's Government of Kazakh Autonomous Prefecture of Ili, Xinjiang Uygur Autonomous Region State-owned Assets Supervision and Administration Commission</v>
          </cell>
          <cell r="H589" t="str">
            <v>China Baowu Iron and Steel Group Co., Ltd. [97.1%]; Other [2.9%]</v>
          </cell>
          <cell r="I589" t="str">
            <v>5000039946 [97.1%]; GEM0000000 [2.9%]</v>
          </cell>
        </row>
        <row r="590">
          <cell r="A590" t="str">
            <v>SCN00248</v>
          </cell>
          <cell r="B590" t="str">
            <v>Baosteel Group Xinjiang Bayi Iron &amp; Steel Co., Ltd.</v>
          </cell>
          <cell r="C590" t="str">
            <v>宝钢集团新疆八—钢铁有限公司</v>
          </cell>
          <cell r="D590" t="str">
            <v>Xinjiang Bayi Iron and Steel Group Co., Ltd.; Baosteel Group Xinjiang Bayi Iron and Steel Co., Ltd.</v>
          </cell>
          <cell r="E590" t="str">
            <v>新疆八一钢铁集团有限责任公司, 宝钢集团新疆八一钢铁有限责任公司</v>
          </cell>
          <cell r="F590" t="str">
            <v>full</v>
          </cell>
          <cell r="G590" t="str">
            <v>Largest state shareholder is SASAC at 58.7416%; Xinjiang Uygur Autonomous Region State-owned Assets Supervision and Administration Commission</v>
          </cell>
          <cell r="H590" t="str">
            <v>China Baowu Iron and Steel Group Co., Ltd. [58.7%]; Xinjiang Investment and Development (Group) Co., Ltd. [10.4%]; Other [30.9%]</v>
          </cell>
          <cell r="I590" t="str">
            <v>5000039946 [58.7%]; 5043444691 [10.4%]; GEM0000000 [30.9%]</v>
          </cell>
        </row>
        <row r="591">
          <cell r="A591" t="str">
            <v>SCN00260</v>
          </cell>
          <cell r="B591" t="str">
            <v>Yunnan Desheng Iron and Steel Co., Ltd.</v>
          </cell>
          <cell r="C591" t="str">
            <v>云南德胜钢铁有限公司</v>
          </cell>
          <cell r="D591" t="str">
            <v>Yunnan Chuxiong Desheng Steel Co., Ltd.; Sichuan Desheng Group Chuxiong Steel Co., Ltd.</v>
          </cell>
          <cell r="E591" t="str">
            <v>云南省楚雄德胜钢铁有限公司, 四川德胜集团楚雄钢铁有限公司</v>
          </cell>
          <cell r="F591" t="str">
            <v>N/A</v>
          </cell>
          <cell r="H591" t="str">
            <v>Yunnan Desheng Logistics Co., Ltd. [42.1%]; Leshan Zhonglianya Industrial Co., Ltd. [28.4%]; Other [29.5%]</v>
          </cell>
          <cell r="I591" t="str">
            <v>GEM0000384 [42.1%]; GEM0000415 [28.4%]; GEM0000000 [29.5%]</v>
          </cell>
        </row>
        <row r="592">
          <cell r="A592" t="str">
            <v>SCN00256</v>
          </cell>
          <cell r="B592" t="str">
            <v>WISCO Group Kunming Steel Co., Ltd. Honghe Iron and Steel Company</v>
          </cell>
          <cell r="C592" t="str">
            <v>红河钢铁有限公司</v>
          </cell>
          <cell r="E592" t="str">
            <v>武钢集团昆钢红钢公司</v>
          </cell>
          <cell r="F592" t="str">
            <v>full</v>
          </cell>
          <cell r="G592" t="str">
            <v>largest state shareholders are SASAC 53.5325%, Yunnan Province State-owned Assets Supervision and Administration commission 36.2729%</v>
          </cell>
          <cell r="H592" t="str">
            <v>China Baowu Iron and Steel Group Co., Ltd. [48.4%]; Kunming Iron &amp; Steel Holding Co Ltd [47.4%]; Other [4.2%]</v>
          </cell>
          <cell r="I592" t="str">
            <v>5000039946 [48.4%]; 4298154973 [47.4%]; GEM0000000 [4.2%]</v>
          </cell>
        </row>
        <row r="593">
          <cell r="A593" t="str">
            <v>SCN00255</v>
          </cell>
          <cell r="B593" t="str">
            <v>WISCO Group Kunming Steel Co., Ltd. Anning Branch</v>
          </cell>
          <cell r="C593" t="str">
            <v>武钢集团昆明钢铁股份有限公司安宁分公司</v>
          </cell>
          <cell r="F593" t="str">
            <v>full</v>
          </cell>
          <cell r="G593" t="str">
            <v>largest state shareholders are SASAC 53.5325%, Yunnan Province State-owned Assets Supervision and Administration commission 36.2729%</v>
          </cell>
          <cell r="H593" t="str">
            <v>China Baowu Iron and Steel Group Co., Ltd. [48.4%]; Kunming Iron &amp; Steel Holding Co Ltd [47.4%]; Other [4.2%]</v>
          </cell>
          <cell r="I593" t="str">
            <v>5000039946 [48.4%]; 4298154973 [47.4%]; GEM0000000 [4.2%]</v>
          </cell>
        </row>
        <row r="594">
          <cell r="A594" t="str">
            <v>SCN00258</v>
          </cell>
          <cell r="B594" t="str">
            <v>WISCO Group Kunming Steel Co., Ltd. New District Branch</v>
          </cell>
          <cell r="C594" t="str">
            <v>武钢集团昆明钢铁股份有限公司新区分公司</v>
          </cell>
          <cell r="F594" t="str">
            <v>full</v>
          </cell>
          <cell r="G594" t="str">
            <v>State-owned Assets Supervision and Administration Commission of the State Council, Yunnan State-owned Assets Supervision and Administration Commission</v>
          </cell>
          <cell r="H594" t="str">
            <v>China Baowu Iron and Steel Group Co., Ltd. [48.4%]; Kunming Iron &amp; Steel Holding Co Ltd [47.4%]; Other [4.2%]</v>
          </cell>
          <cell r="I594" t="str">
            <v>5000039946 [48.4%]; 4298154973 [47.4%]; GEM0000000 [4.2%]</v>
          </cell>
        </row>
        <row r="595">
          <cell r="A595" t="str">
            <v>SCN00321</v>
          </cell>
          <cell r="B595" t="str">
            <v>Yunnan Jingye Steel Co., Ltd.</v>
          </cell>
          <cell r="C595" t="str">
            <v>云南敬业钢铁有限公司</v>
          </cell>
          <cell r="D595" t="str">
            <v>Yunnan Yongchang Steel Co., Ltd.</v>
          </cell>
          <cell r="E595" t="str">
            <v>云南永昌钢铁公司</v>
          </cell>
          <cell r="F595" t="str">
            <v>N/A</v>
          </cell>
          <cell r="H595" t="str">
            <v>Jingye Group Co., Ltd. [100%]</v>
          </cell>
          <cell r="I595" t="str">
            <v>5071576433 [100%]</v>
          </cell>
        </row>
        <row r="596">
          <cell r="A596" t="str">
            <v>SCN00320</v>
          </cell>
          <cell r="B596" t="str">
            <v>Yunnan Tiangao Nickel Alloy Co., Ltd.</v>
          </cell>
          <cell r="C596" t="str">
            <v>云南天高镍业有限公司</v>
          </cell>
          <cell r="F596" t="str">
            <v>N/A</v>
          </cell>
          <cell r="H596" t="str">
            <v>Sichuan Jinguang Industrial Group Co., Ltd. [93.8%]; Sichuan Shiting Ecology Agriculture Technology Co., Ltd. [6.3%]</v>
          </cell>
          <cell r="I596" t="str">
            <v>4297735800 [93.8%]; GEM0000428 [6.3%]</v>
          </cell>
        </row>
        <row r="597">
          <cell r="A597" t="str">
            <v>SCN00320-1</v>
          </cell>
          <cell r="B597" t="str">
            <v>Yunnan Tiangao Nickel Alloy Co., Ltd. EAF expansion</v>
          </cell>
          <cell r="C597" t="str">
            <v>云南天高镍业有限公司</v>
          </cell>
          <cell r="F597" t="str">
            <v>N/A</v>
          </cell>
          <cell r="H597" t="str">
            <v>Sichuan Jinguang Industrial Group Co., Ltd. [93.8%]; Sichuan Shiting Ecology Agriculture Technology Co., Ltd. [6.3%]</v>
          </cell>
          <cell r="I597" t="str">
            <v>4297735800 [93.8%]; GEM0000428 [6.3%]</v>
          </cell>
        </row>
        <row r="598">
          <cell r="A598" t="str">
            <v>SCN00376</v>
          </cell>
          <cell r="B598" t="str">
            <v>Yunnan Qujing Iron and Steel Group Yanggang Iron and Steel Co., Ltd.</v>
          </cell>
          <cell r="C598" t="str">
            <v>云南曲靖钢铁集团扬钢钢铁有限责任公司</v>
          </cell>
          <cell r="F598" t="str">
            <v>N/A</v>
          </cell>
          <cell r="H598" t="str">
            <v>Yunnan Qujing Shuangyou Iron and Steel Co., Ltd. [25%]; Yunnan Qujing Yuegang Holding Group Co., Ltd. [25%]; Yunnan Qujing Chenggang Iron and Steel (Group) Co., Ltd. [25%]; Xuanwei Phoenix Iron and Steel Co., Ltd. [16%]; Qujing Julida Steel Co., Ltd. [8%]; Other [1%]</v>
          </cell>
          <cell r="I598" t="str">
            <v>GEM0000295 [25%]; GEM0000393 [25%]; GEM0000442 [25%]; GEM0000457 [16%]; GEM0000462 [8%]; GEM0000000 [1%]</v>
          </cell>
        </row>
        <row r="599">
          <cell r="A599" t="str">
            <v>SCN00261</v>
          </cell>
          <cell r="B599" t="str">
            <v>Yunnan Qujing Iron and Steel Group Chenggang Iron and Steel Co., Ltd.</v>
          </cell>
          <cell r="C599" t="str">
            <v>云南曲靖钢铁集团呈钢钢铁有限公司</v>
          </cell>
          <cell r="F599" t="str">
            <v>N/A</v>
          </cell>
          <cell r="H599" t="str">
            <v>Yunnan Qujing Shuangyou Iron and Steel Co., Ltd. [25%]; Yunnan Qujing Yuegang Holding Group Co., Ltd. [25%]; Yunnan Qujing Chenggang Iron and Steel (Group) Co., Ltd. [25%]; Xuanwei Phoenix Iron and Steel Co., Ltd. [16%]; Qujing Julida Steel Co., Ltd. [8%]; Other [1%]</v>
          </cell>
          <cell r="I599" t="str">
            <v>GEM0000295 [25%]; GEM0000393 [25%]; GEM0000442 [25%]; GEM0000457 [16%]; GEM0000462 [8%]; GEM0000000 [1%]</v>
          </cell>
        </row>
        <row r="600">
          <cell r="A600" t="str">
            <v>SCN00262</v>
          </cell>
          <cell r="B600" t="str">
            <v>Yunnan Qujing Iron and Steel Group Fenghuang Steel Co., Ltd.</v>
          </cell>
          <cell r="C600" t="str">
            <v>云南曲靖钢铁集团凤凰钢铁有限公司</v>
          </cell>
          <cell r="F600" t="str">
            <v>N/A</v>
          </cell>
          <cell r="H600" t="str">
            <v>Yunnan Qujing Shuangyou Iron and Steel Co., Ltd. [25%]; Yunnan Qujing Yuegang Holding Group Co., Ltd. [25%]; Yunnan Qujing Chenggang Iron and Steel (Group) Co., Ltd. [25%]; Xuanwei Phoenix Iron and Steel Co., Ltd. [16%]; Qujing Julida Steel Co., Ltd. [8%]; Other [1%]</v>
          </cell>
          <cell r="I600" t="str">
            <v>GEM0000295 [25%]; GEM0000393 [25%]; GEM0000442 [25%]; GEM0000457 [16%]; GEM0000462 [8%]; GEM0000000 [1%]</v>
          </cell>
        </row>
        <row r="601">
          <cell r="A601" t="str">
            <v>SCN00257</v>
          </cell>
          <cell r="B601" t="str">
            <v>WISCO Group Kunming Steel Co., Ltd. Yuxi Xinxing Steel Company</v>
          </cell>
          <cell r="C601" t="str">
            <v>玉溪新兴钢铁有限公司</v>
          </cell>
          <cell r="E601" t="str">
            <v>武钢集团昆钢玉钢公司</v>
          </cell>
          <cell r="F601" t="str">
            <v>full</v>
          </cell>
          <cell r="G601" t="str">
            <v>State-owned Assets Supervision and Administration Commission of the State Council, Yunnan State-owned Assets Supervision and Administration Commission</v>
          </cell>
          <cell r="H601" t="str">
            <v>China Baowu Iron and Steel Group Co., Ltd. [48.4%]; Kunming Iron &amp; Steel Holding Co Ltd [47.4%]; Other [4.2%]</v>
          </cell>
          <cell r="I601" t="str">
            <v>5000039946 [48.4%]; 4298154973 [47.4%]; GEM0000000 [4.2%]</v>
          </cell>
        </row>
        <row r="602">
          <cell r="A602" t="str">
            <v>SCN00259</v>
          </cell>
          <cell r="B602" t="str">
            <v>Yunnan Yuxi Iron and Steel Group Yukun Iron and Steel Co., Ltd.</v>
          </cell>
          <cell r="C602" t="str">
            <v>云南玉溪钢铁集团玉昆钢铁有限公司</v>
          </cell>
          <cell r="F602" t="str">
            <v>N/A</v>
          </cell>
          <cell r="H602" t="str">
            <v>Yunnan Yuxi Iron and Steel Group Co., Ltd. [51%]; Yunnan Yuxi Yukun Iron and Steel Group Co., Ltd. [26.3%]; Yuxi Huixi Metal Casting Products Co., Ltd. [10.2%]; Yuxi Fuyu Iron and Steel Co., Ltd. [6.9%]; Other [5.6%]</v>
          </cell>
          <cell r="I602" t="str">
            <v>GEM0000385 [51%]; GEM0000436 [26.3%]; GEM0000455 [10.2%]; GEM0000461 [6.9%]; GEM0000000 [5.6%]</v>
          </cell>
        </row>
        <row r="603">
          <cell r="A603" t="str">
            <v>SCN00259-1</v>
          </cell>
          <cell r="B603" t="str">
            <v>Yunnan Yuxi Iron and Steel Group Yukun Iron and Steel Co., Ltd. BF and BOF expansion</v>
          </cell>
          <cell r="C603" t="str">
            <v>云南玉溪钢铁集团玉昆钢铁有限公司</v>
          </cell>
          <cell r="F603" t="str">
            <v>N/A</v>
          </cell>
          <cell r="H603" t="str">
            <v>Yunnan Yuxi Iron and Steel Group Co., Ltd. [51%]; Yunnan Yuxi Yukun Iron and Steel Group Co., Ltd. [26.3%]; Yuxi Huixi Metal Casting Products Co., Ltd. [10.2%]; Yuxi Fuyu Iron and Steel Co., Ltd. [6.9%]; Other [5.6%]</v>
          </cell>
          <cell r="I603" t="str">
            <v>GEM0000385 [51%]; GEM0000436 [26.3%]; GEM0000455 [10.2%]; GEM0000461 [6.9%]; GEM0000000 [5.6%]</v>
          </cell>
        </row>
        <row r="604">
          <cell r="A604" t="str">
            <v>SCN00289</v>
          </cell>
          <cell r="B604" t="str">
            <v>Yunnan Yuxi Xianfu Iron &amp; Steel (Group) Co., Ltd.</v>
          </cell>
          <cell r="C604" t="str">
            <v>云南玉溪仙福钢铁（集团）有限公司</v>
          </cell>
          <cell r="F604" t="str">
            <v>N/A</v>
          </cell>
          <cell r="H604" t="str">
            <v>Yunnan Yuxi Xianfu Iron &amp; Steel (Group) Co., Ltd. [100%]</v>
          </cell>
          <cell r="I604" t="str">
            <v>GEM0000274 [100%]</v>
          </cell>
        </row>
        <row r="605">
          <cell r="A605" t="str">
            <v>SCN00289-1</v>
          </cell>
          <cell r="B605" t="str">
            <v>Yunnan Yuxi Xianfu Iron &amp; Steel (Group) Co., Ltd. BF expansion</v>
          </cell>
          <cell r="C605" t="str">
            <v>云南玉溪仙福钢铁（集团）有限公司(产能置换二期高炉）</v>
          </cell>
          <cell r="F605" t="str">
            <v>N/A</v>
          </cell>
          <cell r="H605" t="str">
            <v>Yunnan Yuxi Xianfu Iron &amp; Steel (Group) Co., Ltd. [100%]</v>
          </cell>
          <cell r="I605" t="str">
            <v>GEM0000274 [100%]</v>
          </cell>
        </row>
        <row r="606">
          <cell r="A606" t="str">
            <v>SCN00289-2</v>
          </cell>
          <cell r="B606" t="str">
            <v>Yunnan Yuxi Xianfu Iron &amp; Steel (Group) Co., Ltd. BOF expansion</v>
          </cell>
          <cell r="C606" t="str">
            <v>云南玉溪仙福钢铁（集团）有限公司(产能置换二期转炉）</v>
          </cell>
          <cell r="F606" t="str">
            <v>N/A</v>
          </cell>
          <cell r="H606" t="str">
            <v>Yunnan Yuxi Xianfu Iron &amp; Steel (Group) Co., Ltd. [100%]</v>
          </cell>
          <cell r="I606" t="str">
            <v>GEM0000274 [100%]</v>
          </cell>
        </row>
        <row r="607">
          <cell r="A607" t="str">
            <v>SCN00289-3</v>
          </cell>
          <cell r="B607" t="str">
            <v>Yunnan Yuxi Xianfu Iron &amp; Steel (Group) Co., Ltd. EAF expansion</v>
          </cell>
          <cell r="C607" t="str">
            <v>云南玉溪仙福钢铁（集团）有限公司(产能置换二期电炉）</v>
          </cell>
          <cell r="F607" t="str">
            <v>N/A</v>
          </cell>
          <cell r="H607" t="str">
            <v>Yunnan Yuxi Xianfu Iron &amp; Steel (Group) Co., Ltd. [100%]</v>
          </cell>
          <cell r="I607" t="str">
            <v>GEM0000274 [100%]</v>
          </cell>
        </row>
        <row r="608">
          <cell r="A608" t="str">
            <v>SCN00289-4</v>
          </cell>
          <cell r="B608" t="str">
            <v>Yunnan Yuxi Xianfu Iron &amp; Steel (Group) Co., Ltd. BOF closure</v>
          </cell>
          <cell r="C608" t="str">
            <v>云南玉溪仙福钢铁（集团）有限公司</v>
          </cell>
          <cell r="F608" t="str">
            <v>N/A</v>
          </cell>
          <cell r="H608" t="str">
            <v>Yunnan Yuxi Xianfu Iron &amp; Steel (Group) Co., Ltd. [100%]</v>
          </cell>
          <cell r="I608" t="str">
            <v>GEM0000274 [100%]</v>
          </cell>
        </row>
        <row r="609">
          <cell r="A609" t="str">
            <v>SCN00265</v>
          </cell>
          <cell r="B609" t="str">
            <v>Zhenshi Group Eastern Special Steel Co., Ltd.</v>
          </cell>
          <cell r="C609" t="str">
            <v>振石集团东方特钢有限公司</v>
          </cell>
          <cell r="D609" t="str">
            <v>Zhenshi Group Dongfang Special Steel Co., Ltd.; Jiaxing Dongfang Iron and Steel Co., Ltd.; Zhejiang Jiaxing Iron and Steel Group Co., Ltd.</v>
          </cell>
          <cell r="E609" t="str">
            <v>振石集团东方特钢股份有限公司; 嘉兴市东方钢铁有限责任公司; 浙江嘉兴钢铁集团有限责任公司</v>
          </cell>
          <cell r="F609" t="str">
            <v>N/A</v>
          </cell>
          <cell r="H609" t="str">
            <v>Zhenshi Holding Group Co., Ltd. [100%]</v>
          </cell>
          <cell r="I609" t="str">
            <v>5000707044 [100%]</v>
          </cell>
        </row>
        <row r="610">
          <cell r="A610" t="str">
            <v>SCN00377</v>
          </cell>
          <cell r="B610" t="str">
            <v>Zhejiang Wantai Special Steel Co., Ltd.</v>
          </cell>
          <cell r="C610" t="str">
            <v>浙江万泰特钢有限公司</v>
          </cell>
          <cell r="F610" t="str">
            <v>N/A</v>
          </cell>
          <cell r="H610" t="str">
            <v>Zhejiang Wantai Special Steel Co., Ltd. [100%]</v>
          </cell>
          <cell r="I610" t="str">
            <v>GEM0000276 [100%]</v>
          </cell>
        </row>
        <row r="611">
          <cell r="A611" t="str">
            <v>SCN00267</v>
          </cell>
          <cell r="B611" t="str">
            <v>Zhejiang Tsingshan Iron &amp; Steel Co., Ltd.</v>
          </cell>
          <cell r="C611" t="str">
            <v>浙江青山钢铁有限公司</v>
          </cell>
          <cell r="D611" t="str">
            <v>Qingtian New Tsingshan Special Steel Co., Ltd.</v>
          </cell>
          <cell r="E611" t="str">
            <v>青田新青山特钢有限公司</v>
          </cell>
          <cell r="F611" t="str">
            <v>N/A</v>
          </cell>
          <cell r="H611" t="str">
            <v>Zhejiang TSINGSHAN IRON&amp;STEEL Co., Ltd. [100%]</v>
          </cell>
          <cell r="I611" t="str">
            <v>GEM0000534 [100%]</v>
          </cell>
        </row>
        <row r="612">
          <cell r="A612" t="str">
            <v>SCN00368</v>
          </cell>
          <cell r="B612" t="str">
            <v>Lishui Huahong Iron and Steel Products Co., Ltd.</v>
          </cell>
          <cell r="C612" t="str">
            <v>丽水华宏钢铁制品有限公司</v>
          </cell>
          <cell r="F612" t="str">
            <v>N/A</v>
          </cell>
          <cell r="H612" t="str">
            <v>Lishui Huahong Iron and Steel Products Co., Ltd. [100%]</v>
          </cell>
          <cell r="I612" t="str">
            <v>GEM0000151 [100%]</v>
          </cell>
        </row>
        <row r="613">
          <cell r="A613" t="str">
            <v>SCN00373</v>
          </cell>
          <cell r="B613" t="str">
            <v>Zhejiang Yuxin Industrial Co., Ltd.</v>
          </cell>
          <cell r="C613" t="str">
            <v>浙江誉鑫实业有限公司</v>
          </cell>
          <cell r="D613" t="str">
            <v>Zhejiang Guanfu Industrial Co., Ltd.</v>
          </cell>
          <cell r="E613" t="str">
            <v>浙江冠富实业有限公司</v>
          </cell>
          <cell r="F613" t="str">
            <v>N/A</v>
          </cell>
          <cell r="H613" t="str">
            <v>Zhejiang Yuxin Industrial Co., Ltd. [100%]</v>
          </cell>
          <cell r="I613" t="str">
            <v>GEM0000277 [100%]</v>
          </cell>
        </row>
        <row r="614">
          <cell r="A614" t="str">
            <v>SCN00373-1</v>
          </cell>
          <cell r="B614" t="str">
            <v>Zhejiang Yuxin Industrial Co., Ltd. EAF expansion</v>
          </cell>
          <cell r="C614" t="str">
            <v>浙江誉鑫实业有限公司</v>
          </cell>
          <cell r="D614" t="str">
            <v>Zhejiang Guanfu Industrial Co., Ltd.</v>
          </cell>
          <cell r="E614" t="str">
            <v>浙江冠富实业有限公司</v>
          </cell>
          <cell r="F614" t="str">
            <v>N/A</v>
          </cell>
          <cell r="H614" t="str">
            <v>Zhejiang Yuxin Industrial Co., Ltd. [100%]</v>
          </cell>
          <cell r="I614" t="str">
            <v>GEM0000277 [100%]</v>
          </cell>
        </row>
        <row r="615">
          <cell r="A615" t="str">
            <v>SCN00264</v>
          </cell>
          <cell r="B615" t="str">
            <v>Ningbo Iron &amp; Steel Co., Ltd.</v>
          </cell>
          <cell r="C615" t="str">
            <v>宁波钢铁有限公司</v>
          </cell>
          <cell r="D615" t="str">
            <v>Ningbo Jianlong Steel Co., Ltd.</v>
          </cell>
          <cell r="E615" t="str">
            <v>宁波建龙钢铁有限公司</v>
          </cell>
          <cell r="F615" t="str">
            <v>partial</v>
          </cell>
          <cell r="G615" t="str">
            <v>Zhejiang Province State-owned Assets Supervision and Administration Commission 43.029%</v>
          </cell>
          <cell r="H615" t="str">
            <v>Hang zhou Iron &amp; Steel Co.,Ltd. [100%]</v>
          </cell>
          <cell r="I615" t="str">
            <v>4295865254 [100%]</v>
          </cell>
        </row>
        <row r="616">
          <cell r="A616" t="str">
            <v>SCN00369</v>
          </cell>
          <cell r="B616" t="str">
            <v>Ningbo Haoyang New Materials Techonology Co., Ltd.</v>
          </cell>
          <cell r="C616" t="str">
            <v>宁波昊阳新材料科技有限公司</v>
          </cell>
          <cell r="F616" t="str">
            <v>N/A</v>
          </cell>
          <cell r="H616" t="str">
            <v>Ningbo Haoyang New Materials Techonology Co., Ltd. [100%]</v>
          </cell>
          <cell r="I616" t="str">
            <v>GEM0000168 [100%]</v>
          </cell>
        </row>
        <row r="617">
          <cell r="A617" t="str">
            <v>SCN00263</v>
          </cell>
          <cell r="B617" t="str">
            <v>Quzhou Yuanli Metal Products Co., Ltd.</v>
          </cell>
          <cell r="C617" t="str">
            <v>衢州元立金属制品有限公司</v>
          </cell>
          <cell r="D617" t="str">
            <v>Zhejiang Yuanli Steel Co., Ltd.</v>
          </cell>
          <cell r="E617" t="str">
            <v>浙江元立钢铁有限公司</v>
          </cell>
          <cell r="F617" t="str">
            <v>N/A</v>
          </cell>
          <cell r="H617" t="str">
            <v>Zhejiang Yuanli Metal Product Group Co., Ltd. [100%]</v>
          </cell>
          <cell r="I617" t="str">
            <v>4298155857 [100%]</v>
          </cell>
        </row>
        <row r="618">
          <cell r="A618" t="str">
            <v>SCN00263-1</v>
          </cell>
          <cell r="B618" t="str">
            <v>Quzhou Yuanli Metal Products Co., Ltd. BF and BOF expansion</v>
          </cell>
          <cell r="C618" t="str">
            <v>衢州元立金属制品有限公司</v>
          </cell>
          <cell r="D618" t="str">
            <v>Zhejiang Yuanli Steel Co., Ltd.</v>
          </cell>
          <cell r="E618" t="str">
            <v>浙江元立钢铁有限公司</v>
          </cell>
          <cell r="F618" t="str">
            <v>N/A</v>
          </cell>
          <cell r="H618" t="str">
            <v>Zhejiang Yuanli Metal Product Group Co., Ltd. [100%]</v>
          </cell>
          <cell r="I618" t="str">
            <v>4298155857 [100%]</v>
          </cell>
        </row>
        <row r="619">
          <cell r="A619" t="str">
            <v>SHK00001</v>
          </cell>
          <cell r="B619" t="str">
            <v>Shiu Wing Tuen Mun Steel plant</v>
          </cell>
          <cell r="F619" t="str">
            <v>N/A</v>
          </cell>
          <cell r="H619" t="str">
            <v>Shiu Wing Steel Ltd [100%]</v>
          </cell>
          <cell r="I619" t="str">
            <v>4296787726 [100%]</v>
          </cell>
        </row>
        <row r="620">
          <cell r="A620" t="str">
            <v>SIN00067</v>
          </cell>
          <cell r="B620" t="str">
            <v>AP High Grade Steel Andhra Pradesh plant</v>
          </cell>
          <cell r="D620" t="str">
            <v>YSR Steel Corporation Limited; Kadapa Steel Plant</v>
          </cell>
          <cell r="F620" t="str">
            <v>full</v>
          </cell>
          <cell r="G620" t="str">
            <v>Government of Andhra Pradesh</v>
          </cell>
          <cell r="H620" t="str">
            <v>Government of Andhra Pradesh [50%]; ArcelorMittal SA [25%]; Nippon Steel Corp [25%]</v>
          </cell>
          <cell r="I620" t="str">
            <v>5037045985 [50%]; 5000030092 [25%]; 4295877313 [25%]</v>
          </cell>
        </row>
        <row r="621">
          <cell r="A621" t="str">
            <v>SIN00067-1</v>
          </cell>
          <cell r="B621" t="str">
            <v>AP High Grade Steel Andhra Pradesh plant BOF expansion</v>
          </cell>
          <cell r="D621" t="str">
            <v>YSR Steel Corporation Limited; Kadapa Steel Plant</v>
          </cell>
          <cell r="F621" t="str">
            <v>full</v>
          </cell>
          <cell r="G621" t="str">
            <v>Government of Andhra Pradesh</v>
          </cell>
          <cell r="H621" t="str">
            <v>Government of Andhra Pradesh [50%]; ArcelorMittal SA [25%]; Nippon Steel Corp [25%]</v>
          </cell>
          <cell r="I621" t="str">
            <v>5037045985 [50%]; 5000030092 [25%]; 4295877313 [25%]</v>
          </cell>
        </row>
        <row r="622">
          <cell r="A622" t="str">
            <v>SIN00060</v>
          </cell>
          <cell r="B622" t="str">
            <v>Arjas Steel Tadipatri plant</v>
          </cell>
          <cell r="D622" t="str">
            <v>Gerdau Steel India</v>
          </cell>
          <cell r="F622" t="str">
            <v>N/A</v>
          </cell>
          <cell r="H622" t="str">
            <v>Arjas Steel Pvt Ltd [100%]</v>
          </cell>
          <cell r="I622" t="str">
            <v>4297665844 [100%]</v>
          </cell>
        </row>
        <row r="623">
          <cell r="A623" t="str">
            <v>SIN00060-1</v>
          </cell>
          <cell r="B623" t="str">
            <v>Arjas Steel Tadipatri plant BF and BOF expansion</v>
          </cell>
          <cell r="D623" t="str">
            <v>Gerdau Steel India</v>
          </cell>
          <cell r="F623" t="str">
            <v>N/A</v>
          </cell>
          <cell r="H623" t="str">
            <v>Arjas Steel Pvt Ltd [100%]</v>
          </cell>
          <cell r="I623" t="str">
            <v>4297665844 [100%]</v>
          </cell>
        </row>
        <row r="624">
          <cell r="A624" t="str">
            <v>SIN00022</v>
          </cell>
          <cell r="B624" t="str">
            <v>Vizag Steel plant</v>
          </cell>
          <cell r="D624" t="str">
            <v>Rashtriya Ispat Nigam Limited; RINL; Visakhapatnam Steel Plant</v>
          </cell>
          <cell r="F624" t="str">
            <v>full</v>
          </cell>
          <cell r="G624" t="str">
            <v>Ministry of Steel</v>
          </cell>
          <cell r="H624" t="str">
            <v>Rashtriya Ispat Nigam Ltd [100%]</v>
          </cell>
          <cell r="I624" t="str">
            <v>4296922665 [100%]</v>
          </cell>
        </row>
        <row r="625">
          <cell r="A625" t="str">
            <v>SIN00016-1</v>
          </cell>
          <cell r="B625" t="str">
            <v>SAIL Bhilai steel plant BF and BOF 1 expansion</v>
          </cell>
          <cell r="D625" t="str">
            <v>BSP</v>
          </cell>
          <cell r="F625" t="str">
            <v>full</v>
          </cell>
          <cell r="G625" t="str">
            <v>Ministry of Steel</v>
          </cell>
          <cell r="H625" t="str">
            <v>Steel Authority of India Ltd [100%]</v>
          </cell>
          <cell r="I625" t="str">
            <v>4295872623 [100%]</v>
          </cell>
        </row>
        <row r="626">
          <cell r="A626" t="str">
            <v>SIN00016-2</v>
          </cell>
          <cell r="B626" t="str">
            <v>SAIL Bhilai steel plant BOF 2 expansion</v>
          </cell>
          <cell r="D626" t="str">
            <v>BSP</v>
          </cell>
          <cell r="F626" t="str">
            <v>full</v>
          </cell>
          <cell r="G626" t="str">
            <v>Ministry of Steel</v>
          </cell>
          <cell r="H626" t="str">
            <v>Steel Authority of India Ltd [100%]</v>
          </cell>
          <cell r="I626" t="str">
            <v>4295872623 [100%]</v>
          </cell>
        </row>
        <row r="627">
          <cell r="A627" t="str">
            <v>SIN00016</v>
          </cell>
          <cell r="B627" t="str">
            <v>SAIL Bhilai steel plant</v>
          </cell>
          <cell r="D627" t="str">
            <v>BSP</v>
          </cell>
          <cell r="F627" t="str">
            <v>full</v>
          </cell>
          <cell r="G627" t="str">
            <v>Ministry of Steel</v>
          </cell>
          <cell r="H627" t="str">
            <v>Steel Authority of India Ltd [100%]</v>
          </cell>
          <cell r="I627" t="str">
            <v>4295872623 [100%]</v>
          </cell>
        </row>
        <row r="628">
          <cell r="A628" t="str">
            <v>SIN00016-3</v>
          </cell>
          <cell r="B628" t="str">
            <v>SAIL Bhilai steel plant BOF 3 expansion</v>
          </cell>
          <cell r="D628" t="str">
            <v>BSP</v>
          </cell>
          <cell r="F628" t="str">
            <v>full</v>
          </cell>
          <cell r="G628" t="str">
            <v>Ministry of Steel</v>
          </cell>
          <cell r="H628" t="str">
            <v>Steel Authority of India Ltd [100%]</v>
          </cell>
          <cell r="I628" t="str">
            <v>4295872623 [100%]</v>
          </cell>
        </row>
        <row r="629">
          <cell r="A629" t="str">
            <v>SIN00050</v>
          </cell>
          <cell r="B629" t="str">
            <v>Prakash Industries steel plant</v>
          </cell>
          <cell r="D629" t="str">
            <v>PIL</v>
          </cell>
          <cell r="F629" t="str">
            <v>N/A</v>
          </cell>
          <cell r="H629" t="str">
            <v>Prakash Industries Ltd [100%]</v>
          </cell>
          <cell r="I629" t="str">
            <v>4295873868 [100%]</v>
          </cell>
        </row>
        <row r="630">
          <cell r="A630" t="str">
            <v>SIN00014</v>
          </cell>
          <cell r="B630" t="str">
            <v>NMDC Nagarnar steel plant</v>
          </cell>
          <cell r="F630" t="str">
            <v>full</v>
          </cell>
          <cell r="G630" t="str">
            <v>Ministry of Steel</v>
          </cell>
          <cell r="H630" t="str">
            <v>NMDC Ltd [100%]</v>
          </cell>
          <cell r="I630" t="str">
            <v>4295874011 [100%]</v>
          </cell>
        </row>
        <row r="631">
          <cell r="A631" t="str">
            <v>SIN00007-1</v>
          </cell>
          <cell r="B631" t="str">
            <v>JSPL Chhattisgarh steel plant BF and BOF expansion</v>
          </cell>
          <cell r="D631" t="str">
            <v>JSPL Raigarh steel plant</v>
          </cell>
          <cell r="F631" t="str">
            <v>N/A</v>
          </cell>
          <cell r="H631" t="str">
            <v>Jindal Steel And Power Ltd [100%]</v>
          </cell>
          <cell r="I631" t="str">
            <v>4295874065 [100%]</v>
          </cell>
        </row>
        <row r="632">
          <cell r="A632" t="str">
            <v>SIN00007</v>
          </cell>
          <cell r="B632" t="str">
            <v>JSPL Chhattisgarh steel plant</v>
          </cell>
          <cell r="D632" t="str">
            <v>JSPL Raigarh steel plant</v>
          </cell>
          <cell r="F632" t="str">
            <v>N/A</v>
          </cell>
          <cell r="H632" t="str">
            <v>Jindal Steel And Power Ltd [100%]</v>
          </cell>
          <cell r="I632" t="str">
            <v>4295874065 [100%]</v>
          </cell>
        </row>
        <row r="633">
          <cell r="A633" t="str">
            <v>SIN00028</v>
          </cell>
          <cell r="B633" t="str">
            <v>JSW Ispat Special Products Raigarh steel plant</v>
          </cell>
          <cell r="D633" t="str">
            <v>Monnet Ispat &amp; Energy Limited Raigarh; JISPL Raigarh</v>
          </cell>
          <cell r="F633" t="str">
            <v>N/A</v>
          </cell>
          <cell r="H633" t="str">
            <v>JSW Ispat Special Products Ltd [100%]</v>
          </cell>
          <cell r="I633" t="str">
            <v>4295873687 [100%]</v>
          </cell>
        </row>
        <row r="634">
          <cell r="A634" t="str">
            <v>SIN00059</v>
          </cell>
          <cell r="B634" t="str">
            <v>MSP Steel &amp; Power Raigarh plant</v>
          </cell>
          <cell r="D634" t="str">
            <v>MSPSPL</v>
          </cell>
          <cell r="F634" t="str">
            <v>N/A</v>
          </cell>
          <cell r="H634" t="str">
            <v>MSP Steel &amp; Power Ltd [100%]</v>
          </cell>
          <cell r="I634" t="str">
            <v>4295873986 [100%]</v>
          </cell>
        </row>
        <row r="635">
          <cell r="A635" t="str">
            <v>SIN00059-1</v>
          </cell>
          <cell r="B635" t="str">
            <v>MSP Steel &amp; Power Raigarh plant EAF expansion</v>
          </cell>
          <cell r="D635" t="str">
            <v>MSPSPL</v>
          </cell>
          <cell r="F635" t="str">
            <v>N/A</v>
          </cell>
          <cell r="H635" t="str">
            <v>MSP Steel &amp; Power Ltd [100%]</v>
          </cell>
          <cell r="I635" t="str">
            <v>4295873986 [100%]</v>
          </cell>
        </row>
        <row r="636">
          <cell r="A636" t="str">
            <v>SIN00039</v>
          </cell>
          <cell r="B636" t="str">
            <v>Jayaswal Neco Industries Raipur steel plant</v>
          </cell>
          <cell r="F636" t="str">
            <v>N/A</v>
          </cell>
          <cell r="H636" t="str">
            <v>Jayaswal Neco Industries Ltd [100%]</v>
          </cell>
          <cell r="I636" t="str">
            <v>4295874276 [100%]</v>
          </cell>
        </row>
        <row r="637">
          <cell r="A637" t="str">
            <v>SIN00039-1</v>
          </cell>
          <cell r="B637" t="str">
            <v>Jayaswal Neco Industries Raipur steel plant BF and EAF expansion</v>
          </cell>
          <cell r="F637" t="str">
            <v>N/A</v>
          </cell>
          <cell r="H637" t="str">
            <v>Jayaswal Neco Industries Ltd [100%]</v>
          </cell>
          <cell r="I637" t="str">
            <v>4295874276 [100%]</v>
          </cell>
        </row>
        <row r="638">
          <cell r="A638" t="str">
            <v>SIN00049</v>
          </cell>
          <cell r="B638" t="str">
            <v>Godawari Power and Ispat steel plant</v>
          </cell>
          <cell r="D638" t="str">
            <v>GPIL; Ispat Godawari (IGL)</v>
          </cell>
          <cell r="F638" t="str">
            <v>N/A</v>
          </cell>
          <cell r="H638" t="str">
            <v>Godawari Power and Ispat Ltd [100%]</v>
          </cell>
          <cell r="I638" t="str">
            <v>4295874267 [100%]</v>
          </cell>
        </row>
        <row r="639">
          <cell r="A639" t="str">
            <v>SIN00049-1</v>
          </cell>
          <cell r="B639" t="str">
            <v>Godawari Power and Ispat steel plant DRI and steelmaking expansion</v>
          </cell>
          <cell r="D639" t="str">
            <v>GPIL; Ispat Godawari (IGL)</v>
          </cell>
          <cell r="F639" t="str">
            <v>N/A</v>
          </cell>
          <cell r="H639" t="str">
            <v>Godawari Power and Ispat Ltd [100%]</v>
          </cell>
          <cell r="I639" t="str">
            <v>4295874267 [100%]</v>
          </cell>
        </row>
        <row r="640">
          <cell r="A640" t="str">
            <v>SIN00025</v>
          </cell>
          <cell r="B640" t="str">
            <v>JSW Ispat Special Products Raipur steel plant</v>
          </cell>
          <cell r="D640" t="str">
            <v>Monnet Ispat &amp; Energy Limited Raipur; JISPL Raipur</v>
          </cell>
          <cell r="F640" t="str">
            <v>N/A</v>
          </cell>
          <cell r="H640" t="str">
            <v>JSW Steel Ltd [100%]</v>
          </cell>
          <cell r="I640" t="str">
            <v>4295872888 [100%]</v>
          </cell>
        </row>
        <row r="641">
          <cell r="A641" t="str">
            <v>SIN00033</v>
          </cell>
          <cell r="B641" t="str">
            <v>Welspun Steel plant</v>
          </cell>
          <cell r="D641" t="str">
            <v>WSL</v>
          </cell>
          <cell r="F641" t="str">
            <v>N/A</v>
          </cell>
          <cell r="H641" t="str">
            <v>Welspun Group [100%]</v>
          </cell>
          <cell r="I641" t="str">
            <v>5000835262 [100%]</v>
          </cell>
        </row>
        <row r="642">
          <cell r="A642" t="str">
            <v>SIN00033-1</v>
          </cell>
          <cell r="B642" t="str">
            <v>Welspun Steel plant BOF 1 expansion</v>
          </cell>
          <cell r="D642" t="str">
            <v>WSL</v>
          </cell>
          <cell r="F642" t="str">
            <v>N/A</v>
          </cell>
          <cell r="H642" t="str">
            <v>Welspun Group [100%]</v>
          </cell>
          <cell r="I642" t="str">
            <v>5000835262 [100%]</v>
          </cell>
        </row>
        <row r="643">
          <cell r="A643" t="str">
            <v>SIN00033-2</v>
          </cell>
          <cell r="B643" t="str">
            <v>Welspun Steel plant BOF 2 expansion</v>
          </cell>
          <cell r="D643" t="str">
            <v>WSL</v>
          </cell>
          <cell r="F643" t="str">
            <v>N/A</v>
          </cell>
          <cell r="H643" t="str">
            <v>Welspun Group [100%]</v>
          </cell>
          <cell r="I643" t="str">
            <v>5000835262 [100%]</v>
          </cell>
        </row>
        <row r="644">
          <cell r="A644" t="str">
            <v>SIN00004-1</v>
          </cell>
          <cell r="B644" t="str">
            <v>ArcelorMittal Nippon Steel India BF and BOF expansion</v>
          </cell>
          <cell r="D644" t="str">
            <v>AM/NS Essar Steel India Limited steel plant; ESIL (predecessor); Essar Steel (predecessor)</v>
          </cell>
          <cell r="F644" t="str">
            <v>N/A</v>
          </cell>
          <cell r="H644" t="str">
            <v>ArcelorMittal SA [50%]; Nippon Steel Corp [50%]</v>
          </cell>
          <cell r="I644" t="str">
            <v>5000030092 [50%]; 4295877313 [50%]</v>
          </cell>
        </row>
        <row r="645">
          <cell r="A645" t="str">
            <v>SIN00004</v>
          </cell>
          <cell r="B645" t="str">
            <v>ArcelorMittal Nippon Steel India</v>
          </cell>
          <cell r="D645" t="str">
            <v>AM/NS Essar Steel India Limited steel plant; ESIL (predecessor); Essar Steel (predecessor)</v>
          </cell>
          <cell r="F645" t="str">
            <v>N/A</v>
          </cell>
          <cell r="H645" t="str">
            <v>ArcelorMittal SA [50%]; Nippon Steel Corp [50%]</v>
          </cell>
          <cell r="I645" t="str">
            <v>5000030092 [50%]; 4295877313 [50%]</v>
          </cell>
        </row>
        <row r="646">
          <cell r="A646" t="str">
            <v>SIN00036</v>
          </cell>
          <cell r="B646" t="str">
            <v>Jindal Stainless Hisar steel plant</v>
          </cell>
          <cell r="D646" t="str">
            <v>JSL Hisar; JSLH</v>
          </cell>
          <cell r="F646" t="str">
            <v>N/A</v>
          </cell>
          <cell r="H646" t="str">
            <v>Jindal Stainless Ltd [100%]</v>
          </cell>
          <cell r="I646" t="str">
            <v>4295873341 [100%]</v>
          </cell>
        </row>
        <row r="647">
          <cell r="A647" t="str">
            <v>SIN00064</v>
          </cell>
          <cell r="B647" t="str">
            <v>Tata Steel Rohtak steel plant</v>
          </cell>
          <cell r="F647" t="str">
            <v>N/A</v>
          </cell>
          <cell r="H647" t="str">
            <v>Tata Steel Ltd [100%]</v>
          </cell>
          <cell r="I647" t="str">
            <v>4295872420 [100%]</v>
          </cell>
        </row>
        <row r="648">
          <cell r="A648" t="str">
            <v>SIN00056</v>
          </cell>
          <cell r="B648" t="str">
            <v>Atibir Industries steel plant</v>
          </cell>
          <cell r="F648" t="str">
            <v>N/A</v>
          </cell>
          <cell r="H648" t="str">
            <v>Atibir Industries Co Ltd [100%]</v>
          </cell>
          <cell r="I648" t="str">
            <v>5039942952 [100%]</v>
          </cell>
        </row>
        <row r="649">
          <cell r="A649" t="str">
            <v>SIN00026</v>
          </cell>
          <cell r="B649" t="str">
            <v>ESL Steel plant</v>
          </cell>
          <cell r="D649" t="str">
            <v>ESL; Electrosteel Steels Limited</v>
          </cell>
          <cell r="F649" t="str">
            <v>N/A</v>
          </cell>
          <cell r="H649" t="str">
            <v>Vedanta Ltd [100%]</v>
          </cell>
          <cell r="I649" t="str">
            <v>4295872982 [100%]</v>
          </cell>
        </row>
        <row r="650">
          <cell r="A650" t="str">
            <v>SIN00017-1</v>
          </cell>
          <cell r="B650" t="str">
            <v>SAIL Bokaro steel plant BOF expansion</v>
          </cell>
          <cell r="D650" t="str">
            <v>BSL</v>
          </cell>
          <cell r="F650" t="str">
            <v>full</v>
          </cell>
          <cell r="G650" t="str">
            <v>Ministry of Steel</v>
          </cell>
          <cell r="H650" t="str">
            <v>Steel Authority of India Ltd [100%]</v>
          </cell>
          <cell r="I650" t="str">
            <v>4295872623 [100%]</v>
          </cell>
        </row>
        <row r="651">
          <cell r="A651" t="str">
            <v>SIN00017</v>
          </cell>
          <cell r="B651" t="str">
            <v>SAIL Bokaro steel plant</v>
          </cell>
          <cell r="D651" t="str">
            <v>BSL</v>
          </cell>
          <cell r="F651" t="str">
            <v>full</v>
          </cell>
          <cell r="G651" t="str">
            <v>Ministry of Steel</v>
          </cell>
          <cell r="H651" t="str">
            <v>Steel Authority of India Ltd [100%]</v>
          </cell>
          <cell r="I651" t="str">
            <v>4295872623 [100%]</v>
          </cell>
        </row>
        <row r="652">
          <cell r="A652" t="str">
            <v>SIN00020</v>
          </cell>
          <cell r="B652" t="str">
            <v>Tata Steel Jamshedpur steel plant</v>
          </cell>
          <cell r="F652" t="str">
            <v>N/A</v>
          </cell>
          <cell r="H652" t="str">
            <v>Tata Steel Ltd [100%]</v>
          </cell>
          <cell r="I652" t="str">
            <v>4295872420 [100%]</v>
          </cell>
        </row>
        <row r="653">
          <cell r="A653" t="str">
            <v>SIN00027</v>
          </cell>
          <cell r="B653" t="str">
            <v>Tata Steel Long Products steel plant</v>
          </cell>
          <cell r="D653" t="str">
            <v>TSPL; Usha Martin Limited (UML); Tata Sponge Iron Limited (TSIL)</v>
          </cell>
          <cell r="F653" t="str">
            <v>N/A</v>
          </cell>
          <cell r="H653" t="str">
            <v>Tata Steel Long Products Ltd [100%]</v>
          </cell>
          <cell r="I653" t="str">
            <v>4295874051 [100%]</v>
          </cell>
        </row>
        <row r="654">
          <cell r="A654" t="str">
            <v>SIN00020-1</v>
          </cell>
          <cell r="B654" t="str">
            <v>Tata Steel Jamshedpur steel plant BF and BOF expansion</v>
          </cell>
          <cell r="F654" t="str">
            <v>N/A</v>
          </cell>
          <cell r="H654" t="str">
            <v>Tata Steel Ltd [100%]</v>
          </cell>
          <cell r="I654" t="str">
            <v>4295872420 [100%]</v>
          </cell>
        </row>
        <row r="655">
          <cell r="A655" t="str">
            <v>SIN00011</v>
          </cell>
          <cell r="B655" t="str">
            <v>JSW Steel Jharkhand steel plant</v>
          </cell>
          <cell r="F655" t="str">
            <v>N/A</v>
          </cell>
          <cell r="H655" t="str">
            <v>JSW Steel Ltd [100%]</v>
          </cell>
          <cell r="I655" t="str">
            <v>4295872888 [100%]</v>
          </cell>
        </row>
        <row r="656">
          <cell r="A656" t="str">
            <v>SIN00034</v>
          </cell>
          <cell r="B656" t="str">
            <v>JSPL Jharkhand steel plant</v>
          </cell>
          <cell r="D656" t="str">
            <v>JSPL Patratu steel plant; JSPL Balkudra steel plant</v>
          </cell>
          <cell r="F656" t="str">
            <v>N/A</v>
          </cell>
          <cell r="H656" t="str">
            <v>Jindal Steel And Power Ltd [100%]</v>
          </cell>
          <cell r="I656" t="str">
            <v>4295874065 [100%]</v>
          </cell>
        </row>
        <row r="657">
          <cell r="A657" t="str">
            <v>SIN00034-1</v>
          </cell>
          <cell r="B657" t="str">
            <v>JSPL Jharkhand steel plant BF, BOF, and DRI expansion 1</v>
          </cell>
          <cell r="D657" t="str">
            <v>JSPL Patratu steel plant; JSPL Balkudra steel plant</v>
          </cell>
          <cell r="F657" t="str">
            <v>N/A</v>
          </cell>
          <cell r="H657" t="str">
            <v>Jindal Steel And Power Ltd [100%]</v>
          </cell>
          <cell r="I657" t="str">
            <v>4295874065 [100%]</v>
          </cell>
        </row>
        <row r="658">
          <cell r="A658" t="str">
            <v>SIN00029</v>
          </cell>
          <cell r="B658" t="str">
            <v>JSW BPSL Jarkhand steel plant</v>
          </cell>
          <cell r="D658" t="str">
            <v>Bhushan Power and Steel (BPSL) Jharkhand</v>
          </cell>
          <cell r="F658" t="str">
            <v>N/A</v>
          </cell>
          <cell r="H658" t="str">
            <v>JSW Steel Ltd [100%]</v>
          </cell>
          <cell r="I658" t="str">
            <v>4295872888 [100%]</v>
          </cell>
        </row>
        <row r="659">
          <cell r="A659" t="str">
            <v>SIN00024</v>
          </cell>
          <cell r="B659" t="str">
            <v>ArcelorMittal Karnataka steel plant</v>
          </cell>
          <cell r="F659" t="str">
            <v>N/A</v>
          </cell>
          <cell r="H659" t="str">
            <v>ArcelorMittal SA [100%]</v>
          </cell>
          <cell r="I659" t="str">
            <v>5000030092 [100%]</v>
          </cell>
        </row>
        <row r="660">
          <cell r="A660" t="str">
            <v>SIN00040</v>
          </cell>
          <cell r="B660" t="str">
            <v>NMDC Karnataka steel plant</v>
          </cell>
          <cell r="F660" t="str">
            <v>full</v>
          </cell>
          <cell r="G660" t="str">
            <v>Ministry of Steel</v>
          </cell>
          <cell r="H660" t="str">
            <v>NMDC Ltd [100%]</v>
          </cell>
          <cell r="I660" t="str">
            <v>4295874011 [100%]</v>
          </cell>
        </row>
        <row r="661">
          <cell r="A661" t="str">
            <v>SIN00003-1</v>
          </cell>
          <cell r="B661" t="str">
            <v>BMM Ispat steel plant BF and BOF expansion</v>
          </cell>
          <cell r="F661" t="str">
            <v>N/A</v>
          </cell>
          <cell r="H661" t="str">
            <v>BMM ISPAT Ltd [100%]</v>
          </cell>
          <cell r="I661" t="str">
            <v>5035158229 [100%]</v>
          </cell>
        </row>
        <row r="662">
          <cell r="A662" t="str">
            <v>SIN00003</v>
          </cell>
          <cell r="B662" t="str">
            <v>BMM Ispat steel plant</v>
          </cell>
          <cell r="F662" t="str">
            <v>N/A</v>
          </cell>
          <cell r="H662" t="str">
            <v>BMM ISPAT Ltd [100%]</v>
          </cell>
          <cell r="I662" t="str">
            <v>5035158229 [100%]</v>
          </cell>
        </row>
        <row r="663">
          <cell r="A663" t="str">
            <v>SIN00044</v>
          </cell>
          <cell r="B663" t="str">
            <v>Kalyani Steels Hospet plant</v>
          </cell>
          <cell r="D663" t="str">
            <v>KSL; Hospet Steels</v>
          </cell>
          <cell r="F663" t="str">
            <v>N/A</v>
          </cell>
          <cell r="H663" t="str">
            <v>Kalyani Steels Ltd [100%]</v>
          </cell>
          <cell r="I663" t="str">
            <v>4295872493 [100%]</v>
          </cell>
        </row>
        <row r="664">
          <cell r="A664" t="str">
            <v>SIN00044-1</v>
          </cell>
          <cell r="B664" t="str">
            <v>Kalyani Steels Hospet plant BF and BOF expansion</v>
          </cell>
          <cell r="D664" t="str">
            <v>KSL; Hospet Steels</v>
          </cell>
          <cell r="F664" t="str">
            <v>N/A</v>
          </cell>
          <cell r="H664" t="str">
            <v>Kalyani Steels Ltd [100%]</v>
          </cell>
          <cell r="I664" t="str">
            <v>4295872493 [100%]</v>
          </cell>
        </row>
        <row r="665">
          <cell r="A665" t="str">
            <v>SIN00044-2</v>
          </cell>
          <cell r="B665" t="str">
            <v>Kalyani Steels Hospet plant EAF expansion</v>
          </cell>
          <cell r="D665" t="str">
            <v>KSL; Hospet Steels</v>
          </cell>
          <cell r="F665" t="str">
            <v>N/A</v>
          </cell>
          <cell r="H665" t="str">
            <v>Kalyani Steels Ltd [100%]</v>
          </cell>
          <cell r="I665" t="str">
            <v>4295872493 [100%]</v>
          </cell>
        </row>
        <row r="666">
          <cell r="A666" t="str">
            <v>SIN00043</v>
          </cell>
          <cell r="B666" t="str">
            <v>Xindia Steels Karnataka plant</v>
          </cell>
          <cell r="F666" t="str">
            <v>partial</v>
          </cell>
          <cell r="G666" t="str">
            <v>Xingxing Cathay International Group (China); China Minmetals Corporation (China)</v>
          </cell>
          <cell r="H666" t="str">
            <v>Xinxing Cathay International Group Co Ltd [14.3%]; China Minmetals Corp [14.3%]; Kelachandra Group [14.3%]; Manasara Group [14.3%]; McWane Inc [14.3%]; Shanxi Hongda Iron and Steel Group Co., Ltd. [14.3%]; The Joinus Venture Capital Company Ltd [14.3%]</v>
          </cell>
          <cell r="I666" t="str">
            <v>5000013134 [14.3%]; 5000069311 [14.3%]; GEM0000446 [14.3%]; GEM0000460 [14.3%]; 4296572465 [14.3%]; GEM0000195 [14.3%]; GEM0000331 [14.3%]</v>
          </cell>
        </row>
        <row r="667">
          <cell r="A667" t="str">
            <v>SIN00043-1</v>
          </cell>
          <cell r="B667" t="str">
            <v>Xindia Steels Karnataka plant BF and BOF expansion</v>
          </cell>
          <cell r="F667" t="str">
            <v>partial</v>
          </cell>
          <cell r="G667" t="str">
            <v>Xingxing Cathay International Group (China); China Minmetals Corporation (China)</v>
          </cell>
          <cell r="H667" t="str">
            <v>Xinxing Cathay International Group Co Ltd [14.3%]; China Minmetals Corp [14.3%]; Kelachandra Group [14.3%]; Manasara Group [14.3%]; McWane Inc [14.3%]; Shanxi Hongda Iron and Steel Group Co., Ltd. [14.3%]; The Joinus Venture Capital Company Ltd [14.3%]</v>
          </cell>
          <cell r="I667" t="str">
            <v>5000013134 [14.3%]; 5000069311 [14.3%]; GEM0000446 [14.3%]; GEM0000460 [14.3%]; 4296572465 [14.3%]; GEM0000195 [14.3%]; GEM0000331 [14.3%]</v>
          </cell>
        </row>
        <row r="668">
          <cell r="A668" t="str">
            <v>SIN00010-1</v>
          </cell>
          <cell r="B668" t="str">
            <v>JSW Steel Vijayanagar steel plant BOF 1 expansion</v>
          </cell>
          <cell r="D668" t="str">
            <v>JSW Karnataka steel plant; JSW Projects Ltd.</v>
          </cell>
          <cell r="F668" t="str">
            <v>N/A</v>
          </cell>
          <cell r="H668" t="str">
            <v>JSW Steel Ltd [100%]</v>
          </cell>
          <cell r="I668" t="str">
            <v>4295872888 [100%]</v>
          </cell>
        </row>
        <row r="669">
          <cell r="A669" t="str">
            <v>SIN00010-2</v>
          </cell>
          <cell r="B669" t="str">
            <v>JSW Steel Vijayanagar steel plant BOF 2 expansion</v>
          </cell>
          <cell r="D669" t="str">
            <v>JSW Karnataka steel plant; JSW Projects Ltd.</v>
          </cell>
          <cell r="F669" t="str">
            <v>N/A</v>
          </cell>
          <cell r="H669" t="str">
            <v>JSW Steel Ltd [100%]</v>
          </cell>
          <cell r="I669" t="str">
            <v>4295872888 [100%]</v>
          </cell>
        </row>
        <row r="670">
          <cell r="A670" t="str">
            <v>SIN00010-3</v>
          </cell>
          <cell r="B670" t="str">
            <v>JSW Steel Vijayanagar steel plant EAF 1 expansion</v>
          </cell>
          <cell r="D670" t="str">
            <v>JSW Karnataka steel plant; JSW Projects Ltd.</v>
          </cell>
          <cell r="F670" t="str">
            <v>N/A</v>
          </cell>
          <cell r="H670" t="str">
            <v>JSW Steel Ltd [100%]</v>
          </cell>
          <cell r="I670" t="str">
            <v>4295872888 [100%]</v>
          </cell>
        </row>
        <row r="671">
          <cell r="A671" t="str">
            <v>SIN00010</v>
          </cell>
          <cell r="B671" t="str">
            <v>JSW Steel Vijayanagar steel plant</v>
          </cell>
          <cell r="D671" t="str">
            <v>JSW Karnataka steel plant; JSW Projects Ltd.</v>
          </cell>
          <cell r="F671" t="str">
            <v>N/A</v>
          </cell>
          <cell r="H671" t="str">
            <v>JSW Steel Ltd [100%]</v>
          </cell>
          <cell r="I671" t="str">
            <v>4295872888 [100%]</v>
          </cell>
        </row>
        <row r="672">
          <cell r="A672" t="str">
            <v>SIN00030</v>
          </cell>
          <cell r="B672" t="str">
            <v>JSW Vijayanagar Metallics steel plant</v>
          </cell>
          <cell r="D672" t="str">
            <v>VML</v>
          </cell>
          <cell r="F672" t="str">
            <v>N/A</v>
          </cell>
          <cell r="H672" t="str">
            <v>JSW Steel Ltd [100%]</v>
          </cell>
          <cell r="I672" t="str">
            <v>4295872888 [100%]</v>
          </cell>
        </row>
        <row r="673">
          <cell r="A673" t="str">
            <v>SIN00008-1</v>
          </cell>
          <cell r="B673" t="str">
            <v>JSW Steel Dolvi steel plant BF and BOF expansion</v>
          </cell>
          <cell r="F673" t="str">
            <v>N/A</v>
          </cell>
          <cell r="H673" t="str">
            <v>JSW Steel Ltd [100%]</v>
          </cell>
          <cell r="I673" t="str">
            <v>4295872888 [100%]</v>
          </cell>
        </row>
        <row r="674">
          <cell r="A674" t="str">
            <v>SIN00008</v>
          </cell>
          <cell r="B674" t="str">
            <v>JSW Steel Dolvi steel plant</v>
          </cell>
          <cell r="F674" t="str">
            <v>N/A</v>
          </cell>
          <cell r="H674" t="str">
            <v>JSW Steel Ltd [100%]</v>
          </cell>
          <cell r="I674" t="str">
            <v>4295872888 [100%]</v>
          </cell>
        </row>
        <row r="675">
          <cell r="A675" t="str">
            <v>SIN00013</v>
          </cell>
          <cell r="B675" t="str">
            <v>Lloyds Steel Industries steel plant</v>
          </cell>
          <cell r="F675" t="str">
            <v>N/A</v>
          </cell>
          <cell r="H675" t="str">
            <v>Lloyds Steels Industries Ltd [100%]</v>
          </cell>
          <cell r="I675" t="str">
            <v>5051397834 [100%]</v>
          </cell>
        </row>
        <row r="676">
          <cell r="A676" t="str">
            <v>SIN00005</v>
          </cell>
          <cell r="B676" t="str">
            <v>Jayaswal Neco Industries Nagpur steel plant</v>
          </cell>
          <cell r="F676" t="str">
            <v>N/A</v>
          </cell>
          <cell r="H676" t="str">
            <v>Jayaswal Neco Industries Ltd [100%]</v>
          </cell>
          <cell r="I676" t="str">
            <v>4295874276 [100%]</v>
          </cell>
        </row>
        <row r="677">
          <cell r="A677" t="str">
            <v>SIN00062</v>
          </cell>
          <cell r="B677" t="str">
            <v>JSW Steel Salav DRI plant</v>
          </cell>
          <cell r="F677" t="str">
            <v>N/A</v>
          </cell>
          <cell r="H677" t="str">
            <v>JSW Steel Ltd [100%]</v>
          </cell>
          <cell r="I677" t="str">
            <v>4295872888 [100%]</v>
          </cell>
        </row>
        <row r="678">
          <cell r="A678" t="str">
            <v>SIN00068</v>
          </cell>
          <cell r="B678" t="str">
            <v>Sunflag Iron and Steel plant</v>
          </cell>
          <cell r="F678" t="str">
            <v>N/A</v>
          </cell>
          <cell r="H678" t="str">
            <v>Sunflag Iron and Steel Co Ltd [100%]</v>
          </cell>
          <cell r="I678" t="str">
            <v>4295872653 [100%]</v>
          </cell>
        </row>
        <row r="679">
          <cell r="A679" t="str">
            <v>SIN00006-1</v>
          </cell>
          <cell r="B679" t="str">
            <v>JSPL Odisha steel plant BF and BOF expansion</v>
          </cell>
          <cell r="D679" t="str">
            <v>JSPL Angul steel plant</v>
          </cell>
          <cell r="F679" t="str">
            <v>N/A</v>
          </cell>
          <cell r="H679" t="str">
            <v>Jindal Steel And Power Ltd [100%]</v>
          </cell>
          <cell r="I679" t="str">
            <v>4295874065 [100%]</v>
          </cell>
        </row>
        <row r="680">
          <cell r="A680" t="str">
            <v>SIN00006-2</v>
          </cell>
          <cell r="B680" t="str">
            <v>JSPL Odisha steel plant expansion</v>
          </cell>
          <cell r="D680" t="str">
            <v>JSPL Angul steel plant</v>
          </cell>
          <cell r="F680" t="str">
            <v>N/A</v>
          </cell>
          <cell r="H680" t="str">
            <v>Jindal Steel And Power Ltd [100%]</v>
          </cell>
          <cell r="I680" t="str">
            <v>4295874065 [100%]</v>
          </cell>
        </row>
        <row r="681">
          <cell r="A681" t="str">
            <v>SIN00006</v>
          </cell>
          <cell r="B681" t="str">
            <v>JSPL Odisha steel plant</v>
          </cell>
          <cell r="D681" t="str">
            <v>JSPL Angul steel plant</v>
          </cell>
          <cell r="F681" t="str">
            <v>N/A</v>
          </cell>
          <cell r="H681" t="str">
            <v>Jindal Steel And Power Ltd [100%]</v>
          </cell>
          <cell r="I681" t="str">
            <v>4295874065 [100%]</v>
          </cell>
        </row>
        <row r="682">
          <cell r="A682" t="str">
            <v>SIN00061</v>
          </cell>
          <cell r="B682" t="str">
            <v>Rungta Mines Odisha steel plant</v>
          </cell>
          <cell r="D682" t="str">
            <v>RML Odisha</v>
          </cell>
          <cell r="F682" t="str">
            <v>N/A</v>
          </cell>
          <cell r="H682" t="str">
            <v>Rungta Mines Ltd [100%]</v>
          </cell>
          <cell r="I682" t="str">
            <v>4298502619 [100%]</v>
          </cell>
        </row>
        <row r="683">
          <cell r="A683" t="str">
            <v>SIN00061-1</v>
          </cell>
          <cell r="B683" t="str">
            <v>Rungta Mines Odisha steel plant BF, BOF, and EAF expansion</v>
          </cell>
          <cell r="D683" t="str">
            <v>RML Odisha</v>
          </cell>
          <cell r="F683" t="str">
            <v>N/A</v>
          </cell>
          <cell r="H683" t="str">
            <v>Rungta Mines Ltd [100%]</v>
          </cell>
          <cell r="I683" t="str">
            <v>4298502619 [100%]</v>
          </cell>
        </row>
        <row r="684">
          <cell r="A684" t="str">
            <v>SIN00032</v>
          </cell>
          <cell r="B684" t="str">
            <v>Neelachal Ispat Nigam steel plant</v>
          </cell>
          <cell r="D684" t="str">
            <v>NINL</v>
          </cell>
          <cell r="F684" t="str">
            <v>N/A</v>
          </cell>
          <cell r="H684" t="str">
            <v>Tata Steel Long Products Ltd [93.7%]; Other [6.3%]</v>
          </cell>
          <cell r="I684" t="str">
            <v>4295874051 [93.7%]; GEM0000000 [6.3%]</v>
          </cell>
        </row>
        <row r="685">
          <cell r="A685" t="str">
            <v>SIN00032-1</v>
          </cell>
          <cell r="B685" t="str">
            <v>Neelachal Ispat Nigam steel plant BOF expansion</v>
          </cell>
          <cell r="D685" t="str">
            <v>NINL</v>
          </cell>
          <cell r="F685" t="str">
            <v>N/A</v>
          </cell>
          <cell r="H685" t="str">
            <v>Tata Steel Long Products Ltd [93.7%]; Other [6.3%]</v>
          </cell>
          <cell r="I685" t="str">
            <v>4295874051 [93.7%]; GEM0000000 [6.3%]</v>
          </cell>
        </row>
        <row r="686">
          <cell r="A686" t="str">
            <v>SIN00035</v>
          </cell>
          <cell r="B686" t="str">
            <v>Jindal Stainless Odisha steel plant</v>
          </cell>
          <cell r="D686" t="str">
            <v>JSL</v>
          </cell>
          <cell r="F686" t="str">
            <v>N/A</v>
          </cell>
          <cell r="H686" t="str">
            <v>Jindal Stainless Ltd [100%]</v>
          </cell>
          <cell r="I686" t="str">
            <v>4295873341 [100%]</v>
          </cell>
        </row>
        <row r="687">
          <cell r="A687" t="str">
            <v>SIN00035-1</v>
          </cell>
          <cell r="B687" t="str">
            <v>Jindal Stainless Odisha steel plant BF expansion</v>
          </cell>
          <cell r="D687" t="str">
            <v>JSL</v>
          </cell>
          <cell r="F687" t="str">
            <v>N/A</v>
          </cell>
          <cell r="H687" t="str">
            <v>Jindal Stainless Ltd [100%]</v>
          </cell>
          <cell r="I687" t="str">
            <v>4295873341 [100%]</v>
          </cell>
        </row>
        <row r="688">
          <cell r="A688" t="str">
            <v>SIN00058</v>
          </cell>
          <cell r="B688" t="str">
            <v>MSP Metallics Odisha steel plant</v>
          </cell>
          <cell r="F688" t="str">
            <v>N/A</v>
          </cell>
          <cell r="H688" t="str">
            <v>MSP Metallics Limited [100%]</v>
          </cell>
          <cell r="I688" t="str">
            <v>5001345910 [100%]</v>
          </cell>
        </row>
        <row r="689">
          <cell r="A689" t="str">
            <v>SIN00021-1</v>
          </cell>
          <cell r="B689" t="str">
            <v>Tata Steel Kalinganagar steel plant BF and BOF expansion</v>
          </cell>
          <cell r="F689" t="str">
            <v>N/A</v>
          </cell>
          <cell r="H689" t="str">
            <v>Tata Steel Ltd [100%]</v>
          </cell>
          <cell r="I689" t="str">
            <v>4295872420 [100%]</v>
          </cell>
        </row>
        <row r="690">
          <cell r="A690" t="str">
            <v>SIN00021</v>
          </cell>
          <cell r="B690" t="str">
            <v>Tata Steel Kalinganagar steel plant</v>
          </cell>
          <cell r="F690" t="str">
            <v>N/A</v>
          </cell>
          <cell r="H690" t="str">
            <v>Tata Steel Ltd [100%]</v>
          </cell>
          <cell r="I690" t="str">
            <v>4295872420 [100%]</v>
          </cell>
        </row>
        <row r="691">
          <cell r="A691" t="str">
            <v>SIN00051</v>
          </cell>
          <cell r="B691" t="str">
            <v>Mesco Steel Kalinganagar plant</v>
          </cell>
          <cell r="D691" t="str">
            <v>MSKL; Mideast Integrated Steel (MISL)</v>
          </cell>
          <cell r="F691" t="str">
            <v>N/A</v>
          </cell>
          <cell r="H691" t="str">
            <v>MesCo Steel Ltd [100%]</v>
          </cell>
          <cell r="I691" t="str">
            <v>5000931939 [100%]</v>
          </cell>
        </row>
        <row r="692">
          <cell r="A692" t="str">
            <v>SIN00051-1</v>
          </cell>
          <cell r="B692" t="str">
            <v>Mesco Steel Kalinganagar plant BF and BOF expansion</v>
          </cell>
          <cell r="D692" t="str">
            <v>MSKL; Mideast Integrated Steel (MISL)</v>
          </cell>
          <cell r="F692" t="str">
            <v>N/A</v>
          </cell>
          <cell r="H692" t="str">
            <v>MesCo Steel Ltd [100%]</v>
          </cell>
          <cell r="I692" t="str">
            <v>5000931939 [100%]</v>
          </cell>
        </row>
        <row r="693">
          <cell r="A693" t="str">
            <v>SIN00066</v>
          </cell>
          <cell r="B693" t="str">
            <v>ArcelorMittal Nippon Steel Kendrapara plant</v>
          </cell>
          <cell r="F693" t="str">
            <v>N/A</v>
          </cell>
          <cell r="H693" t="str">
            <v>ArcelorMittal SA [50%]; Nippon Steel Corp [50%]</v>
          </cell>
          <cell r="I693" t="str">
            <v>5000030092 [50%]; 4295877313 [50%]</v>
          </cell>
        </row>
        <row r="694">
          <cell r="A694" t="str">
            <v>SIN00066-1</v>
          </cell>
          <cell r="B694" t="str">
            <v>ArcelorMittal Nippon Steel Kendrapara plant BOF expansion</v>
          </cell>
          <cell r="F694" t="str">
            <v>N/A</v>
          </cell>
          <cell r="H694" t="str">
            <v>ArcelorMittal SA [50%]; Nippon Steel Corp [50%]</v>
          </cell>
          <cell r="I694" t="str">
            <v>5000030092 [50%]; 4295877313 [50%]</v>
          </cell>
        </row>
        <row r="695">
          <cell r="A695" t="str">
            <v>SIN00037</v>
          </cell>
          <cell r="B695" t="str">
            <v>Tata Sponge Iron Odisha plant</v>
          </cell>
          <cell r="D695" t="str">
            <v>TSIL</v>
          </cell>
          <cell r="F695" t="str">
            <v>N/A</v>
          </cell>
          <cell r="H695" t="str">
            <v>Tata Steel Long Products Ltd [100%]</v>
          </cell>
          <cell r="I695" t="str">
            <v>4295874051 [100%]</v>
          </cell>
        </row>
        <row r="696">
          <cell r="A696" t="str">
            <v>SIN00037-1</v>
          </cell>
          <cell r="B696" t="str">
            <v>Tata Sponge Iron Odisha plant BOF expansion</v>
          </cell>
          <cell r="D696" t="str">
            <v>TSIL</v>
          </cell>
          <cell r="F696" t="str">
            <v>N/A</v>
          </cell>
          <cell r="H696" t="str">
            <v>Tata Steel Long Products Ltd [100%]</v>
          </cell>
          <cell r="I696" t="str">
            <v>4295874051 [100%]</v>
          </cell>
        </row>
        <row r="697">
          <cell r="A697" t="str">
            <v>SIN00037-2</v>
          </cell>
          <cell r="B697" t="str">
            <v>Tata Sponge Iron Odisha plant EAF expansion</v>
          </cell>
          <cell r="D697" t="str">
            <v>TSIL</v>
          </cell>
          <cell r="F697" t="str">
            <v>N/A</v>
          </cell>
          <cell r="H697" t="str">
            <v>Tata Steel Long Products Ltd [100%]</v>
          </cell>
          <cell r="I697" t="str">
            <v>4295874051 [100%]</v>
          </cell>
        </row>
        <row r="698">
          <cell r="A698" t="str">
            <v>SIN00046</v>
          </cell>
          <cell r="B698" t="str">
            <v>Sree Metaliks Barbil steel plant</v>
          </cell>
          <cell r="D698" t="str">
            <v>SML; Sree Metaliks Rugudi Plant Complex</v>
          </cell>
          <cell r="F698" t="str">
            <v>N/A</v>
          </cell>
          <cell r="H698" t="str">
            <v>Sree Metaliks Ltd [100%]</v>
          </cell>
          <cell r="I698" t="str">
            <v>4298177873 [100%]</v>
          </cell>
        </row>
        <row r="699">
          <cell r="A699" t="str">
            <v>SIN00055</v>
          </cell>
          <cell r="B699" t="str">
            <v>Orissa Sponge Iron &amp; Steel plant</v>
          </cell>
          <cell r="D699" t="str">
            <v>Odisha Sponge Iron &amp; Steel (OSIL)</v>
          </cell>
          <cell r="F699" t="str">
            <v>N/A</v>
          </cell>
          <cell r="H699" t="str">
            <v>Orissa Sponge Iron and Steel Ltd [100%]</v>
          </cell>
          <cell r="I699" t="str">
            <v>4295872376 [100%]</v>
          </cell>
        </row>
        <row r="700">
          <cell r="A700" t="str">
            <v>SIN00055-1</v>
          </cell>
          <cell r="B700" t="str">
            <v>Orissa Sponge Iron &amp; Steel plant DRI and EAF expansion</v>
          </cell>
          <cell r="D700" t="str">
            <v>Odisha Sponge Iron &amp; Steel (OSIL)</v>
          </cell>
          <cell r="F700" t="str">
            <v>N/A</v>
          </cell>
          <cell r="H700" t="str">
            <v>Orissa Sponge Iron and Steel Ltd [100%]</v>
          </cell>
          <cell r="I700" t="str">
            <v>4295872376 [100%]</v>
          </cell>
        </row>
        <row r="701">
          <cell r="A701" t="str">
            <v>SIN00002-1</v>
          </cell>
          <cell r="B701" t="str">
            <v>Tata Steel BSL Dhenkanal plant EAF expansion</v>
          </cell>
          <cell r="D701" t="str">
            <v>Bhushan Steel Ltd (BSL); Tata Steel BSL Odisha; Tata Steel Angul steel plant</v>
          </cell>
          <cell r="F701" t="str">
            <v>N/A</v>
          </cell>
          <cell r="H701" t="str">
            <v>Tata Steel BSL Ltd [100%]</v>
          </cell>
          <cell r="I701" t="str">
            <v>4295873662 [100%]</v>
          </cell>
        </row>
        <row r="702">
          <cell r="A702" t="str">
            <v>SIN00002-2</v>
          </cell>
          <cell r="B702" t="str">
            <v>Tata Steel BSL Dhenkanal plant EAF expansion</v>
          </cell>
          <cell r="D702" t="str">
            <v>Bhushan Steel Ltd (BSL); Tata Steel BSL Odisha; Tata Steel Angul steel plant</v>
          </cell>
          <cell r="F702" t="str">
            <v>N/A</v>
          </cell>
          <cell r="H702" t="str">
            <v>Tata Steel BSL Ltd [100%]</v>
          </cell>
          <cell r="I702" t="str">
            <v>4295873662 [100%]</v>
          </cell>
        </row>
        <row r="703">
          <cell r="A703" t="str">
            <v>SIN00002</v>
          </cell>
          <cell r="B703" t="str">
            <v>Tata Steel BSL Dhenkanal plant</v>
          </cell>
          <cell r="D703" t="str">
            <v>Bhushan Steel Ltd (BSL); Tata Steel BSL Odisha; Tata Steel Angul steel plant</v>
          </cell>
          <cell r="F703" t="str">
            <v>N/A</v>
          </cell>
          <cell r="H703" t="str">
            <v>Tata Steel BSL Ltd [100%]</v>
          </cell>
          <cell r="I703" t="str">
            <v>4295873662 [100%]</v>
          </cell>
        </row>
        <row r="704">
          <cell r="A704" t="str">
            <v>SIN00031</v>
          </cell>
          <cell r="B704" t="str">
            <v>JSW Utkal Steel Odisha plant</v>
          </cell>
          <cell r="D704" t="str">
            <v>JUSL</v>
          </cell>
          <cell r="F704" t="str">
            <v>N/A</v>
          </cell>
          <cell r="H704" t="str">
            <v>JSW Steel Ltd [100%]</v>
          </cell>
          <cell r="I704" t="str">
            <v>4295872888 [100%]</v>
          </cell>
        </row>
        <row r="705">
          <cell r="A705" t="str">
            <v>SIN00031-1</v>
          </cell>
          <cell r="B705" t="str">
            <v>JSW Utkal Steel Odisha plant BF and BOF expansion 1</v>
          </cell>
          <cell r="D705" t="str">
            <v>JUSL</v>
          </cell>
          <cell r="F705" t="str">
            <v>N/A</v>
          </cell>
          <cell r="H705" t="str">
            <v>JSW Steel Ltd [100%]</v>
          </cell>
          <cell r="I705" t="str">
            <v>4295872888 [100%]</v>
          </cell>
        </row>
        <row r="706">
          <cell r="A706" t="str">
            <v>SIN00042</v>
          </cell>
          <cell r="B706" t="str">
            <v>SAIL Paradip steel plant</v>
          </cell>
          <cell r="F706" t="str">
            <v>full</v>
          </cell>
          <cell r="G706" t="str">
            <v>Ministry of Steel</v>
          </cell>
          <cell r="H706" t="str">
            <v>Steel Authority of India Ltd [100%]</v>
          </cell>
          <cell r="I706" t="str">
            <v>4295872623 [100%]</v>
          </cell>
        </row>
        <row r="707">
          <cell r="A707" t="str">
            <v>SIN00031-2</v>
          </cell>
          <cell r="B707" t="str">
            <v>JSW Utkal Steel Odisha plant BF and BOF expansion 2</v>
          </cell>
          <cell r="D707" t="str">
            <v>JUSL</v>
          </cell>
          <cell r="F707" t="str">
            <v>N/A</v>
          </cell>
          <cell r="H707" t="str">
            <v>JSW Steel Ltd [100%]</v>
          </cell>
          <cell r="I707" t="str">
            <v>4295872888 [100%]</v>
          </cell>
        </row>
        <row r="708">
          <cell r="A708" t="str">
            <v>SIN00019-1</v>
          </cell>
          <cell r="B708" t="str">
            <v>SAIL Rourkela steel plant BOF expansion</v>
          </cell>
          <cell r="D708" t="str">
            <v>RSP</v>
          </cell>
          <cell r="F708" t="str">
            <v>full</v>
          </cell>
          <cell r="G708" t="str">
            <v>Ministry of Steel</v>
          </cell>
          <cell r="H708" t="str">
            <v>Steel Authority of India Ltd [100%]</v>
          </cell>
          <cell r="I708" t="str">
            <v>4295872623 [100%]</v>
          </cell>
        </row>
        <row r="709">
          <cell r="A709" t="str">
            <v>SIN00019</v>
          </cell>
          <cell r="B709" t="str">
            <v>SAIL Rourkela steel plant</v>
          </cell>
          <cell r="D709" t="str">
            <v>RSP</v>
          </cell>
          <cell r="F709" t="str">
            <v>full</v>
          </cell>
          <cell r="G709" t="str">
            <v>Ministry of Steel</v>
          </cell>
          <cell r="H709" t="str">
            <v>Steel Authority of India Ltd [100%]</v>
          </cell>
          <cell r="I709" t="str">
            <v>4295872623 [100%]</v>
          </cell>
        </row>
        <row r="710">
          <cell r="A710" t="str">
            <v>SIN00054</v>
          </cell>
          <cell r="B710" t="str">
            <v>Jai Balaji Jyoti Steels plant</v>
          </cell>
          <cell r="F710" t="str">
            <v>N/A</v>
          </cell>
          <cell r="H710" t="str">
            <v>Jai Balaji Industries Ltd [100%]</v>
          </cell>
          <cell r="I710" t="str">
            <v>4295873993 [100%]</v>
          </cell>
        </row>
        <row r="711">
          <cell r="A711" t="str">
            <v>SIN00054-1</v>
          </cell>
          <cell r="B711" t="str">
            <v>Jai Balaji Jyoti Steels plant DRI and EAF expansion</v>
          </cell>
          <cell r="F711" t="str">
            <v>N/A</v>
          </cell>
          <cell r="H711" t="str">
            <v>Jai Balaji Industries Ltd [100%]</v>
          </cell>
          <cell r="I711" t="str">
            <v>4295873993 [100%]</v>
          </cell>
        </row>
        <row r="712">
          <cell r="A712" t="str">
            <v>SIN00001-1</v>
          </cell>
          <cell r="B712" t="str">
            <v>JSW BPSL Odisha steel plant BOF expansion</v>
          </cell>
          <cell r="D712" t="str">
            <v>Bhushan Power and Steel (BPSL); JSW Odisha steel plant</v>
          </cell>
          <cell r="F712" t="str">
            <v>N/A</v>
          </cell>
          <cell r="H712" t="str">
            <v>JSW Steel Ltd [100%]</v>
          </cell>
          <cell r="I712" t="str">
            <v>4295872888 [100%]</v>
          </cell>
        </row>
        <row r="713">
          <cell r="A713" t="str">
            <v>SIN00001-2</v>
          </cell>
          <cell r="B713" t="str">
            <v>JSW BPSL Odisha steel plant DRI and EAF expansion</v>
          </cell>
          <cell r="D713" t="str">
            <v>Bhushan Power and Steel (BPSL); JSW Odisha steel plant</v>
          </cell>
          <cell r="F713" t="str">
            <v>N/A</v>
          </cell>
          <cell r="H713" t="str">
            <v>JSW Steel Ltd [100%]</v>
          </cell>
          <cell r="I713" t="str">
            <v>4295872888 [100%]</v>
          </cell>
        </row>
        <row r="714">
          <cell r="A714" t="str">
            <v>SIN00001</v>
          </cell>
          <cell r="B714" t="str">
            <v>JSW BPSL Odisha steel plant</v>
          </cell>
          <cell r="D714" t="str">
            <v>Bhushan Power and Steel (BPSL); JSW Odisha steel plant</v>
          </cell>
          <cell r="F714" t="str">
            <v>N/A</v>
          </cell>
          <cell r="H714" t="str">
            <v>JSW Steel Ltd [100%]</v>
          </cell>
          <cell r="I714" t="str">
            <v>4295872888 [100%]</v>
          </cell>
        </row>
        <row r="715">
          <cell r="A715" t="str">
            <v>SIN00069</v>
          </cell>
          <cell r="B715" t="str">
            <v>Tata Steel Punjab steel plant</v>
          </cell>
          <cell r="F715" t="str">
            <v>N/A</v>
          </cell>
          <cell r="H715" t="str">
            <v>Tata Steel Ltd [100%]</v>
          </cell>
          <cell r="I715" t="str">
            <v>4295872420 [100%]</v>
          </cell>
        </row>
        <row r="716">
          <cell r="A716" t="str">
            <v>SIN00009</v>
          </cell>
          <cell r="B716" t="str">
            <v>JSW Steel Salem steel plant</v>
          </cell>
          <cell r="F716" t="str">
            <v>N/A</v>
          </cell>
          <cell r="H716" t="str">
            <v>JSW Steel Ltd [100%]</v>
          </cell>
          <cell r="I716" t="str">
            <v>4295872888 [100%]</v>
          </cell>
        </row>
        <row r="717">
          <cell r="A717" t="str">
            <v>SIN00009-1</v>
          </cell>
          <cell r="B717" t="str">
            <v>JSW Steel Salem steel plant BF and EOF expansion</v>
          </cell>
          <cell r="F717" t="str">
            <v>N/A</v>
          </cell>
          <cell r="H717" t="str">
            <v>JSW Steel Ltd [100%]</v>
          </cell>
          <cell r="I717" t="str">
            <v>4295872888 [100%]</v>
          </cell>
        </row>
        <row r="718">
          <cell r="A718" t="str">
            <v>SIN00015</v>
          </cell>
          <cell r="B718" t="str">
            <v>SAIL IISCO steel plant</v>
          </cell>
          <cell r="D718" t="str">
            <v>SAIL Burnpur steel plant, ISP, Indian Iron &amp; Steel Company (predecessor), Bengal Iron Works Co (predecessor), Steel Corporation of Bengal (predecessor)</v>
          </cell>
          <cell r="F718" t="str">
            <v>full</v>
          </cell>
          <cell r="G718" t="str">
            <v>Ministry of Steel</v>
          </cell>
          <cell r="H718" t="str">
            <v>Steel Authority of India Ltd [100%]</v>
          </cell>
          <cell r="I718" t="str">
            <v>4295872623 [100%]</v>
          </cell>
        </row>
        <row r="719">
          <cell r="A719" t="str">
            <v>SIN00015-1</v>
          </cell>
          <cell r="B719" t="str">
            <v>SAIL IISCO steel plant BOF 1 expansion</v>
          </cell>
          <cell r="D719" t="str">
            <v>SAIL Burnpur steel plant, ISP, Indian Iron &amp; Steel Company (predecessor), Bengal Iron Works Co (predecessor), Steel Corporation of Bengal (predecessor)</v>
          </cell>
          <cell r="F719" t="str">
            <v>full</v>
          </cell>
          <cell r="G719" t="str">
            <v>Ministry of Steel</v>
          </cell>
          <cell r="H719" t="str">
            <v>Steel Authority of India Ltd [100%]</v>
          </cell>
          <cell r="I719" t="str">
            <v>4295872623 [100%]</v>
          </cell>
        </row>
        <row r="720">
          <cell r="A720" t="str">
            <v>SIN00015-2</v>
          </cell>
          <cell r="B720" t="str">
            <v>SAIL IISCO steel plant BOF 2 expansion</v>
          </cell>
          <cell r="D720" t="str">
            <v>SAIL Burnpur steel plant, ISP, Indian Iron &amp; Steel Company (predecessor), Bengal Iron Works Co (predecessor), Steel Corporation of Bengal (predecessor)</v>
          </cell>
          <cell r="F720" t="str">
            <v>full</v>
          </cell>
          <cell r="G720" t="str">
            <v>Ministry of Steel</v>
          </cell>
          <cell r="H720" t="str">
            <v>Steel Authority of India Ltd [100%]</v>
          </cell>
          <cell r="I720" t="str">
            <v>4295872623 [100%]</v>
          </cell>
        </row>
        <row r="721">
          <cell r="A721" t="str">
            <v>SIN00018-1</v>
          </cell>
          <cell r="B721" t="str">
            <v>SAIL Durgapur steel plant BOF expansion</v>
          </cell>
          <cell r="D721" t="str">
            <v>DSP</v>
          </cell>
          <cell r="F721" t="str">
            <v>full</v>
          </cell>
          <cell r="G721" t="str">
            <v>Ministry of Steel</v>
          </cell>
          <cell r="H721" t="str">
            <v>Steel Authority of India Ltd [100%]</v>
          </cell>
          <cell r="I721" t="str">
            <v>4295872623 [100%]</v>
          </cell>
        </row>
        <row r="722">
          <cell r="A722" t="str">
            <v>SIN00018</v>
          </cell>
          <cell r="B722" t="str">
            <v>SAIL Durgapur steel plant</v>
          </cell>
          <cell r="D722" t="str">
            <v>DSP</v>
          </cell>
          <cell r="F722" t="str">
            <v>full</v>
          </cell>
          <cell r="G722" t="str">
            <v>Ministry of Steel</v>
          </cell>
          <cell r="H722" t="str">
            <v>Steel Authority of India Ltd [100%]</v>
          </cell>
          <cell r="I722" t="str">
            <v>4295872623 [100%]</v>
          </cell>
        </row>
        <row r="723">
          <cell r="A723" t="str">
            <v>SIN00041</v>
          </cell>
          <cell r="B723" t="str">
            <v>SAIL Alloy Steel Plant</v>
          </cell>
          <cell r="D723" t="str">
            <v>ASP</v>
          </cell>
          <cell r="F723" t="str">
            <v>full</v>
          </cell>
          <cell r="G723" t="str">
            <v>Ministry of Steel</v>
          </cell>
          <cell r="H723" t="str">
            <v>Steel Authority of India Ltd [100%]</v>
          </cell>
          <cell r="I723" t="str">
            <v>4295872623 [100%]</v>
          </cell>
        </row>
        <row r="724">
          <cell r="A724" t="str">
            <v>SIN00041-1</v>
          </cell>
          <cell r="B724" t="str">
            <v>SAIL Alloy Steel Plant EAF expansion</v>
          </cell>
          <cell r="D724" t="str">
            <v>ASP</v>
          </cell>
          <cell r="F724" t="str">
            <v>full</v>
          </cell>
          <cell r="G724" t="str">
            <v>Ministry of Steel</v>
          </cell>
          <cell r="H724" t="str">
            <v>Steel Authority of India Ltd [100%]</v>
          </cell>
          <cell r="I724" t="str">
            <v>4295872623 [100%]</v>
          </cell>
        </row>
        <row r="725">
          <cell r="A725" t="str">
            <v>SIN00052</v>
          </cell>
          <cell r="B725" t="str">
            <v>Jai Balaji Durgapur steel plant</v>
          </cell>
          <cell r="D725" t="str">
            <v>JBG Durgapur</v>
          </cell>
          <cell r="F725" t="str">
            <v>N/A</v>
          </cell>
          <cell r="H725" t="str">
            <v>Jai Balaji Industries Ltd [100%]</v>
          </cell>
          <cell r="I725" t="str">
            <v>4295873993 [100%]</v>
          </cell>
        </row>
        <row r="726">
          <cell r="A726" t="str">
            <v>SIN00057</v>
          </cell>
          <cell r="B726" t="str">
            <v>Shyam Steel Durgapur plant</v>
          </cell>
          <cell r="F726" t="str">
            <v>N/A</v>
          </cell>
          <cell r="H726" t="str">
            <v>Shyam Steel Industries Ltd [100%]</v>
          </cell>
          <cell r="I726" t="str">
            <v>4298177772 [100%]</v>
          </cell>
        </row>
        <row r="727">
          <cell r="A727" t="str">
            <v>SIN00057-1</v>
          </cell>
          <cell r="B727" t="str">
            <v>Shyam Steel Durgapur plant DRI and EAF expansion</v>
          </cell>
          <cell r="F727" t="str">
            <v>N/A</v>
          </cell>
          <cell r="H727" t="str">
            <v>Shyam Steel Industries Ltd [100%]</v>
          </cell>
          <cell r="I727" t="str">
            <v>4298177772 [100%]</v>
          </cell>
        </row>
        <row r="728">
          <cell r="A728" t="str">
            <v>SIN00048</v>
          </cell>
          <cell r="B728" t="str">
            <v>Rashmi Metaliks Jamuria steel plant</v>
          </cell>
          <cell r="D728" t="str">
            <v>RML Jamuria</v>
          </cell>
          <cell r="F728" t="str">
            <v>N/A</v>
          </cell>
          <cell r="H728" t="str">
            <v>Rashmi Metaliks Ltd [100%]</v>
          </cell>
          <cell r="I728" t="str">
            <v>4298375168 [100%]</v>
          </cell>
        </row>
        <row r="729">
          <cell r="A729" t="str">
            <v>SIN00038</v>
          </cell>
          <cell r="B729" t="str">
            <v>Tata Metaliks West Bengal steel plant</v>
          </cell>
          <cell r="F729" t="str">
            <v>N/A</v>
          </cell>
          <cell r="H729" t="str">
            <v>Tata Metaliks Ltd [100%]</v>
          </cell>
          <cell r="I729" t="str">
            <v>4295872473 [100%]</v>
          </cell>
        </row>
        <row r="730">
          <cell r="A730" t="str">
            <v>SIN00038-1</v>
          </cell>
          <cell r="B730" t="str">
            <v>Tata Metaliks West Bengal steel plant BF and BOF expansion</v>
          </cell>
          <cell r="F730" t="str">
            <v>N/A</v>
          </cell>
          <cell r="H730" t="str">
            <v>Tata Metaliks Ltd [100%]</v>
          </cell>
          <cell r="I730" t="str">
            <v>4295872473 [100%]</v>
          </cell>
        </row>
        <row r="731">
          <cell r="A731" t="str">
            <v>SIN00045</v>
          </cell>
          <cell r="B731" t="str">
            <v>Ramsarup Lohh Udyog West Bengal steel plant</v>
          </cell>
          <cell r="D731" t="str">
            <v>Ramsarup Kharagpur</v>
          </cell>
          <cell r="F731" t="str">
            <v>N/A</v>
          </cell>
          <cell r="H731" t="str">
            <v>Ramsarup Industries Ltd [100%]</v>
          </cell>
          <cell r="I731" t="str">
            <v>4295874334 [100%]</v>
          </cell>
        </row>
        <row r="732">
          <cell r="A732" t="str">
            <v>SIN00045-1</v>
          </cell>
          <cell r="B732" t="str">
            <v>Ramsarup Lohh Udyog West Bengal steel plant EAF expansion</v>
          </cell>
          <cell r="D732" t="str">
            <v>Ramsarup Kharagpur</v>
          </cell>
          <cell r="F732" t="str">
            <v>N/A</v>
          </cell>
          <cell r="H732" t="str">
            <v>Ramsarup Industries Ltd [100%]</v>
          </cell>
          <cell r="I732" t="str">
            <v>4295874334 [100%]</v>
          </cell>
        </row>
        <row r="733">
          <cell r="A733" t="str">
            <v>SIN00047</v>
          </cell>
          <cell r="B733" t="str">
            <v>Rashmi Metaliks Kharagpur steel plant</v>
          </cell>
          <cell r="D733" t="str">
            <v>RML Kharagpur</v>
          </cell>
          <cell r="F733" t="str">
            <v>N/A</v>
          </cell>
          <cell r="H733" t="str">
            <v>Rashmi Metaliks Ltd [100%]</v>
          </cell>
          <cell r="I733" t="str">
            <v>4298375168 [100%]</v>
          </cell>
        </row>
        <row r="734">
          <cell r="A734" t="str">
            <v>SIN00045-2</v>
          </cell>
          <cell r="B734" t="str">
            <v>Ramsarup Lohh Udyog West Bengal steel plant BF expansion</v>
          </cell>
          <cell r="D734" t="str">
            <v>Ramsarup Kharagpur</v>
          </cell>
          <cell r="F734" t="str">
            <v>N/A</v>
          </cell>
          <cell r="H734" t="str">
            <v>Ramsarup Industries Ltd [100%]</v>
          </cell>
          <cell r="I734" t="str">
            <v>4295874334 [100%]</v>
          </cell>
        </row>
        <row r="735">
          <cell r="A735" t="str">
            <v>SIN00053</v>
          </cell>
          <cell r="B735" t="str">
            <v>Jai Balaji Steels Purulia plant</v>
          </cell>
          <cell r="D735" t="str">
            <v>JBG Purulia</v>
          </cell>
          <cell r="F735" t="str">
            <v>N/A</v>
          </cell>
          <cell r="H735" t="str">
            <v>Jai Balaji Industries Ltd [100%]</v>
          </cell>
          <cell r="I735" t="str">
            <v>4295873993 [100%]</v>
          </cell>
        </row>
        <row r="736">
          <cell r="A736" t="str">
            <v>SIN00012</v>
          </cell>
          <cell r="B736" t="str">
            <v>JSW Bengal Steel Salboni plant</v>
          </cell>
          <cell r="F736" t="str">
            <v>N/A</v>
          </cell>
          <cell r="H736" t="str">
            <v>JSW Steel Ltd [100%]</v>
          </cell>
          <cell r="I736" t="str">
            <v>4295872888 [100%]</v>
          </cell>
        </row>
        <row r="737">
          <cell r="A737" t="str">
            <v>SID00003</v>
          </cell>
          <cell r="B737" t="str">
            <v>Krakatau Steel Cilegon plant</v>
          </cell>
          <cell r="F737" t="str">
            <v>partial</v>
          </cell>
          <cell r="G737" t="str">
            <v>BUMN</v>
          </cell>
          <cell r="H737" t="str">
            <v>Krakatau Steel (Persero) Tbk PT [100%]</v>
          </cell>
          <cell r="I737" t="str">
            <v>4296394093 [100%]</v>
          </cell>
        </row>
        <row r="738">
          <cell r="A738" t="str">
            <v>SID00004</v>
          </cell>
          <cell r="B738" t="str">
            <v>KS Posco Cilegon steel plant</v>
          </cell>
          <cell r="F738" t="str">
            <v>partial</v>
          </cell>
          <cell r="G738" t="str">
            <v>BUMN</v>
          </cell>
          <cell r="H738" t="str">
            <v>Krakatau Steel (Persero) Tbk PT [30%]; Posco [70%]</v>
          </cell>
          <cell r="I738" t="str">
            <v>4296394093 [30%]; 4295881204 [70%]</v>
          </cell>
        </row>
        <row r="739">
          <cell r="A739" t="str">
            <v>SID00003-1</v>
          </cell>
          <cell r="B739" t="str">
            <v>Krakatau Steel Cilegon plant BOF expansion</v>
          </cell>
          <cell r="F739" t="str">
            <v>partial</v>
          </cell>
          <cell r="G739" t="str">
            <v>BUMN</v>
          </cell>
          <cell r="H739" t="str">
            <v>Krakatau Steel (Persero) Tbk PT [100%]</v>
          </cell>
          <cell r="I739" t="str">
            <v>4296394093 [100%]</v>
          </cell>
        </row>
        <row r="740">
          <cell r="A740" t="str">
            <v>SID00004-1</v>
          </cell>
          <cell r="B740" t="str">
            <v>KS Posco Cilegon steel plant BF and BOF expansion</v>
          </cell>
          <cell r="F740" t="str">
            <v>partial</v>
          </cell>
          <cell r="G740" t="str">
            <v>BUMN</v>
          </cell>
          <cell r="H740" t="str">
            <v>Krakatau Steel (Persero) Tbk PT [30%]; Posco [70%]</v>
          </cell>
          <cell r="I740" t="str">
            <v>4296394093 [30%]; 4295881204 [70%]</v>
          </cell>
        </row>
        <row r="741">
          <cell r="A741" t="str">
            <v>SID00010</v>
          </cell>
          <cell r="B741" t="str">
            <v>Hebei Bishi Central Java steel plant</v>
          </cell>
          <cell r="D741" t="str">
            <v>Hebei Bishi Kendal</v>
          </cell>
          <cell r="F741" t="str">
            <v>N/A</v>
          </cell>
          <cell r="H741" t="str">
            <v>Hebei Bishi Industry Group Co Ltd [100%]</v>
          </cell>
          <cell r="I741" t="str">
            <v>5000910786 [100%]</v>
          </cell>
        </row>
        <row r="742">
          <cell r="A742" t="str">
            <v>SID00010-1</v>
          </cell>
          <cell r="B742" t="str">
            <v>Hebei Bishi Central Java steel plant expansion</v>
          </cell>
          <cell r="D742" t="str">
            <v>Hebei Bishi Kendal</v>
          </cell>
          <cell r="F742" t="str">
            <v>N/A</v>
          </cell>
          <cell r="H742" t="str">
            <v>Hebei Bishi Industry Group Co Ltd [100%]</v>
          </cell>
          <cell r="I742" t="str">
            <v>5000910786 [100%]</v>
          </cell>
        </row>
        <row r="743">
          <cell r="A743" t="str">
            <v>SID00006</v>
          </cell>
          <cell r="B743" t="str">
            <v>Dexin Steel Morowali plant</v>
          </cell>
          <cell r="D743" t="str">
            <v>Dexin Steel</v>
          </cell>
          <cell r="F743" t="str">
            <v>N/A</v>
          </cell>
          <cell r="H743" t="str">
            <v>Delong Steel Singapore Projects Pte Ltd [45%]; Shanghai Decent Investment (Group) Co Ltd [43%]; Indonesia Morowali Industrial Park PT [12%]</v>
          </cell>
          <cell r="I743" t="str">
            <v>5042264304 [45%]; 5000703672 [43%]; 5056415032 [12%]</v>
          </cell>
        </row>
        <row r="744">
          <cell r="A744" t="str">
            <v>SID00006-1</v>
          </cell>
          <cell r="B744" t="str">
            <v>Dexin Steel Morowali plant BF and BOF expansion 1</v>
          </cell>
          <cell r="D744" t="str">
            <v>Dexin Steel</v>
          </cell>
          <cell r="F744" t="str">
            <v>N/A</v>
          </cell>
          <cell r="H744" t="str">
            <v>Delong Steel Singapore Projects Pte Ltd [45%]; Shanghai Decent Investment (Group) Co Ltd [43%]; Indonesia Morowali Industrial Park PT [12%]</v>
          </cell>
          <cell r="I744" t="str">
            <v>5042264304 [45%]; 5000703672 [43%]; 5056415032 [12%]</v>
          </cell>
        </row>
        <row r="745">
          <cell r="A745" t="str">
            <v>SID00006-2</v>
          </cell>
          <cell r="B745" t="str">
            <v>Dexin Steel Morowali plant BOF expansion 2</v>
          </cell>
          <cell r="D745" t="str">
            <v>Dexin Steel</v>
          </cell>
          <cell r="F745" t="str">
            <v>N/A</v>
          </cell>
          <cell r="H745" t="str">
            <v>Delong Steel Singapore Projects Pte Ltd [45%]; Shanghai Decent Investment (Group) Co Ltd [43%]; Indonesia Morowali Industrial Park PT [12%]</v>
          </cell>
          <cell r="I745" t="str">
            <v>5042264304 [45%]; 5000703672 [43%]; 5056415032 [12%]</v>
          </cell>
        </row>
        <row r="746">
          <cell r="A746" t="str">
            <v>SID00012</v>
          </cell>
          <cell r="B746" t="str">
            <v>Anshan Iron &amp; Steel Central Sulawesi steel plant</v>
          </cell>
          <cell r="F746" t="str">
            <v>N/A</v>
          </cell>
          <cell r="H746" t="str">
            <v>Ansteel Group Corp Ltd [100%]</v>
          </cell>
          <cell r="I746" t="str">
            <v>5037655487 [100%]</v>
          </cell>
        </row>
        <row r="747">
          <cell r="A747" t="str">
            <v>SID00002</v>
          </cell>
          <cell r="B747" t="str">
            <v>Jakarta Prima Steel Industries plant</v>
          </cell>
          <cell r="F747" t="str">
            <v>N/A</v>
          </cell>
          <cell r="H747" t="str">
            <v>PT Jakarta Prima Steel Industries [100%]</v>
          </cell>
          <cell r="I747" t="str">
            <v>GEM0000174 [100%]</v>
          </cell>
        </row>
        <row r="748">
          <cell r="A748" t="str">
            <v>SID00009</v>
          </cell>
          <cell r="B748" t="str">
            <v>Gunung Raja Paksi North Sumatra steel plant</v>
          </cell>
          <cell r="F748" t="str">
            <v>N/A</v>
          </cell>
          <cell r="H748" t="str">
            <v>Gunung Raja Paksi Tbk PT [100%]</v>
          </cell>
          <cell r="I748" t="str">
            <v>4296687344 [100%]</v>
          </cell>
        </row>
        <row r="749">
          <cell r="A749" t="str">
            <v>SID00008</v>
          </cell>
          <cell r="B749" t="str">
            <v>Gunung Raja Paksi South Kalimantan steel plant</v>
          </cell>
          <cell r="F749" t="str">
            <v>N/A</v>
          </cell>
          <cell r="H749" t="str">
            <v>Gunung Raja Paksi Tbk PT [100%]</v>
          </cell>
          <cell r="I749" t="str">
            <v>4296687344 [100%]</v>
          </cell>
        </row>
        <row r="750">
          <cell r="A750" t="str">
            <v>SID00005</v>
          </cell>
          <cell r="B750" t="str">
            <v>CNR Mandan Steel South Kalimantan plant</v>
          </cell>
          <cell r="F750" t="str">
            <v>N/A</v>
          </cell>
          <cell r="H750" t="str">
            <v>CNR (Hong Kong) Corp Ltd [100%]</v>
          </cell>
          <cell r="I750" t="str">
            <v>5036230795 [100%]</v>
          </cell>
        </row>
        <row r="751">
          <cell r="A751" t="str">
            <v>SID00007</v>
          </cell>
          <cell r="B751" t="str">
            <v>Shaanxi Iron and Steel Indonesia plant</v>
          </cell>
          <cell r="F751" t="str">
            <v>full</v>
          </cell>
          <cell r="G751" t="str">
            <v>Shaanxi Provincial People's Government State-owned Assets Supervision and Administration Commission 89.16%, Shaanxi Province People's Government 10.84%</v>
          </cell>
          <cell r="H751" t="str">
            <v>Shaanxi Iron and Steel Group Co Ltd [100%]</v>
          </cell>
          <cell r="I751" t="str">
            <v>5045724677 [100%]</v>
          </cell>
        </row>
        <row r="752">
          <cell r="A752" t="str">
            <v>SID00001-1</v>
          </cell>
          <cell r="B752" t="str">
            <v>Gunung Raja Paksi West Java steel plant BF expansion</v>
          </cell>
          <cell r="D752" t="str">
            <v>Gunung Garuda</v>
          </cell>
          <cell r="F752" t="str">
            <v>N/A</v>
          </cell>
          <cell r="H752" t="str">
            <v>Gunung Raja Paksi Tbk PT [100%]</v>
          </cell>
          <cell r="I752" t="str">
            <v>4296687344 [100%]</v>
          </cell>
        </row>
        <row r="753">
          <cell r="A753" t="str">
            <v>SID00001</v>
          </cell>
          <cell r="B753" t="str">
            <v>Gunung Raja Paksi West Java steel plant</v>
          </cell>
          <cell r="D753" t="str">
            <v>Gunung Garuda</v>
          </cell>
          <cell r="F753" t="str">
            <v>N/A</v>
          </cell>
          <cell r="H753" t="str">
            <v>Gunung Raja Paksi Tbk PT [100%]</v>
          </cell>
          <cell r="I753" t="str">
            <v>4296687344 [100%]</v>
          </cell>
        </row>
        <row r="754">
          <cell r="A754" t="str">
            <v>SJP00044</v>
          </cell>
          <cell r="B754" t="str">
            <v>Chubu Steel Plate Nagoya plant</v>
          </cell>
          <cell r="D754" t="str">
            <v>Chubu Nakagawa actory</v>
          </cell>
          <cell r="F754" t="str">
            <v>N/A</v>
          </cell>
          <cell r="H754" t="str">
            <v>Chubu Steel Plate Co Ltd [100%]</v>
          </cell>
          <cell r="I754" t="str">
            <v>4295877722 [100%]</v>
          </cell>
        </row>
        <row r="755">
          <cell r="A755" t="str">
            <v>SJP00031</v>
          </cell>
          <cell r="B755" t="str">
            <v>Tokyo Steel Tahara plant</v>
          </cell>
          <cell r="C755" t="str">
            <v>東京製鐵 田原工場 (Japanese)</v>
          </cell>
          <cell r="F755" t="str">
            <v>N/A</v>
          </cell>
          <cell r="H755" t="str">
            <v>Tokyo Steel Manufacturing Co Ltd [100%]</v>
          </cell>
          <cell r="I755" t="str">
            <v>4295878567 [100%]</v>
          </cell>
        </row>
        <row r="756">
          <cell r="A756" t="str">
            <v>SJP00001</v>
          </cell>
          <cell r="B756" t="str">
            <v>Aichi Steel Chita Plant (Tokai)</v>
          </cell>
          <cell r="D756" t="str">
            <v>Chita Plant; Hagane Company (predecessor); Toyoda Steel (predecessor)</v>
          </cell>
          <cell r="F756" t="str">
            <v>N/A</v>
          </cell>
          <cell r="H756" t="str">
            <v>Aichi Steel Corp [100%]</v>
          </cell>
          <cell r="I756" t="str">
            <v>4295877694 [100%]</v>
          </cell>
        </row>
        <row r="757">
          <cell r="A757" t="str">
            <v>SJP00002</v>
          </cell>
          <cell r="B757" t="str">
            <v>Daido Steel Chita plant (Tokai)</v>
          </cell>
          <cell r="C757" t="str">
            <v>大同特殊鋼 (Japanese), 大同特殊钢 (Chinese)</v>
          </cell>
          <cell r="D757" t="str">
            <v>Chita Plant</v>
          </cell>
          <cell r="F757" t="str">
            <v>N/A</v>
          </cell>
          <cell r="H757" t="str">
            <v>Daido Steel Co Ltd [100%]</v>
          </cell>
          <cell r="I757" t="str">
            <v>4295877397 [100%]</v>
          </cell>
        </row>
        <row r="758">
          <cell r="A758" t="str">
            <v>SJP00021</v>
          </cell>
          <cell r="B758" t="str">
            <v>Nippon East Japan Works (Nagoya) steel plant</v>
          </cell>
          <cell r="C758" t="str">
            <v>东日本名古屋制铁所 (Chinese); 東日本名古屋製鉄所 (Japanese)</v>
          </cell>
          <cell r="D758" t="str">
            <v>Nagoya Works</v>
          </cell>
          <cell r="F758" t="str">
            <v>N/A</v>
          </cell>
          <cell r="H758" t="str">
            <v>Nippon Steel Corp [100%]</v>
          </cell>
          <cell r="I758" t="str">
            <v>4295877313 [100%]</v>
          </cell>
        </row>
        <row r="759">
          <cell r="A759" t="str">
            <v>SJP00043</v>
          </cell>
          <cell r="B759" t="str">
            <v>Kyoei Steel Nagoya Division (Tokai)</v>
          </cell>
          <cell r="F759" t="str">
            <v>N/A</v>
          </cell>
          <cell r="H759" t="str">
            <v>Kyoei Steel Ltd [100%]</v>
          </cell>
          <cell r="I759" t="str">
            <v>4295875990 [100%]</v>
          </cell>
        </row>
        <row r="760">
          <cell r="A760" t="str">
            <v>SJP00033</v>
          </cell>
          <cell r="B760" t="str">
            <v>Topy Industries Toyohashi steel plant</v>
          </cell>
          <cell r="C760" t="str">
            <v>トピー工業株式会社 (Japanese)</v>
          </cell>
          <cell r="F760" t="str">
            <v>N/A</v>
          </cell>
          <cell r="H760" t="str">
            <v>Topy Industries Ltd [100%]</v>
          </cell>
          <cell r="I760" t="str">
            <v>4295878604 [100%]</v>
          </cell>
        </row>
        <row r="761">
          <cell r="A761" t="str">
            <v>SJP00006</v>
          </cell>
          <cell r="B761" t="str">
            <v>JFE West Japan Works (Fukuyama) steel plant</v>
          </cell>
          <cell r="D761" t="str">
            <v>JFE - NKK Fukuyama</v>
          </cell>
          <cell r="F761" t="str">
            <v>N/A</v>
          </cell>
          <cell r="H761" t="str">
            <v>JFE Holdings Inc [100%]</v>
          </cell>
          <cell r="I761" t="str">
            <v>4295880726 [100%]</v>
          </cell>
        </row>
        <row r="762">
          <cell r="A762" t="str">
            <v>SJP00003</v>
          </cell>
          <cell r="B762" t="str">
            <v>JFE Bars &amp; Shapes Mizushima Works steel plant</v>
          </cell>
          <cell r="C762" t="str">
            <v>水島製造所 (Japanese)</v>
          </cell>
          <cell r="D762" t="str">
            <v>Daiwa Electric Steel</v>
          </cell>
          <cell r="F762" t="str">
            <v>N/A</v>
          </cell>
          <cell r="H762" t="str">
            <v>JFE Holdings Inc [100%]</v>
          </cell>
          <cell r="I762" t="str">
            <v>4295880726 [100%]</v>
          </cell>
        </row>
        <row r="763">
          <cell r="A763" t="str">
            <v>SJP00005</v>
          </cell>
          <cell r="B763" t="str">
            <v>JFE West Japan Works (Kurashiki) steel plant</v>
          </cell>
          <cell r="D763" t="str">
            <v>JFE - Kawasaki Steel</v>
          </cell>
          <cell r="F763" t="str">
            <v>N/A</v>
          </cell>
          <cell r="H763" t="str">
            <v>JFE Holdings Inc [100%]</v>
          </cell>
          <cell r="I763" t="str">
            <v>4295880726 [100%]</v>
          </cell>
        </row>
        <row r="764">
          <cell r="A764" t="str">
            <v>SJP00030</v>
          </cell>
          <cell r="B764" t="str">
            <v>Tokyo Steel Okayama plant</v>
          </cell>
          <cell r="C764" t="str">
            <v>東京製鐵 岡山工場 (Japanese)</v>
          </cell>
          <cell r="F764" t="str">
            <v>N/A</v>
          </cell>
          <cell r="H764" t="str">
            <v>Tokyo Steel Manufacturing Co Ltd [100%]</v>
          </cell>
          <cell r="I764" t="str">
            <v>4295878567 [100%]</v>
          </cell>
        </row>
        <row r="765">
          <cell r="A765" t="str">
            <v>SJP00005-1</v>
          </cell>
          <cell r="B765" t="str">
            <v>JFE West Japan Works (Kurashiki) steel plant BF closure</v>
          </cell>
          <cell r="D765" t="str">
            <v>JFE - Kawasaki Steel</v>
          </cell>
          <cell r="F765" t="str">
            <v>N/A</v>
          </cell>
          <cell r="H765" t="str">
            <v>JFE Holdings Inc [100%]</v>
          </cell>
          <cell r="I765" t="str">
            <v>4295880726 [100%]</v>
          </cell>
        </row>
        <row r="766">
          <cell r="A766" t="str">
            <v>SJP00017</v>
          </cell>
          <cell r="B766" t="str">
            <v>Nippon Setouchi Works (Kure Area) steel plant</v>
          </cell>
          <cell r="C766" t="str">
            <v>濑户内制铁所吴地区 (Chinese); 瀬戸内製鉄所呉地区 (Japanese)</v>
          </cell>
          <cell r="D766" t="str">
            <v>Nisshin Steel</v>
          </cell>
          <cell r="F766" t="str">
            <v>N/A</v>
          </cell>
          <cell r="H766" t="str">
            <v>Nippon Steel Corp [100%]</v>
          </cell>
          <cell r="I766" t="str">
            <v>4295877313 [100%]</v>
          </cell>
        </row>
        <row r="767">
          <cell r="A767" t="str">
            <v>SJP00042</v>
          </cell>
          <cell r="B767" t="str">
            <v>Kyoei Steel Yamaguchi Division (Yamaguchi)</v>
          </cell>
          <cell r="F767" t="str">
            <v>N/A</v>
          </cell>
          <cell r="H767" t="str">
            <v>Kyoei Steel Ltd [100%]</v>
          </cell>
          <cell r="I767" t="str">
            <v>4295875990 [100%]</v>
          </cell>
        </row>
        <row r="768">
          <cell r="A768" t="str">
            <v>SJP00020</v>
          </cell>
          <cell r="B768" t="str">
            <v>North Nippon Muroran Works steel plant</v>
          </cell>
          <cell r="C768" t="str">
            <v>室兰制铁所 (Chinese); 室蘭製鉄所 (Japanese)</v>
          </cell>
          <cell r="D768" t="str">
            <v>North Nippon Works (Muroran) (anticipated re-naming Apr. 2022)</v>
          </cell>
          <cell r="F768" t="str">
            <v>N/A</v>
          </cell>
          <cell r="H768" t="str">
            <v>Nippon Steel Corp [100%]</v>
          </cell>
          <cell r="I768" t="str">
            <v>4295877313 [100%]</v>
          </cell>
        </row>
        <row r="769">
          <cell r="A769" t="str">
            <v>SJP00011</v>
          </cell>
          <cell r="B769" t="str">
            <v>JFE Bars &amp; Shapes Himeji Works steel plant</v>
          </cell>
          <cell r="C769" t="str">
            <v>姫路製造所 (Japanese)</v>
          </cell>
          <cell r="D769" t="str">
            <v>JFE NKK Joukou</v>
          </cell>
          <cell r="F769" t="str">
            <v>N/A</v>
          </cell>
          <cell r="H769" t="str">
            <v>JFE Holdings Inc [100%]</v>
          </cell>
          <cell r="I769" t="str">
            <v>4295880726 [100%]</v>
          </cell>
        </row>
        <row r="770">
          <cell r="A770" t="str">
            <v>SJP00018</v>
          </cell>
          <cell r="B770" t="str">
            <v>Nippon Setouchi Works (Hirohata Area) steel plant</v>
          </cell>
          <cell r="F770" t="str">
            <v>N/A</v>
          </cell>
          <cell r="H770" t="str">
            <v>Nippon Steel Corp [100%]</v>
          </cell>
          <cell r="I770" t="str">
            <v>4295877313 [100%]</v>
          </cell>
        </row>
        <row r="771">
          <cell r="A771" t="str">
            <v>SJP00018-1</v>
          </cell>
          <cell r="B771" t="str">
            <v>Nippon Setouchi Works (Hirohata Area) steel plant EAF expansion</v>
          </cell>
          <cell r="F771" t="str">
            <v>N/A</v>
          </cell>
          <cell r="H771" t="str">
            <v>Nippon Steel Corp [100%]</v>
          </cell>
          <cell r="I771" t="str">
            <v>4295877313 [100%]</v>
          </cell>
        </row>
        <row r="772">
          <cell r="A772" t="str">
            <v>SJP00028</v>
          </cell>
          <cell r="B772" t="str">
            <v>Nippon Sanyo Special Steel</v>
          </cell>
          <cell r="C772" t="str">
            <v>山陽特殊製鋼 (Japanese), 山陽特殊製鋼株式会社 (Chinese)</v>
          </cell>
          <cell r="F772" t="str">
            <v>N/A</v>
          </cell>
          <cell r="H772" t="str">
            <v>Sanyo Special Steel Co Ltd [100%]</v>
          </cell>
          <cell r="I772" t="str">
            <v>4295877920 [100%]</v>
          </cell>
        </row>
        <row r="773">
          <cell r="A773" t="str">
            <v>SJP00034</v>
          </cell>
          <cell r="B773" t="str">
            <v>Yamato Steel Himeji Plant</v>
          </cell>
          <cell r="C773" t="str">
            <v>ヤマトスチール株式会社 (Japanese)</v>
          </cell>
          <cell r="D773" t="str">
            <v>Aboshi Factory</v>
          </cell>
          <cell r="F773" t="str">
            <v>N/A</v>
          </cell>
          <cell r="H773" t="str">
            <v>Yamato Kogyo Co Ltd [100%]</v>
          </cell>
          <cell r="I773" t="str">
            <v>4295878941 [100%]</v>
          </cell>
        </row>
        <row r="774">
          <cell r="A774" t="str">
            <v>SJP00036</v>
          </cell>
          <cell r="B774" t="str">
            <v>Godo Steel Himeji Works</v>
          </cell>
          <cell r="C774" t="str">
            <v>合同製鐵株式会社姫路製造所 (Japanese)</v>
          </cell>
          <cell r="F774" t="str">
            <v>N/A</v>
          </cell>
          <cell r="H774" t="str">
            <v>Godo Steel Ltd [100%]</v>
          </cell>
          <cell r="I774" t="str">
            <v>4295877613 [100%]</v>
          </cell>
        </row>
        <row r="775">
          <cell r="A775" t="str">
            <v>SJP00014</v>
          </cell>
          <cell r="B775" t="str">
            <v>Kobe Kakogawa Works steel plant</v>
          </cell>
          <cell r="D775" t="str">
            <v>Kabushiki Gaisha Kobe Seikosho Kakogawa Works</v>
          </cell>
          <cell r="F775" t="str">
            <v>N/A</v>
          </cell>
          <cell r="H775" t="str">
            <v>Kobe Steel Ltd [100%]</v>
          </cell>
          <cell r="I775" t="str">
            <v>4295877348 [100%]</v>
          </cell>
        </row>
        <row r="776">
          <cell r="A776" t="str">
            <v>SJP00015</v>
          </cell>
          <cell r="B776" t="str">
            <v>Kobe Wire Rod &amp; Bar steel plant</v>
          </cell>
          <cell r="D776" t="str">
            <v>Kabushiki Gaisha Kobe Seikosho Kakogawa Works</v>
          </cell>
          <cell r="F776" t="str">
            <v>N/A</v>
          </cell>
          <cell r="H776" t="str">
            <v>Kobe Steel Ltd [100%]</v>
          </cell>
          <cell r="I776" t="str">
            <v>4295877348 [100%]</v>
          </cell>
        </row>
        <row r="777">
          <cell r="A777" t="str">
            <v>SJP00035</v>
          </cell>
          <cell r="B777" t="str">
            <v>Godo Steel Osaka Works</v>
          </cell>
          <cell r="C777" t="str">
            <v>合同製鐵株式会社大阪製造所 (Japanese)</v>
          </cell>
          <cell r="F777" t="str">
            <v>N/A</v>
          </cell>
          <cell r="H777" t="str">
            <v>Godo Steel Ltd [100%]</v>
          </cell>
          <cell r="I777" t="str">
            <v>4295877613 [100%]</v>
          </cell>
        </row>
        <row r="778">
          <cell r="A778" t="str">
            <v>SJP00038</v>
          </cell>
          <cell r="B778" t="str">
            <v>Nippon Steel Wakayama Area (Sakai) plant</v>
          </cell>
          <cell r="C778" t="str">
            <v>和歌山地区（堺）(Japanese)</v>
          </cell>
          <cell r="D778" t="str">
            <v>Osaka Steel Sakai Works; Nippon Steel Sakai Works; Nippon Steel Kansai Works (Wakayama Area Sakai Works)</v>
          </cell>
          <cell r="F778" t="str">
            <v>N/A</v>
          </cell>
          <cell r="H778" t="str">
            <v>Osaka Steel Co Ltd [100%]</v>
          </cell>
          <cell r="I778" t="str">
            <v>4295877041 [100%]</v>
          </cell>
        </row>
        <row r="779">
          <cell r="A779" t="str">
            <v>SJP00039</v>
          </cell>
          <cell r="B779" t="str">
            <v>Nakayama Steel Products Osaka plant</v>
          </cell>
          <cell r="C779" t="str">
            <v>中山鋼業株式会社 (Japanese)</v>
          </cell>
          <cell r="F779" t="str">
            <v>N/A</v>
          </cell>
          <cell r="H779" t="str">
            <v>Nakayama Steel Co Ltd [100%]</v>
          </cell>
          <cell r="I779" t="str">
            <v>GEM0000359 [100%]</v>
          </cell>
        </row>
        <row r="780">
          <cell r="A780" t="str">
            <v>SJP00040</v>
          </cell>
          <cell r="B780" t="str">
            <v>Nakayama Steel Works Osaka</v>
          </cell>
          <cell r="C780" t="str">
            <v>株式会社 中山製鋼所 (Japanese)</v>
          </cell>
          <cell r="D780" t="str">
            <v>Nakayama Steel Funamachi Factory</v>
          </cell>
          <cell r="F780" t="str">
            <v>N/A</v>
          </cell>
          <cell r="H780" t="str">
            <v>Nakayama Steel Works Ltd [100%]</v>
          </cell>
          <cell r="I780" t="str">
            <v>4295877798 [100%]</v>
          </cell>
        </row>
        <row r="781">
          <cell r="A781" t="str">
            <v>SJP00041</v>
          </cell>
          <cell r="B781" t="str">
            <v>Kyoei Steel Hirakata Division (Osaka)</v>
          </cell>
          <cell r="D781" t="str">
            <v>Kishiwada</v>
          </cell>
          <cell r="F781" t="str">
            <v>N/A</v>
          </cell>
          <cell r="H781" t="str">
            <v>Kyoei Steel Ltd [100%]</v>
          </cell>
          <cell r="I781" t="str">
            <v>4295875990 [100%]</v>
          </cell>
        </row>
        <row r="782">
          <cell r="A782" t="str">
            <v>SJP00026</v>
          </cell>
          <cell r="B782" t="str">
            <v>Nippon Kansai Works (Wakayama Area, Wakayama) steel plant</v>
          </cell>
          <cell r="C782" t="str">
            <v>关西制铁所和歌山地区(和歌山) (Chinese); 関西製鉄所和歌山地区（和歌山) (Japanese)</v>
          </cell>
          <cell r="D782" t="str">
            <v>Kansai Works (Wakayama), Wakayama Works (Wakayama Area)</v>
          </cell>
          <cell r="F782" t="str">
            <v>N/A</v>
          </cell>
          <cell r="H782" t="str">
            <v>Nippon Steel Corp [100%]</v>
          </cell>
          <cell r="I782" t="str">
            <v>4295877313 [100%]</v>
          </cell>
        </row>
        <row r="783">
          <cell r="A783" t="str">
            <v>SJP00004</v>
          </cell>
          <cell r="B783" t="str">
            <v>JFE East Japan Works (Chiba) steel plant</v>
          </cell>
          <cell r="D783" t="str">
            <v>JFE - Kawasaki Steel</v>
          </cell>
          <cell r="F783" t="str">
            <v>N/A</v>
          </cell>
          <cell r="H783" t="str">
            <v>JFE Holdings Inc [100%]</v>
          </cell>
          <cell r="I783" t="str">
            <v>4295880726 [100%]</v>
          </cell>
        </row>
        <row r="784">
          <cell r="A784" t="str">
            <v>SJP00037</v>
          </cell>
          <cell r="B784" t="str">
            <v>Godo Steel Funabashi Works</v>
          </cell>
          <cell r="C784" t="str">
            <v>合同製鐵株式会社船橋製造所 (Japanese)</v>
          </cell>
          <cell r="F784" t="str">
            <v>N/A</v>
          </cell>
          <cell r="H784" t="str">
            <v>Godo Steel Ltd [100%]</v>
          </cell>
          <cell r="I784" t="str">
            <v>4295877613 [100%]</v>
          </cell>
        </row>
        <row r="785">
          <cell r="A785" t="str">
            <v>SJP00004-1</v>
          </cell>
          <cell r="B785" t="str">
            <v>JFE East Japan Works (Chiba) steel plant expansions</v>
          </cell>
          <cell r="D785" t="str">
            <v>JFE - Kawasaki Steel</v>
          </cell>
          <cell r="F785" t="str">
            <v>N/A</v>
          </cell>
          <cell r="H785" t="str">
            <v>JFE Holdings Inc [100%]</v>
          </cell>
          <cell r="I785" t="str">
            <v>4295880726 [100%]</v>
          </cell>
        </row>
        <row r="786">
          <cell r="A786" t="str">
            <v>SJP00012</v>
          </cell>
          <cell r="B786" t="str">
            <v>JFE Bars &amp; Shapes Kashima Works steel plant</v>
          </cell>
          <cell r="C786" t="str">
            <v>鹿島製造所 (Japanese)</v>
          </cell>
          <cell r="D786" t="str">
            <v>JFE NKK Joukou</v>
          </cell>
          <cell r="F786" t="str">
            <v>N/A</v>
          </cell>
          <cell r="H786" t="str">
            <v>JFE Holdings Inc [100%]</v>
          </cell>
          <cell r="I786" t="str">
            <v>4295880726 [100%]</v>
          </cell>
        </row>
        <row r="787">
          <cell r="A787" t="str">
            <v>SJP00024</v>
          </cell>
          <cell r="B787" t="str">
            <v>Nippon East Japan Works (Kashima) steel plant</v>
          </cell>
          <cell r="C787" t="str">
            <v>东日本制铁所鹿岛地区 (Chinese); 東日本製鉄所鹿島地区 (Japanese)</v>
          </cell>
          <cell r="D787" t="str">
            <v>East Nippon Works Kashima Area, Kashima Nippon Stainless Steel Corporation, NSSC</v>
          </cell>
          <cell r="F787" t="str">
            <v>N/A</v>
          </cell>
          <cell r="H787" t="str">
            <v>Nippon Steel Corp [100%]</v>
          </cell>
          <cell r="I787" t="str">
            <v>4295877313 [100%]</v>
          </cell>
        </row>
        <row r="788">
          <cell r="A788" t="str">
            <v>SJP00007</v>
          </cell>
          <cell r="B788" t="str">
            <v>JFE East Japan Works (Keihin) steel plant</v>
          </cell>
          <cell r="D788" t="str">
            <v>JFE - NKK Ohgishima</v>
          </cell>
          <cell r="F788" t="str">
            <v>N/A</v>
          </cell>
          <cell r="H788" t="str">
            <v>JFE Holdings Inc [100%]</v>
          </cell>
          <cell r="I788" t="str">
            <v>4295880726 [100%]</v>
          </cell>
        </row>
        <row r="789">
          <cell r="A789" t="str">
            <v>SJP00007-1</v>
          </cell>
          <cell r="B789" t="str">
            <v>JFE East Japan Works (Keihin) steel plant BF closure</v>
          </cell>
          <cell r="D789" t="str">
            <v>JFE - NKK Ohgishima</v>
          </cell>
          <cell r="F789" t="str">
            <v>N/A</v>
          </cell>
          <cell r="H789" t="str">
            <v>JFE Holdings Inc [100%]</v>
          </cell>
          <cell r="I789" t="str">
            <v>4295880726 [100%]</v>
          </cell>
        </row>
        <row r="790">
          <cell r="A790" t="str">
            <v>SJP00019</v>
          </cell>
          <cell r="B790" t="str">
            <v>Nippon East Japan Works (Kimitsu) steel plant</v>
          </cell>
          <cell r="C790" t="str">
            <v>东日本制铁所君津地区 (Chinese); 東日本製鉄所君津地区 (Japanese)</v>
          </cell>
          <cell r="D790" t="str">
            <v>Kimitsu Works (Kimitsu Area)</v>
          </cell>
          <cell r="F790" t="str">
            <v>N/A</v>
          </cell>
          <cell r="H790" t="str">
            <v>Nippon Steel Corp [100%]</v>
          </cell>
          <cell r="I790" t="str">
            <v>4295877313 [100%]</v>
          </cell>
        </row>
        <row r="791">
          <cell r="A791" t="str">
            <v>SJP00013</v>
          </cell>
          <cell r="B791" t="str">
            <v>JFE Bars &amp; Shapes Toubu Works steel plant</v>
          </cell>
          <cell r="C791" t="str">
            <v>東部製造所 (Japanese)</v>
          </cell>
          <cell r="F791" t="str">
            <v>N/A</v>
          </cell>
          <cell r="H791" t="str">
            <v>JFE Holdings Inc [100%]</v>
          </cell>
          <cell r="I791" t="str">
            <v>4295880726 [100%]</v>
          </cell>
        </row>
        <row r="792">
          <cell r="A792" t="str">
            <v>SJP00032</v>
          </cell>
          <cell r="B792" t="str">
            <v>Tokyo Steel Utsunomiya plant</v>
          </cell>
          <cell r="C792" t="str">
            <v>東京製鐵 宇都宮工場 (Japanese)</v>
          </cell>
          <cell r="F792" t="str">
            <v>N/A</v>
          </cell>
          <cell r="H792" t="str">
            <v>Tokyo Steel Manufacturing Co Ltd [100%]</v>
          </cell>
          <cell r="I792" t="str">
            <v>4295878567 [100%]</v>
          </cell>
        </row>
        <row r="793">
          <cell r="A793" t="str">
            <v>SJP00023</v>
          </cell>
          <cell r="B793" t="str">
            <v>Nippon Kyushu Works (Yawata Area, Tobata) steel plant</v>
          </cell>
          <cell r="C793" t="str">
            <v>九州制铁所八幡地区 (Chinese); 九州製鉄所八幡地区 (Japanese)</v>
          </cell>
          <cell r="D793" t="str">
            <v>Kyushu Works Yawata Area (Tobata Area)</v>
          </cell>
          <cell r="F793" t="str">
            <v>N/A</v>
          </cell>
          <cell r="H793" t="str">
            <v>Nippon Steel Corp [100%]</v>
          </cell>
          <cell r="I793" t="str">
            <v>4295877313 [100%]</v>
          </cell>
        </row>
        <row r="794">
          <cell r="A794" t="str">
            <v>SJP00025</v>
          </cell>
          <cell r="B794" t="str">
            <v>Nippon Kyushu Works (Yawata Area, Kokura) steel plant</v>
          </cell>
          <cell r="D794" t="str">
            <v>Kyushu Works Yawata Area (Kokura Area), Kokura Works (predecessor)</v>
          </cell>
          <cell r="F794" t="str">
            <v>N/A</v>
          </cell>
          <cell r="H794" t="str">
            <v>Nippon Steel Corp [100%]</v>
          </cell>
          <cell r="I794" t="str">
            <v>4295877313 [100%]</v>
          </cell>
        </row>
        <row r="795">
          <cell r="A795" t="str">
            <v>SJP00029</v>
          </cell>
          <cell r="B795" t="str">
            <v>Tokyo Steel Kyushu plant</v>
          </cell>
          <cell r="C795" t="str">
            <v>東京製鐵 九州工場 (Japanese)</v>
          </cell>
          <cell r="D795" t="str">
            <v>Daimaru Steel Co. Ltd. (predecessor)</v>
          </cell>
          <cell r="F795" t="str">
            <v>N/A</v>
          </cell>
          <cell r="H795" t="str">
            <v>Tokyo Steel Manufacturing Co Ltd [100%]</v>
          </cell>
          <cell r="I795" t="str">
            <v>4295878567 [100%]</v>
          </cell>
        </row>
        <row r="796">
          <cell r="A796" t="str">
            <v>SJP00022</v>
          </cell>
          <cell r="B796" t="str">
            <v>Nippon Kyushu Works (Oita Area, Oita) steel plant</v>
          </cell>
          <cell r="C796" t="str">
            <v>九州制铁所大分地区（大分）(Chinese); 九州製鉄所大分地区（大分）(Japanese)</v>
          </cell>
          <cell r="D796" t="str">
            <v>Kyushu Works (Oita Area), Oita Works (Oita Area)</v>
          </cell>
          <cell r="F796" t="str">
            <v>N/A</v>
          </cell>
          <cell r="H796" t="str">
            <v>Nippon Steel Corp [100%]</v>
          </cell>
          <cell r="I796" t="str">
            <v>4295877313 [100%]</v>
          </cell>
        </row>
        <row r="797">
          <cell r="A797" t="str">
            <v>SJP00008</v>
          </cell>
          <cell r="B797" t="str">
            <v>JFE Sendai Works steel plant</v>
          </cell>
          <cell r="F797" t="str">
            <v>N/A</v>
          </cell>
          <cell r="H797" t="str">
            <v>JFE Holdings Inc [100%]</v>
          </cell>
          <cell r="I797" t="str">
            <v>4295880726 [100%]</v>
          </cell>
        </row>
        <row r="798">
          <cell r="A798" t="str">
            <v>SMY00008</v>
          </cell>
          <cell r="B798" t="str">
            <v>Lion Industries Antara Johor steel plant</v>
          </cell>
          <cell r="D798" t="str">
            <v>Eden Flame; Antara Steel mills (predecessor); Johor Corporation (predecessor)</v>
          </cell>
          <cell r="F798" t="str">
            <v>N/A</v>
          </cell>
          <cell r="H798" t="str">
            <v>Esteel Enterprise Pte Ltd [100%]</v>
          </cell>
          <cell r="I798" t="str">
            <v>5057825935 [100%]</v>
          </cell>
        </row>
        <row r="799">
          <cell r="A799" t="str">
            <v>SMY00010</v>
          </cell>
          <cell r="B799" t="str">
            <v>Kinsteel Perfect Channel Gurun steel plant</v>
          </cell>
          <cell r="D799" t="str">
            <v>KKSSC Gurun steel plant; Perfect Channel Sdn Bhd (PCSB) plant</v>
          </cell>
          <cell r="F799" t="str">
            <v>N/A</v>
          </cell>
          <cell r="H799" t="str">
            <v>Kinsteel Bhd [45%]; Tianjiin Qiangbang Industrial Co Ltd [40%]; Other [15%]</v>
          </cell>
          <cell r="I799" t="str">
            <v>4295884048 [45%]; GEM0000431 [40%]; GEM0000000 [15%]</v>
          </cell>
        </row>
        <row r="800">
          <cell r="A800" t="str">
            <v>SMY00010-1</v>
          </cell>
          <cell r="B800" t="str">
            <v>Kinsteel Perfect Channel Gurun steel plant IF expansion</v>
          </cell>
          <cell r="D800" t="str">
            <v>KKSSC Gurun steel plant; Perfect Channel Sdn Bhd (PCSB) plant</v>
          </cell>
          <cell r="F800" t="str">
            <v>N/A</v>
          </cell>
          <cell r="H800" t="str">
            <v>Kinsteel Bhd [45%]; Tianjiin Qiangbang Industrial Co Ltd [40%]; Other [15%]</v>
          </cell>
          <cell r="I800" t="str">
            <v>4295884048 [45%]; GEM0000431 [40%]; GEM0000000 [15%]</v>
          </cell>
        </row>
        <row r="801">
          <cell r="A801" t="str">
            <v>SMY00009</v>
          </cell>
          <cell r="B801" t="str">
            <v>Esteel Antara Labuan iron plant</v>
          </cell>
          <cell r="D801" t="str">
            <v>Lion Industries Antara Labuan iron plant</v>
          </cell>
          <cell r="F801" t="str">
            <v>N/A</v>
          </cell>
          <cell r="H801" t="str">
            <v>Esteel Enterprise Pte Ltd [100%]</v>
          </cell>
          <cell r="I801" t="str">
            <v>5057825935 [100%]</v>
          </cell>
        </row>
        <row r="802">
          <cell r="A802" t="str">
            <v>SMY00015</v>
          </cell>
          <cell r="B802" t="str">
            <v>Alliance Steel Kuantan plant</v>
          </cell>
          <cell r="D802" t="str">
            <v>ASSB plant; Kawasan Industri Malaysia-China Kuantan plant; MCKIP plant</v>
          </cell>
          <cell r="F802" t="str">
            <v>partial</v>
          </cell>
          <cell r="G802" t="str">
            <v>People's Government of Guangxi Zhuang Autonomous Region; Investment Bureau of Guangxi Zhuang Autonomous Region</v>
          </cell>
          <cell r="H802" t="str">
            <v>Guangxi Beibu Gulf International Port Group Co Ltd [50%]; Guangxi Shenglong Metallurgical Co Ltd [50%]</v>
          </cell>
          <cell r="I802" t="str">
            <v>5000910985 [50%]; 5000577864 [50%]</v>
          </cell>
        </row>
        <row r="803">
          <cell r="A803" t="str">
            <v>SMY00013</v>
          </cell>
          <cell r="B803" t="str">
            <v>Ann Joo Integrated Steel Penang plant</v>
          </cell>
          <cell r="D803" t="str">
            <v>AJIS plant</v>
          </cell>
          <cell r="F803" t="str">
            <v>N/A</v>
          </cell>
          <cell r="H803" t="str">
            <v>Ann Joo Resources Bhd [100%]</v>
          </cell>
          <cell r="I803" t="str">
            <v>4295883687 [100%]</v>
          </cell>
        </row>
        <row r="804">
          <cell r="A804" t="str">
            <v>SMY00015</v>
          </cell>
          <cell r="B804" t="str">
            <v>Southern Steel Prai Penang plant</v>
          </cell>
          <cell r="D804" t="str">
            <v>SSB plant; South Steel</v>
          </cell>
          <cell r="F804" t="str">
            <v>N/A</v>
          </cell>
          <cell r="H804" t="str">
            <v>Southern Steel Bhd [100%]</v>
          </cell>
          <cell r="I804" t="str">
            <v>4295883267 [100%]</v>
          </cell>
        </row>
        <row r="805">
          <cell r="A805" t="str">
            <v>SMY00007</v>
          </cell>
          <cell r="B805" t="str">
            <v>Hebei Xin Wu'an Steel Malaysia plant</v>
          </cell>
          <cell r="F805" t="str">
            <v>partial</v>
          </cell>
          <cell r="G805" t="str">
            <v>Metallurgical Corporation of China Ltd. 50%, Wu'an State-owned Assets Management Co., Ltd. 15.6%</v>
          </cell>
          <cell r="H805" t="str">
            <v>China Metallurgical Group Corp [50%]; Hebei Xinwuan Iron and Steel Group Co. Ltd. [50%]</v>
          </cell>
          <cell r="I805" t="str">
            <v>5000058743 [50%]; GEM0000091 [50%]</v>
          </cell>
        </row>
        <row r="806">
          <cell r="A806" t="str">
            <v>SMY00007-1</v>
          </cell>
          <cell r="B806" t="str">
            <v>Hebei Xin Wu'an Steel Malaysia plant BF and BOF expansion</v>
          </cell>
          <cell r="F806" t="str">
            <v>partial</v>
          </cell>
          <cell r="G806" t="str">
            <v>Metallurgical Corporation of China Ltd. 50%, Wu'an State-owned Assets Management Co., Ltd. 15.6%</v>
          </cell>
          <cell r="H806" t="str">
            <v>China Metallurgical Group Corp [50%]; Hebei Xinwuan Iron and Steel Group Co. Ltd. [50%]</v>
          </cell>
          <cell r="I806" t="str">
            <v>5000058743 [50%]; GEM0000091 [50%]</v>
          </cell>
        </row>
        <row r="807">
          <cell r="A807" t="str">
            <v>SMY00001</v>
          </cell>
          <cell r="B807" t="str">
            <v>Lion Industries Amsteel Banting steel plant</v>
          </cell>
          <cell r="D807" t="str">
            <v>Amsteel II; AMSB Banting</v>
          </cell>
          <cell r="F807" t="str">
            <v>N/A</v>
          </cell>
          <cell r="H807" t="str">
            <v>Lion Industries Corporation Bhd [100%]</v>
          </cell>
          <cell r="I807" t="str">
            <v>4295883481 [100%]</v>
          </cell>
        </row>
        <row r="808">
          <cell r="A808" t="str">
            <v>SMY00004</v>
          </cell>
          <cell r="B808" t="str">
            <v>Lion Industries Megasteel plant</v>
          </cell>
          <cell r="D808" t="str">
            <v>Lion Steel SDN BHD; Oriental Shield SDN BHD (predecessor)</v>
          </cell>
          <cell r="F808" t="str">
            <v>N/A</v>
          </cell>
          <cell r="H808" t="str">
            <v>Lion Industries Corporation Bhd [100%]</v>
          </cell>
          <cell r="I808" t="str">
            <v>4295883481 [100%]</v>
          </cell>
        </row>
        <row r="809">
          <cell r="A809" t="str">
            <v>SMY00002</v>
          </cell>
          <cell r="B809" t="str">
            <v>Lion Industries Amsteel Klang steel plant</v>
          </cell>
          <cell r="D809" t="str">
            <v>Amsteel I; AMSB Klang</v>
          </cell>
          <cell r="F809" t="str">
            <v>N/A</v>
          </cell>
          <cell r="H809" t="str">
            <v>Lion Industries Corporation Bhd [100%]</v>
          </cell>
          <cell r="I809" t="str">
            <v>4295883481 [100%]</v>
          </cell>
        </row>
        <row r="810">
          <cell r="A810" t="str">
            <v>SMY00002-1</v>
          </cell>
          <cell r="B810" t="str">
            <v>Lion Industries Amsteel Klang steel plant BF and BOF expansion</v>
          </cell>
          <cell r="D810" t="str">
            <v>Amsteel I; AMSB Klang</v>
          </cell>
          <cell r="F810" t="str">
            <v>N/A</v>
          </cell>
          <cell r="H810" t="str">
            <v>Lion Industries Corporation Bhd [100%]</v>
          </cell>
          <cell r="I810" t="str">
            <v>4295883481 [100%]</v>
          </cell>
        </row>
        <row r="811">
          <cell r="A811" t="str">
            <v>SMY00011</v>
          </cell>
          <cell r="B811" t="str">
            <v>Malaysia Steel Works Klang</v>
          </cell>
          <cell r="D811" t="str">
            <v>Masteel Klang</v>
          </cell>
          <cell r="F811" t="str">
            <v>N/A</v>
          </cell>
          <cell r="H811" t="str">
            <v>Malaysia Steel Works (KL) Bhd [100%]</v>
          </cell>
          <cell r="I811" t="str">
            <v>4295884031 [100%]</v>
          </cell>
        </row>
        <row r="812">
          <cell r="A812" t="str">
            <v>SMY00016</v>
          </cell>
          <cell r="B812" t="str">
            <v>Malaysia Steel Works Petaling Jaya</v>
          </cell>
          <cell r="D812" t="str">
            <v>Wisma Masteel Petaling Jaya</v>
          </cell>
          <cell r="F812" t="str">
            <v>N/A</v>
          </cell>
          <cell r="H812" t="str">
            <v>Malaysia Steel Works (KL) Bhd [100%]</v>
          </cell>
          <cell r="I812" t="str">
            <v>4295884031 [100%]</v>
          </cell>
        </row>
        <row r="813">
          <cell r="A813" t="str">
            <v>SMY00014</v>
          </cell>
          <cell r="B813" t="str">
            <v>Ann Joo Steel Selangor plant</v>
          </cell>
          <cell r="D813" t="str">
            <v>AJSB plant; Malayawata Steel Berhad</v>
          </cell>
          <cell r="F813" t="str">
            <v>N/A</v>
          </cell>
          <cell r="H813" t="str">
            <v>Ann Joo Resources Bhd [100%]</v>
          </cell>
          <cell r="I813" t="str">
            <v>4295883687 [100%]</v>
          </cell>
        </row>
        <row r="814">
          <cell r="A814" t="str">
            <v>SMY00012</v>
          </cell>
          <cell r="B814" t="str">
            <v>Eastern Steel Kemaman plant</v>
          </cell>
          <cell r="D814" t="str">
            <v>ESSB plant</v>
          </cell>
          <cell r="F814" t="str">
            <v>N/A</v>
          </cell>
          <cell r="H814" t="str">
            <v>Beijing Jianlong Heavy Industry Group Co Ltd [50%]; Hiap Teck Venture Bhd [50%]</v>
          </cell>
          <cell r="I814" t="str">
            <v>5000564682 [50%]; 4295883073 [50%]</v>
          </cell>
        </row>
        <row r="815">
          <cell r="A815" t="str">
            <v>SMY00012-1</v>
          </cell>
          <cell r="B815" t="str">
            <v>Eastern Steel Kemaman plant expansion 1</v>
          </cell>
          <cell r="D815" t="str">
            <v>ESSB plant</v>
          </cell>
          <cell r="F815" t="str">
            <v>N/A</v>
          </cell>
          <cell r="H815" t="str">
            <v>Beijing Jianlong Heavy Industry Group Co Ltd [50%]; Hiap Teck Venture Bhd [50%]</v>
          </cell>
          <cell r="I815" t="str">
            <v>5000564682 [50%]; 4295883073 [50%]</v>
          </cell>
        </row>
        <row r="816">
          <cell r="A816" t="str">
            <v>SMY00012-2</v>
          </cell>
          <cell r="B816" t="str">
            <v>Eastern Steel Kemaman plant expansion 2</v>
          </cell>
          <cell r="D816" t="str">
            <v>ESSB plant</v>
          </cell>
          <cell r="F816" t="str">
            <v>N/A</v>
          </cell>
          <cell r="H816" t="str">
            <v>Beijing Jianlong Heavy Industry Group Co Ltd [50%]; Hiap Teck Venture Bhd [50%]</v>
          </cell>
          <cell r="I816" t="str">
            <v>5000564682 [50%]; 4295883073 [50%]</v>
          </cell>
        </row>
        <row r="817">
          <cell r="A817" t="str">
            <v>SMY00005</v>
          </cell>
          <cell r="B817" t="str">
            <v>Maju Perwaja Steel plant</v>
          </cell>
          <cell r="F817" t="str">
            <v>N/A</v>
          </cell>
          <cell r="H817" t="str">
            <v>Maju Holdings Sdn Bhd [100%]</v>
          </cell>
          <cell r="I817" t="str">
            <v>5000033339 [100%]</v>
          </cell>
        </row>
        <row r="818">
          <cell r="A818" t="str">
            <v>SMM00001</v>
          </cell>
          <cell r="B818" t="str">
            <v>Kunming Iron and Steel Myanmar plant</v>
          </cell>
          <cell r="D818" t="str">
            <v>KISCO Myanmar</v>
          </cell>
          <cell r="F818" t="str">
            <v>partial</v>
          </cell>
          <cell r="G818" t="str">
            <v>SASAC</v>
          </cell>
          <cell r="H818" t="str">
            <v>China Baowu Iron and Steel Group Co., Ltd. [90%]; State-owned Assets Supervision and Administration Commission of Yunnan Provincial People's Government [10%]</v>
          </cell>
          <cell r="I818" t="str">
            <v>5000039946 [90%]; 5000048515 [10%]</v>
          </cell>
        </row>
        <row r="819">
          <cell r="A819" t="str">
            <v>SNZ00001</v>
          </cell>
          <cell r="B819" t="str">
            <v>BlueScope New Zealand Steel Glenbrook</v>
          </cell>
          <cell r="D819" t="str">
            <v>Glenbrook Steelworks</v>
          </cell>
          <cell r="F819" t="str">
            <v>N/A</v>
          </cell>
          <cell r="H819" t="str">
            <v>BlueScope Steel Ltd [100%]</v>
          </cell>
          <cell r="I819" t="str">
            <v>4295858761 [100%]</v>
          </cell>
        </row>
        <row r="820">
          <cell r="A820" t="str">
            <v>SKP00001</v>
          </cell>
          <cell r="B820" t="str">
            <v>Ch'ŏngjin Ironworks steel plant</v>
          </cell>
          <cell r="C820" t="str">
            <v>청진제강소 (Korean), 淸津製鋼所 (Chinese)</v>
          </cell>
          <cell r="D820" t="str">
            <v>Chongjin Works, Seishan Iron and Steel Works (predecessor), Japan Iron Manufacturing Company - Seishan/Chongjin works (predecessor), Kinsaku Steel Works</v>
          </cell>
          <cell r="F820" t="str">
            <v>full</v>
          </cell>
          <cell r="G820" t="str">
            <v>Ministry of Metal and Machine-Building Industries</v>
          </cell>
          <cell r="H820" t="str">
            <v>Korea, Democratic People's Republic of (Government) [100%]</v>
          </cell>
          <cell r="I820" t="str">
            <v>5001424116 [100%]</v>
          </cell>
        </row>
        <row r="821">
          <cell r="A821" t="str">
            <v>SKP00006</v>
          </cell>
          <cell r="B821" t="str">
            <v>Kim Chaek Iron and Steel Complex steel plant</v>
          </cell>
          <cell r="C821" t="str">
            <v>김책제철연합기업소 (Korean), 김책제철소 (Korean), 金策製鐵聯合企業所 (Chinese)</v>
          </cell>
          <cell r="D821" t="str">
            <v>Jince Iron and Steel Co. Ltd., Kimch'o'l, Kim Chaek Iron Works and Kim Chaek Steel Union Corporation, Kim Chaek Iron and Steel Factory, Kim Chaek Iron and Steel Works, The Big Metallurgical Base of the North</v>
          </cell>
          <cell r="F821" t="str">
            <v>full</v>
          </cell>
          <cell r="G821" t="str">
            <v>Ministry of Metal and Machine-Building Industries</v>
          </cell>
          <cell r="H821" t="str">
            <v>Korea, Democratic People's Republic of (Government) [100%]</v>
          </cell>
          <cell r="I821" t="str">
            <v>5001424116 [100%]</v>
          </cell>
        </row>
        <row r="822">
          <cell r="A822" t="str">
            <v>SKP00002</v>
          </cell>
          <cell r="B822" t="str">
            <v>Hwanghae Iron and Steel Complex steel plant</v>
          </cell>
          <cell r="C822" t="str">
            <v>황해제철련합기업소 (Korean), 黃海製鐵聯合企業所 (Chinese)</v>
          </cell>
          <cell r="D822" t="str">
            <v>Hwanghae Iron Works, Japan Iron and Steel Company - Kenjiho/Kyomipo works (predecessor)</v>
          </cell>
          <cell r="F822" t="str">
            <v>full</v>
          </cell>
          <cell r="G822" t="str">
            <v>Ministry of Metal and Machine-Building Industries</v>
          </cell>
          <cell r="H822" t="str">
            <v>Korea, Democratic People's Republic of (Government) [100%]</v>
          </cell>
          <cell r="I822" t="str">
            <v>5001424116 [100%]</v>
          </cell>
        </row>
        <row r="823">
          <cell r="A823" t="str">
            <v>SKP00003</v>
          </cell>
          <cell r="B823" t="str">
            <v>Kangson Works steel plant</v>
          </cell>
          <cell r="F823" t="str">
            <v>full</v>
          </cell>
          <cell r="G823" t="str">
            <v>Ministry of Metal and Machine-Building Industries</v>
          </cell>
          <cell r="H823" t="str">
            <v>Korea, Democratic People's Republic of (Government) [100%]</v>
          </cell>
          <cell r="I823" t="str">
            <v>5001424116 [100%]</v>
          </cell>
        </row>
        <row r="824">
          <cell r="A824" t="str">
            <v>SKP00005</v>
          </cell>
          <cell r="B824" t="str">
            <v>Ch'ollima Steel Complex steel plant</v>
          </cell>
          <cell r="C824" t="str">
            <v>천리마제강연합기업소 (Korean), 千里馬製鋼聯合企業所 (Chinese)</v>
          </cell>
          <cell r="D824" t="str">
            <v>Chollima Steel Works and Posan Iron Works, Gangson Steel Mill</v>
          </cell>
          <cell r="F824" t="str">
            <v>full</v>
          </cell>
          <cell r="G824" t="str">
            <v>Ministry of Metal and Machine-Building Industries</v>
          </cell>
          <cell r="H824" t="str">
            <v>Korea, Democratic People's Republic of (Government) [100%]</v>
          </cell>
          <cell r="I824" t="str">
            <v>5001424116 [100%]</v>
          </cell>
        </row>
        <row r="825">
          <cell r="A825" t="str">
            <v>SPK00005</v>
          </cell>
          <cell r="B825" t="str">
            <v>Century Steel Khyber plant</v>
          </cell>
          <cell r="F825" t="str">
            <v>N/A</v>
          </cell>
          <cell r="H825" t="str">
            <v>Jincheng industry development Pte ltd [100%]</v>
          </cell>
          <cell r="I825" t="str">
            <v>GEM0000548 [100%]</v>
          </cell>
        </row>
        <row r="826">
          <cell r="A826" t="str">
            <v>SPK00004</v>
          </cell>
          <cell r="B826" t="str">
            <v>Ittehad Steel Faisalabad plant</v>
          </cell>
          <cell r="D826" t="str">
            <v>Khadim Steel</v>
          </cell>
          <cell r="F826" t="str">
            <v>N/A</v>
          </cell>
          <cell r="H826" t="str">
            <v>Ittehad Steels Pvt Ltd [100%]</v>
          </cell>
          <cell r="I826" t="str">
            <v>4296664730 [100%]</v>
          </cell>
        </row>
        <row r="827">
          <cell r="A827" t="str">
            <v>SPK00004-1</v>
          </cell>
          <cell r="B827" t="str">
            <v>Ittehad Steel Faisalabad plant EAF expansion</v>
          </cell>
          <cell r="D827" t="str">
            <v>Khadim Steel</v>
          </cell>
          <cell r="F827" t="str">
            <v>N/A</v>
          </cell>
          <cell r="H827" t="str">
            <v>Ittehad Steels Pvt Ltd [100%]</v>
          </cell>
          <cell r="I827" t="str">
            <v>4296664730 [100%]</v>
          </cell>
        </row>
        <row r="828">
          <cell r="A828" t="str">
            <v>SPK00003</v>
          </cell>
          <cell r="B828" t="str">
            <v>Agha Steel Industries Karachi plant</v>
          </cell>
          <cell r="C828" t="str">
            <v>آغا اسٹیل انڈسٹریز لمیٹڈ (arabic)</v>
          </cell>
          <cell r="D828" t="str">
            <v>ASIL</v>
          </cell>
          <cell r="F828" t="str">
            <v>N/A</v>
          </cell>
          <cell r="H828" t="str">
            <v>Agha Steel Industries Ltd [100%]</v>
          </cell>
          <cell r="I828" t="str">
            <v>5054560653 [100%]</v>
          </cell>
        </row>
        <row r="829">
          <cell r="A829" t="str">
            <v>SPK00001</v>
          </cell>
          <cell r="B829" t="str">
            <v>Al Tuwairqi Steel Karachi plant</v>
          </cell>
          <cell r="C829" t="str">
            <v>حديد الطويرقي (Arabic)</v>
          </cell>
          <cell r="D829" t="str">
            <v>TSML</v>
          </cell>
          <cell r="F829" t="str">
            <v>N/A</v>
          </cell>
          <cell r="H829" t="str">
            <v>Al Tuwairqi Holding Co [100%]</v>
          </cell>
          <cell r="I829" t="str">
            <v>5000072213 [100%]</v>
          </cell>
        </row>
        <row r="830">
          <cell r="A830" t="str">
            <v>SPK00002</v>
          </cell>
          <cell r="B830" t="str">
            <v>Pakistan Steel Mills Karachi</v>
          </cell>
          <cell r="C830" t="str">
            <v>پاکستان سٹیل ملز (Urdu)</v>
          </cell>
          <cell r="D830" t="str">
            <v>Pakistan Steel Mills Corporation (Pvt.) Limited, PSM</v>
          </cell>
          <cell r="F830" t="str">
            <v>full</v>
          </cell>
          <cell r="G830" t="str">
            <v>Ministry of Industries &amp; Production</v>
          </cell>
          <cell r="H830" t="str">
            <v>Pakistan Steel Mills Corp Pvt Ltd [100%]</v>
          </cell>
          <cell r="I830" t="str">
            <v>5000849104 [100%]</v>
          </cell>
        </row>
        <row r="831">
          <cell r="A831" t="str">
            <v>SPH00002</v>
          </cell>
          <cell r="B831" t="str">
            <v>SteelAsia Batangas plant</v>
          </cell>
          <cell r="D831" t="str">
            <v>SAM Batangas; Philippine Iron and Steel plant</v>
          </cell>
          <cell r="F831" t="str">
            <v>N/A</v>
          </cell>
          <cell r="H831" t="str">
            <v>SteelAsia Manufacturing Corp [100%]</v>
          </cell>
          <cell r="I831" t="str">
            <v>5041063881 [100%]</v>
          </cell>
        </row>
        <row r="832">
          <cell r="A832" t="str">
            <v>SPH00004</v>
          </cell>
          <cell r="B832" t="str">
            <v>SteelAsia Compostela plant</v>
          </cell>
          <cell r="D832" t="str">
            <v>SAMC Compostela; SAMC Cebu (Compostela)</v>
          </cell>
          <cell r="F832" t="str">
            <v>N/A</v>
          </cell>
          <cell r="H832" t="str">
            <v>SteelAsia Manufacturing Corp [100%]</v>
          </cell>
          <cell r="I832" t="str">
            <v>5041063881 [100%]</v>
          </cell>
        </row>
        <row r="833">
          <cell r="A833" t="str">
            <v>SPH00001</v>
          </cell>
          <cell r="B833" t="str">
            <v>SteelAsia Concepcion plant</v>
          </cell>
          <cell r="D833" t="str">
            <v>SAMC Concepcion; SAMC Tarlac</v>
          </cell>
          <cell r="F833" t="str">
            <v>N/A</v>
          </cell>
          <cell r="H833" t="str">
            <v>SteelAsia Manufacturing Corp [100%]</v>
          </cell>
          <cell r="I833" t="str">
            <v>5041063881 [100%]</v>
          </cell>
        </row>
        <row r="834">
          <cell r="A834" t="str">
            <v>SPH00005</v>
          </cell>
          <cell r="B834" t="str">
            <v>Panhua Group Mindanao steel plant</v>
          </cell>
          <cell r="F834" t="str">
            <v>N/A</v>
          </cell>
          <cell r="H834" t="str">
            <v>Panhua Group Co Ltd [100%]</v>
          </cell>
          <cell r="I834" t="str">
            <v>5079238817 [100%]</v>
          </cell>
        </row>
        <row r="835">
          <cell r="A835" t="str">
            <v>SPH00009</v>
          </cell>
          <cell r="B835" t="str">
            <v>Mount Zynai Integratred Steel Mill and Smelting Plant</v>
          </cell>
          <cell r="D835" t="str">
            <v>MZMC Steel Mill</v>
          </cell>
          <cell r="F835" t="str">
            <v>N/A</v>
          </cell>
          <cell r="H835" t="str">
            <v>Mount Zynai 0304 Mining Corp [60%]; Shenzhou Mining [40%]</v>
          </cell>
          <cell r="I835" t="str">
            <v>GEM0000499 [60%]; GEM0000524 [40%]</v>
          </cell>
        </row>
        <row r="836">
          <cell r="A836" t="str">
            <v>SPH00007</v>
          </cell>
          <cell r="B836" t="str">
            <v>HBIS and SteelAsia Misamis plant I</v>
          </cell>
          <cell r="F836" t="str">
            <v>partial</v>
          </cell>
          <cell r="G836" t="str">
            <v>Hebei Province State-owned Assets Supervision and Administration Commission 92.99%, SASAC 6.87%; other shares held by Zhoushan City Finance Bureau and Zhejiang Province Finance Bureau</v>
          </cell>
          <cell r="H836" t="str">
            <v>SteelAsia Manufacturing Corp [100%]</v>
          </cell>
          <cell r="I836" t="str">
            <v>5041063881 [100%]</v>
          </cell>
        </row>
        <row r="837">
          <cell r="A837" t="str">
            <v>SPH00008</v>
          </cell>
          <cell r="B837" t="str">
            <v>HBIS and SteelAsia Misamis plant II</v>
          </cell>
          <cell r="F837" t="str">
            <v>partial</v>
          </cell>
          <cell r="G837" t="str">
            <v>Hebei Province State-owned Assets Supervision and Administration Commission 92.99%, SASAC 6.87%; other shares held by Zhoushan City Finance Bureau and Zhejiang Province Finance Bureau</v>
          </cell>
          <cell r="H837" t="str">
            <v>SteelAsia Manufacturing Corp [100%]</v>
          </cell>
          <cell r="I837" t="str">
            <v>5041063881 [100%]</v>
          </cell>
        </row>
        <row r="838">
          <cell r="A838" t="str">
            <v>SPH00006</v>
          </cell>
          <cell r="B838" t="str">
            <v>Panhua Group Sarangani steel plant</v>
          </cell>
          <cell r="F838" t="str">
            <v>N/A</v>
          </cell>
          <cell r="H838" t="str">
            <v>Panhua Group Co Ltd [100%]</v>
          </cell>
          <cell r="I838" t="str">
            <v>5079238817 [100%]</v>
          </cell>
        </row>
        <row r="839">
          <cell r="A839" t="str">
            <v>SPH00003</v>
          </cell>
          <cell r="B839" t="str">
            <v>SteelAsia Calaca plant</v>
          </cell>
          <cell r="D839" t="str">
            <v>M3; Calaca Works; SAMC Calaca</v>
          </cell>
          <cell r="F839" t="str">
            <v>N/A</v>
          </cell>
          <cell r="H839" t="str">
            <v>SteelAsia Manufacturing Corp [100%]</v>
          </cell>
          <cell r="I839" t="str">
            <v>5041063881 [100%]</v>
          </cell>
        </row>
        <row r="840">
          <cell r="A840" t="str">
            <v>SPH00010</v>
          </cell>
          <cell r="B840" t="str">
            <v>BaoSteel and SteelAsia Philippines plant</v>
          </cell>
          <cell r="F840" t="str">
            <v>partial</v>
          </cell>
          <cell r="G840" t="str">
            <v>SASAC 61.95%, Guangdong Province State-owned Assets Investment Co., Ltd. 10%</v>
          </cell>
          <cell r="H840" t="str">
            <v>SteelAsia Manufacturing Corp [100%]</v>
          </cell>
          <cell r="I840" t="str">
            <v>5041063881 [100%]</v>
          </cell>
        </row>
        <row r="841">
          <cell r="A841" t="str">
            <v>SSG00001</v>
          </cell>
          <cell r="B841" t="str">
            <v>Natsteel Singapore plant</v>
          </cell>
          <cell r="C841" t="str">
            <v>Tata Steel Singapore</v>
          </cell>
          <cell r="F841" t="str">
            <v>partial</v>
          </cell>
          <cell r="G841" t="str">
            <v>Singapore government</v>
          </cell>
          <cell r="H841" t="str">
            <v>Toptip Holding Pte Ltd [100%]</v>
          </cell>
          <cell r="I841" t="str">
            <v>5051772302 [100%]</v>
          </cell>
        </row>
        <row r="842">
          <cell r="A842" t="str">
            <v>SKR00017</v>
          </cell>
          <cell r="B842" t="str">
            <v>SeAH Steel Pohang plant</v>
          </cell>
          <cell r="F842" t="str">
            <v>N/A</v>
          </cell>
          <cell r="H842" t="str">
            <v>SeAH Holdings Corp [100%]</v>
          </cell>
          <cell r="I842" t="str">
            <v>4295881998 [100%]</v>
          </cell>
        </row>
        <row r="843">
          <cell r="A843" t="str">
            <v>SKR00003</v>
          </cell>
          <cell r="B843" t="str">
            <v>Dongkuk Steel Pohang steel plant</v>
          </cell>
          <cell r="C843" t="str">
            <v>동국제강 포항 (Korean)</v>
          </cell>
          <cell r="D843" t="str">
            <v>Dongkuk Steel Mill Co Pohang</v>
          </cell>
          <cell r="F843" t="str">
            <v>N/A</v>
          </cell>
          <cell r="H843" t="str">
            <v>Dongkuk Steel Mill Co Ltd [100%]</v>
          </cell>
          <cell r="I843" t="str">
            <v>4295880973 [100%]</v>
          </cell>
        </row>
        <row r="844">
          <cell r="A844" t="str">
            <v>SKR00008</v>
          </cell>
          <cell r="B844" t="str">
            <v>Hyundai Steel Pohang steel plant</v>
          </cell>
          <cell r="D844" t="str">
            <v>Kangwon Industrial</v>
          </cell>
          <cell r="F844" t="str">
            <v>N/A</v>
          </cell>
          <cell r="H844" t="str">
            <v>Hyundai Steel Co [100%]</v>
          </cell>
          <cell r="I844" t="str">
            <v>4295881064 [100%]</v>
          </cell>
        </row>
        <row r="845">
          <cell r="A845" t="str">
            <v>SKR00011</v>
          </cell>
          <cell r="B845" t="str">
            <v>POSCO Pohang steel plant</v>
          </cell>
          <cell r="D845" t="str">
            <v>Pohang Iron &amp; Steel</v>
          </cell>
          <cell r="F845" t="str">
            <v>partial</v>
          </cell>
          <cell r="G845" t="str">
            <v>National Pension Service 12.06%, Treasury Stock 8.11%</v>
          </cell>
          <cell r="H845" t="str">
            <v>Posco [100%]</v>
          </cell>
          <cell r="I845" t="str">
            <v>4295881204 [100%]</v>
          </cell>
        </row>
        <row r="846">
          <cell r="A846" t="str">
            <v>SKR00011-1</v>
          </cell>
          <cell r="B846" t="str">
            <v>POSCO Pohang steel plant EAF expansion</v>
          </cell>
          <cell r="D846" t="str">
            <v>Pohang Iron &amp; Steel</v>
          </cell>
          <cell r="F846" t="str">
            <v>partial</v>
          </cell>
          <cell r="G846" t="str">
            <v>National Pension Service 12.06%, Treasury Stock 8.11%</v>
          </cell>
          <cell r="H846" t="str">
            <v>Posco [100%]</v>
          </cell>
          <cell r="I846" t="str">
            <v>4295881204 [100%]</v>
          </cell>
        </row>
        <row r="847">
          <cell r="A847" t="str">
            <v>SKR00012</v>
          </cell>
          <cell r="B847" t="str">
            <v>SeAH Besteel Gunsan steel plant</v>
          </cell>
          <cell r="C847" t="str">
            <v>세아베스틸군산공장 (Korean)</v>
          </cell>
          <cell r="D847" t="str">
            <v>Gunsan special steel plant, Kia Special Steel Co. Ltd (predecessor)</v>
          </cell>
          <cell r="F847" t="str">
            <v>N/A</v>
          </cell>
          <cell r="H847" t="str">
            <v>SeAH Besteel Corp [100%]</v>
          </cell>
          <cell r="I847" t="str">
            <v>4295881458 [100%]</v>
          </cell>
        </row>
        <row r="848">
          <cell r="A848" t="str">
            <v>SKR00015</v>
          </cell>
          <cell r="B848" t="str">
            <v>KG Dongbu Steel Incheon steel plant</v>
          </cell>
          <cell r="D848" t="str">
            <v>Dongbu Incheon Steel; Kage Dongbu Steel Incheon; Keiji Dongbu Steel Incheon</v>
          </cell>
          <cell r="F848" t="str">
            <v>partial</v>
          </cell>
          <cell r="G848" t="str">
            <v>Korea Development Bank</v>
          </cell>
          <cell r="H848" t="str">
            <v>KG Dongbu Steel Co Ltd [100%]</v>
          </cell>
          <cell r="I848" t="str">
            <v>4295880978 [100%]</v>
          </cell>
        </row>
        <row r="849">
          <cell r="A849" t="str">
            <v>SKR00002</v>
          </cell>
          <cell r="B849" t="str">
            <v>Dongkuk Steel Incheon steel plant</v>
          </cell>
          <cell r="C849" t="str">
            <v>동국제강 인천제강소 가동 (Korean)</v>
          </cell>
          <cell r="D849" t="str">
            <v>Dongkuk Steel Mill Co Incheon</v>
          </cell>
          <cell r="F849" t="str">
            <v>N/A</v>
          </cell>
          <cell r="H849" t="str">
            <v>Dongkuk Steel Mill Co Ltd [100%]</v>
          </cell>
          <cell r="I849" t="str">
            <v>4295880973 [100%]</v>
          </cell>
        </row>
        <row r="850">
          <cell r="A850" t="str">
            <v>SKR00007</v>
          </cell>
          <cell r="B850" t="str">
            <v>Hyundai Steel Incheon steel plant</v>
          </cell>
          <cell r="D850" t="str">
            <v>INI Steel</v>
          </cell>
          <cell r="F850" t="str">
            <v>N/A</v>
          </cell>
          <cell r="H850" t="str">
            <v>Hyundai Steel Co [100%]</v>
          </cell>
          <cell r="I850" t="str">
            <v>4295881064 [100%]</v>
          </cell>
        </row>
        <row r="851">
          <cell r="A851" t="str">
            <v>SKR00016</v>
          </cell>
          <cell r="B851" t="str">
            <v>Hansco Hwangyoung Steel Dangjin plant</v>
          </cell>
          <cell r="F851" t="str">
            <v>N/A</v>
          </cell>
          <cell r="H851" t="str">
            <v>KISCO Corp [100%]</v>
          </cell>
          <cell r="I851" t="str">
            <v>4298056408 [100%]</v>
          </cell>
        </row>
        <row r="852">
          <cell r="A852" t="str">
            <v>SKR00001</v>
          </cell>
          <cell r="B852" t="str">
            <v>KG Dongbu Steel Dangjin steel plant</v>
          </cell>
          <cell r="D852" t="str">
            <v>Kage Dongbu Steel Dangjin; Keiji Dongbu Steel Dangjin</v>
          </cell>
          <cell r="F852" t="str">
            <v>partial</v>
          </cell>
          <cell r="G852" t="str">
            <v>Korea Development Bank</v>
          </cell>
          <cell r="H852" t="str">
            <v>KG Dongbu Steel Co Ltd [100%]</v>
          </cell>
          <cell r="I852" t="str">
            <v>4295880978 [100%]</v>
          </cell>
        </row>
        <row r="853">
          <cell r="A853" t="str">
            <v>SKR00006</v>
          </cell>
          <cell r="B853" t="str">
            <v>Hyundai Steel Dangjin steel plant</v>
          </cell>
          <cell r="F853" t="str">
            <v>N/A</v>
          </cell>
          <cell r="H853" t="str">
            <v>Hyundai Steel Co [100%]</v>
          </cell>
          <cell r="I853" t="str">
            <v>4295881064 [100%]</v>
          </cell>
        </row>
        <row r="854">
          <cell r="A854" t="str">
            <v>SKR00014</v>
          </cell>
          <cell r="B854" t="str">
            <v>YK Steel Busan plant</v>
          </cell>
          <cell r="C854" t="str">
            <v>YK스틸 (Korean)</v>
          </cell>
          <cell r="D854" t="str">
            <v>Kukdong Steel Industry (predecessor), Kumho Industry (predecessor), Hanbo Iron &amp; Steel (predecessor)</v>
          </cell>
          <cell r="F854" t="str">
            <v>N/A</v>
          </cell>
          <cell r="H854" t="str">
            <v>Yamato Kogyo Co Ltd [100%]</v>
          </cell>
          <cell r="I854" t="str">
            <v>4295878941 [100%]</v>
          </cell>
        </row>
        <row r="855">
          <cell r="A855" t="str">
            <v>SKR00009</v>
          </cell>
          <cell r="B855" t="str">
            <v>KISCO steel Changwon plant</v>
          </cell>
          <cell r="C855" t="str">
            <v>한국철강 (Korean)</v>
          </cell>
          <cell r="D855" t="str">
            <v>Korea Steel Co., Ltd., Korea Iron &amp; Steel, Dongkuk Steel Mill Changwon (predecessor)</v>
          </cell>
          <cell r="F855" t="str">
            <v>N/A</v>
          </cell>
          <cell r="H855" t="str">
            <v>KISCO Corp [100%]</v>
          </cell>
          <cell r="I855" t="str">
            <v>4298056408 [100%]</v>
          </cell>
        </row>
        <row r="856">
          <cell r="A856" t="str">
            <v>SKR00013</v>
          </cell>
          <cell r="B856" t="str">
            <v>SeAH Changwon Integrated Special Steel plant</v>
          </cell>
          <cell r="C856" t="str">
            <v>세아창원특수강은 (Korean)</v>
          </cell>
          <cell r="D856" t="str">
            <v>SeAH CSS, POSCO Specialty Steel (predecessor)</v>
          </cell>
          <cell r="F856" t="str">
            <v>N/A</v>
          </cell>
          <cell r="H856" t="str">
            <v>SeAH Holdings Corp [100%]</v>
          </cell>
          <cell r="I856" t="str">
            <v>4295881998 [100%]</v>
          </cell>
        </row>
        <row r="857">
          <cell r="A857" t="str">
            <v>SKR00010</v>
          </cell>
          <cell r="B857" t="str">
            <v>POSCO Gwangyang steel plant</v>
          </cell>
          <cell r="D857" t="str">
            <v>Pohang Iron &amp; Steel Gwangyang</v>
          </cell>
          <cell r="F857" t="str">
            <v>partial</v>
          </cell>
          <cell r="G857" t="str">
            <v>National Pension Service 12.06%, Treasury Stock 8.11%</v>
          </cell>
          <cell r="H857" t="str">
            <v>Posco [100%]</v>
          </cell>
          <cell r="I857" t="str">
            <v>4295881204 [100%]</v>
          </cell>
        </row>
        <row r="858">
          <cell r="A858" t="str">
            <v>SKR00010-1</v>
          </cell>
          <cell r="B858" t="str">
            <v>POSCO Gwangyang steel plant EAF expansion</v>
          </cell>
          <cell r="D858" t="str">
            <v>Pohang Iron &amp; Steel Gwangyang</v>
          </cell>
          <cell r="F858" t="str">
            <v>partial</v>
          </cell>
          <cell r="G858" t="str">
            <v>National Pension Service 12.06%, Treasury Stock 8.11%</v>
          </cell>
          <cell r="H858" t="str">
            <v>Posco [100%]</v>
          </cell>
          <cell r="I858" t="str">
            <v>4295881204 [100%]</v>
          </cell>
        </row>
        <row r="859">
          <cell r="A859" t="str">
            <v>SKR00018</v>
          </cell>
          <cell r="B859" t="str">
            <v>South Korea hydrogen DRI plant</v>
          </cell>
          <cell r="F859" t="str">
            <v>partial</v>
          </cell>
          <cell r="H859" t="str">
            <v>Other [100%]</v>
          </cell>
          <cell r="I859" t="str">
            <v>GEM0000000 [100%]</v>
          </cell>
        </row>
        <row r="860">
          <cell r="A860" t="str">
            <v>SKR00019</v>
          </cell>
          <cell r="B860" t="str">
            <v>South Korea hydrogen DRI plant expansion</v>
          </cell>
          <cell r="F860" t="str">
            <v>partial</v>
          </cell>
          <cell r="H860" t="str">
            <v>Other [100%]</v>
          </cell>
          <cell r="I860" t="str">
            <v>GEM0000000 [100%]</v>
          </cell>
        </row>
        <row r="861">
          <cell r="A861" t="str">
            <v>SLK00001</v>
          </cell>
          <cell r="B861" t="str">
            <v>Lanwa Steel Hambantota steel plant</v>
          </cell>
          <cell r="E861" t="str">
            <v>Lanka Steel</v>
          </cell>
          <cell r="F861" t="str">
            <v>N/A</v>
          </cell>
          <cell r="H861" t="str">
            <v>Onyx Group AG [100%]</v>
          </cell>
          <cell r="I861" t="str">
            <v>5040693593 [100%]</v>
          </cell>
        </row>
        <row r="862">
          <cell r="A862" t="str">
            <v>STW00005</v>
          </cell>
          <cell r="B862" t="str">
            <v>E-Top Metal Changhua plant</v>
          </cell>
          <cell r="C862" t="str">
            <v>慶欣欣鋼鐵股份有限公司</v>
          </cell>
          <cell r="F862" t="str">
            <v>N/A</v>
          </cell>
          <cell r="H862" t="str">
            <v>E-Top Metal Co., Ltd. [100%]</v>
          </cell>
          <cell r="I862" t="str">
            <v>GEM0000467 [100%]</v>
          </cell>
        </row>
        <row r="863">
          <cell r="A863" t="str">
            <v>STW00006</v>
          </cell>
          <cell r="B863" t="str">
            <v>Tung Ho Steel Taoyuan Plant</v>
          </cell>
          <cell r="F863" t="str">
            <v>N/A</v>
          </cell>
          <cell r="H863" t="str">
            <v>Tung Ho Steel Enterprise Corp [100%]</v>
          </cell>
          <cell r="I863" t="str">
            <v>4295891705 [100%]</v>
          </cell>
        </row>
        <row r="864">
          <cell r="A864" t="str">
            <v>STW00004</v>
          </cell>
          <cell r="B864" t="str">
            <v>Yieh United Steel Kaohsiung plant</v>
          </cell>
          <cell r="C864" t="str">
            <v>燁聯鋼鐵股份有限公司 (Chinese)</v>
          </cell>
          <cell r="D864" t="str">
            <v>YUSCO, Yusco United, Yuch United, Yisco United</v>
          </cell>
          <cell r="F864" t="str">
            <v>N/A</v>
          </cell>
          <cell r="H864" t="str">
            <v>Yieh United Steel Corp. [100%]</v>
          </cell>
          <cell r="I864" t="str">
            <v>GEM0000466 [100%]</v>
          </cell>
        </row>
        <row r="865">
          <cell r="A865" t="str">
            <v>STW00001</v>
          </cell>
          <cell r="B865" t="str">
            <v>China Steel Structure Kaohsiung plant</v>
          </cell>
          <cell r="C865" t="str">
            <v>中國鋼鐵結構股份有限公司 (Chinese)</v>
          </cell>
          <cell r="D865" t="str">
            <v>China Steel Machinery Company (CSMC)</v>
          </cell>
          <cell r="F865" t="str">
            <v>N/A</v>
          </cell>
          <cell r="H865" t="str">
            <v>China Steel Structure Co., Ltd. [100%]</v>
          </cell>
          <cell r="I865" t="str">
            <v>GEM0000463 [100%]</v>
          </cell>
        </row>
        <row r="866">
          <cell r="A866" t="str">
            <v>STW00007</v>
          </cell>
          <cell r="B866" t="str">
            <v>Tung Ho Steel Miaoli Factory</v>
          </cell>
          <cell r="F866" t="str">
            <v>N/A</v>
          </cell>
          <cell r="H866" t="str">
            <v>Tung Ho Steel Enterprise Corp [100%]</v>
          </cell>
          <cell r="I866" t="str">
            <v>4295891705 [100%]</v>
          </cell>
        </row>
        <row r="867">
          <cell r="A867" t="str">
            <v>STW00003</v>
          </cell>
          <cell r="B867" t="str">
            <v>Feng Hsin Steel Taichung plant</v>
          </cell>
          <cell r="C867" t="str">
            <v>豐興鋼鐵股份有限公司 (Chinese)</v>
          </cell>
          <cell r="D867" t="str">
            <v>Fung Hing Steel Co., Ltd., Feng Hsin Iron &amp; Steel</v>
          </cell>
          <cell r="F867" t="str">
            <v>N/A</v>
          </cell>
          <cell r="H867" t="str">
            <v>Feng Hsin Steel Co., Ltd. [100%]</v>
          </cell>
          <cell r="I867" t="str">
            <v>GEM0000465 [100%]</v>
          </cell>
        </row>
        <row r="868">
          <cell r="A868" t="str">
            <v>STW00002</v>
          </cell>
          <cell r="B868" t="str">
            <v>China Steel Dragon Steel Taichung plant</v>
          </cell>
          <cell r="C868" t="str">
            <v>中龍鋼鐵股份有限公司 (Chinese)</v>
          </cell>
          <cell r="D868" t="str">
            <v>DSC, Zhonglong Iron &amp; Steel Co., Ltd., Kuei-Yi Industrial Co., Ltd. (predecessor)</v>
          </cell>
          <cell r="F868" t="str">
            <v>N/A</v>
          </cell>
          <cell r="H868" t="str">
            <v>Dragon Steel Corporation (DSC) [100%]</v>
          </cell>
          <cell r="I868" t="str">
            <v>GEM0000464 [100%]</v>
          </cell>
        </row>
        <row r="869">
          <cell r="A869" t="str">
            <v>STW00008</v>
          </cell>
          <cell r="B869" t="str">
            <v>Tung Ho Steel Kaohsiung Plant</v>
          </cell>
          <cell r="F869" t="str">
            <v>N/A</v>
          </cell>
          <cell r="H869" t="str">
            <v>Tung Ho Steel Enterprise Corp [100%]</v>
          </cell>
          <cell r="I869" t="str">
            <v>4295891705 [100%]</v>
          </cell>
        </row>
        <row r="870">
          <cell r="A870" t="str">
            <v>STH00009</v>
          </cell>
          <cell r="B870" t="str">
            <v>UMC Metals Chon Buri plant</v>
          </cell>
          <cell r="F870" t="str">
            <v>N/A</v>
          </cell>
          <cell r="H870" t="str">
            <v>Umc Metals Ltd [100%]</v>
          </cell>
          <cell r="I870" t="str">
            <v>5000024091 [100%]</v>
          </cell>
        </row>
        <row r="871">
          <cell r="A871" t="str">
            <v>STH00005</v>
          </cell>
          <cell r="B871" t="str">
            <v>Tata Steel Manufacturing (Thailand) NTS Plant</v>
          </cell>
          <cell r="C871" t="str">
            <v>NTS Steel Group Public Company (predecessor)</v>
          </cell>
          <cell r="F871" t="str">
            <v>N/A</v>
          </cell>
          <cell r="H871" t="str">
            <v>Tata Steel Thailand PCL [100%]</v>
          </cell>
          <cell r="I871" t="str">
            <v>4295893433 [100%]</v>
          </cell>
        </row>
        <row r="872">
          <cell r="A872" t="str">
            <v>STH00002</v>
          </cell>
          <cell r="B872" t="str">
            <v>Nippon GJS steel plant</v>
          </cell>
          <cell r="C872" t="str">
            <v>จี เจ สตีล (Thai), นครไทยสตริปมิล (Thai, predecessor)</v>
          </cell>
          <cell r="D872" t="str">
            <v>Nakorn Thai Strip Mill (predecessor)</v>
          </cell>
          <cell r="F872" t="str">
            <v>N/A</v>
          </cell>
          <cell r="H872" t="str">
            <v>Nippon Steel Corp [100%]</v>
          </cell>
          <cell r="I872" t="str">
            <v>4295877313 [100%]</v>
          </cell>
        </row>
        <row r="873">
          <cell r="A873" t="str">
            <v>STH00006</v>
          </cell>
          <cell r="B873" t="str">
            <v>Tata Steel Manufacturing (Thailand) SCSC Plant</v>
          </cell>
          <cell r="C873" t="str">
            <v>Siam Construction Steel Company</v>
          </cell>
          <cell r="F873" t="str">
            <v>N/A</v>
          </cell>
          <cell r="H873" t="str">
            <v>Tata Steel Thailand PCL [100%]</v>
          </cell>
          <cell r="I873" t="str">
            <v>4295893433 [100%]</v>
          </cell>
        </row>
        <row r="874">
          <cell r="A874" t="str">
            <v>STH00003</v>
          </cell>
          <cell r="B874" t="str">
            <v>Siam Yamato Steel I plant</v>
          </cell>
          <cell r="C874" t="str">
            <v>เหล็กสยามยามาโตะ (Thai)</v>
          </cell>
          <cell r="D874" t="str">
            <v>SYS I</v>
          </cell>
          <cell r="F874" t="str">
            <v>N/A</v>
          </cell>
          <cell r="H874" t="str">
            <v>Yamato Kogyo Co Ltd [25%]; Mitsui &amp; Co Ltd [25%]; Siam Cement PCL [25%]; Sumitomo Corp [25%]</v>
          </cell>
          <cell r="I874" t="str">
            <v>4295878941 [25%]; 4295880574 [25%]; 4295892800 [25%]; 5000000997 [25%]</v>
          </cell>
        </row>
        <row r="875">
          <cell r="A875" t="str">
            <v>STH00004</v>
          </cell>
          <cell r="B875" t="str">
            <v>Siam Yamato Steel II plant</v>
          </cell>
          <cell r="C875" t="str">
            <v>เหล็กสยามยามาโตะ (Thai)</v>
          </cell>
          <cell r="D875" t="str">
            <v>SYS II</v>
          </cell>
          <cell r="F875" t="str">
            <v>N/A</v>
          </cell>
          <cell r="H875" t="str">
            <v>Yamato Kogyo Co Ltd [25%]; Mitsui &amp; Co Ltd [25%]; Siam Cement PCL [25%]; Sumitomo Corp [25%]</v>
          </cell>
          <cell r="I875" t="str">
            <v>4295878941 [25%]; 4295880574 [25%]; 4295892800 [25%]; 5000000997 [25%]</v>
          </cell>
        </row>
        <row r="876">
          <cell r="A876" t="str">
            <v>STH00008</v>
          </cell>
          <cell r="B876" t="str">
            <v>Millcon Steel plant</v>
          </cell>
          <cell r="F876" t="str">
            <v>N/A</v>
          </cell>
          <cell r="H876" t="str">
            <v>Millcon Steel PCL [100%]</v>
          </cell>
          <cell r="I876" t="str">
            <v>4295893402 [100%]</v>
          </cell>
        </row>
        <row r="877">
          <cell r="A877" t="str">
            <v>STH00001</v>
          </cell>
          <cell r="B877" t="str">
            <v>Nippon G Steel plant</v>
          </cell>
          <cell r="C877" t="str">
            <v>จี สตีล (Thai), บริษัท จี สตีล จำกัด (มหาชน) (Thai)</v>
          </cell>
          <cell r="D877" t="str">
            <v>GSTEL</v>
          </cell>
          <cell r="F877" t="str">
            <v>N/A</v>
          </cell>
          <cell r="H877" t="str">
            <v>Nippon Steel Corp [100%]</v>
          </cell>
          <cell r="I877" t="str">
            <v>4295877313 [100%]</v>
          </cell>
        </row>
        <row r="878">
          <cell r="A878" t="str">
            <v>STH00007</v>
          </cell>
          <cell r="B878" t="str">
            <v>Bangkok Steel Industry plant</v>
          </cell>
          <cell r="C878" t="str">
            <v>BSI steel plant</v>
          </cell>
          <cell r="F878" t="str">
            <v>N/A</v>
          </cell>
          <cell r="H878" t="str">
            <v>Bangkok Steel Industry PCL [100%]</v>
          </cell>
          <cell r="I878" t="str">
            <v>4295892729 [100%]</v>
          </cell>
        </row>
        <row r="879">
          <cell r="A879" t="str">
            <v>SVN00002</v>
          </cell>
          <cell r="B879" t="str">
            <v>Pomina Steel 2 Phu My plant</v>
          </cell>
          <cell r="D879" t="str">
            <v>Viet Steel Pomina 2 (predecessor)</v>
          </cell>
          <cell r="F879" t="str">
            <v>N/A</v>
          </cell>
          <cell r="H879" t="str">
            <v>Pomina Steel Corp [100%]</v>
          </cell>
          <cell r="I879" t="str">
            <v>5000711772 [100%]</v>
          </cell>
        </row>
        <row r="880">
          <cell r="A880" t="str">
            <v>SVN00004</v>
          </cell>
          <cell r="B880" t="str">
            <v>Tung Ho Steel Phu My plant</v>
          </cell>
          <cell r="D880" t="str">
            <v>Trung Tuong Steel, THSVC</v>
          </cell>
          <cell r="F880" t="str">
            <v>N/A</v>
          </cell>
          <cell r="H880" t="str">
            <v>Tung Ho Steel Enterprise Corp [100%]</v>
          </cell>
          <cell r="I880" t="str">
            <v>4295891705 [100%]</v>
          </cell>
        </row>
        <row r="881">
          <cell r="A881" t="str">
            <v>SVN00003</v>
          </cell>
          <cell r="B881" t="str">
            <v>Pomina Steel 3 Phu My plant</v>
          </cell>
          <cell r="D881" t="str">
            <v>Viet Steel Pomina 3 (predecessor)</v>
          </cell>
          <cell r="F881" t="str">
            <v>N/A</v>
          </cell>
          <cell r="H881" t="str">
            <v>Pomina Steel Corp [100%]</v>
          </cell>
          <cell r="I881" t="str">
            <v>5000711772 [100%]</v>
          </cell>
        </row>
        <row r="882">
          <cell r="A882" t="str">
            <v>SVN00010</v>
          </cell>
          <cell r="B882" t="str">
            <v>POSCO Vietnam Phu My steel plant</v>
          </cell>
          <cell r="F882" t="str">
            <v>N/A</v>
          </cell>
          <cell r="H882" t="str">
            <v>Posco [100%]</v>
          </cell>
          <cell r="I882" t="str">
            <v>4295881204 [100%]</v>
          </cell>
        </row>
        <row r="883">
          <cell r="A883" t="str">
            <v>SVN00011</v>
          </cell>
          <cell r="B883" t="str">
            <v>VNSteel Southern Steel Company plant</v>
          </cell>
          <cell r="D883" t="str">
            <v>VNSTEEL; Phu My Steel Factory</v>
          </cell>
          <cell r="F883" t="str">
            <v>partial</v>
          </cell>
          <cell r="G883" t="str">
            <v>Vietnamese Government</v>
          </cell>
          <cell r="H883" t="str">
            <v>Viet Nam Steel Corp [100%]</v>
          </cell>
          <cell r="I883" t="str">
            <v>5000054945 [100%]</v>
          </cell>
        </row>
        <row r="884">
          <cell r="A884" t="str">
            <v>SVN00012</v>
          </cell>
          <cell r="B884" t="str">
            <v>Hoa Sen Phu My steel plant</v>
          </cell>
          <cell r="F884" t="str">
            <v>N/A</v>
          </cell>
          <cell r="H884" t="str">
            <v>Hoa Sen Group [100%]</v>
          </cell>
          <cell r="I884" t="str">
            <v>4298110801 [100%]</v>
          </cell>
        </row>
        <row r="885">
          <cell r="A885" t="str">
            <v>SVN00013</v>
          </cell>
          <cell r="B885" t="str">
            <v>Vina Kyoei Steel Phu My plant</v>
          </cell>
          <cell r="D885" t="str">
            <v>VKS</v>
          </cell>
          <cell r="F885" t="str">
            <v>partial</v>
          </cell>
          <cell r="G885" t="str">
            <v>Vietnamese Government</v>
          </cell>
          <cell r="H885" t="str">
            <v>Kyoei Steel Ltd [45%]; Viet Nam Steel Corp [40%]; Mitsui &amp; Co Ltd [9%]; Marubeni-Itochu Steel Inc [6%]</v>
          </cell>
          <cell r="I885" t="str">
            <v>4295875990 [45%]; 5000054945 [40%]; 4295880574 [9%]; 4296678658 [6%]</v>
          </cell>
        </row>
        <row r="886">
          <cell r="A886" t="str">
            <v>SVN00016</v>
          </cell>
          <cell r="B886" t="str">
            <v>Long Son Phu My Iron and Steel plant</v>
          </cell>
          <cell r="F886" t="str">
            <v>N/A</v>
          </cell>
          <cell r="H886" t="str">
            <v>Long Son Petrochemicals Co Ltd [100%]</v>
          </cell>
          <cell r="I886" t="str">
            <v>5000952396 [100%]</v>
          </cell>
        </row>
        <row r="887">
          <cell r="A887" t="str">
            <v>SVN00016-1</v>
          </cell>
          <cell r="B887" t="str">
            <v>Long Son Phu My Iron and Steel plant expansion I</v>
          </cell>
          <cell r="F887" t="str">
            <v>N/A</v>
          </cell>
          <cell r="H887" t="str">
            <v>Long Son Petrochemicals Co Ltd [100%]</v>
          </cell>
          <cell r="I887" t="str">
            <v>5000952396 [100%]</v>
          </cell>
        </row>
        <row r="888">
          <cell r="A888" t="str">
            <v>SVN00016-2</v>
          </cell>
          <cell r="B888" t="str">
            <v>Long Son Phu My Iron and Steel plant expansion II</v>
          </cell>
          <cell r="F888" t="str">
            <v>N/A</v>
          </cell>
          <cell r="H888" t="str">
            <v>Long Son Petrochemicals Co Ltd [100%]</v>
          </cell>
          <cell r="I888" t="str">
            <v>5000952396 [100%]</v>
          </cell>
        </row>
        <row r="889">
          <cell r="A889" t="str">
            <v>SVN00008</v>
          </cell>
          <cell r="B889" t="str">
            <v>VAS Tue Minh Steel Binh Duong plant</v>
          </cell>
          <cell r="C889" t="str">
            <v>VAS Tuệ Minh</v>
          </cell>
          <cell r="F889" t="str">
            <v>N/A</v>
          </cell>
          <cell r="H889" t="str">
            <v>Vietnam Advance Sprint Group [100%]</v>
          </cell>
          <cell r="I889" t="str">
            <v>GEM0000292 [100%]</v>
          </cell>
        </row>
        <row r="890">
          <cell r="A890" t="str">
            <v>SVN00007</v>
          </cell>
          <cell r="B890" t="str">
            <v>VAS An Hung Tuong Steel Binh Duong plant</v>
          </cell>
          <cell r="C890" t="str">
            <v>Vas An Hưng Tường</v>
          </cell>
          <cell r="F890" t="str">
            <v>N/A</v>
          </cell>
          <cell r="H890" t="str">
            <v>Vietnam Advance Sprint Group [100%]</v>
          </cell>
          <cell r="I890" t="str">
            <v>GEM0000292 [100%]</v>
          </cell>
        </row>
        <row r="891">
          <cell r="A891" t="str">
            <v>SVN00001</v>
          </cell>
          <cell r="B891" t="str">
            <v>Formosa Ha Tinh Steel plant</v>
          </cell>
          <cell r="C891" t="str">
            <v>台塑河靜鋼鐵興業責任有限公司 (Chinese), Công ty TNHH Gang thép Hưng Nghiệp Formosa Hà Tĩnh (Vietnamese), Formosa Vũng Áng (Vietnamese)</v>
          </cell>
          <cell r="D891" t="str">
            <v>Formosa Ha Tinh Steel Corporation, FHS, Hung Nghiep Formosa steel plant</v>
          </cell>
          <cell r="F891" t="str">
            <v>N/A</v>
          </cell>
          <cell r="H891" t="str">
            <v>Formosa Plastics Corp [70%]; China Steel Corp [25%]; JFE Holdings Inc [5%]</v>
          </cell>
          <cell r="I891" t="str">
            <v>4295892087 [70%]; 4295892116 [25%]; 4295880726 [5%]</v>
          </cell>
        </row>
        <row r="892">
          <cell r="A892" t="str">
            <v>SVN00001-1</v>
          </cell>
          <cell r="B892" t="str">
            <v>Formosa Ha Tinh Steel plant BF and BOF expansion 1</v>
          </cell>
          <cell r="C892" t="str">
            <v>台塑河靜鋼鐵興業責任有限公司 (Chinese), Công ty TNHH Gang thép Hưng Nghiệp Formosa Hà Tĩnh (Vietnamese), Formosa Vũng Áng (Vietnamese)</v>
          </cell>
          <cell r="D892" t="str">
            <v>Formosa Ha Tinh Steel Corporation, FHS, Hung Nghiep Formosa steel plant</v>
          </cell>
          <cell r="F892" t="str">
            <v>N/A</v>
          </cell>
          <cell r="H892" t="str">
            <v>Formosa Plastics Corp [70%]; China Steel Corp [25%]; JFE Holdings Inc [5%]</v>
          </cell>
          <cell r="I892" t="str">
            <v>4295892087 [70%]; 4295892116 [25%]; 4295880726 [5%]</v>
          </cell>
        </row>
        <row r="893">
          <cell r="A893" t="str">
            <v>SVN00001-2</v>
          </cell>
          <cell r="B893" t="str">
            <v>Formosa Ha Tinh Steel plant BF and BOF expansion 2</v>
          </cell>
          <cell r="C893" t="str">
            <v>台塑河靜鋼鐵興業責任有限公司 (Chinese), Công ty TNHH Gang thép Hưng Nghiệp Formosa Hà Tĩnh (Vietnamese), Formosa Vũng Áng (Vietnamese)</v>
          </cell>
          <cell r="D893" t="str">
            <v>Formosa Ha Tinh Steel Corporation, FHS, Hung Nghiep Formosa steel plant</v>
          </cell>
          <cell r="F893" t="str">
            <v>N/A</v>
          </cell>
          <cell r="H893" t="str">
            <v>Formosa Plastics Corp [70%]; China Steel Corp [25%]; JFE Holdings Inc [5%]</v>
          </cell>
          <cell r="I893" t="str">
            <v>4295892087 [70%]; 4295892116 [25%]; 4295880726 [5%]</v>
          </cell>
        </row>
        <row r="894">
          <cell r="A894" t="str">
            <v>SVN00009</v>
          </cell>
          <cell r="B894" t="str">
            <v>Hoa Phat Hai Duong Steel plant</v>
          </cell>
          <cell r="F894" t="str">
            <v>N/A</v>
          </cell>
          <cell r="H894" t="str">
            <v>Hoa Phat Group JSC [100%]</v>
          </cell>
          <cell r="I894" t="str">
            <v>4297921171 [100%]</v>
          </cell>
        </row>
        <row r="895">
          <cell r="A895" t="str">
            <v>SVN00014</v>
          </cell>
          <cell r="B895" t="str">
            <v>Lao Cai Cast Iron and Steel Plant</v>
          </cell>
          <cell r="D895" t="str">
            <v>LCCISP</v>
          </cell>
          <cell r="F895" t="str">
            <v>partial</v>
          </cell>
          <cell r="G895" t="str">
            <v>Vietnamese Government</v>
          </cell>
          <cell r="H895" t="str">
            <v>Viet Nam Steel Corp [33.3%]; Laocai Mineral Exploitation and Processing JSC [33.3%]; Kunming Iron &amp; Steel Holding Co Ltd [33.3%]</v>
          </cell>
          <cell r="I895" t="str">
            <v>5000054945 [33.3%]; 5035753287 [33.3%]; 4298154973 [33.3%]</v>
          </cell>
        </row>
        <row r="896">
          <cell r="A896" t="str">
            <v>SVN00005</v>
          </cell>
          <cell r="B896" t="str">
            <v>Hoa Phat Dung Quat steel plant</v>
          </cell>
          <cell r="C896" t="str">
            <v>Tuyển Dụng Thép Hòa Phát Dung Quất (Vietnamese), Công ty CP Thép Hòa Phát Dung Quất (Vietnamese)</v>
          </cell>
          <cell r="F896" t="str">
            <v>N/A</v>
          </cell>
          <cell r="H896" t="str">
            <v>Hoa Phat Group JSC [100%]</v>
          </cell>
          <cell r="I896" t="str">
            <v>4297921171 [100%]</v>
          </cell>
        </row>
        <row r="897">
          <cell r="A897" t="str">
            <v>SVN00005-1</v>
          </cell>
          <cell r="B897" t="str">
            <v>Hoa Phat Dung Quat steel plant BOF expansion</v>
          </cell>
          <cell r="C897" t="str">
            <v>Tuyển Dụng Thép Hòa Phát Dung Quất (Vietnamese), Công ty CP Thép Hòa Phát Dung Quất (Vietnamese)</v>
          </cell>
          <cell r="F897" t="str">
            <v>N/A</v>
          </cell>
          <cell r="H897" t="str">
            <v>Hoa Phat Group JSC [100%]</v>
          </cell>
          <cell r="I897" t="str">
            <v>4297921171 [100%]</v>
          </cell>
        </row>
        <row r="898">
          <cell r="A898" t="str">
            <v>SVN00015</v>
          </cell>
          <cell r="B898" t="str">
            <v>Thai Nguyen Iron &amp; Steel plant</v>
          </cell>
          <cell r="D898" t="str">
            <v>TISCO</v>
          </cell>
          <cell r="F898" t="str">
            <v>partial</v>
          </cell>
          <cell r="G898" t="str">
            <v>Vietnamese Government</v>
          </cell>
          <cell r="H898" t="str">
            <v>Thai Nguyen Iron And Steel Joint Stock Corp [100%]</v>
          </cell>
          <cell r="I898" t="str">
            <v>5000050455 [100%]</v>
          </cell>
        </row>
        <row r="899">
          <cell r="A899" t="str">
            <v>SVN00015-1</v>
          </cell>
          <cell r="B899" t="str">
            <v>Thai Nguyen Iron &amp; Steel plant expansion</v>
          </cell>
          <cell r="D899" t="str">
            <v>TISCO</v>
          </cell>
          <cell r="F899" t="str">
            <v>partial</v>
          </cell>
          <cell r="G899" t="str">
            <v>Vietnamese Government</v>
          </cell>
          <cell r="H899" t="str">
            <v>Thai Nguyen Iron And Steel Joint Stock Corp [100%]</v>
          </cell>
          <cell r="I899" t="str">
            <v>5000050455 [100%]</v>
          </cell>
        </row>
        <row r="900">
          <cell r="A900" t="str">
            <v>SVN00006</v>
          </cell>
          <cell r="B900" t="str">
            <v>VAS Nghi Son Cast Iron and Steel plant</v>
          </cell>
          <cell r="C900" t="str">
            <v>Công Ty Cổ Phần Gang Thép Nghi Sơn (Vietnamese)</v>
          </cell>
          <cell r="D900" t="str">
            <v>CONG TY CO PHAN GANG THEP NGHI SON</v>
          </cell>
          <cell r="F900" t="str">
            <v>N/A</v>
          </cell>
          <cell r="H900" t="str">
            <v>Vietnam Advance Sprint Group [100%]</v>
          </cell>
          <cell r="I900" t="str">
            <v>GEM0000292 [100%]</v>
          </cell>
        </row>
        <row r="901">
          <cell r="A901" t="str">
            <v>SAR00002</v>
          </cell>
          <cell r="B901" t="str">
            <v>TenarisSiderca Campana steel plant</v>
          </cell>
          <cell r="C901" t="str">
            <v>Planta siderúrgica TenarisSiderca (Spanish)</v>
          </cell>
          <cell r="D901" t="str">
            <v>Tenaris Siderca Seamless Tubes Mill</v>
          </cell>
          <cell r="E901" t="str">
            <v>Dálmine Siderca (predecessor), Dálmine Safta (predecessor)</v>
          </cell>
          <cell r="F901" t="str">
            <v>N/A</v>
          </cell>
          <cell r="H901" t="str">
            <v>Tenaris SA [100%]</v>
          </cell>
          <cell r="I901" t="str">
            <v>4295883040 [100%]</v>
          </cell>
        </row>
        <row r="902">
          <cell r="A902" t="str">
            <v>SAR00003</v>
          </cell>
          <cell r="B902" t="str">
            <v>Ternium Siderar San Nicolás steel plant</v>
          </cell>
          <cell r="C902" t="str">
            <v>Planta siderúrgica Ternium Siderar (Spanish)</v>
          </cell>
          <cell r="E902" t="str">
            <v>Ternium Planta Savio, Somisa (Sociedad Mixta Siderurgia Argentina) (predecessor)</v>
          </cell>
          <cell r="F902" t="str">
            <v>N/A</v>
          </cell>
          <cell r="H902" t="str">
            <v>Ternium Argentina SA [100%]</v>
          </cell>
          <cell r="I902" t="str">
            <v>4295856067 [100%]</v>
          </cell>
        </row>
        <row r="903">
          <cell r="A903" t="str">
            <v>SAR00004</v>
          </cell>
          <cell r="B903" t="str">
            <v>Gerdau Sipar Pérez steel plant</v>
          </cell>
          <cell r="C903" t="str">
            <v>Planta siderúrgica Gerdau Sipar Pérez (Spanish)</v>
          </cell>
          <cell r="F903" t="str">
            <v>N/A</v>
          </cell>
          <cell r="H903" t="str">
            <v>Gerdau SA [100%]</v>
          </cell>
          <cell r="I903" t="str">
            <v>5000004542 [100%]</v>
          </cell>
        </row>
        <row r="904">
          <cell r="A904" t="str">
            <v>SAR00001</v>
          </cell>
          <cell r="B904" t="str">
            <v>ArcelorMittal Acindar Villa Constitución steel plant</v>
          </cell>
          <cell r="C904" t="str">
            <v>Planta siderúrgica Acindar (Spanish)</v>
          </cell>
          <cell r="F904" t="str">
            <v>N/A</v>
          </cell>
          <cell r="H904" t="str">
            <v>ArcelorMittal SA [100%]</v>
          </cell>
          <cell r="I904" t="str">
            <v>5000030092 [100%]</v>
          </cell>
        </row>
        <row r="905">
          <cell r="A905" t="str">
            <v>SBR00008</v>
          </cell>
          <cell r="B905" t="str">
            <v>ArcelorMittal Pecém steel plant</v>
          </cell>
          <cell r="C905" t="str">
            <v>CSP - Companhia Siderúrgica do Pecém (Portuguese)</v>
          </cell>
          <cell r="D905" t="str">
            <v>CSP Pecém steel plant (predecessor);</v>
          </cell>
          <cell r="F905" t="str">
            <v>N/A</v>
          </cell>
          <cell r="H905" t="str">
            <v>ArcelorMittal SA [100%]</v>
          </cell>
          <cell r="I905" t="str">
            <v>5000030092 [100%]</v>
          </cell>
        </row>
        <row r="906">
          <cell r="A906" t="str">
            <v>SBR00020</v>
          </cell>
          <cell r="B906" t="str">
            <v>Simec Cariacica steel plant</v>
          </cell>
          <cell r="C906" t="str">
            <v>Usina siderúrgica Simec Cariacica (Portuguese)</v>
          </cell>
          <cell r="D906" t="str">
            <v>ArcelorMittal Cariacica</v>
          </cell>
          <cell r="E906" t="str">
            <v>Cofavi (Companhia Ferro e Aço de Vitória)</v>
          </cell>
          <cell r="F906" t="str">
            <v>N/A</v>
          </cell>
          <cell r="H906" t="str">
            <v>Grupo Simec SAB de CV [100%]</v>
          </cell>
          <cell r="I906" t="str">
            <v>4295884304 [100%]</v>
          </cell>
        </row>
        <row r="907">
          <cell r="A907" t="str">
            <v>SBR00020-1</v>
          </cell>
          <cell r="B907" t="str">
            <v>Simec Cariacica steel plant EAF expansion</v>
          </cell>
          <cell r="C907" t="str">
            <v>Usina siderúrgica Simec Cariacica (Portuguese)</v>
          </cell>
          <cell r="D907" t="str">
            <v>ArcelorMittal Cariacica</v>
          </cell>
          <cell r="E907" t="str">
            <v>Cofavi (Companhia Ferro e Aço de Vitória)</v>
          </cell>
          <cell r="F907" t="str">
            <v>N/A</v>
          </cell>
          <cell r="H907" t="str">
            <v>Grupo Simec SAB de CV [100%]</v>
          </cell>
          <cell r="I907" t="str">
            <v>4295884304 [100%]</v>
          </cell>
        </row>
        <row r="908">
          <cell r="A908" t="str">
            <v>SBR00002</v>
          </cell>
          <cell r="B908" t="str">
            <v>ArcelorMittal Tubarão steel plant</v>
          </cell>
          <cell r="C908" t="str">
            <v>Usina Siderúrgica de Tubarão (Portuguese)</v>
          </cell>
          <cell r="D908" t="str">
            <v>CST (Companhia Siderúrgica de Tubarão)</v>
          </cell>
          <cell r="F908" t="str">
            <v>N/A</v>
          </cell>
          <cell r="H908" t="str">
            <v>ArcelorMittal SA [100%]</v>
          </cell>
          <cell r="I908" t="str">
            <v>5000030092 [100%]</v>
          </cell>
        </row>
        <row r="909">
          <cell r="A909" t="str">
            <v>SBR00014</v>
          </cell>
          <cell r="B909" t="str">
            <v>AVB Açailândia steel plant</v>
          </cell>
          <cell r="C909" t="str">
            <v>Usina siderúrgica AVB Açailândia (Portuguese)</v>
          </cell>
          <cell r="D909" t="str">
            <v>Aço Verde do Brasil steel plant</v>
          </cell>
          <cell r="F909" t="str">
            <v>N/A</v>
          </cell>
          <cell r="H909" t="str">
            <v>Ferroeste Industrial Ltda [100%]</v>
          </cell>
          <cell r="I909" t="str">
            <v>4298439227 [100%]</v>
          </cell>
        </row>
        <row r="910">
          <cell r="A910" t="str">
            <v>SBR00022</v>
          </cell>
          <cell r="B910" t="str">
            <v>Viena Açailândia iron works</v>
          </cell>
          <cell r="C910" t="str">
            <v>Usina siderúrgica Viena Açailândia (Portuguese)</v>
          </cell>
          <cell r="F910" t="str">
            <v>N/A</v>
          </cell>
          <cell r="H910" t="str">
            <v>Grupo Viena [100%]</v>
          </cell>
          <cell r="I910" t="str">
            <v>4297599051 [100%]</v>
          </cell>
        </row>
        <row r="911">
          <cell r="A911" t="str">
            <v>SBR00015</v>
          </cell>
          <cell r="B911" t="str">
            <v>Gerdau Divinópolis steel plant</v>
          </cell>
          <cell r="C911" t="str">
            <v>Usina siderúrgica Gerdau Divinópolis (Portuguese)</v>
          </cell>
          <cell r="E911" t="str">
            <v>Gerdau Aços Longos Divinópolis, Usina siderúrgica Pains (predecessor)</v>
          </cell>
          <cell r="F911" t="str">
            <v>N/A</v>
          </cell>
          <cell r="H911" t="str">
            <v>Gerdau SA [99.8%]; Other [0.2%]</v>
          </cell>
          <cell r="I911" t="str">
            <v>5000004542 [99.8%]; GEM0000000 [0.2%]</v>
          </cell>
        </row>
        <row r="912">
          <cell r="A912" t="str">
            <v>SBR00011</v>
          </cell>
          <cell r="B912" t="str">
            <v>Usiminas Ipatinga steel plant</v>
          </cell>
          <cell r="C912" t="str">
            <v>Usina siderúrgica Usiminas Ipatinga (Portuguese)</v>
          </cell>
          <cell r="D912" t="str">
            <v>Usina Siderúrgica Intendente Câmara</v>
          </cell>
          <cell r="F912" t="str">
            <v>N/A</v>
          </cell>
          <cell r="H912" t="str">
            <v>Usinas Siderurgicas de Minas Gerais SA USIMINAS [100%]</v>
          </cell>
          <cell r="I912" t="str">
            <v>4295859856 [100%]</v>
          </cell>
        </row>
        <row r="913">
          <cell r="A913" t="str">
            <v>SBR00012</v>
          </cell>
          <cell r="B913" t="str">
            <v>Vallourec Jeceaba steel plant</v>
          </cell>
          <cell r="C913" t="str">
            <v>Usina siderúrgica de Jeceaba (Portuguese)</v>
          </cell>
          <cell r="D913" t="str">
            <v>VSB (Vallourec &amp; Sumitomo Tubos do Brasil)</v>
          </cell>
          <cell r="F913" t="str">
            <v>N/A</v>
          </cell>
          <cell r="H913" t="str">
            <v>Vallourec SA [99.6%]; Other [0.4%]</v>
          </cell>
          <cell r="I913" t="str">
            <v>4295867374 [99.6%]; GEM0000000 [0.4%]</v>
          </cell>
        </row>
        <row r="914">
          <cell r="A914" t="str">
            <v>SBR00003</v>
          </cell>
          <cell r="B914" t="str">
            <v>ArcelorMittal Monlevade steel plant</v>
          </cell>
          <cell r="C914" t="str">
            <v>ArcelorMittal Aços Longos (Portuguese), Companhia Siderúrgica Belgo-Mineira (Portuguese, predecessor)</v>
          </cell>
          <cell r="D914" t="str">
            <v>João Monlevade steel plant, Belgo steel plant (predecessor)</v>
          </cell>
          <cell r="F914" t="str">
            <v>N/A</v>
          </cell>
          <cell r="H914" t="str">
            <v>ArcelorMittal SA [100%]</v>
          </cell>
          <cell r="I914" t="str">
            <v>5000030092 [100%]</v>
          </cell>
        </row>
        <row r="915">
          <cell r="A915" t="str">
            <v>SBR00003-1</v>
          </cell>
          <cell r="B915" t="str">
            <v>ArcelorMittal Monlevade steel BF and EAF expansion</v>
          </cell>
          <cell r="C915" t="str">
            <v>ArcelorMittal Aços Longos (Portuguese), Companhia Siderúrgica Belgo-Mineira (Portuguese, predecessor)</v>
          </cell>
          <cell r="D915" t="str">
            <v>João Monlevade steel plant, Belgo steel plant (predecessor)</v>
          </cell>
          <cell r="F915" t="str">
            <v>N/A</v>
          </cell>
          <cell r="H915" t="str">
            <v>ArcelorMittal SA [100%]</v>
          </cell>
          <cell r="I915" t="str">
            <v>5000030092 [100%]</v>
          </cell>
        </row>
        <row r="916">
          <cell r="A916" t="str">
            <v>SBR00013</v>
          </cell>
          <cell r="B916" t="str">
            <v>ArcelorMittal Juiz de Fora steel plant</v>
          </cell>
          <cell r="C916" t="str">
            <v>Usina siderúrgica ArcelorMittal Juiz de Fora (Portuguese)</v>
          </cell>
          <cell r="E916" t="str">
            <v>Usina siderúrgica Mendes Júnior</v>
          </cell>
          <cell r="F916" t="str">
            <v>N/A</v>
          </cell>
          <cell r="H916" t="str">
            <v>ArcelorMittal SA [100%]</v>
          </cell>
          <cell r="I916" t="str">
            <v>5000030092 [100%]</v>
          </cell>
        </row>
        <row r="917">
          <cell r="A917" t="str">
            <v>SBR00013-1</v>
          </cell>
          <cell r="B917" t="str">
            <v>ArcelorMittal Juiz de Fora steel plant EAF expansion</v>
          </cell>
          <cell r="C917" t="str">
            <v>Usina siderúrgica ArcelorMittal Juiz de Fora (Portuguese)</v>
          </cell>
          <cell r="E917" t="str">
            <v>Usina siderúrgica Mendes Júnior</v>
          </cell>
          <cell r="F917" t="str">
            <v>N/A</v>
          </cell>
          <cell r="H917" t="str">
            <v>ArcelorMittal SA [100%]</v>
          </cell>
          <cell r="I917" t="str">
            <v>5000030092 [100%]</v>
          </cell>
        </row>
        <row r="918">
          <cell r="A918" t="str">
            <v>SBR00001</v>
          </cell>
          <cell r="B918" t="str">
            <v>Gerdau Açominas Ouro Branco steel plant</v>
          </cell>
          <cell r="C918" t="str">
            <v>Usina siderúrgica Gerdau Açominas (Portuguese)</v>
          </cell>
          <cell r="D918" t="str">
            <v>Ouro Branco steel plant, Presidente Artur Bernardes steel plant</v>
          </cell>
          <cell r="F918" t="str">
            <v>N/A</v>
          </cell>
          <cell r="H918" t="str">
            <v>Gerdau SA [99.9%]; Other [0.1%]</v>
          </cell>
          <cell r="I918" t="str">
            <v>5000004542 [99.9%]; GEM0000000 [0.1%]</v>
          </cell>
        </row>
        <row r="919">
          <cell r="A919" t="str">
            <v>SBR00021</v>
          </cell>
          <cell r="B919" t="str">
            <v>Aperam Timóteo steel plant</v>
          </cell>
          <cell r="C919" t="str">
            <v>Usina siderúrgica Aperam Timoteo (Portuguese)</v>
          </cell>
          <cell r="D919" t="str">
            <v>Aperam South America Steelworks, Acesita (predecessor), ArcelorMittal Timóteo (predecessor)</v>
          </cell>
          <cell r="F919" t="str">
            <v>N/A</v>
          </cell>
          <cell r="H919" t="str">
            <v>Aperam SA [100%]</v>
          </cell>
          <cell r="I919" t="str">
            <v>5001428593 [100%]</v>
          </cell>
        </row>
        <row r="920">
          <cell r="A920" t="str">
            <v>SBR00017</v>
          </cell>
          <cell r="B920" t="str">
            <v>Gerdau Guaíra Araucária steel plant</v>
          </cell>
          <cell r="C920" t="str">
            <v>Usina siderúrgica Gerdau Guaíra Araucária (Portuguese)</v>
          </cell>
          <cell r="F920" t="str">
            <v>N/A</v>
          </cell>
          <cell r="H920" t="str">
            <v>Gerdau SA [99.8%]; Other [0.2%]</v>
          </cell>
          <cell r="I920" t="str">
            <v>5000004542 [99.8%]; GEM0000000 [0.2%]</v>
          </cell>
        </row>
        <row r="921">
          <cell r="A921" t="str">
            <v>SBR00018</v>
          </cell>
          <cell r="B921" t="str">
            <v>ArcelorMittal Barra Mansa steel plant</v>
          </cell>
          <cell r="C921" t="str">
            <v>Usina siderúrgica ArcelorMittal Barra Mansa (Portuguese)</v>
          </cell>
          <cell r="F921" t="str">
            <v>N/A</v>
          </cell>
          <cell r="H921" t="str">
            <v>ArcelorMittal SA [100%]</v>
          </cell>
          <cell r="I921" t="str">
            <v>5000030092 [100%]</v>
          </cell>
        </row>
        <row r="922">
          <cell r="A922" t="str">
            <v>SBR00004</v>
          </cell>
          <cell r="B922" t="str">
            <v>ArcelorMittal Resende steel plant</v>
          </cell>
          <cell r="C922" t="str">
            <v>Usina siderúrgica ArcelorMittal Resende (Portuguese)</v>
          </cell>
          <cell r="D922" t="str">
            <v>ArcelorMittal Sul Fluminense Resende, Votorantim Resende (predecessor)</v>
          </cell>
          <cell r="F922" t="str">
            <v>N/A</v>
          </cell>
          <cell r="H922" t="str">
            <v>ArcelorMittal SA [100%]</v>
          </cell>
          <cell r="I922" t="str">
            <v>5000030092 [100%]</v>
          </cell>
        </row>
        <row r="923">
          <cell r="A923" t="str">
            <v>SBR00006</v>
          </cell>
          <cell r="B923" t="str">
            <v>Ternium Brasil Santa Cruz steel plant</v>
          </cell>
          <cell r="C923" t="str">
            <v>Usina siderúrgica Ternium (Portuguese)</v>
          </cell>
          <cell r="D923" t="str">
            <v>CSA - Companhia Siderúrgica do Atlântico Sul, ThyssenKrupp CSA (predecessor)</v>
          </cell>
          <cell r="F923" t="str">
            <v>N/A</v>
          </cell>
          <cell r="H923" t="str">
            <v>Ternium SA [100%]</v>
          </cell>
          <cell r="I923" t="str">
            <v>4295856130 [100%]</v>
          </cell>
        </row>
        <row r="924">
          <cell r="A924" t="str">
            <v>SBR00010</v>
          </cell>
          <cell r="B924" t="str">
            <v>Gerdau Cosigua Santa Cruz steel plant</v>
          </cell>
          <cell r="C924" t="str">
            <v>Usina siderúrgica Gerdau Cosigua (Portuguese)</v>
          </cell>
          <cell r="D924" t="str">
            <v>Gerdau Aços Longos, Companhia Siderúrgica da Guanabara (predecessor)</v>
          </cell>
          <cell r="F924" t="str">
            <v>N/A</v>
          </cell>
          <cell r="H924" t="str">
            <v>Gerdau SA [99.8%]; Other [0.2%]</v>
          </cell>
          <cell r="I924" t="str">
            <v>5000004542 [99.8%]; GEM0000000 [0.2%]</v>
          </cell>
        </row>
        <row r="925">
          <cell r="A925" t="str">
            <v>SBR00007</v>
          </cell>
          <cell r="B925" t="str">
            <v>CSN Volta Redonda steel plant</v>
          </cell>
          <cell r="C925" t="str">
            <v>Usina siderúrgica CSN Presidente Vargas (Portuguese)</v>
          </cell>
          <cell r="D925" t="str">
            <v>Presidente Vargas Steelworks</v>
          </cell>
          <cell r="F925" t="str">
            <v>N/A</v>
          </cell>
          <cell r="H925" t="str">
            <v>Companhia Siderúrgica Nacional [100%]</v>
          </cell>
          <cell r="I925" t="str">
            <v>4297320527 [100%]</v>
          </cell>
        </row>
        <row r="926">
          <cell r="A926" t="str">
            <v>SBR00016</v>
          </cell>
          <cell r="B926" t="str">
            <v>Gerdau São Paulo Araçariguama steel plant</v>
          </cell>
          <cell r="C926" t="str">
            <v>Usina siderúrgica Gerdau São Paulo Araçariguama (Portuguese)</v>
          </cell>
          <cell r="D926" t="str">
            <v>Gerdau São Paulo, Gerdau Araçariguama</v>
          </cell>
          <cell r="F926" t="str">
            <v>N/A</v>
          </cell>
          <cell r="H926" t="str">
            <v>Gerdau SA [99.8%]; Other [0.2%]</v>
          </cell>
          <cell r="I926" t="str">
            <v>5000004542 [99.8%]; GEM0000000 [0.2%]</v>
          </cell>
        </row>
        <row r="927">
          <cell r="A927" t="str">
            <v>SBR00005</v>
          </cell>
          <cell r="B927" t="str">
            <v>Usiminas Cubatão steel plant</v>
          </cell>
          <cell r="C927" t="str">
            <v>Usina Usiminas Cubatão (Portuguese)</v>
          </cell>
          <cell r="D927" t="str">
            <v>Cosipa - Companhia Siderúrgica Paulista (predecessor)</v>
          </cell>
          <cell r="F927" t="str">
            <v>N/A</v>
          </cell>
          <cell r="H927" t="str">
            <v>Usinas Siderurgicas de Minas Gerais SA USIMINAS [100%]</v>
          </cell>
          <cell r="I927" t="str">
            <v>4295859856 [100%]</v>
          </cell>
        </row>
        <row r="928">
          <cell r="A928" t="str">
            <v>SBR00019</v>
          </cell>
          <cell r="B928" t="str">
            <v>Simec Pindamonhangaba steel plant</v>
          </cell>
          <cell r="C928" t="str">
            <v>Usina siderúrgica Simec Pindamonhangaba (Portuguese)</v>
          </cell>
          <cell r="F928" t="str">
            <v>N/A</v>
          </cell>
          <cell r="H928" t="str">
            <v>Grupo Simec SAB de CV [100%]</v>
          </cell>
          <cell r="I928" t="str">
            <v>4295884304 [100%]</v>
          </cell>
        </row>
        <row r="929">
          <cell r="A929" t="str">
            <v>SBR00019-1</v>
          </cell>
          <cell r="B929" t="str">
            <v>Simec Pindamonhangaba steel plant EAF expansion</v>
          </cell>
          <cell r="C929" t="str">
            <v>Usina siderúrgica Simec Pindamonhangaba (Portuguese)</v>
          </cell>
          <cell r="F929" t="str">
            <v>N/A</v>
          </cell>
          <cell r="H929" t="str">
            <v>Grupo Simec SAB de CV [100%]</v>
          </cell>
          <cell r="I929" t="str">
            <v>4295884304 [100%]</v>
          </cell>
        </row>
        <row r="930">
          <cell r="A930" t="str">
            <v>SBR00023</v>
          </cell>
          <cell r="B930" t="str">
            <v>Gerdau Pindamonhangaba steel plant</v>
          </cell>
          <cell r="C930" t="str">
            <v>Usina siderúrgica Gerdau Pindamonhangaba (Portuguese)</v>
          </cell>
          <cell r="D930" t="str">
            <v>Vibasa</v>
          </cell>
          <cell r="E930" t="str">
            <v>Aços Villares Pindamonhangaba</v>
          </cell>
          <cell r="F930" t="str">
            <v>N/A</v>
          </cell>
          <cell r="H930" t="str">
            <v>Gerdau SA [100%]</v>
          </cell>
          <cell r="I930" t="str">
            <v>5000004542 [100%]</v>
          </cell>
        </row>
        <row r="931">
          <cell r="A931" t="str">
            <v>SBR00009</v>
          </cell>
          <cell r="B931" t="str">
            <v>ArcelorMittal Piracicaba steel plant</v>
          </cell>
          <cell r="C931" t="str">
            <v>Usina siderúrgica ArcelorMittal Piracicaba (Portuguese)</v>
          </cell>
          <cell r="D931" t="str">
            <v>ArcelorMittal Aços Longos, Dedini Siderúrgica S.A. (predecessor)</v>
          </cell>
          <cell r="F931" t="str">
            <v>N/A</v>
          </cell>
          <cell r="H931" t="str">
            <v>ArcelorMittal SA [100%]</v>
          </cell>
          <cell r="I931" t="str">
            <v>5000030092 [100%]</v>
          </cell>
        </row>
        <row r="932">
          <cell r="A932" t="str">
            <v>SCL00001</v>
          </cell>
          <cell r="B932" t="str">
            <v>CAP Acero Huachipato steel plant</v>
          </cell>
          <cell r="C932" t="str">
            <v>Planta siderúrgica Huachipato (Spanish)</v>
          </cell>
          <cell r="F932" t="str">
            <v>N/A</v>
          </cell>
          <cell r="H932" t="str">
            <v>CAP SA [100%]</v>
          </cell>
          <cell r="I932" t="str">
            <v>4295863321 [100%]</v>
          </cell>
        </row>
        <row r="933">
          <cell r="A933" t="str">
            <v>SCL00002</v>
          </cell>
          <cell r="B933" t="str">
            <v>AZA Colina steel plant</v>
          </cell>
          <cell r="C933" t="str">
            <v>Planta siderúrgica AZA Colina (Spanish)</v>
          </cell>
          <cell r="D933" t="str">
            <v>Gerdau Colina</v>
          </cell>
          <cell r="F933" t="str">
            <v>N/A</v>
          </cell>
          <cell r="H933" t="str">
            <v>Ingenieria e Inversiones Ltda [45%]; Matco Cables [45%]; Los Andes S.A. de Inversiones [5%]; inversiones Reyosan [5%]</v>
          </cell>
          <cell r="I933" t="str">
            <v>5071072856 [45%]; GEM0000421 [45%]; GEM0000447 [5%]; GEM0000459 [5%]</v>
          </cell>
        </row>
        <row r="934">
          <cell r="A934" t="str">
            <v>SGT00001</v>
          </cell>
          <cell r="B934" t="str">
            <v>AG Sidegua Masagua steel plant</v>
          </cell>
          <cell r="C934" t="str">
            <v>Planta siderúrgica AG Sidegua Masagua (Spanish)</v>
          </cell>
          <cell r="E934" t="str">
            <v>Siderúrgica de Guatemala</v>
          </cell>
          <cell r="F934" t="str">
            <v>N/A</v>
          </cell>
          <cell r="H934" t="str">
            <v>Gerdau SA [30%]; Other [70%]</v>
          </cell>
          <cell r="I934" t="str">
            <v>5000004542 [30%]; GEM0000000 [70%]</v>
          </cell>
        </row>
        <row r="935">
          <cell r="A935" t="str">
            <v>SPE00002</v>
          </cell>
          <cell r="B935" t="str">
            <v>Gerdau Siderperu Chimbote steel plant</v>
          </cell>
          <cell r="C935" t="str">
            <v>Planta siderúrgica Gerdau Siderperu Chimbote (Spanish)</v>
          </cell>
          <cell r="E935" t="str">
            <v>Empresa Siderúrgica del Perú</v>
          </cell>
          <cell r="F935" t="str">
            <v>N/A</v>
          </cell>
          <cell r="H935" t="str">
            <v>Empresa Siderurgica del Peru SAA [100%]</v>
          </cell>
          <cell r="I935" t="str">
            <v>4295886075 [100%]</v>
          </cell>
        </row>
        <row r="936">
          <cell r="A936" t="str">
            <v>SPE00001</v>
          </cell>
          <cell r="B936" t="str">
            <v>Aceros Arequipa Pisco steel plant</v>
          </cell>
          <cell r="C936" t="str">
            <v>Planta siderúrgica de Pisco (Spanish)</v>
          </cell>
          <cell r="F936" t="str">
            <v>N/A</v>
          </cell>
          <cell r="H936" t="str">
            <v>Corporacion Aceros Arequipa SA [100%]</v>
          </cell>
          <cell r="I936" t="str">
            <v>4295886029 [100%]</v>
          </cell>
        </row>
        <row r="937">
          <cell r="A937" t="str">
            <v>SPE00001-1</v>
          </cell>
          <cell r="B937" t="str">
            <v>Aceros Arequipa Pisco steel plant EAF expansion</v>
          </cell>
          <cell r="C937" t="str">
            <v>Planta siderúrgica de Pisco (Spanish)</v>
          </cell>
          <cell r="F937" t="str">
            <v>N/A</v>
          </cell>
          <cell r="H937" t="str">
            <v>Corporacion Aceros Arequipa SA [100%]</v>
          </cell>
          <cell r="I937" t="str">
            <v>4295886029 [100%]</v>
          </cell>
        </row>
        <row r="938">
          <cell r="A938" t="str">
            <v>STT00001</v>
          </cell>
          <cell r="B938" t="str">
            <v>Nu-Iron Unlimited Point Lisas DRI plant</v>
          </cell>
          <cell r="C938" t="str">
            <v>Planta de reducción directa Nu-Iron Unlimited</v>
          </cell>
          <cell r="F938" t="str">
            <v>N/A</v>
          </cell>
          <cell r="H938" t="str">
            <v>Nucor Corp [100%]</v>
          </cell>
          <cell r="I938" t="str">
            <v>4295904636 [100%]</v>
          </cell>
        </row>
        <row r="939">
          <cell r="A939" t="str">
            <v>STT00002</v>
          </cell>
          <cell r="B939" t="str">
            <v>TT Iron and Steel Point Lisas steel plant</v>
          </cell>
          <cell r="C939" t="str">
            <v>Planta siderúrgica Point Lisas</v>
          </cell>
          <cell r="D939" t="str">
            <v>ISCOTT steel plant, Iron and Steel Company of Trinidad and Tobago; Arcelormittal Point Lisas</v>
          </cell>
          <cell r="F939" t="str">
            <v>N/A</v>
          </cell>
          <cell r="H939" t="str">
            <v>TT Iron Steel Company Ltd. [100%]</v>
          </cell>
          <cell r="I939" t="str">
            <v>GEM0000504 [100%]</v>
          </cell>
        </row>
        <row r="940">
          <cell r="A940" t="str">
            <v>SVE00002</v>
          </cell>
          <cell r="B940" t="str">
            <v>CVG Comsigua DRI plant</v>
          </cell>
          <cell r="C940" t="str">
            <v>Complejo Siderúrgico de Guayana (Spanish)</v>
          </cell>
          <cell r="F940" t="str">
            <v>full</v>
          </cell>
          <cell r="G940" t="str">
            <v>Venezuela</v>
          </cell>
          <cell r="H940" t="str">
            <v>Corporacion Venezolana de Guayana [100%]</v>
          </cell>
          <cell r="I940" t="str">
            <v>5001120464 [100%]</v>
          </cell>
        </row>
        <row r="941">
          <cell r="A941" t="str">
            <v>SVE00003</v>
          </cell>
          <cell r="B941" t="str">
            <v>CVG Ferrominera Orinoco DRI plant</v>
          </cell>
          <cell r="C941" t="str">
            <v>CVG Briquetera Ferrominera Orinoco (Spanish)</v>
          </cell>
          <cell r="D941" t="str">
            <v>FMO, Opco</v>
          </cell>
          <cell r="E941" t="str">
            <v>FMO</v>
          </cell>
          <cell r="F941" t="str">
            <v>full</v>
          </cell>
          <cell r="G941" t="str">
            <v>Venezuela</v>
          </cell>
          <cell r="H941" t="str">
            <v>Corporacion Venezolana de Guayana [100%]</v>
          </cell>
          <cell r="I941" t="str">
            <v>5001120464 [100%]</v>
          </cell>
        </row>
        <row r="942">
          <cell r="A942" t="str">
            <v>SVE00004</v>
          </cell>
          <cell r="B942" t="str">
            <v>CVG Briquetera del Orinoco DRI plant</v>
          </cell>
          <cell r="C942" t="str">
            <v>CVG Briquetera del Orinoco (Spanish)</v>
          </cell>
          <cell r="D942" t="str">
            <v>Orinoco Iron</v>
          </cell>
          <cell r="E942" t="str">
            <v>BriqOri</v>
          </cell>
          <cell r="F942" t="str">
            <v>full</v>
          </cell>
          <cell r="G942" t="str">
            <v>Venezuela</v>
          </cell>
          <cell r="H942" t="str">
            <v>Corporacion Venezolana de Guayana [100%]</v>
          </cell>
          <cell r="I942" t="str">
            <v>5001120464 [100%]</v>
          </cell>
        </row>
        <row r="943">
          <cell r="A943" t="str">
            <v>SVE00005</v>
          </cell>
          <cell r="B943" t="str">
            <v>CVG Briquetera del Caroní DRI plant</v>
          </cell>
          <cell r="C943" t="str">
            <v>CVG Briquetera del Caroní (Spanish)</v>
          </cell>
          <cell r="D943" t="str">
            <v>Briqcar, Venprecar</v>
          </cell>
          <cell r="E943" t="str">
            <v>Briqcar, Venprecar</v>
          </cell>
          <cell r="F943" t="str">
            <v>full</v>
          </cell>
          <cell r="G943" t="str">
            <v>Venezuela</v>
          </cell>
          <cell r="H943" t="str">
            <v>Corporacion Venezolana de Guayana [100%]</v>
          </cell>
          <cell r="I943" t="str">
            <v>5001120464 [100%]</v>
          </cell>
        </row>
        <row r="944">
          <cell r="A944" t="str">
            <v>SVE00007</v>
          </cell>
          <cell r="B944" t="str">
            <v>CVG Briquetera de Venezuela DRI plant</v>
          </cell>
          <cell r="C944" t="str">
            <v>Briquetera de Venezuela</v>
          </cell>
          <cell r="D944" t="str">
            <v>Briqven, Matesi (predecessor), Posven (predecessor)</v>
          </cell>
          <cell r="E944" t="str">
            <v>Briqven, Matesi (predecessor), Posven (predecessor)</v>
          </cell>
          <cell r="F944" t="str">
            <v>full</v>
          </cell>
          <cell r="G944" t="str">
            <v>Venezuela</v>
          </cell>
          <cell r="H944" t="str">
            <v>Corporacion Venezolana de Guayana [100%]</v>
          </cell>
          <cell r="I944" t="str">
            <v>5001120464 [100%]</v>
          </cell>
        </row>
        <row r="945">
          <cell r="A945" t="str">
            <v>SVE00001</v>
          </cell>
          <cell r="B945" t="str">
            <v>Sidor Ciudad Guayana steel plant</v>
          </cell>
          <cell r="C945" t="str">
            <v>Siderúrgica Sidor (Spanish)</v>
          </cell>
          <cell r="D945" t="str">
            <v>Siderúrgica del Orinoco</v>
          </cell>
          <cell r="F945" t="str">
            <v>full</v>
          </cell>
          <cell r="G945" t="str">
            <v>Venezuela</v>
          </cell>
          <cell r="H945" t="str">
            <v>Corporacion Venezolana de Guayana [100%]</v>
          </cell>
          <cell r="I945" t="str">
            <v>5001120464 [100%]</v>
          </cell>
        </row>
        <row r="946">
          <cell r="A946" t="str">
            <v>SAZ00002</v>
          </cell>
          <cell r="B946" t="str">
            <v>Azerbaijan Integrated Steel Mill Complex</v>
          </cell>
          <cell r="F946" t="str">
            <v>N/A</v>
          </cell>
          <cell r="H946" t="str">
            <v>Azerbaijan Integrated Steel Mill Complex [100%]</v>
          </cell>
          <cell r="I946" t="str">
            <v>5074069056 [100%]</v>
          </cell>
        </row>
        <row r="947">
          <cell r="A947" t="str">
            <v>SAZ00001</v>
          </cell>
          <cell r="B947" t="str">
            <v>Baku Steel Company steel plant</v>
          </cell>
          <cell r="C947" t="str">
            <v>Бакинский сталелитейный завод (Russian)</v>
          </cell>
          <cell r="F947" t="str">
            <v>N/A</v>
          </cell>
          <cell r="H947" t="str">
            <v>Baku Steel Company MMJ [100%]</v>
          </cell>
          <cell r="I947" t="str">
            <v>5040196031 [100%]</v>
          </cell>
        </row>
        <row r="948">
          <cell r="A948" t="str">
            <v>SGE00001-1</v>
          </cell>
          <cell r="B948" t="str">
            <v>Rustavi Metallurgical Plant OHF closure</v>
          </cell>
          <cell r="C948" t="str">
            <v>შპს რუსთავის ფოლადი (Georgian)</v>
          </cell>
          <cell r="D948" t="str">
            <v>Georgian Steel (predecessor)</v>
          </cell>
          <cell r="E948" t="str">
            <v>Руставский металлургический завод (Russian), ООО Rustavi metalurgikal plant (English)</v>
          </cell>
          <cell r="F948" t="str">
            <v>N/A</v>
          </cell>
          <cell r="H948" t="str">
            <v>Rustavi Steel LLC [100%]</v>
          </cell>
          <cell r="I948" t="str">
            <v>4296916255 [100%]</v>
          </cell>
        </row>
        <row r="949">
          <cell r="A949" t="str">
            <v>SGE00001</v>
          </cell>
          <cell r="B949" t="str">
            <v>Rustavi Metallurgical Plant</v>
          </cell>
          <cell r="C949" t="str">
            <v>შპს რუსთავის ფოლადი (Georgian)</v>
          </cell>
          <cell r="D949" t="str">
            <v>Georgian Steel (predecessor)</v>
          </cell>
          <cell r="E949" t="str">
            <v>Руставский металлургический завод (Russian), ООО Rustavi metalurgikal plant (English)</v>
          </cell>
          <cell r="F949" t="str">
            <v>N/A</v>
          </cell>
          <cell r="H949" t="str">
            <v>Rustavi Steel LLC [100%]</v>
          </cell>
          <cell r="I949" t="str">
            <v>4296916255 [100%]</v>
          </cell>
        </row>
        <row r="950">
          <cell r="A950" t="str">
            <v>SGE00001-2</v>
          </cell>
          <cell r="B950" t="str">
            <v>Rustavi Metallurgical Plant EAF expansion</v>
          </cell>
          <cell r="C950" t="str">
            <v>შპს რუსთავის ფოლადი (Georgian)</v>
          </cell>
          <cell r="D950" t="str">
            <v>Georgian Steel (predecessor)</v>
          </cell>
          <cell r="E950" t="str">
            <v>Руставский металлургический завод (Russian), ООО Rustavi metalurgikal plant (English)</v>
          </cell>
          <cell r="F950" t="str">
            <v>N/A</v>
          </cell>
          <cell r="H950" t="str">
            <v>Rustavi Steel LLC [100%]</v>
          </cell>
          <cell r="I950" t="str">
            <v>4296916255 [100%]</v>
          </cell>
        </row>
        <row r="951">
          <cell r="A951" t="str">
            <v>SKZ00004</v>
          </cell>
          <cell r="B951" t="str">
            <v>QazSpecSteel Aktobe steel plant</v>
          </cell>
          <cell r="F951" t="str">
            <v>N/A</v>
          </cell>
          <cell r="H951" t="str">
            <v>QazSpecSteel LLC [100%]</v>
          </cell>
          <cell r="I951" t="str">
            <v>GEM0000497 [100%]</v>
          </cell>
        </row>
        <row r="952">
          <cell r="A952" t="str">
            <v>SKZ00001</v>
          </cell>
          <cell r="B952" t="str">
            <v>ArcelorMittal Temirtau steel plant</v>
          </cell>
          <cell r="C952" t="str">
            <v>АрселорМиттал Темиртау (Russian)</v>
          </cell>
          <cell r="D952" t="str">
            <v>Karaganda Steel Works</v>
          </cell>
          <cell r="E952" t="str">
            <v>АМТ (Russian), Карагандинский металлургический комбинат (Russian)</v>
          </cell>
          <cell r="F952" t="str">
            <v>N/A</v>
          </cell>
          <cell r="H952" t="str">
            <v>ArcelorMittal SA [100%]</v>
          </cell>
          <cell r="I952" t="str">
            <v>5000030092 [100%]</v>
          </cell>
        </row>
        <row r="953">
          <cell r="A953" t="str">
            <v>SKZ00003</v>
          </cell>
          <cell r="B953" t="str">
            <v>KSP Steel Pavlodar steel plant</v>
          </cell>
          <cell r="C953" t="str">
            <v>ТОО «KSP Steel» (Russian)</v>
          </cell>
          <cell r="F953" t="str">
            <v>N/A</v>
          </cell>
          <cell r="H953" t="str">
            <v>KSP Steel TOO [100%]</v>
          </cell>
          <cell r="I953" t="str">
            <v>5043436329 [100%]</v>
          </cell>
        </row>
        <row r="954">
          <cell r="A954" t="str">
            <v>SKZ00002</v>
          </cell>
          <cell r="B954" t="str">
            <v>Sin Yuan Steel Shymkent steel plant</v>
          </cell>
          <cell r="C954" t="str">
            <v>Сталелитейный завод ТОО SinYuanSteel (Russian)</v>
          </cell>
          <cell r="D954" t="str">
            <v>Amir-A LLP (predecessor)</v>
          </cell>
          <cell r="E954" t="str">
            <v>ТОО «Амир-А» (Russian, predecessor)</v>
          </cell>
          <cell r="F954" t="str">
            <v>N/A</v>
          </cell>
          <cell r="H954" t="str">
            <v>Other [87%]; Other [13%]</v>
          </cell>
          <cell r="I954" t="str">
            <v>GEM0000000 [87%]; GEM0000000 [13%]</v>
          </cell>
        </row>
        <row r="955">
          <cell r="A955" t="str">
            <v>SRU00026</v>
          </cell>
          <cell r="B955" t="str">
            <v>Lebedinsky GOK DRI Plant</v>
          </cell>
          <cell r="C955" t="str">
            <v>Лебединский горно-обогатительный комбинат (Russian)</v>
          </cell>
          <cell r="D955" t="str">
            <v>LGOK HBI</v>
          </cell>
          <cell r="E955" t="str">
            <v>Лебединский ГОК; ЛГОК (Russian)</v>
          </cell>
          <cell r="F955" t="str">
            <v>N/A</v>
          </cell>
          <cell r="H955" t="str">
            <v>Limited Liability Company Holding Company YueSeM [100%]</v>
          </cell>
          <cell r="I955" t="str">
            <v>5079214447 [100%]</v>
          </cell>
        </row>
        <row r="956">
          <cell r="A956" t="str">
            <v>SRU00026-1</v>
          </cell>
          <cell r="B956" t="str">
            <v>Lebedinsky GOK DRI Plant DRI expansion</v>
          </cell>
          <cell r="C956" t="str">
            <v>Лебединский горно-обогатительный комбинат (Russian)</v>
          </cell>
          <cell r="D956" t="str">
            <v>LGOK HBI</v>
          </cell>
          <cell r="E956" t="str">
            <v>Лебединский ГОК; ЛГОК (Russian)</v>
          </cell>
          <cell r="F956" t="str">
            <v>N/A</v>
          </cell>
          <cell r="H956" t="str">
            <v>Limited Liability Company Holding Company YueSeM [100%]</v>
          </cell>
          <cell r="I956" t="str">
            <v>5079214447 [100%]</v>
          </cell>
        </row>
        <row r="957">
          <cell r="A957" t="str">
            <v>SRU00012</v>
          </cell>
          <cell r="B957" t="str">
            <v>Metalloinvest OEMK steel plant</v>
          </cell>
          <cell r="C957" t="str">
            <v>ОЭМК им. А.А. Угарова (Russian)</v>
          </cell>
          <cell r="D957" t="str">
            <v>Oskol Electrometallurgical Plant JSC</v>
          </cell>
          <cell r="E957" t="str">
            <v>Оскольский электрометаллургический комбинат (Russian)</v>
          </cell>
          <cell r="F957" t="str">
            <v>N/A</v>
          </cell>
          <cell r="H957" t="str">
            <v>Limited Liability Company Holding Company YueSeM [100%]</v>
          </cell>
          <cell r="I957" t="str">
            <v>5079214447 [100%]</v>
          </cell>
        </row>
        <row r="958">
          <cell r="A958" t="str">
            <v>SRU00012-1</v>
          </cell>
          <cell r="B958" t="str">
            <v>Metalloinvest OEMK steel plant EAF expansion</v>
          </cell>
          <cell r="C958" t="str">
            <v>ОЭМК им. А.А. Угарова (Russian)</v>
          </cell>
          <cell r="D958" t="str">
            <v>Oskol Electrometallurgical Plant JSC</v>
          </cell>
          <cell r="E958" t="str">
            <v>Оскольский электрометаллургический комбинат (Russian)</v>
          </cell>
          <cell r="F958" t="str">
            <v>N/A</v>
          </cell>
          <cell r="H958" t="str">
            <v>Limited Liability Company Holding Company YueSeM [100%]</v>
          </cell>
          <cell r="I958" t="str">
            <v>5079214447 [100%]</v>
          </cell>
        </row>
        <row r="959">
          <cell r="A959" t="str">
            <v>SRU00028</v>
          </cell>
          <cell r="B959" t="str">
            <v>Ashinskiy Metallurgical Works</v>
          </cell>
          <cell r="C959" t="str">
            <v>Ашинский металлургический завод (Russian)</v>
          </cell>
          <cell r="D959" t="str">
            <v>Ashinsky Metallurgical Plant; Ashinskiy Metzavod; AMZ; Amet</v>
          </cell>
          <cell r="E959" t="str">
            <v>Ашинский Метзавод; АМЗ; Амет (Russian)</v>
          </cell>
          <cell r="F959" t="str">
            <v>N/A</v>
          </cell>
          <cell r="H959" t="str">
            <v>Ashinskiy Metzavod PAO [100%]</v>
          </cell>
          <cell r="I959" t="str">
            <v>4295887190 [100%]</v>
          </cell>
        </row>
        <row r="960">
          <cell r="A960" t="str">
            <v>SRU00004</v>
          </cell>
          <cell r="B960" t="str">
            <v>Mechel Chelyabinsk Metallurgical Plant</v>
          </cell>
          <cell r="C960" t="str">
            <v>Челябинский металлургический комбинат (Russian)</v>
          </cell>
          <cell r="D960" t="str">
            <v>CHMK OAO Mechel; Chelyabinsk Metallurgical Combine</v>
          </cell>
          <cell r="E960" t="str">
            <v>ЧМК (Russian)</v>
          </cell>
          <cell r="F960" t="str">
            <v>N/A</v>
          </cell>
          <cell r="H960" t="str">
            <v>MECHEL, PAO [100%]</v>
          </cell>
          <cell r="I960" t="str">
            <v>4295887178 [100%]</v>
          </cell>
        </row>
        <row r="961">
          <cell r="A961" t="str">
            <v>SRU00007</v>
          </cell>
          <cell r="B961" t="str">
            <v>Magnitogorsk Iron &amp; Steel Works</v>
          </cell>
          <cell r="C961" t="str">
            <v>Магнитогорский металлургический комбинат (Russian)</v>
          </cell>
          <cell r="D961" t="str">
            <v>Magnitogorskiy Metallurgicheskiy Kombinat; MMK</v>
          </cell>
          <cell r="E961" t="str">
            <v>ММК (Russian)</v>
          </cell>
          <cell r="F961" t="str">
            <v>N/A</v>
          </cell>
          <cell r="H961" t="str">
            <v>Magnitogorskiy Metallurgicheskiy Kombinat PAO [100%]</v>
          </cell>
          <cell r="I961" t="str">
            <v>4295887044 [100%]</v>
          </cell>
        </row>
        <row r="962">
          <cell r="A962" t="str">
            <v>SRU00007-1</v>
          </cell>
          <cell r="B962" t="str">
            <v>Magnitogorsk Iron &amp; Steel Works BF expansion</v>
          </cell>
          <cell r="C962" t="str">
            <v>Магнитогорский металлургический комбинат (Russian)</v>
          </cell>
          <cell r="D962" t="str">
            <v>Magnitogorskiy Metallurgicheskiy Kombinat; MMK</v>
          </cell>
          <cell r="E962" t="str">
            <v>ММК (Russian)</v>
          </cell>
          <cell r="F962" t="str">
            <v>N/A</v>
          </cell>
          <cell r="H962" t="str">
            <v>Magnitogorskiy Metallurgicheskiy Kombinat PAO [100%]</v>
          </cell>
          <cell r="I962" t="str">
            <v>4295887044 [100%]</v>
          </cell>
        </row>
        <row r="963">
          <cell r="A963" t="str">
            <v>SRU00023</v>
          </cell>
          <cell r="B963" t="str">
            <v>Zlatoust Metallurgical Plant</v>
          </cell>
          <cell r="C963" t="str">
            <v>Златоустовский металлургический завод (Russian)</v>
          </cell>
          <cell r="D963" t="str">
            <v>ZMK; ZMZ; Zlatoust Steel Works; Zlatoust Steel Mill; Zlatoust Electrometallurgical Plant LLC (predecessor); ZEMZ (predecessor)</v>
          </cell>
          <cell r="E963" t="str">
            <v>ЗМЗ (Russian); Златоустовский электрометаллургический завод (Russian, predecessor); ЗЭМЗ (Russian, predecessor)</v>
          </cell>
          <cell r="F963" t="str">
            <v>N/A</v>
          </cell>
          <cell r="H963" t="str">
            <v>Pavel Krotov [100%]</v>
          </cell>
          <cell r="I963" t="str">
            <v>GEM0000363 [100%]</v>
          </cell>
        </row>
        <row r="964">
          <cell r="A964" t="str">
            <v>SRU00009</v>
          </cell>
          <cell r="B964" t="str">
            <v>NLMK Kaluga steel plant</v>
          </cell>
          <cell r="C964" t="str">
            <v>Металлургический завод НЛМК-Калуга (Russian)</v>
          </cell>
          <cell r="F964" t="str">
            <v>N/A</v>
          </cell>
          <cell r="H964" t="str">
            <v>Novolipetsk Steel PAO [100%]</v>
          </cell>
          <cell r="I964" t="str">
            <v>4295887048 [100%]</v>
          </cell>
        </row>
        <row r="965">
          <cell r="A965" t="str">
            <v>SRU00025</v>
          </cell>
          <cell r="B965" t="str">
            <v>Evraz ZSMK steel plant</v>
          </cell>
          <cell r="C965" t="str">
            <v>Металлургический комбинат ЕВРАЗ ЗСМК (Russian)</v>
          </cell>
          <cell r="D965" t="str">
            <v>Novokuznetsk Iron and Steel Works; Kuznetsk Iron and Steel Works; NKMK; West Siberian Iron &amp; Steel; ZSMK</v>
          </cell>
          <cell r="E965" t="str">
            <v>Новокузнецкий металлургический комбинат; Кузнецкий металлургический завод (predecessor); НКМК; Западно-Сибирский металлургический комбинат; ЗСМК (Russian)</v>
          </cell>
          <cell r="F965" t="str">
            <v>N/A</v>
          </cell>
          <cell r="H965" t="str">
            <v>Evraz NTMK AO [100%]</v>
          </cell>
          <cell r="I965" t="str">
            <v>4295886995 [100%]</v>
          </cell>
        </row>
        <row r="966">
          <cell r="A966" t="str">
            <v>SRU00002</v>
          </cell>
          <cell r="B966" t="str">
            <v>Amurstal steel plant</v>
          </cell>
          <cell r="C966" t="str">
            <v>Металлургический завод Амурсталь (Russian)</v>
          </cell>
          <cell r="D966" t="str">
            <v>Amurmetall; ООО Amurmetall-Lite</v>
          </cell>
          <cell r="E966" t="str">
            <v>ООО Амурметалл-Литьё (Russian)</v>
          </cell>
          <cell r="F966" t="str">
            <v>N/A</v>
          </cell>
          <cell r="H966" t="str">
            <v>Armada, AO [100%]</v>
          </cell>
          <cell r="I966" t="str">
            <v>GEM0000298 [100%]</v>
          </cell>
        </row>
        <row r="967">
          <cell r="A967" t="str">
            <v>SRU00002-1</v>
          </cell>
          <cell r="B967" t="str">
            <v>Amurstal steel plant DRI and EAF expansion</v>
          </cell>
          <cell r="C967" t="str">
            <v>Металлургический завод Амурсталь (Russian)</v>
          </cell>
          <cell r="D967" t="str">
            <v>Amurmetall; ООО Amurmetall-Lite</v>
          </cell>
          <cell r="E967" t="str">
            <v>ООО Амурметалл-Литьё (Russian)</v>
          </cell>
          <cell r="F967" t="str">
            <v>N/A</v>
          </cell>
          <cell r="H967" t="str">
            <v>Armada, AO [100%]</v>
          </cell>
          <cell r="I967" t="str">
            <v>GEM0000298 [100%]</v>
          </cell>
        </row>
        <row r="968">
          <cell r="A968" t="str">
            <v>SRU00001</v>
          </cell>
          <cell r="B968" t="str">
            <v>Abinsk Electric Steel Works</v>
          </cell>
          <cell r="C968" t="str">
            <v>Абинский ЭлектроМеталлургический завод (Russian)</v>
          </cell>
          <cell r="D968" t="str">
            <v>AEMZ; AESW; AEMK; ASW</v>
          </cell>
          <cell r="E968" t="str">
            <v>АЭМЗ (Russian)</v>
          </cell>
          <cell r="F968" t="str">
            <v>N/A</v>
          </cell>
          <cell r="H968" t="str">
            <v>Novostal-M OOO [100%]</v>
          </cell>
          <cell r="I968" t="str">
            <v>5046391773 [100%]</v>
          </cell>
        </row>
        <row r="969">
          <cell r="A969" t="str">
            <v>SRU00031</v>
          </cell>
          <cell r="B969" t="str">
            <v>Metalloinvest Mikhailovsky HBI plant</v>
          </cell>
          <cell r="C969" t="str">
            <v>Михайловский ГБЖ (Russian)</v>
          </cell>
          <cell r="D969" t="str">
            <v>MGBZh</v>
          </cell>
          <cell r="E969" t="str">
            <v>МГБЖ (Russian)</v>
          </cell>
          <cell r="F969" t="str">
            <v>N/A</v>
          </cell>
          <cell r="H969" t="str">
            <v>USM Holdings Ltd [55%]; Limited Liability Company Holding Company YueSeM [45%]</v>
          </cell>
          <cell r="I969" t="str">
            <v>5038048959 [55%]; 5079214447 [45%]</v>
          </cell>
        </row>
        <row r="970">
          <cell r="A970" t="str">
            <v>SRU00008</v>
          </cell>
          <cell r="B970" t="str">
            <v>NLMK Lipetsk steel plant</v>
          </cell>
          <cell r="C970" t="str">
            <v>Новолипецкий металлургический комбинат (Russian)</v>
          </cell>
          <cell r="D970" t="str">
            <v>Novolipetsk Steel; Novolipetsk Iron and Steel Works; NLMZ (predecessor)</v>
          </cell>
          <cell r="E970" t="str">
            <v>НЛМК Липецк; НЛМЗ (predecessor) (Russian)</v>
          </cell>
          <cell r="F970" t="str">
            <v>N/A</v>
          </cell>
          <cell r="H970" t="str">
            <v>Novolipetsk Steel PAO [100%]</v>
          </cell>
          <cell r="I970" t="str">
            <v>4295887048 [100%]</v>
          </cell>
        </row>
        <row r="971">
          <cell r="A971" t="str">
            <v>SRU00029</v>
          </cell>
          <cell r="B971" t="str">
            <v>OMK Ecolant steel plant</v>
          </cell>
          <cell r="C971" t="str">
            <v>Металлургический завод Эколант (Russian)</v>
          </cell>
          <cell r="D971" t="str">
            <v>OMK Vyksa</v>
          </cell>
          <cell r="F971" t="str">
            <v>N/A</v>
          </cell>
          <cell r="H971" t="str">
            <v>Ob''yedinennaya Metallurgicheskaya Kompaniya AO [100%]</v>
          </cell>
          <cell r="I971" t="str">
            <v>5000073496 [100%]</v>
          </cell>
        </row>
        <row r="972">
          <cell r="A972" t="str">
            <v>SRU00034</v>
          </cell>
          <cell r="B972" t="str">
            <v>OMK Vyksa Casting and Rolling Complex</v>
          </cell>
          <cell r="C972" t="str">
            <v>Литейно-прокатный комплекс ОМК-Сталь (Russian)</v>
          </cell>
          <cell r="E972" t="str">
            <v>Литейно-прокатный комплекс Выксунского металлургического завода; ЛПК ОМК - Сталь; Литейно-прокатный комплекс ОМК-Сталь (Russian)</v>
          </cell>
          <cell r="F972" t="str">
            <v>N/A</v>
          </cell>
          <cell r="H972" t="str">
            <v>Ob''yedinennaya Metallurgicheskaya Kompaniya AO [100%]</v>
          </cell>
          <cell r="I972" t="str">
            <v>5000073496 [100%]</v>
          </cell>
        </row>
        <row r="973">
          <cell r="A973" t="str">
            <v>SRU00019</v>
          </cell>
          <cell r="B973" t="str">
            <v>Ural Steel Metallurgical Plant</v>
          </cell>
          <cell r="C973" t="str">
            <v>Металлургический завод Уральская Сталь (Russian)</v>
          </cell>
          <cell r="D973" t="str">
            <v>Ural Steel JSC; Orsko-Khalilovsky Metallurgical Plant (predecessor); OHMK (predecessor); Novotroitsk Steel (predecessor); NOSTA (predecessor)</v>
          </cell>
          <cell r="E973" t="str">
            <v>Орско-Халиловский металлургический комбинат (predecessor); ОХМК (predecessor); Новотроицкая сталь (predecessor); НОСТА (predecessor) (Russian)</v>
          </cell>
          <cell r="F973" t="str">
            <v>N/A</v>
          </cell>
          <cell r="H973" t="str">
            <v>Zagorskii Trubnyi Zavod AO [100%]</v>
          </cell>
          <cell r="I973" t="str">
            <v>5082355818 [100%]</v>
          </cell>
        </row>
        <row r="974">
          <cell r="A974" t="str">
            <v>SRU00019-1</v>
          </cell>
          <cell r="B974" t="str">
            <v>Ural Steel Metallurgical Plant BOF expansion</v>
          </cell>
          <cell r="C974" t="str">
            <v>Металлургический завод Уральская Сталь (Russian)</v>
          </cell>
          <cell r="D974" t="str">
            <v>Ural Steel JSC; Orsko-Khalilovsky Metallurgical Plant (predecessor); OHMK (predecessor); Novotroitsk Steel (predecessor); NOSTA (predecessor)</v>
          </cell>
          <cell r="E974" t="str">
            <v>Орско-Халиловский металлургический комбинат (predecessor); ОХМК (predecessor); Новотроицкая сталь (predecessor); НОСТА (predecessor) (Russian)</v>
          </cell>
          <cell r="F974" t="str">
            <v>N/A</v>
          </cell>
          <cell r="H974" t="str">
            <v>Zagorskii Trubnyi Zavod AO [100%]</v>
          </cell>
          <cell r="I974" t="str">
            <v>5082355818 [100%]</v>
          </cell>
        </row>
        <row r="975">
          <cell r="A975" t="str">
            <v>SRU00033</v>
          </cell>
          <cell r="B975" t="str">
            <v>Kamsky Metallurgical Works TEMPO</v>
          </cell>
          <cell r="C975" t="str">
            <v>Камский металлургический комбинат ТЭМПО (Russian)</v>
          </cell>
          <cell r="D975" t="str">
            <v>Kamsky Iron and Steel Works TEMPO; Kamsky Metallurgical Combine TEMPO</v>
          </cell>
          <cell r="E975" t="str">
            <v>ТЭМПО, Камский металлургический комбинат, АО; АО "КМК "ТЭМПО" (Russian)</v>
          </cell>
          <cell r="F975" t="str">
            <v>N/A</v>
          </cell>
          <cell r="H975" t="str">
            <v>OAO Tatelektromash [100%]</v>
          </cell>
          <cell r="I975" t="str">
            <v>GEM0000362 [100%]</v>
          </cell>
        </row>
        <row r="976">
          <cell r="A976" t="str">
            <v>SRU00035</v>
          </cell>
          <cell r="B976" t="str">
            <v>Donelektrostal Shakhty steel plant</v>
          </cell>
          <cell r="D976" t="str">
            <v>Rostov Electrometallurgical Plant</v>
          </cell>
          <cell r="F976" t="str">
            <v>N/A</v>
          </cell>
          <cell r="H976" t="str">
            <v>Novorosmetall OOO [100%]</v>
          </cell>
          <cell r="I976" t="str">
            <v>4298197734 [100%]</v>
          </cell>
        </row>
        <row r="977">
          <cell r="A977" t="str">
            <v>SRU00016</v>
          </cell>
          <cell r="B977" t="str">
            <v>TMK Taganrog Metallurgical Plant</v>
          </cell>
          <cell r="C977" t="str">
            <v>Таганрогский металлургический завод (Russian)</v>
          </cell>
          <cell r="D977" t="str">
            <v>Taganrog Iron &amp; Steel Factory; Tagmet; Taganrog Metallurgical Works</v>
          </cell>
          <cell r="E977" t="str">
            <v>ТМК-ТАГМЕТ (Russian)</v>
          </cell>
          <cell r="F977" t="str">
            <v>N/A</v>
          </cell>
          <cell r="H977" t="str">
            <v>Trubnaya Metallurgicheskaya Kompaniya PAO [100%]</v>
          </cell>
          <cell r="I977" t="str">
            <v>4295887159 [100%]</v>
          </cell>
        </row>
        <row r="978">
          <cell r="A978" t="str">
            <v>SRU00017</v>
          </cell>
          <cell r="B978" t="str">
            <v>Balakovo Steel Factory</v>
          </cell>
          <cell r="C978" t="str">
            <v>Металлургический завод Балаково (Russian)</v>
          </cell>
          <cell r="D978" t="str">
            <v>Balakovo Metallurgical Plant; Mini-Mill Balakovo; Balakovo Steel Works JSC; MZ Balakovo, AO; Severstal Balakovo (predecessor); Severstal-Sortovoi Zavod Balakovo AO (predecessor)</v>
          </cell>
          <cell r="E978" t="str">
            <v>АО Северсталь-Сортовой Завод Балаково (predecessor, Russian)</v>
          </cell>
          <cell r="F978" t="str">
            <v>N/A</v>
          </cell>
          <cell r="H978" t="str">
            <v>Novostal-M OOO [80%]; Bemsilk Limited [10%]; ABK Holding AS [10%]</v>
          </cell>
          <cell r="I978" t="str">
            <v>5046391773 [80%]; GEM0000388 [10%]; 5074847636 [10%]</v>
          </cell>
        </row>
        <row r="979">
          <cell r="A979" t="str">
            <v>SRU00030</v>
          </cell>
          <cell r="B979" t="str">
            <v>Novostal-M Balakovo steel mill</v>
          </cell>
          <cell r="C979" t="str">
            <v>Новосталь-М Балаково рельсобалочный стан (Russian)</v>
          </cell>
          <cell r="D979" t="str">
            <v>Balakovo rail and beam mill</v>
          </cell>
          <cell r="F979" t="str">
            <v>N/A</v>
          </cell>
          <cell r="H979" t="str">
            <v>Novostal-M OOO [100%]</v>
          </cell>
          <cell r="I979" t="str">
            <v>5046391773 [100%]</v>
          </cell>
        </row>
        <row r="980">
          <cell r="A980" t="str">
            <v>SRU00032</v>
          </cell>
          <cell r="B980" t="str">
            <v>StavStal Metallurgical Plant</v>
          </cell>
          <cell r="C980" t="str">
            <v>Металлургический завод СтавСталь (Russian)</v>
          </cell>
          <cell r="D980" t="str">
            <v>Stavropol Steel metallurgical plant</v>
          </cell>
          <cell r="F980" t="str">
            <v>N/A</v>
          </cell>
          <cell r="H980" t="str">
            <v>Sberbank Kapital OOO [51%]; Other [49%]</v>
          </cell>
          <cell r="I980" t="str">
            <v>4298049105 [51%]; GEM0000000 [49%]</v>
          </cell>
        </row>
        <row r="981">
          <cell r="A981" t="str">
            <v>SRU00011</v>
          </cell>
          <cell r="B981" t="str">
            <v>Evraz NTMK steel plant</v>
          </cell>
          <cell r="C981" t="str">
            <v>ЕВРАЗ Нижнетагильский металлургический комбинат (Russian)</v>
          </cell>
          <cell r="D981" t="str">
            <v>Nizhny Tagil Iron &amp; Steel Works; JSC Evraz Nizhny Tagil Metallurgical Plant; Novo-Tagil Metallurgical Plant (predecessor); NTMZ (predecessor)</v>
          </cell>
          <cell r="E981" t="str">
            <v>ЕВРАЗ НТМК (Russian); Ново-Тагильский металлургический завод (predecessor, Russian); НТМЗ (predecessor, Russian)</v>
          </cell>
          <cell r="F981" t="str">
            <v>N/A</v>
          </cell>
          <cell r="H981" t="str">
            <v>Evraz NTMK AO [100%]</v>
          </cell>
          <cell r="I981" t="str">
            <v>4295886995 [100%]</v>
          </cell>
        </row>
        <row r="982">
          <cell r="A982" t="str">
            <v>SRU00003</v>
          </cell>
          <cell r="B982" t="str">
            <v>Iron Ozone 32 steel plant</v>
          </cell>
          <cell r="C982" t="str">
            <v>Электросталеплавильный цех «Железный Озон 32» (Russian)</v>
          </cell>
          <cell r="D982" t="str">
            <v>Zhelezny Ozon 32; Pervouralsky Novotrubny Plant; Pervouralsk New Pipe Plant; PNTZ</v>
          </cell>
          <cell r="E982" t="str">
            <v>АО Первоуральский Новотрубный Завод (ПНТЗ) группы ЧТПЗ</v>
          </cell>
          <cell r="F982" t="str">
            <v>N/A</v>
          </cell>
          <cell r="H982" t="str">
            <v>Trubnaya Metallurgicheskaya Kompaniya PAO [86.5%]; Other [13.5%]</v>
          </cell>
          <cell r="I982" t="str">
            <v>4295887159 [86.5%]; GEM0000000 [13.5%]</v>
          </cell>
        </row>
        <row r="983">
          <cell r="A983" t="str">
            <v>SRU00015</v>
          </cell>
          <cell r="B983" t="str">
            <v>TMK Seversky Pipe Plant</v>
          </cell>
          <cell r="C983" t="str">
            <v>Северский трубный завод (Russian)</v>
          </cell>
          <cell r="D983" t="str">
            <v>STZ; Seversky Tube Works; Seversky Trubny Zavod; Seversky Pipe &amp; Tube Works</v>
          </cell>
          <cell r="E983" t="str">
            <v>ТМК СТЗ (Russian)</v>
          </cell>
          <cell r="F983" t="str">
            <v>N/A</v>
          </cell>
          <cell r="H983" t="str">
            <v>Trubnaya Metallurgicheskaya Kompaniya PAO [100%]</v>
          </cell>
          <cell r="I983" t="str">
            <v>4295887159 [100%]</v>
          </cell>
        </row>
        <row r="984">
          <cell r="A984" t="str">
            <v>SRU00010</v>
          </cell>
          <cell r="B984" t="str">
            <v>NLMK Ural steel plant</v>
          </cell>
          <cell r="C984" t="str">
            <v>Металлургический завод НЛМК-Урал (Russian)</v>
          </cell>
          <cell r="D984" t="str">
            <v>NSMMZ (predecessor); Revdinsky Steel &amp; Wire (predecessor)</v>
          </cell>
          <cell r="E984" t="str">
            <v>Ревдинский чугуноплавильный и железоделательный завод (predecessor); Нижне-Сергинский чугуноплавильный и железоделательный завод (predecessor); Нижнесергинский метизно-металлургический завод (predecessor); НСММЗ (predecessor) (Russian)</v>
          </cell>
          <cell r="F984" t="str">
            <v>N/A</v>
          </cell>
          <cell r="H984" t="str">
            <v>Novolipetsk Steel PAO [100%]</v>
          </cell>
          <cell r="I984" t="str">
            <v>4295887048 [100%]</v>
          </cell>
        </row>
        <row r="985">
          <cell r="A985" t="str">
            <v>SRU00013</v>
          </cell>
          <cell r="B985" t="str">
            <v>Nadezhdinski Metallurgical Plant (Serov)</v>
          </cell>
          <cell r="C985" t="str">
            <v>Надеждинский металлургический завод (Russian)</v>
          </cell>
          <cell r="D985" t="str">
            <v>NMZ; Serov A. K. Iron &amp; Steel (predecessor)</v>
          </cell>
          <cell r="E985" t="str">
            <v>НМЗ; Металлургический завод им. А. К. Серова (predecessor), Серовский металлургический завод (predecessor) (Russian)</v>
          </cell>
          <cell r="F985" t="str">
            <v>N/A</v>
          </cell>
          <cell r="H985" t="str">
            <v>Nokomis Select Inc [33%]; Tretiy Kod ZAO [33%]; Haldivor Finance Ltd [33%]; Other [1%]</v>
          </cell>
          <cell r="I985" t="str">
            <v>GEM0000290 [33%]; 5046709100 [33%]; GEM0000440 [33%]; GEM0000000 [1%]</v>
          </cell>
        </row>
        <row r="986">
          <cell r="A986" t="str">
            <v>SRU00006</v>
          </cell>
          <cell r="B986" t="str">
            <v>IMH Tulachermet</v>
          </cell>
          <cell r="C986" t="str">
            <v>Металлургический завод Тулачермет (Russian, crude iron only); ЛПК (литейно-прокатный комплекс) Тулачермет-Сталь (Russian, steel only)</v>
          </cell>
          <cell r="D986" t="str">
            <v>PAO Tulaсhermet; Tulaсhermet Steel (steel producer); Novotulsky Metallurgical Plant (predecessor)</v>
          </cell>
          <cell r="E986" t="str">
            <v>ПАО Тулачермет (Russian); ООО Тулачермет-Сталь (Russian, steel only); Тула-Сталь (Russian, steel only); Новотульский металлургический завод (НТМЗ) (Russian, predecessor)</v>
          </cell>
          <cell r="F986" t="str">
            <v>N/A</v>
          </cell>
          <cell r="H986" t="str">
            <v>KOKS, PAO [51%]; Other [49%]</v>
          </cell>
          <cell r="I986" t="str">
            <v>4298457465 [51%]; GEM0000000 [49%]</v>
          </cell>
        </row>
        <row r="987">
          <cell r="A987" t="str">
            <v>SRU00014</v>
          </cell>
          <cell r="B987" t="str">
            <v>Tyumen Electrosteel plant</v>
          </cell>
          <cell r="C987" t="str">
            <v>Металлургический завод Электросталь Тюмени (Russian)</v>
          </cell>
          <cell r="D987" t="str">
            <v>UGMK-Steel; UGMK-Stal</v>
          </cell>
          <cell r="E987" t="str">
            <v>УГМК-Сталь (Russian)</v>
          </cell>
          <cell r="F987" t="str">
            <v>N/A</v>
          </cell>
          <cell r="H987" t="str">
            <v>Nokomis Select Inc [33%]; Tretiy Kod ZAO [33%]; Haldivor Finance Ltd [33%]; Other [1%]</v>
          </cell>
          <cell r="I987" t="str">
            <v>GEM0000290 [33%]; 5046709100 [33%]; GEM0000440 [33%]; GEM0000000 [1%]</v>
          </cell>
        </row>
        <row r="988">
          <cell r="A988" t="str">
            <v>SRU00022</v>
          </cell>
          <cell r="B988" t="str">
            <v>VMK Red October steel plant</v>
          </cell>
          <cell r="C988" t="str">
            <v>Волгоградский металлургический комбинат "Красный Октябрь" (Russian)</v>
          </cell>
          <cell r="D988" t="str">
            <v>Volgograd Steel Works; Korporatsiya Krasny Oktyabr, AO</v>
          </cell>
          <cell r="E988" t="str">
            <v>ВМК "Красный Октябрь" (Russian)</v>
          </cell>
          <cell r="F988" t="str">
            <v>N/A</v>
          </cell>
          <cell r="H988" t="str">
            <v>RSL Group, AO [100%]</v>
          </cell>
          <cell r="I988" t="str">
            <v>GEM0000366 [100%]</v>
          </cell>
        </row>
        <row r="989">
          <cell r="A989" t="str">
            <v>SRU00027</v>
          </cell>
          <cell r="B989" t="str">
            <v>Volzhsky Pipe Plant</v>
          </cell>
          <cell r="C989" t="str">
            <v>Волжский трубный завод (Russian)</v>
          </cell>
          <cell r="D989" t="str">
            <v>VTZ</v>
          </cell>
          <cell r="E989" t="str">
            <v>ВТЗ (Russian)</v>
          </cell>
          <cell r="F989" t="str">
            <v>N/A</v>
          </cell>
          <cell r="H989" t="str">
            <v>Trubnaya Metallurgicheskaya Kompaniya PAO [100%]</v>
          </cell>
          <cell r="I989" t="str">
            <v>4295887159 [100%]</v>
          </cell>
        </row>
        <row r="990">
          <cell r="A990" t="str">
            <v>SRU00018</v>
          </cell>
          <cell r="B990" t="str">
            <v>Severstal Cherepovets steel plant</v>
          </cell>
          <cell r="C990" t="str">
            <v>Череповецкий металлургический комбинат (Russian)</v>
          </cell>
          <cell r="D990" t="str">
            <v>CherMK; Cherepovets Steel Mill</v>
          </cell>
          <cell r="E990" t="str">
            <v>ЧерМК; Северсталь Российская Сталь Череповец (Russian)</v>
          </cell>
          <cell r="F990" t="str">
            <v>partial</v>
          </cell>
          <cell r="G990" t="str">
            <v>Treasury Shares</v>
          </cell>
          <cell r="H990" t="str">
            <v>Severstal' PAO [100%]</v>
          </cell>
          <cell r="I990" t="str">
            <v>4295887053 [100%]</v>
          </cell>
        </row>
        <row r="991">
          <cell r="A991" t="str">
            <v>SUZ00002</v>
          </cell>
          <cell r="B991" t="str">
            <v>Tebinbulak mining and smelting complex</v>
          </cell>
          <cell r="C991" t="str">
            <v>ГМК «Тебинбулак» (Russian)</v>
          </cell>
          <cell r="E991" t="str">
            <v>Горно-металлургический комплекс «Тебинбулак» (Russian)</v>
          </cell>
          <cell r="F991" t="str">
            <v>full</v>
          </cell>
          <cell r="G991" t="str">
            <v>Government of Uzbekistan</v>
          </cell>
          <cell r="H991" t="str">
            <v>Uzbekiston Temir Yullari AO [100%]</v>
          </cell>
          <cell r="I991" t="str">
            <v>5044027932 [100%]</v>
          </cell>
        </row>
        <row r="992">
          <cell r="A992" t="str">
            <v>SUZ00001</v>
          </cell>
          <cell r="B992" t="str">
            <v>Uzmetkombinat steel plant</v>
          </cell>
          <cell r="C992" t="str">
            <v>Узбекский металлургический комбинат (Russian)</v>
          </cell>
          <cell r="D992" t="str">
            <v>Uzbekistan Metallurgical Plant; Uzbek Metallurgical Plant Uzmetkombinat</v>
          </cell>
          <cell r="E992" t="str">
            <v>АО «Узметкомбинат» (Russian)</v>
          </cell>
          <cell r="F992" t="str">
            <v>full</v>
          </cell>
          <cell r="G992" t="str">
            <v>Government of Uzbekistan</v>
          </cell>
          <cell r="H992" t="str">
            <v>SFI Management Group LLC [100%]</v>
          </cell>
          <cell r="I992" t="str">
            <v>GEM0000368 [100%]</v>
          </cell>
        </row>
        <row r="993">
          <cell r="A993" t="str">
            <v>SUZ00001-1</v>
          </cell>
          <cell r="B993" t="str">
            <v>Uzmetkombinat steel plant EAF expansion</v>
          </cell>
          <cell r="C993" t="str">
            <v>Узбекский металлургический комбинат литейно-прокатный комплекс</v>
          </cell>
          <cell r="D993" t="str">
            <v>Uzbekistan Metallurgical Plant; Uzbek Metallurgical Plant Uzmetkombinat</v>
          </cell>
          <cell r="E993" t="str">
            <v>АО «Узметкомбинат» (Russian)</v>
          </cell>
          <cell r="F993" t="str">
            <v>full</v>
          </cell>
          <cell r="G993" t="str">
            <v>Government of Uzbekistan</v>
          </cell>
          <cell r="H993" t="str">
            <v>SFI Management Group LLC [100%]</v>
          </cell>
          <cell r="I993" t="str">
            <v>GEM0000368 [100%]</v>
          </cell>
        </row>
        <row r="994">
          <cell r="A994" t="str">
            <v>SAL00001</v>
          </cell>
          <cell r="B994" t="str">
            <v>Kurum International Elbasan steel plant</v>
          </cell>
          <cell r="C994" t="str">
            <v>Kurum Kombinati metalurgjik (Albanian)</v>
          </cell>
          <cell r="F994" t="str">
            <v>N/A</v>
          </cell>
          <cell r="H994" t="str">
            <v>Kurum International ShA [100%]</v>
          </cell>
          <cell r="I994" t="str">
            <v>5037939021 [100%]</v>
          </cell>
        </row>
        <row r="995">
          <cell r="A995" t="str">
            <v>SAT00002-1</v>
          </cell>
          <cell r="B995" t="str">
            <v>Voestalpine Stahl Donawitz steel plant transition (EAF expansion)</v>
          </cell>
          <cell r="D995" t="str">
            <v>Donawitz Steelworks</v>
          </cell>
          <cell r="E995" t="str">
            <v/>
          </cell>
          <cell r="F995" t="str">
            <v>N/A</v>
          </cell>
          <cell r="H995" t="str">
            <v>voestalpine AG [100%]</v>
          </cell>
          <cell r="I995" t="str">
            <v>4295858976 [100%]</v>
          </cell>
        </row>
        <row r="996">
          <cell r="A996" t="str">
            <v>SAT00002-2</v>
          </cell>
          <cell r="B996" t="str">
            <v>Voestalpine Stahl Donawitz steel plant transition (BF-BOF closure)</v>
          </cell>
          <cell r="D996" t="str">
            <v>Donawitz Steelworks</v>
          </cell>
          <cell r="E996" t="str">
            <v/>
          </cell>
          <cell r="F996" t="str">
            <v>N/A</v>
          </cell>
          <cell r="H996" t="str">
            <v>voestalpine AG [100%]</v>
          </cell>
          <cell r="I996" t="str">
            <v>4295858976 [100%]</v>
          </cell>
        </row>
        <row r="997">
          <cell r="A997" t="str">
            <v>SAT00002</v>
          </cell>
          <cell r="B997" t="str">
            <v>Voestalpine Stahl Donawitz steel plant</v>
          </cell>
          <cell r="D997" t="str">
            <v>Donawitz Steelworks</v>
          </cell>
          <cell r="E997" t="str">
            <v/>
          </cell>
          <cell r="F997" t="str">
            <v>N/A</v>
          </cell>
          <cell r="H997" t="str">
            <v>voestalpine AG [100%]</v>
          </cell>
          <cell r="I997" t="str">
            <v>4295858976 [100%]</v>
          </cell>
        </row>
        <row r="998">
          <cell r="A998" t="str">
            <v>SAT00001-1</v>
          </cell>
          <cell r="B998" t="str">
            <v>Voestalpine Stahl Linz steel plant transition (EAF expansion)</v>
          </cell>
          <cell r="D998" t="str">
            <v>Voestalpine Stahl Linz</v>
          </cell>
          <cell r="F998" t="str">
            <v>N/A</v>
          </cell>
          <cell r="H998" t="str">
            <v>voestalpine AG [100%]</v>
          </cell>
          <cell r="I998" t="str">
            <v>4295858976 [100%]</v>
          </cell>
        </row>
        <row r="999">
          <cell r="A999" t="str">
            <v>SAT00001-2</v>
          </cell>
          <cell r="B999" t="str">
            <v>Voestalpine Stahl Linz steel plant transition (BF-BOF closure)</v>
          </cell>
          <cell r="D999" t="str">
            <v>Voestalpine Stahl Linz</v>
          </cell>
          <cell r="F999" t="str">
            <v>N/A</v>
          </cell>
          <cell r="H999" t="str">
            <v>voestalpine AG [100%]</v>
          </cell>
          <cell r="I999" t="str">
            <v>4295858976 [100%]</v>
          </cell>
        </row>
        <row r="1000">
          <cell r="A1000" t="str">
            <v>SAT00001</v>
          </cell>
          <cell r="B1000" t="str">
            <v>Voestalpine Stahl Linz steel plant</v>
          </cell>
          <cell r="D1000" t="str">
            <v>Voestalpine Stahl Linz</v>
          </cell>
          <cell r="F1000" t="str">
            <v>N/A</v>
          </cell>
          <cell r="H1000" t="str">
            <v>voestalpine AG [100%]</v>
          </cell>
          <cell r="I1000" t="str">
            <v>4295858976 [100%]</v>
          </cell>
        </row>
        <row r="1001">
          <cell r="A1001" t="str">
            <v>SBY00001</v>
          </cell>
          <cell r="B1001" t="str">
            <v>Byelorussian Steel Works</v>
          </cell>
          <cell r="C1001" t="str">
            <v>Беларускі металургічны завод (Belarusian)</v>
          </cell>
          <cell r="D1001" t="str">
            <v>BMZ</v>
          </cell>
          <cell r="E1001" t="str">
            <v>ОАО Белорусский металлургический завод (Russian); БМЗ (Russian)</v>
          </cell>
          <cell r="F1001" t="str">
            <v>full</v>
          </cell>
          <cell r="G1001" t="str">
            <v>BMC Holding</v>
          </cell>
          <cell r="H1001" t="str">
            <v>BMK Holding [100%]</v>
          </cell>
          <cell r="I1001" t="str">
            <v>GEM0000301 [100%]</v>
          </cell>
        </row>
        <row r="1002">
          <cell r="A1002" t="str">
            <v>SBE00002</v>
          </cell>
          <cell r="B1002" t="str">
            <v>Aperam Stainless Belgium Genk steel plant</v>
          </cell>
          <cell r="D1002" t="str">
            <v>Allegheny-Longdoz, ALZ steelworks, Aperam - Genk, ArcelorMittal Stainless (predecessor), Ugine &amp; ALZ (U&amp;A) (predecessor)</v>
          </cell>
          <cell r="F1002" t="str">
            <v>N/A</v>
          </cell>
          <cell r="H1002" t="str">
            <v>Aperam SA [100%]</v>
          </cell>
          <cell r="I1002" t="str">
            <v>5001428593 [100%]</v>
          </cell>
        </row>
        <row r="1003">
          <cell r="A1003" t="str">
            <v>SBE00001-2</v>
          </cell>
          <cell r="B1003" t="str">
            <v>ArcelorMittal Gent steel plant transition (BF-BOF closure)</v>
          </cell>
          <cell r="D1003" t="str">
            <v>ArcelorMittal Ghent</v>
          </cell>
          <cell r="F1003" t="str">
            <v>N/A</v>
          </cell>
          <cell r="H1003" t="str">
            <v>ArcelorMittal SA [100%]</v>
          </cell>
          <cell r="I1003" t="str">
            <v>5000030092 [100%]</v>
          </cell>
        </row>
        <row r="1004">
          <cell r="A1004" t="str">
            <v>SBE00001</v>
          </cell>
          <cell r="B1004" t="str">
            <v>ArcelorMittal Gent steel plant</v>
          </cell>
          <cell r="D1004" t="str">
            <v>ArcelorMittal Ghent</v>
          </cell>
          <cell r="F1004" t="str">
            <v>N/A</v>
          </cell>
          <cell r="H1004" t="str">
            <v>ArcelorMittal SA [100%]</v>
          </cell>
          <cell r="I1004" t="str">
            <v>5000030092 [100%]</v>
          </cell>
        </row>
        <row r="1005">
          <cell r="A1005" t="str">
            <v>SBE00001-1</v>
          </cell>
          <cell r="B1005" t="str">
            <v>ArcelorMittal Gent steel plant transition (DRI-EAF addition)</v>
          </cell>
          <cell r="D1005" t="str">
            <v>ArcelorMittal Ghent</v>
          </cell>
          <cell r="F1005" t="str">
            <v>N/A</v>
          </cell>
          <cell r="H1005" t="str">
            <v>ArcelorMittal SA [100%]</v>
          </cell>
          <cell r="I1005" t="str">
            <v>5000030092 [100%]</v>
          </cell>
        </row>
        <row r="1006">
          <cell r="A1006" t="str">
            <v>SBE00006</v>
          </cell>
          <cell r="B1006" t="str">
            <v>Thy Marcinelle Charleroi steel plant</v>
          </cell>
          <cell r="F1006" t="str">
            <v>N/A</v>
          </cell>
          <cell r="H1006" t="str">
            <v>Riva Forni Elettrici SpA [100%]</v>
          </cell>
          <cell r="I1006" t="str">
            <v>5039934846 [100%]</v>
          </cell>
        </row>
        <row r="1007">
          <cell r="A1007" t="str">
            <v>SBE00003</v>
          </cell>
          <cell r="B1007" t="str">
            <v>Aperam Stainless Belgium Châtelet steel plant</v>
          </cell>
          <cell r="D1007" t="str">
            <v>Aperam Châtelet, Aperam - Carlam, Société Carolorégienne de Laminage (CARLAM) (predecessor), Carinox (predecessor)</v>
          </cell>
          <cell r="F1007" t="str">
            <v>N/A</v>
          </cell>
          <cell r="H1007" t="str">
            <v>Aperam SA [100%]</v>
          </cell>
          <cell r="I1007" t="str">
            <v>5001428593 [100%]</v>
          </cell>
        </row>
        <row r="1008">
          <cell r="A1008" t="str">
            <v>SBA00001</v>
          </cell>
          <cell r="B1008" t="str">
            <v>ArcelorMittal Zenica steel plant</v>
          </cell>
          <cell r="F1008" t="str">
            <v>N/A</v>
          </cell>
          <cell r="H1008" t="str">
            <v>ArcelorMittal SA [100%]</v>
          </cell>
          <cell r="I1008" t="str">
            <v>5000030092 [100%]</v>
          </cell>
        </row>
        <row r="1009">
          <cell r="A1009" t="str">
            <v>SBG00001</v>
          </cell>
          <cell r="B1009" t="str">
            <v>Stomana Industry Pernik steel plant</v>
          </cell>
          <cell r="D1009" t="str">
            <v>Lenin Metallurgic factory (predecessor)</v>
          </cell>
          <cell r="F1009" t="str">
            <v>N/A</v>
          </cell>
          <cell r="H1009" t="str">
            <v>Viohalco SA [100%]</v>
          </cell>
          <cell r="I1009" t="str">
            <v>5040438569 [100%]</v>
          </cell>
        </row>
        <row r="1010">
          <cell r="A1010" t="str">
            <v>SHR00001-1</v>
          </cell>
          <cell r="B1010" t="str">
            <v>ABS Sisak Iron &amp; Steel plant EAF expansion</v>
          </cell>
          <cell r="C1010" t="str">
            <v>Željezara Sisak (Croatian)</v>
          </cell>
          <cell r="F1010" t="str">
            <v>N/A</v>
          </cell>
          <cell r="H1010" t="str">
            <v>Danieli &amp; C Officine Meccaniche SpA [100%]</v>
          </cell>
          <cell r="I1010" t="str">
            <v>4295875649 [100%]</v>
          </cell>
        </row>
        <row r="1011">
          <cell r="A1011" t="str">
            <v>SHR00001</v>
          </cell>
          <cell r="B1011" t="str">
            <v>ABS Sisak Iron &amp; Steel plant</v>
          </cell>
          <cell r="C1011" t="str">
            <v>Željezara Sisak (Croatian)</v>
          </cell>
          <cell r="F1011" t="str">
            <v>N/A</v>
          </cell>
          <cell r="H1011" t="str">
            <v>Danieli &amp; C Officine Meccaniche SpA [100%]</v>
          </cell>
          <cell r="I1011" t="str">
            <v>4295875649 [100%]</v>
          </cell>
        </row>
        <row r="1012">
          <cell r="A1012" t="str">
            <v>SCZ00002-2</v>
          </cell>
          <cell r="B1012" t="str">
            <v>GFG Liberty Ostrava steel plant transition (BF-BOF closure)</v>
          </cell>
          <cell r="D1012" t="str">
            <v>ArcelorMittal Ostrava a.s.</v>
          </cell>
          <cell r="F1012" t="str">
            <v>N/A</v>
          </cell>
          <cell r="H1012" t="str">
            <v>Gfg Alliance Ltd [100%]</v>
          </cell>
          <cell r="I1012" t="str">
            <v>5057811578 [100%]</v>
          </cell>
        </row>
        <row r="1013">
          <cell r="A1013" t="str">
            <v>SCZ00002-1</v>
          </cell>
          <cell r="B1013" t="str">
            <v>GFG Liberty Ostrava steel plant transition (EAF addition)</v>
          </cell>
          <cell r="D1013" t="str">
            <v>ArcelorMittal Ostrava a.s.</v>
          </cell>
          <cell r="F1013" t="str">
            <v>N/A</v>
          </cell>
          <cell r="H1013" t="str">
            <v>Gfg Alliance Ltd [100%]</v>
          </cell>
          <cell r="I1013" t="str">
            <v>5057811578 [100%]</v>
          </cell>
        </row>
        <row r="1014">
          <cell r="A1014" t="str">
            <v>SCZ00002</v>
          </cell>
          <cell r="B1014" t="str">
            <v>GFG Liberty Ostrava steel plant</v>
          </cell>
          <cell r="D1014" t="str">
            <v>ArcelorMittal Ostrava a.s.</v>
          </cell>
          <cell r="F1014" t="str">
            <v>N/A</v>
          </cell>
          <cell r="H1014" t="str">
            <v>Gfg Alliance Ltd [100%]</v>
          </cell>
          <cell r="I1014" t="str">
            <v>5057811578 [100%]</v>
          </cell>
        </row>
        <row r="1015">
          <cell r="A1015" t="str">
            <v>SCZ00001</v>
          </cell>
          <cell r="B1015" t="str">
            <v>TZMS Třinecké železárny Trinec steel plant</v>
          </cell>
          <cell r="D1015" t="str">
            <v>Třinec Iron and Steel Works</v>
          </cell>
          <cell r="F1015" t="str">
            <v>N/A</v>
          </cell>
          <cell r="H1015" t="str">
            <v>Trinecke Zelezarny as [50%]; Moravia Steel as [50%]</v>
          </cell>
          <cell r="I1015" t="str">
            <v>4295865795 [50%]; 4296105198 [50%]</v>
          </cell>
        </row>
        <row r="1016">
          <cell r="A1016" t="str">
            <v>SFI00003</v>
          </cell>
          <cell r="B1016" t="str">
            <v>Ovako Imatra steel plant</v>
          </cell>
          <cell r="F1016" t="str">
            <v>N/A</v>
          </cell>
          <cell r="H1016" t="str">
            <v>Sanyo Special Steel Co Ltd [100%]</v>
          </cell>
          <cell r="I1016" t="str">
            <v>4295877920 [100%]</v>
          </cell>
        </row>
        <row r="1017">
          <cell r="A1017" t="str">
            <v>SFI00002</v>
          </cell>
          <cell r="B1017" t="str">
            <v>Outokumpu Tornio steel plant</v>
          </cell>
          <cell r="D1017" t="str">
            <v>Tornion tehtaat</v>
          </cell>
          <cell r="F1017" t="str">
            <v>N/A</v>
          </cell>
          <cell r="H1017" t="str">
            <v>Outokumpu Oyj [100%]</v>
          </cell>
          <cell r="I1017" t="str">
            <v>4295866315 [100%]</v>
          </cell>
        </row>
        <row r="1018">
          <cell r="A1018" t="str">
            <v>SFI00001-2</v>
          </cell>
          <cell r="B1018" t="str">
            <v>SSAB Raahe steel plant EAF replacement (BF-BOF closure)</v>
          </cell>
          <cell r="D1018" t="str">
            <v>Raahen terästehdas, Raahe Steel Works</v>
          </cell>
          <cell r="F1018" t="str">
            <v>N/A</v>
          </cell>
          <cell r="H1018" t="str">
            <v>SSAB AB [100%]</v>
          </cell>
          <cell r="I1018" t="str">
            <v>4295889873 [100%]</v>
          </cell>
        </row>
        <row r="1019">
          <cell r="A1019" t="str">
            <v>SFI00001-1</v>
          </cell>
          <cell r="B1019" t="str">
            <v>SSAB Raahe steel plant EAF replacement (EAF addition)</v>
          </cell>
          <cell r="D1019" t="str">
            <v>Raahen terästehdas, Raahe Steel Works</v>
          </cell>
          <cell r="F1019" t="str">
            <v>N/A</v>
          </cell>
          <cell r="H1019" t="str">
            <v>SSAB AB [100%]</v>
          </cell>
          <cell r="I1019" t="str">
            <v>4295889873 [100%]</v>
          </cell>
        </row>
        <row r="1020">
          <cell r="A1020" t="str">
            <v>SFI00001</v>
          </cell>
          <cell r="B1020" t="str">
            <v>SSAB Raahe steel plant</v>
          </cell>
          <cell r="D1020" t="str">
            <v>Raahen terästehdas, Raahe Steel Works</v>
          </cell>
          <cell r="F1020" t="str">
            <v>N/A</v>
          </cell>
          <cell r="H1020" t="str">
            <v>SSAB AB [100%]</v>
          </cell>
          <cell r="I1020" t="str">
            <v>4295889873 [100%]</v>
          </cell>
        </row>
        <row r="1021">
          <cell r="A1021" t="str">
            <v>SFI00004</v>
          </cell>
          <cell r="B1021" t="str">
            <v>Blastr Inkoo steel plant</v>
          </cell>
          <cell r="F1021" t="str">
            <v>N/A</v>
          </cell>
          <cell r="H1021" t="str">
            <v>Blastr Green Steel AS [100%]</v>
          </cell>
          <cell r="I1021" t="str">
            <v>5082554864 [100%]</v>
          </cell>
        </row>
        <row r="1022">
          <cell r="A1022" t="str">
            <v>SFR00004</v>
          </cell>
          <cell r="B1022" t="str">
            <v>ArcelorMittal Florange steel plant</v>
          </cell>
          <cell r="F1022" t="str">
            <v>N/A</v>
          </cell>
          <cell r="H1022" t="str">
            <v>ArcelorMittal SA [100%]</v>
          </cell>
          <cell r="I1022" t="str">
            <v>5000030092 [100%]</v>
          </cell>
        </row>
        <row r="1023">
          <cell r="A1023" t="str">
            <v>SFR00008</v>
          </cell>
          <cell r="B1023" t="str">
            <v>Riva Sam Neuves-Maisons steel plant</v>
          </cell>
          <cell r="F1023" t="str">
            <v>N/A</v>
          </cell>
          <cell r="H1023" t="str">
            <v>Riva Forni Elettrici SpA [100%]</v>
          </cell>
          <cell r="I1023" t="str">
            <v>5039934846 [100%]</v>
          </cell>
        </row>
        <row r="1024">
          <cell r="A1024" t="str">
            <v>SFR00001-2</v>
          </cell>
          <cell r="B1024" t="str">
            <v>ArcelorMittal Dunkerque steel plant transition (BF-BOF closure)</v>
          </cell>
          <cell r="D1024" t="str">
            <v>ArcelorMittal Dunkirk, ArcelorMittal Atlantique et Lorraine - Dunkerque</v>
          </cell>
          <cell r="F1024" t="str">
            <v>N/A</v>
          </cell>
          <cell r="H1024" t="str">
            <v>ArcelorMittal SA [100%]</v>
          </cell>
          <cell r="I1024" t="str">
            <v>5000030092 [100%]</v>
          </cell>
        </row>
        <row r="1025">
          <cell r="A1025" t="str">
            <v>SFR00001-1</v>
          </cell>
          <cell r="B1025" t="str">
            <v>ArcelorMittal Dunkerque steel plant transition (DRI and EAF addition)</v>
          </cell>
          <cell r="D1025" t="str">
            <v>ArcelorMittal Dunkirk, ArcelorMittal Atlantique et Lorraine - Dunkerque</v>
          </cell>
          <cell r="F1025" t="str">
            <v>N/A</v>
          </cell>
          <cell r="H1025" t="str">
            <v>ArcelorMittal SA [100%]</v>
          </cell>
          <cell r="I1025" t="str">
            <v>5000030092 [100%]</v>
          </cell>
        </row>
        <row r="1026">
          <cell r="A1026" t="str">
            <v>SFR00001</v>
          </cell>
          <cell r="B1026" t="str">
            <v>ArcelorMittal Dunkerque steel plant</v>
          </cell>
          <cell r="D1026" t="str">
            <v>ArcelorMittal Dunkirk, ArcelorMittal Atlantique et Lorraine - Dunkerque</v>
          </cell>
          <cell r="F1026" t="str">
            <v>N/A</v>
          </cell>
          <cell r="H1026" t="str">
            <v>ArcelorMittal SA [100%]</v>
          </cell>
          <cell r="I1026" t="str">
            <v>5000030092 [100%]</v>
          </cell>
        </row>
        <row r="1027">
          <cell r="A1027" t="str">
            <v>SFR00006</v>
          </cell>
          <cell r="B1027" t="str">
            <v>Saarstahl Ascoval Saint-Saulve steel plant</v>
          </cell>
          <cell r="D1027" t="str">
            <v>Liberty Ascoval (predecessor); British Steel Ascoval (predecessor)</v>
          </cell>
          <cell r="F1027" t="str">
            <v>N/A</v>
          </cell>
          <cell r="H1027" t="str">
            <v>SHS Stahl Holding Saar GmbH &amp; Co KgaA [100%]</v>
          </cell>
          <cell r="I1027" t="str">
            <v>5040192402 [100%]</v>
          </cell>
        </row>
        <row r="1028">
          <cell r="A1028" t="str">
            <v>SFR00005</v>
          </cell>
          <cell r="B1028" t="str">
            <v>LME Trith-Saint-Léger steel plant</v>
          </cell>
          <cell r="D1028" t="str">
            <v>AFV Beltrame Group Trith-Saint-Léger steel plant; Lamines Marchands Europeens</v>
          </cell>
          <cell r="F1028" t="str">
            <v>N/A</v>
          </cell>
          <cell r="H1028" t="str">
            <v>AFV Accaierie Beltrame SpA [100%]</v>
          </cell>
          <cell r="I1028" t="str">
            <v>5055422112 [100%]</v>
          </cell>
        </row>
        <row r="1029">
          <cell r="A1029" t="str">
            <v>SFR00009</v>
          </cell>
          <cell r="B1029" t="str">
            <v>Riva Iton Seine Bonnieres Sur Seine steel plant</v>
          </cell>
          <cell r="F1029" t="str">
            <v>N/A</v>
          </cell>
          <cell r="H1029" t="str">
            <v>Riva Forni Elettrici SpA [100%]</v>
          </cell>
          <cell r="I1029" t="str">
            <v>5039934846 [100%]</v>
          </cell>
        </row>
        <row r="1030">
          <cell r="A1030" t="str">
            <v>SFR00010</v>
          </cell>
          <cell r="B1030" t="str">
            <v>Riva Alpa Gargenville steel plant</v>
          </cell>
          <cell r="F1030" t="str">
            <v>N/A</v>
          </cell>
          <cell r="H1030" t="str">
            <v>Riva Forni Elettrici SpA [100%]</v>
          </cell>
          <cell r="I1030" t="str">
            <v>5039934846 [100%]</v>
          </cell>
        </row>
        <row r="1031">
          <cell r="A1031" t="str">
            <v>SFR00007</v>
          </cell>
          <cell r="B1031" t="str">
            <v>Riva Sam Montereau steel plant</v>
          </cell>
          <cell r="F1031" t="str">
            <v>N/A</v>
          </cell>
          <cell r="H1031" t="str">
            <v>Riva Forni Elettrici SpA [100%]</v>
          </cell>
          <cell r="I1031" t="str">
            <v>5039934846 [100%]</v>
          </cell>
        </row>
        <row r="1032">
          <cell r="A1032" t="str">
            <v>SFR00003</v>
          </cell>
          <cell r="B1032" t="str">
            <v>Celsa France Boucau steel plant</v>
          </cell>
          <cell r="D1032" t="str">
            <v>Acierie de l'Atlantique; Celsa France Bayonne</v>
          </cell>
          <cell r="F1032" t="str">
            <v>N/A</v>
          </cell>
          <cell r="H1032" t="str">
            <v>Compania Espanola de Laminacion SL [100%]</v>
          </cell>
          <cell r="I1032" t="str">
            <v>5000020443 [100%]</v>
          </cell>
        </row>
        <row r="1033">
          <cell r="A1033" t="str">
            <v>SFR00002-1</v>
          </cell>
          <cell r="B1033" t="str">
            <v>ArcelorMittal Méditerranée Fos sur Mer steel plant transition (DRI and EAF addition)</v>
          </cell>
          <cell r="D1033" t="str">
            <v>Sollac-Méditerranée, Société Lorraine de Laminage Continu, For-Sur Mer</v>
          </cell>
          <cell r="F1033" t="str">
            <v>N/A</v>
          </cell>
          <cell r="H1033" t="str">
            <v>ArcelorMittal SA [100%]</v>
          </cell>
          <cell r="I1033" t="str">
            <v>5000030092 [100%]</v>
          </cell>
        </row>
        <row r="1034">
          <cell r="A1034" t="str">
            <v>SFR00002-2</v>
          </cell>
          <cell r="B1034" t="str">
            <v>ArcelorMittal Méditerranée Fos sur Mer steel plant transition (BF-BOF closure)</v>
          </cell>
          <cell r="D1034" t="str">
            <v>Sollac-Méditerranée, Société Lorraine de Laminage Continu, For-Sur Mer</v>
          </cell>
          <cell r="F1034" t="str">
            <v>N/A</v>
          </cell>
          <cell r="H1034" t="str">
            <v>ArcelorMittal SA [100%]</v>
          </cell>
          <cell r="I1034" t="str">
            <v>5000030092 [100%]</v>
          </cell>
        </row>
        <row r="1035">
          <cell r="A1035" t="str">
            <v>SFR00002</v>
          </cell>
          <cell r="B1035" t="str">
            <v>ArcelorMittal Méditerranée Fos sur Mer steel plant</v>
          </cell>
          <cell r="D1035" t="str">
            <v>Sollac-Méditerranée, Société Lorraine de Laminage Continu, For-Sur Mer</v>
          </cell>
          <cell r="F1035" t="str">
            <v>N/A</v>
          </cell>
          <cell r="H1035" t="str">
            <v>ArcelorMittal SA [100%]</v>
          </cell>
          <cell r="I1035" t="str">
            <v>5000030092 [100%]</v>
          </cell>
        </row>
        <row r="1036">
          <cell r="A1036" t="str">
            <v>SDE00009</v>
          </cell>
          <cell r="B1036" t="str">
            <v>Kehler Baden Steel Works</v>
          </cell>
          <cell r="C1036" t="str">
            <v>Badische Stahlwerke (German)</v>
          </cell>
          <cell r="D1036" t="str">
            <v>BSW, Süddeutsche Drahtververarbeitung-GmbH (predecessor)</v>
          </cell>
          <cell r="F1036" t="str">
            <v>N/A</v>
          </cell>
          <cell r="H1036" t="str">
            <v>Kehler Group Sweden AB [100%]</v>
          </cell>
          <cell r="I1036" t="str">
            <v>GEM0000347 [100%]</v>
          </cell>
        </row>
        <row r="1037">
          <cell r="A1037" t="str">
            <v>SDE00017</v>
          </cell>
          <cell r="B1037" t="str">
            <v>Lech Stahlwerke Meitingen steel plant</v>
          </cell>
          <cell r="D1037" t="str">
            <v>LSW, Bayerische Elektrostahlwerke GmbH (predecessor)</v>
          </cell>
          <cell r="F1037" t="str">
            <v>N/A</v>
          </cell>
          <cell r="H1037" t="str">
            <v>Max Aicher GmbH &amp; Co KG [100%]</v>
          </cell>
          <cell r="I1037" t="str">
            <v>4296647109 [100%]</v>
          </cell>
        </row>
        <row r="1038">
          <cell r="A1038" t="str">
            <v>SDE00010</v>
          </cell>
          <cell r="B1038" t="str">
            <v>Riva Brandenburg Electric Steel Works</v>
          </cell>
          <cell r="C1038" t="str">
            <v>Brandenburg Elektrostahlwerke (German)</v>
          </cell>
          <cell r="D1038" t="str">
            <v>BES, Weber-Werk, Sahl- und Walzwerk Brandenburg</v>
          </cell>
          <cell r="F1038" t="str">
            <v>N/A</v>
          </cell>
          <cell r="H1038" t="str">
            <v>Riva Forni Elettrici SpA [100%]</v>
          </cell>
          <cell r="I1038" t="str">
            <v>5039934846 [100%]</v>
          </cell>
        </row>
        <row r="1039">
          <cell r="A1039" t="str">
            <v>SDE00005-1</v>
          </cell>
          <cell r="B1039" t="str">
            <v>ArcelorMittal Eisenhüttenstadt steel plant transition (DRI-EAF addition)</v>
          </cell>
          <cell r="D1039" t="str">
            <v>Eisenhuttenkombinat 'J.W. Stalin' (predecessor), Eisenhüttenkombinat Ost (EKO) (predecessor)</v>
          </cell>
          <cell r="F1039" t="str">
            <v>N/A</v>
          </cell>
          <cell r="H1039" t="str">
            <v>ArcelorMittal SA [100%]</v>
          </cell>
          <cell r="I1039" t="str">
            <v>5000030092 [100%]</v>
          </cell>
        </row>
        <row r="1040">
          <cell r="A1040" t="str">
            <v>SDE00005-2</v>
          </cell>
          <cell r="B1040" t="str">
            <v>ArcelorMittal Eisenhüttenstadt steel plant transition (BF-BOF closure)</v>
          </cell>
          <cell r="D1040" t="str">
            <v>Eisenhuttenkombinat 'J.W. Stalin' (predecessor), Eisenhüttenkombinat Ost (EKO) (predecessor)</v>
          </cell>
          <cell r="F1040" t="str">
            <v>N/A</v>
          </cell>
          <cell r="H1040" t="str">
            <v>ArcelorMittal SA [100%]</v>
          </cell>
          <cell r="I1040" t="str">
            <v>5000030092 [100%]</v>
          </cell>
        </row>
        <row r="1041">
          <cell r="A1041" t="str">
            <v>SDE00005</v>
          </cell>
          <cell r="B1041" t="str">
            <v>ArcelorMittal Eisenhüttenstadt steel plant</v>
          </cell>
          <cell r="D1041" t="str">
            <v>Eisenhuttenkombinat 'J.W. Stalin' (predecessor), Eisenhüttenkombinat Ost (EKO) (predecessor)</v>
          </cell>
          <cell r="F1041" t="str">
            <v>N/A</v>
          </cell>
          <cell r="H1041" t="str">
            <v>ArcelorMittal SA [100%]</v>
          </cell>
          <cell r="I1041" t="str">
            <v>5000030092 [100%]</v>
          </cell>
        </row>
        <row r="1042">
          <cell r="A1042" t="str">
            <v>SDE00011</v>
          </cell>
          <cell r="B1042" t="str">
            <v>Riva Hennigsdorfer Electric Steel Works</v>
          </cell>
          <cell r="C1042" t="str">
            <v>Hennigsdorfer Elektrostahlwerke (German)</v>
          </cell>
          <cell r="D1042" t="str">
            <v>HES, Stahl- und Walzwerk Hennigsdorf</v>
          </cell>
          <cell r="F1042" t="str">
            <v>N/A</v>
          </cell>
          <cell r="H1042" t="str">
            <v>Riva Forni Elettrici SpA [100%]</v>
          </cell>
          <cell r="I1042" t="str">
            <v>5039934846 [100%]</v>
          </cell>
        </row>
        <row r="1043">
          <cell r="A1043" t="str">
            <v>SDE00006-1</v>
          </cell>
          <cell r="B1043" t="str">
            <v>ArcelorMittal Bremen steel plant transition (DRI-EAF addition)</v>
          </cell>
          <cell r="D1043" t="str">
            <v>Klöckner Hütte Bremen (predecessor), Stahlwerke Bremen (predecessor), Norddeutsche Hütte (predecessor), Einheitliche Anlage Bremen</v>
          </cell>
          <cell r="F1043" t="str">
            <v>N/A</v>
          </cell>
          <cell r="H1043" t="str">
            <v>ArcelorMittal SA [100%]</v>
          </cell>
          <cell r="I1043" t="str">
            <v>5000030092 [100%]</v>
          </cell>
        </row>
        <row r="1044">
          <cell r="A1044" t="str">
            <v>SDE00006-2</v>
          </cell>
          <cell r="B1044" t="str">
            <v>ArcelorMittal Bremen steel plant transition (BF-BOF closure)</v>
          </cell>
          <cell r="D1044" t="str">
            <v>Klöckner Hütte Bremen (predecessor), Stahlwerke Bremen (predecessor), Norddeutsche Hütte (predecessor), Einheitliche Anlage Bremen</v>
          </cell>
          <cell r="F1044" t="str">
            <v>N/A</v>
          </cell>
          <cell r="H1044" t="str">
            <v>ArcelorMittal SA [100%]</v>
          </cell>
          <cell r="I1044" t="str">
            <v>5000030092 [100%]</v>
          </cell>
        </row>
        <row r="1045">
          <cell r="A1045" t="str">
            <v>SDE00006</v>
          </cell>
          <cell r="B1045" t="str">
            <v>ArcelorMittal Bremen steel plant</v>
          </cell>
          <cell r="D1045" t="str">
            <v>Klöckner Hütte Bremen (predecessor), Stahlwerke Bremen (predecessor), Norddeutsche Hütte (predecessor), Einheitliche Anlage Bremen</v>
          </cell>
          <cell r="F1045" t="str">
            <v>N/A</v>
          </cell>
          <cell r="H1045" t="str">
            <v>ArcelorMittal SA [100%]</v>
          </cell>
          <cell r="I1045" t="str">
            <v>5000030092 [100%]</v>
          </cell>
        </row>
        <row r="1046">
          <cell r="A1046" t="str">
            <v>SDE00007-2</v>
          </cell>
          <cell r="B1046" t="str">
            <v>ArcelorMittal Hamburg steel plant (DRI addition phase II)</v>
          </cell>
          <cell r="D1046" t="str">
            <v>Hamburger Stahlwerke GmbH</v>
          </cell>
          <cell r="F1046" t="str">
            <v>N/A</v>
          </cell>
          <cell r="H1046" t="str">
            <v>ArcelorMittal SA [100%]</v>
          </cell>
          <cell r="I1046" t="str">
            <v>5000030092 [100%]</v>
          </cell>
        </row>
        <row r="1047">
          <cell r="A1047" t="str">
            <v>SDE00007</v>
          </cell>
          <cell r="B1047" t="str">
            <v>ArcelorMittal Hamburg steel plant</v>
          </cell>
          <cell r="D1047" t="str">
            <v>Hamburger Stahlwerke GmbH</v>
          </cell>
          <cell r="F1047" t="str">
            <v>N/A</v>
          </cell>
          <cell r="H1047" t="str">
            <v>ArcelorMittal SA [100%]</v>
          </cell>
          <cell r="I1047" t="str">
            <v>5000030092 [100%]</v>
          </cell>
        </row>
        <row r="1048">
          <cell r="A1048" t="str">
            <v>SDE00007-1</v>
          </cell>
          <cell r="B1048" t="str">
            <v>ArcelorMittal Hamburg steel plant (DRI addition phase I)</v>
          </cell>
          <cell r="D1048" t="str">
            <v>Hamburger Stahlwerke GmbH</v>
          </cell>
          <cell r="F1048" t="str">
            <v>N/A</v>
          </cell>
          <cell r="H1048" t="str">
            <v>ArcelorMittal SA [100%]</v>
          </cell>
          <cell r="I1048" t="str">
            <v>5000030092 [100%]</v>
          </cell>
        </row>
        <row r="1049">
          <cell r="A1049" t="str">
            <v>SDE00015</v>
          </cell>
          <cell r="B1049" t="str">
            <v>Benteler Steel Tube Lingen plant</v>
          </cell>
          <cell r="F1049" t="str">
            <v>N/A</v>
          </cell>
          <cell r="H1049" t="str">
            <v>Benteler International AG [100%]</v>
          </cell>
          <cell r="I1049" t="str">
            <v>5034847060 [100%]</v>
          </cell>
        </row>
        <row r="1050">
          <cell r="A1050" t="str">
            <v>SDE00013</v>
          </cell>
          <cell r="B1050" t="str">
            <v>Salzgitter Peiner Träger Peine steel plant</v>
          </cell>
          <cell r="D1050" t="str">
            <v>Ilseder Hütte (predecessor), Salzgitter AG, Hüttenwerk Salzgitter AG (predecessor), Salzgitter Hüttenwerk AG (predecessor)</v>
          </cell>
          <cell r="F1050" t="str">
            <v>N/A</v>
          </cell>
          <cell r="H1050" t="str">
            <v>Salzgitter AG [100%]</v>
          </cell>
          <cell r="I1050" t="str">
            <v>4295869182 [100%]</v>
          </cell>
        </row>
        <row r="1051">
          <cell r="A1051" t="str">
            <v>SDE00004-2</v>
          </cell>
          <cell r="B1051" t="str">
            <v>Salzgitter Flachstahl steel plant transition (BF-BOF closure)</v>
          </cell>
          <cell r="D1051" t="str">
            <v>Glocke Salzgitter, Salzgitter steel works</v>
          </cell>
          <cell r="F1051" t="str">
            <v>N/A</v>
          </cell>
          <cell r="H1051" t="str">
            <v>Salzgitter AG [100%]</v>
          </cell>
          <cell r="I1051" t="str">
            <v>4295869182 [100%]</v>
          </cell>
        </row>
        <row r="1052">
          <cell r="A1052" t="str">
            <v>SDE00004</v>
          </cell>
          <cell r="B1052" t="str">
            <v>Salzgitter Flachstahl steel plant</v>
          </cell>
          <cell r="D1052" t="str">
            <v>Glocke Salzgitter, Salzgitter steel works</v>
          </cell>
          <cell r="F1052" t="str">
            <v>N/A</v>
          </cell>
          <cell r="H1052" t="str">
            <v>Salzgitter AG [100%]</v>
          </cell>
          <cell r="I1052" t="str">
            <v>4295869182 [100%]</v>
          </cell>
        </row>
        <row r="1053">
          <cell r="A1053" t="str">
            <v>SDE00004-1</v>
          </cell>
          <cell r="B1053" t="str">
            <v>Salzgitter Flachstahl steel plant transition (DRI-EAF addition)</v>
          </cell>
          <cell r="D1053" t="str">
            <v>Glocke Salzgitter, Salzgitter steel works</v>
          </cell>
          <cell r="F1053" t="str">
            <v>N/A</v>
          </cell>
          <cell r="H1053" t="str">
            <v>Salzgitter AG [100%]</v>
          </cell>
          <cell r="I1053" t="str">
            <v>4295869182 [100%]</v>
          </cell>
        </row>
        <row r="1054">
          <cell r="A1054" t="str">
            <v>SDE00008-1</v>
          </cell>
          <cell r="B1054" t="str">
            <v>ArcelorMittal Duisburg steel plant transition (EAF addition)</v>
          </cell>
          <cell r="D1054" t="str">
            <v>ArcelorMittal Ruhrort, ArcelorMittal Hochfeld GmbH, ISPAT Stahlwerk Ruhrort GmbH (predecessor), Mittal Steel Ruhrort GmbH (predecessor), ArcelorMittal Ruhrort GmbH (predecessor)</v>
          </cell>
          <cell r="F1054" t="str">
            <v>N/A</v>
          </cell>
          <cell r="H1054" t="str">
            <v>ArcelorMittal SA [100%]</v>
          </cell>
          <cell r="I1054" t="str">
            <v>5000030092 [100%]</v>
          </cell>
        </row>
        <row r="1055">
          <cell r="A1055" t="str">
            <v>SDE00008-2</v>
          </cell>
          <cell r="B1055" t="str">
            <v>ArcelorMittal Duisburg steel plant transition (BOF closure)</v>
          </cell>
          <cell r="D1055" t="str">
            <v>ArcelorMittal Ruhrort, ArcelorMittal Hochfeld GmbH, ISPAT Stahlwerk Ruhrort GmbH (predecessor), Mittal Steel Ruhrort GmbH (predecessor), ArcelorMittal Ruhrort GmbH (predecessor)</v>
          </cell>
          <cell r="F1055" t="str">
            <v>N/A</v>
          </cell>
          <cell r="H1055" t="str">
            <v>ArcelorMittal SA [100%]</v>
          </cell>
          <cell r="I1055" t="str">
            <v>5000030092 [100%]</v>
          </cell>
        </row>
        <row r="1056">
          <cell r="A1056" t="str">
            <v>SDE00002-1</v>
          </cell>
          <cell r="B1056" t="str">
            <v>Hüttenwerke Krupp Mannesmann (HKM) steel plant transition (DRI addition phase I)</v>
          </cell>
          <cell r="D1056" t="str">
            <v>HKM, Glocke Duisburg</v>
          </cell>
          <cell r="F1056" t="str">
            <v>N/A</v>
          </cell>
          <cell r="H1056" t="str">
            <v>thyssenkrupp AG [50%]; Salzgitter AG [30%]; Vallourec SA [20%]</v>
          </cell>
          <cell r="I1056" t="str">
            <v>4295869754 [50%]; 4295869182 [30%]; 4295867374 [20%]</v>
          </cell>
        </row>
        <row r="1057">
          <cell r="A1057" t="str">
            <v>SDE00002-2</v>
          </cell>
          <cell r="B1057" t="str">
            <v>Hüttenwerke Krupp Mannesmann (HKM) steel plant transition (BF closure phase I)</v>
          </cell>
          <cell r="D1057" t="str">
            <v>HKM, Glocke Duisburg</v>
          </cell>
          <cell r="F1057" t="str">
            <v>N/A</v>
          </cell>
          <cell r="H1057" t="str">
            <v>thyssenkrupp AG [50%]; Salzgitter AG [30%]; Vallourec SA [20%]</v>
          </cell>
          <cell r="I1057" t="str">
            <v>4295869754 [50%]; 4295869182 [30%]; 4295867374 [20%]</v>
          </cell>
        </row>
        <row r="1058">
          <cell r="A1058" t="str">
            <v>SDE00002-3</v>
          </cell>
          <cell r="B1058" t="str">
            <v>Hüttenwerke Krupp Mannesmann (HKM) steel plant transition (DRI addition phase II)</v>
          </cell>
          <cell r="D1058" t="str">
            <v>HKM, Glocke Duisburg</v>
          </cell>
          <cell r="F1058" t="str">
            <v>N/A</v>
          </cell>
          <cell r="H1058" t="str">
            <v>thyssenkrupp AG [50%]; Salzgitter AG [30%]; Vallourec SA [20%]</v>
          </cell>
          <cell r="I1058" t="str">
            <v>4295869754 [50%]; 4295869182 [30%]; 4295867374 [20%]</v>
          </cell>
        </row>
        <row r="1059">
          <cell r="A1059" t="str">
            <v>SDE00002-4</v>
          </cell>
          <cell r="B1059" t="str">
            <v>Hüttenwerke Krupp Mannesmann (HKM) steel plant transition (BF closure phase II)</v>
          </cell>
          <cell r="D1059" t="str">
            <v>HKM, Glocke Duisburg</v>
          </cell>
          <cell r="F1059" t="str">
            <v>N/A</v>
          </cell>
          <cell r="H1059" t="str">
            <v>thyssenkrupp AG [50%]; Salzgitter AG [30%]; Vallourec SA [20%]</v>
          </cell>
          <cell r="I1059" t="str">
            <v>4295869754 [50%]; 4295869182 [30%]; 4295867374 [20%]</v>
          </cell>
        </row>
        <row r="1060">
          <cell r="A1060" t="str">
            <v>SDE00001-1</v>
          </cell>
          <cell r="B1060" t="str">
            <v>ThyssenKrupp Steel Duisburg steel plant transition (DRI-EAF addition)</v>
          </cell>
          <cell r="D1060" t="str">
            <v>Integriertes Huttenwerk Duisburg</v>
          </cell>
          <cell r="F1060" t="str">
            <v>N/A</v>
          </cell>
          <cell r="H1060" t="str">
            <v>thyssenkrupp AG [100%]</v>
          </cell>
          <cell r="I1060" t="str">
            <v>4295869754 [100%]</v>
          </cell>
        </row>
        <row r="1061">
          <cell r="A1061" t="str">
            <v>SDE00001-2</v>
          </cell>
          <cell r="B1061" t="str">
            <v>ThyssenKrupp Steel Duisburg steel plant transition (BF-BOF closure)</v>
          </cell>
          <cell r="D1061" t="str">
            <v>Integriertes Huttenwerk Duisburg</v>
          </cell>
          <cell r="F1061" t="str">
            <v>N/A</v>
          </cell>
          <cell r="H1061" t="str">
            <v>thyssenkrupp AG [100%]</v>
          </cell>
          <cell r="I1061" t="str">
            <v>4295869754 [100%]</v>
          </cell>
        </row>
        <row r="1062">
          <cell r="A1062" t="str">
            <v>SDE00001</v>
          </cell>
          <cell r="B1062" t="str">
            <v>ThyssenKrupp Steel Duisburg steel plant</v>
          </cell>
          <cell r="D1062" t="str">
            <v>Integriertes Huttenwerk Duisburg</v>
          </cell>
          <cell r="F1062" t="str">
            <v>N/A</v>
          </cell>
          <cell r="H1062" t="str">
            <v>thyssenkrupp AG [100%]</v>
          </cell>
          <cell r="I1062" t="str">
            <v>4295869754 [100%]</v>
          </cell>
        </row>
        <row r="1063">
          <cell r="A1063" t="str">
            <v>SDE00002</v>
          </cell>
          <cell r="B1063" t="str">
            <v>Hüttenwerke Krupp Mannesmann (HKM) steel plant</v>
          </cell>
          <cell r="D1063" t="str">
            <v>HKM, Glocke Duisburg</v>
          </cell>
          <cell r="F1063" t="str">
            <v>N/A</v>
          </cell>
          <cell r="H1063" t="str">
            <v>thyssenkrupp AG [50%]; Salzgitter AG [30%]; Vallourec SA [20%]</v>
          </cell>
          <cell r="I1063" t="str">
            <v>4295869754 [50%]; 4295869182 [30%]; 4295867374 [20%]</v>
          </cell>
        </row>
        <row r="1064">
          <cell r="A1064" t="str">
            <v>SDE00008</v>
          </cell>
          <cell r="B1064" t="str">
            <v>ArcelorMittal Duisburg steel plant</v>
          </cell>
          <cell r="D1064" t="str">
            <v>ArcelorMittal Ruhrort, ArcelorMittal Hochfeld GmbH, ISPAT Stahlwerk Ruhrort GmbH (predecessor), Mittal Steel Ruhrort GmbH (predecessor), ArcelorMittal Ruhrort GmbH (predecessor)</v>
          </cell>
          <cell r="F1064" t="str">
            <v>N/A</v>
          </cell>
          <cell r="H1064" t="str">
            <v>ArcelorMittal SA [100%]</v>
          </cell>
          <cell r="I1064" t="str">
            <v>5000030092 [100%]</v>
          </cell>
        </row>
        <row r="1065">
          <cell r="A1065" t="str">
            <v>SDE00018</v>
          </cell>
          <cell r="B1065" t="str">
            <v>Deutsche Edelstahlwerke steel plant</v>
          </cell>
          <cell r="F1065" t="str">
            <v>N/A</v>
          </cell>
          <cell r="H1065" t="str">
            <v>Swiss Steel Holding AG [100%]</v>
          </cell>
          <cell r="I1065" t="str">
            <v>4295890566 [100%]</v>
          </cell>
        </row>
        <row r="1066">
          <cell r="A1066" t="str">
            <v>SDE00003-1</v>
          </cell>
          <cell r="B1066" t="str">
            <v>AG der Dillinger Hüttenwerke Dillingen steel plant transition (DRI-EAF addition)</v>
          </cell>
          <cell r="D1066" t="str">
            <v>Dillinger, Dillinger Hütte, Roheisenerzeugung Dillingen</v>
          </cell>
          <cell r="F1066" t="str">
            <v>N/A</v>
          </cell>
          <cell r="H1066" t="str">
            <v>SHS Stahl Holding Saar GmbH &amp; Co KgaA [57.2%]; ArcelorMittal SA [33.4%]; Saarstahl AG [9.4%]</v>
          </cell>
          <cell r="I1066" t="str">
            <v>5040192402 [57.2%]; 5000030092 [33.4%]; 4296258509 [9.4%]</v>
          </cell>
        </row>
        <row r="1067">
          <cell r="A1067" t="str">
            <v>SDE00003-2</v>
          </cell>
          <cell r="B1067" t="str">
            <v>AG der Dillinger Hüttenwerke Dillingen steel plant transition (EAF addition)</v>
          </cell>
          <cell r="D1067" t="str">
            <v>Dillinger, Dillinger Hütte, Roheisenerzeugung Dillingen</v>
          </cell>
          <cell r="F1067" t="str">
            <v>N/A</v>
          </cell>
          <cell r="H1067" t="str">
            <v>SHS Stahl Holding Saar GmbH &amp; Co KgaA [57.2%]; ArcelorMittal SA [33.4%]; Saarstahl AG [9.4%]</v>
          </cell>
          <cell r="I1067" t="str">
            <v>5040192402 [57.2%]; 5000030092 [33.4%]; 4296258509 [9.4%]</v>
          </cell>
        </row>
        <row r="1068">
          <cell r="A1068" t="str">
            <v>SDE00003-3</v>
          </cell>
          <cell r="B1068" t="str">
            <v>AG der Dillinger Hüttenwerke Dillingen steel plant transition (BF closure)</v>
          </cell>
          <cell r="D1068" t="str">
            <v>Dillinger, Dillinger Hütte, Roheisenerzeugung Dillingen</v>
          </cell>
          <cell r="F1068" t="str">
            <v>N/A</v>
          </cell>
          <cell r="H1068" t="str">
            <v>SHS Stahl Holding Saar GmbH &amp; Co KgaA [57.2%]; ArcelorMittal SA [33.4%]; Saarstahl AG [9.4%]</v>
          </cell>
          <cell r="I1068" t="str">
            <v>5040192402 [57.2%]; 5000030092 [33.4%]; 4296258509 [9.4%]</v>
          </cell>
        </row>
        <row r="1069">
          <cell r="A1069" t="str">
            <v>SDE00003</v>
          </cell>
          <cell r="B1069" t="str">
            <v>AG der Dillinger Hüttenwerke Dillingen steel plant</v>
          </cell>
          <cell r="D1069" t="str">
            <v>Dillinger, Dillinger Hütte, Roheisenerzeugung Dillingen</v>
          </cell>
          <cell r="F1069" t="str">
            <v>N/A</v>
          </cell>
          <cell r="H1069" t="str">
            <v>SHS Stahl Holding Saar GmbH &amp; Co KgaA [57.2%]; ArcelorMittal SA [33.4%]; Saarstahl AG [9.4%]</v>
          </cell>
          <cell r="I1069" t="str">
            <v>5040192402 [57.2%]; 5000030092 [33.4%]; 4296258509 [9.4%]</v>
          </cell>
        </row>
        <row r="1070">
          <cell r="A1070" t="str">
            <v>SDE00012-1</v>
          </cell>
          <cell r="B1070" t="str">
            <v>Saarstahl Völklingen Steelmaking Plant DRI-EAF transition (DRI-EAF addition)</v>
          </cell>
          <cell r="D1070" t="str">
            <v>Saarstahl LD-Stahlwerk, Nauweiler, Völklingen works, Saarstahl Völklingen</v>
          </cell>
          <cell r="F1070" t="str">
            <v>N/A</v>
          </cell>
          <cell r="H1070" t="str">
            <v>SHS Stahl Holding Saar GmbH &amp; Co KgaA [100%]</v>
          </cell>
          <cell r="I1070" t="str">
            <v>5040192402 [100%]</v>
          </cell>
        </row>
        <row r="1071">
          <cell r="A1071" t="str">
            <v>SDE00012</v>
          </cell>
          <cell r="B1071" t="str">
            <v>Saarstahl Völklingen Steelmaking Plant</v>
          </cell>
          <cell r="D1071" t="str">
            <v>Saarstahl LD-Stahlwerk, Nauweiler, Völklingen works, Saarstahl Völklingen</v>
          </cell>
          <cell r="F1071" t="str">
            <v>N/A</v>
          </cell>
          <cell r="H1071" t="str">
            <v>SHS Stahl Holding Saar GmbH &amp; Co KgaA [100%]</v>
          </cell>
          <cell r="I1071" t="str">
            <v>5040192402 [100%]</v>
          </cell>
        </row>
        <row r="1072">
          <cell r="A1072" t="str">
            <v>SDE00016</v>
          </cell>
          <cell r="B1072" t="str">
            <v>ESF Elbe Stahlwerke Feralpi Riesa plant</v>
          </cell>
          <cell r="F1072" t="str">
            <v>N/A</v>
          </cell>
          <cell r="H1072" t="str">
            <v>Feralpi Holding SpA [100%]</v>
          </cell>
          <cell r="I1072" t="str">
            <v>4298452820 [100%]</v>
          </cell>
        </row>
        <row r="1073">
          <cell r="A1073" t="str">
            <v>SDE00014</v>
          </cell>
          <cell r="B1073" t="str">
            <v>CSN Stahlwerk Thüringen Unterwellenborn steel plant</v>
          </cell>
          <cell r="D1073" t="str">
            <v>CSN Stahlwerk Thueringen</v>
          </cell>
          <cell r="F1073" t="str">
            <v>N/A</v>
          </cell>
          <cell r="H1073" t="str">
            <v>Companhia Siderúrgica Nacional [100%]</v>
          </cell>
          <cell r="I1073" t="str">
            <v>4297320527 [100%]</v>
          </cell>
        </row>
        <row r="1074">
          <cell r="A1074" t="str">
            <v>SGR00002</v>
          </cell>
          <cell r="B1074" t="str">
            <v>Halyvourgiki Eleusis steel plant</v>
          </cell>
          <cell r="F1074" t="str">
            <v>N/A</v>
          </cell>
          <cell r="H1074" t="str">
            <v>Halyvourgiki Sa [100%]</v>
          </cell>
          <cell r="I1074" t="str">
            <v>4296662145 [100%]</v>
          </cell>
        </row>
        <row r="1075">
          <cell r="A1075" t="str">
            <v>SGR00004</v>
          </cell>
          <cell r="B1075" t="str">
            <v>Sidenor Steel Industry Thessaloniki plant</v>
          </cell>
          <cell r="F1075" t="str">
            <v>N/A</v>
          </cell>
          <cell r="H1075" t="str">
            <v>Viohalco SA [100%]</v>
          </cell>
          <cell r="I1075" t="str">
            <v>5040438569 [100%]</v>
          </cell>
        </row>
        <row r="1076">
          <cell r="A1076" t="str">
            <v>SGR00003</v>
          </cell>
          <cell r="B1076" t="str">
            <v>Sovel Almyros steel plant</v>
          </cell>
          <cell r="F1076" t="str">
            <v>N/A</v>
          </cell>
          <cell r="H1076" t="str">
            <v>Viohalco SA [100%]</v>
          </cell>
          <cell r="I1076" t="str">
            <v>5040438569 [100%]</v>
          </cell>
        </row>
        <row r="1077">
          <cell r="A1077" t="str">
            <v>SGR00001</v>
          </cell>
          <cell r="B1077" t="str">
            <v>Larco Larymna smelting plant</v>
          </cell>
          <cell r="C1077" t="str">
            <v>Συγκρότημα Εργοστασίου Λαρύμνης (ΣΕΛ) της Γ.Μ.Μ.Α. (Greek)</v>
          </cell>
          <cell r="D1077" t="str">
            <v>LARCO, GMMA</v>
          </cell>
          <cell r="F1077" t="str">
            <v>N/A</v>
          </cell>
          <cell r="H1077" t="str">
            <v>Larco General Mining and Metallurgical Company SA [100%]</v>
          </cell>
          <cell r="I1077" t="str">
            <v>4296758174 [100%]</v>
          </cell>
        </row>
        <row r="1078">
          <cell r="A1078" t="str">
            <v>SHU00003</v>
          </cell>
          <cell r="B1078" t="str">
            <v>Diósgyőr Steelworks Miskolc</v>
          </cell>
          <cell r="C1078" t="str">
            <v>Diósgyőri Kohászat (Hungarian)</v>
          </cell>
          <cell r="D1078" t="str">
            <v>DAM</v>
          </cell>
          <cell r="F1078" t="str">
            <v>N/A</v>
          </cell>
          <cell r="H1078" t="str">
            <v>DIOSGYNOR STEEL WORKS (DAM) [100%]</v>
          </cell>
          <cell r="I1078" t="str">
            <v>4296084264 [100%]</v>
          </cell>
        </row>
        <row r="1079">
          <cell r="A1079" t="str">
            <v>SHU00002</v>
          </cell>
          <cell r="B1079" t="str">
            <v>ÓAM Ózdi Acélművek Kft Ózd steel plant</v>
          </cell>
          <cell r="D1079" t="str">
            <v>Ózd Steelworks, Ltd.</v>
          </cell>
          <cell r="F1079" t="str">
            <v>partial</v>
          </cell>
          <cell r="G1079" t="str">
            <v>Hungarian Government (owns 20%)</v>
          </cell>
          <cell r="H1079" t="str">
            <v>Stahlwerk Annahuette Max Aicher GmbH &amp; Co KG [100%]</v>
          </cell>
          <cell r="I1079" t="str">
            <v>4298428165 [100%]</v>
          </cell>
        </row>
        <row r="1080">
          <cell r="A1080" t="str">
            <v>SHU00001</v>
          </cell>
          <cell r="B1080" t="str">
            <v>ISD Dunaferr Dunaújváros steel plant</v>
          </cell>
          <cell r="D1080" t="str">
            <v>Dunaferr Nagyolvasztó és Konverteres Acélgyártómű, Danube Ironworks (predecessor)</v>
          </cell>
          <cell r="F1080" t="str">
            <v>N/A</v>
          </cell>
          <cell r="H1080" t="str">
            <v>ISD Dunaffer Dunai Vasmu Zrt [100%]</v>
          </cell>
          <cell r="I1080" t="str">
            <v>4297057468 [100%]</v>
          </cell>
        </row>
        <row r="1081">
          <cell r="A1081" t="str">
            <v>SIT00008</v>
          </cell>
          <cell r="B1081" t="str">
            <v>Tenaris Dalmine steel plant</v>
          </cell>
          <cell r="D1081" t="str">
            <v>Sabbio Bergamasco gas cyclinder mill</v>
          </cell>
          <cell r="F1081" t="str">
            <v>N/A</v>
          </cell>
          <cell r="H1081" t="str">
            <v>Tenaris SA [100%]</v>
          </cell>
          <cell r="I1081" t="str">
            <v>4295883040 [100%]</v>
          </cell>
        </row>
        <row r="1082">
          <cell r="A1082" t="str">
            <v>SIT00006</v>
          </cell>
          <cell r="B1082" t="str">
            <v>Alfa Acciai Brescia steel plant</v>
          </cell>
          <cell r="F1082" t="str">
            <v>N/A</v>
          </cell>
          <cell r="H1082" t="str">
            <v>Alfa Acciai [100%]</v>
          </cell>
          <cell r="I1082" t="str">
            <v>4296544525 [100%]</v>
          </cell>
        </row>
        <row r="1083">
          <cell r="A1083" t="str">
            <v>SIT00009</v>
          </cell>
          <cell r="B1083" t="str">
            <v>Feralpi Siderurgica Lonato steel plant</v>
          </cell>
          <cell r="F1083" t="str">
            <v>N/A</v>
          </cell>
          <cell r="H1083" t="str">
            <v>Feralpi Holding SpA [100%]</v>
          </cell>
          <cell r="I1083" t="str">
            <v>4298452820 [100%]</v>
          </cell>
        </row>
        <row r="1084">
          <cell r="A1084" t="str">
            <v>SIT00014</v>
          </cell>
          <cell r="B1084" t="str">
            <v>Ori Martin Brescia steel plant</v>
          </cell>
          <cell r="F1084" t="str">
            <v>N/A</v>
          </cell>
          <cell r="H1084" t="str">
            <v>ORI Martin - Acciaieria e Ferriera di Brescia SpA [100%]</v>
          </cell>
          <cell r="I1084" t="str">
            <v>4297407799 [100%]</v>
          </cell>
        </row>
        <row r="1085">
          <cell r="A1085" t="str">
            <v>SIT00015</v>
          </cell>
          <cell r="B1085" t="str">
            <v>Feralpi Calvisano Lonato steel plant</v>
          </cell>
          <cell r="C1085" t="str">
            <v>Acciaieria Di Calvisano Lonato</v>
          </cell>
          <cell r="F1085" t="str">
            <v>N/A</v>
          </cell>
          <cell r="H1085" t="str">
            <v>Feralpi Holding SpA [100%]</v>
          </cell>
          <cell r="I1085" t="str">
            <v>4298452820 [100%]</v>
          </cell>
        </row>
        <row r="1086">
          <cell r="A1086" t="str">
            <v>SIT00021</v>
          </cell>
          <cell r="B1086" t="str">
            <v>Ferriera Valsabbia Odolo steel plant</v>
          </cell>
          <cell r="F1086" t="str">
            <v>N/A</v>
          </cell>
          <cell r="H1086" t="str">
            <v>Ferriera Valsabbia SpA [100%]</v>
          </cell>
          <cell r="I1086" t="str">
            <v>4296811577 [100%]</v>
          </cell>
        </row>
        <row r="1087">
          <cell r="A1087" t="str">
            <v>SIT00022</v>
          </cell>
          <cell r="B1087" t="str">
            <v>IRO Odolo steel plant</v>
          </cell>
          <cell r="F1087" t="str">
            <v>N/A</v>
          </cell>
          <cell r="H1087" t="str">
            <v>Olifer Srl [100%]</v>
          </cell>
          <cell r="I1087" t="str">
            <v>5049428783 [100%]</v>
          </cell>
        </row>
        <row r="1088">
          <cell r="A1088" t="str">
            <v>SIT00023</v>
          </cell>
          <cell r="B1088" t="str">
            <v>Duferci Travu e Profilati San Zeno Naviglio steel plant</v>
          </cell>
          <cell r="F1088" t="str">
            <v>N/A</v>
          </cell>
          <cell r="H1088" t="str">
            <v>Duferco SA [100%]</v>
          </cell>
          <cell r="I1088" t="str">
            <v>4296867940 [100%]</v>
          </cell>
        </row>
        <row r="1089">
          <cell r="A1089" t="str">
            <v>SIT00018</v>
          </cell>
          <cell r="B1089" t="str">
            <v>Acciaierie Venete Sarezzo steel plant</v>
          </cell>
          <cell r="F1089" t="str">
            <v>N/A</v>
          </cell>
          <cell r="H1089" t="str">
            <v>Acciaierie Venete SpA [100%]</v>
          </cell>
          <cell r="I1089" t="str">
            <v>4295945787 [100%]</v>
          </cell>
        </row>
        <row r="1090">
          <cell r="A1090" t="str">
            <v>SIT00002</v>
          </cell>
          <cell r="B1090" t="str">
            <v>Finarvedi Cremona steel plant</v>
          </cell>
          <cell r="D1090" t="str">
            <v>Stabilimento di Cremona; Cremona Steelworks</v>
          </cell>
          <cell r="F1090" t="str">
            <v>N/A</v>
          </cell>
          <cell r="H1090" t="str">
            <v>Finarvedi SpA [100%]</v>
          </cell>
          <cell r="I1090" t="str">
            <v>4296502705 [100%]</v>
          </cell>
        </row>
        <row r="1091">
          <cell r="A1091" t="str">
            <v>SIT00025</v>
          </cell>
          <cell r="B1091" t="str">
            <v>Riva Acciaio Lesegno steel plant</v>
          </cell>
          <cell r="F1091" t="str">
            <v>N/A</v>
          </cell>
          <cell r="H1091" t="str">
            <v>Riva Forni Elettrici SpA [100%]</v>
          </cell>
          <cell r="I1091" t="str">
            <v>5039934846 [100%]</v>
          </cell>
        </row>
        <row r="1092">
          <cell r="A1092" t="str">
            <v>SIT00005-1</v>
          </cell>
          <cell r="B1092" t="str">
            <v>JSW Steel Piombino steel plant EAF expansion</v>
          </cell>
          <cell r="F1092" t="str">
            <v>N/A</v>
          </cell>
          <cell r="H1092" t="str">
            <v>JSW Steel Ltd [100%]</v>
          </cell>
          <cell r="I1092" t="str">
            <v>4295872888 [100%]</v>
          </cell>
        </row>
        <row r="1093">
          <cell r="A1093" t="str">
            <v>SIT00005</v>
          </cell>
          <cell r="B1093" t="str">
            <v>JSW Steel Piombino steel plant</v>
          </cell>
          <cell r="D1093" t="str">
            <v>Aferpi (predecessor), Lucchini plant (predecessor)</v>
          </cell>
          <cell r="F1093" t="str">
            <v>N/A</v>
          </cell>
          <cell r="H1093" t="str">
            <v>JSW Steel Ltd [100%]</v>
          </cell>
          <cell r="I1093" t="str">
            <v>4295872888 [100%]</v>
          </cell>
        </row>
        <row r="1094">
          <cell r="A1094" t="str">
            <v>SIT00019</v>
          </cell>
          <cell r="B1094" t="str">
            <v>Acciaierie Venete Padua steel plant</v>
          </cell>
          <cell r="D1094" t="str">
            <v>Acciaierie Venete Camin steel plant</v>
          </cell>
          <cell r="F1094" t="str">
            <v>N/A</v>
          </cell>
          <cell r="H1094" t="str">
            <v>Acciaierie Venete SpA [100%]</v>
          </cell>
          <cell r="I1094" t="str">
            <v>4295945787 [100%]</v>
          </cell>
        </row>
        <row r="1095">
          <cell r="A1095" t="str">
            <v>SIT00012</v>
          </cell>
          <cell r="B1095" t="str">
            <v>Pittini Siderpotenza Potenza steel plant</v>
          </cell>
          <cell r="D1095" t="str">
            <v>Ferriere Nord Potenza</v>
          </cell>
          <cell r="F1095" t="str">
            <v>N/A</v>
          </cell>
          <cell r="H1095" t="str">
            <v>Pittini Group [100%]</v>
          </cell>
          <cell r="I1095" t="str">
            <v>4297656422 [100%]</v>
          </cell>
        </row>
        <row r="1096">
          <cell r="A1096" t="str">
            <v>SIT00020</v>
          </cell>
          <cell r="B1096" t="str">
            <v>Alfa Acciai Catania steel plant</v>
          </cell>
          <cell r="C1096" t="str">
            <v>Acciaierie di Sicilia Catania</v>
          </cell>
          <cell r="F1096" t="str">
            <v>N/A</v>
          </cell>
          <cell r="H1096" t="str">
            <v>Alfa Acciai [100%]</v>
          </cell>
          <cell r="I1096" t="str">
            <v>4296544525 [100%]</v>
          </cell>
        </row>
        <row r="1097">
          <cell r="A1097" t="str">
            <v>SIT00026</v>
          </cell>
          <cell r="B1097" t="str">
            <v>DRI d'Italia Taranto plant</v>
          </cell>
          <cell r="F1097" t="str">
            <v>full</v>
          </cell>
          <cell r="H1097" t="str">
            <v>Invitalia Attivita Produttive SpA [100%]</v>
          </cell>
          <cell r="I1097" t="str">
            <v>5038063107 [100%]</v>
          </cell>
        </row>
        <row r="1098">
          <cell r="A1098" t="str">
            <v>SIT00003-1</v>
          </cell>
          <cell r="B1098" t="str">
            <v>ArcelorMittal Acciaierie d'Italia Taranto steel plant EAF expansion</v>
          </cell>
          <cell r="D1098" t="str">
            <v>ILVA Taranto steel plant (predecessor); ILVA S.P.A. in a.s. Stabilimento di Taranto, Taranto Steelworks, Società Industria Laminati Piani e Affini</v>
          </cell>
          <cell r="F1098" t="str">
            <v>partial</v>
          </cell>
          <cell r="H1098" t="str">
            <v>ArcelorMittal SA [40%]; Acciaierie d'italia SpA [60%]</v>
          </cell>
          <cell r="I1098" t="str">
            <v>5000030092 [40%]; 5067495106 [60%]</v>
          </cell>
        </row>
        <row r="1099">
          <cell r="A1099" t="str">
            <v>SIT00003</v>
          </cell>
          <cell r="B1099" t="str">
            <v>ArcelorMittal Acciaierie d'Italia Taranto steel plant</v>
          </cell>
          <cell r="D1099" t="str">
            <v>ILVA Taranto steel plant (predecessor); ILVA S.P.A. in a.s. Stabilimento di Taranto, Taranto Steelworks, Società Industria Laminati Piani e Affini</v>
          </cell>
          <cell r="F1099" t="str">
            <v>partial</v>
          </cell>
          <cell r="H1099" t="str">
            <v>ArcelorMittal SA [40%]; Acciaierie d'italia SpA [60%]</v>
          </cell>
          <cell r="I1099" t="str">
            <v>5000030092 [40%]; 5067495106 [60%]</v>
          </cell>
        </row>
        <row r="1100">
          <cell r="A1100" t="str">
            <v>SIT00013</v>
          </cell>
          <cell r="B1100" t="str">
            <v>Finarvedi Acciai Speciali Terni steel plant</v>
          </cell>
          <cell r="D1100" t="str">
            <v>AST; Thyssenkrupp Acciai Speciali Terni</v>
          </cell>
          <cell r="F1100" t="str">
            <v>N/A</v>
          </cell>
          <cell r="H1100" t="str">
            <v>Finarvedi SpA [85%]; thyssenkrupp AG [15%]</v>
          </cell>
          <cell r="I1100" t="str">
            <v>4296502705 [85%]; 4295869754 [15%]</v>
          </cell>
        </row>
        <row r="1101">
          <cell r="A1101" t="str">
            <v>SIT00017</v>
          </cell>
          <cell r="B1101" t="str">
            <v>Acciaierie Venete Borgo Valsugana steel plant</v>
          </cell>
          <cell r="F1101" t="str">
            <v>N/A</v>
          </cell>
          <cell r="H1101" t="str">
            <v>Acciaierie Venete SpA [100%]</v>
          </cell>
          <cell r="I1101" t="str">
            <v>4295945787 [100%]</v>
          </cell>
        </row>
        <row r="1102">
          <cell r="A1102" t="str">
            <v>SIT00011</v>
          </cell>
          <cell r="B1102" t="str">
            <v>Pittini Ferriere Nord Osoppo steel plant</v>
          </cell>
          <cell r="D1102" t="str">
            <v>Ferriere Nord Osoppo</v>
          </cell>
          <cell r="F1102" t="str">
            <v>N/A</v>
          </cell>
          <cell r="H1102" t="str">
            <v>Pittini Group [100%]</v>
          </cell>
          <cell r="I1102" t="str">
            <v>4297656422 [100%]</v>
          </cell>
        </row>
        <row r="1103">
          <cell r="A1103" t="str">
            <v>SIT00004</v>
          </cell>
          <cell r="B1103" t="str">
            <v>Danieli ABS Pozzuolo del Friuli steel plant</v>
          </cell>
          <cell r="D1103" t="str">
            <v>ABS</v>
          </cell>
          <cell r="F1103" t="str">
            <v>N/A</v>
          </cell>
          <cell r="H1103" t="str">
            <v>Danieli &amp; C Officine Meccaniche SpA [100%]</v>
          </cell>
          <cell r="I1103" t="str">
            <v>4295875649 [100%]</v>
          </cell>
        </row>
        <row r="1104">
          <cell r="A1104" t="str">
            <v>SIT00016</v>
          </cell>
          <cell r="B1104" t="str">
            <v>Marcegaglia Palini e Bertoli San Giorgio di Nogaro steel plant</v>
          </cell>
          <cell r="F1104" t="str">
            <v>N/A</v>
          </cell>
          <cell r="H1104" t="str">
            <v>Gruppo Marcegaglia [100%]</v>
          </cell>
          <cell r="I1104" t="str">
            <v>5000936980 [100%]</v>
          </cell>
        </row>
        <row r="1105">
          <cell r="A1105" t="str">
            <v>SIT00024</v>
          </cell>
          <cell r="B1105" t="str">
            <v>Riva Acciaio Caronno Pertusella steel plant</v>
          </cell>
          <cell r="F1105" t="str">
            <v>N/A</v>
          </cell>
          <cell r="H1105" t="str">
            <v>Riva Forni Elettrici SpA [100%]</v>
          </cell>
          <cell r="I1105" t="str">
            <v>5039934846 [100%]</v>
          </cell>
        </row>
        <row r="1106">
          <cell r="A1106" t="str">
            <v>SIT00010</v>
          </cell>
          <cell r="B1106" t="str">
            <v>Pittini Acciaierie di Verona steel plant</v>
          </cell>
          <cell r="D1106" t="str">
            <v>Galtarossa</v>
          </cell>
          <cell r="F1106" t="str">
            <v>N/A</v>
          </cell>
          <cell r="H1106" t="str">
            <v>Pittini Group [100%]</v>
          </cell>
          <cell r="I1106" t="str">
            <v>4297656422 [100%]</v>
          </cell>
        </row>
        <row r="1107">
          <cell r="A1107" t="str">
            <v>SIT00007</v>
          </cell>
          <cell r="B1107" t="str">
            <v>AFV Accaierie Beltrame Vicenza steel plant</v>
          </cell>
          <cell r="F1107" t="str">
            <v>N/A</v>
          </cell>
          <cell r="H1107" t="str">
            <v>AFV Accaierie Beltrame SpA [100%]</v>
          </cell>
          <cell r="I1107" t="str">
            <v>5055422112 [100%]</v>
          </cell>
        </row>
        <row r="1108">
          <cell r="A1108" t="str">
            <v>SLV00001</v>
          </cell>
          <cell r="B1108" t="str">
            <v>Liepājas Metalurgs steel plant</v>
          </cell>
          <cell r="C1108" t="str">
            <v>Liepājas metalurgs (Latvian)</v>
          </cell>
          <cell r="D1108" t="str">
            <v>KVV Liepājas Metalurgs steel plant</v>
          </cell>
          <cell r="E1108" t="str">
            <v>KVV Liepājas metalurgs (Latvian)</v>
          </cell>
          <cell r="F1108" t="str">
            <v>full</v>
          </cell>
          <cell r="G1108" t="str">
            <v>FeLM (Latvian Government)</v>
          </cell>
          <cell r="H1108" t="str">
            <v>KVV Liepajas metalurgs AS [100%]</v>
          </cell>
          <cell r="I1108" t="str">
            <v>5058614217 [100%]</v>
          </cell>
        </row>
        <row r="1109">
          <cell r="A1109" t="str">
            <v>SLU00001</v>
          </cell>
          <cell r="B1109" t="str">
            <v>ArcelorMittal Differdange steel plant</v>
          </cell>
          <cell r="F1109" t="str">
            <v>N/A</v>
          </cell>
          <cell r="H1109" t="str">
            <v>ArcelorMittal SA [100%]</v>
          </cell>
          <cell r="I1109" t="str">
            <v>5000030092 [100%]</v>
          </cell>
        </row>
        <row r="1110">
          <cell r="A1110" t="str">
            <v>SLU00002-1</v>
          </cell>
          <cell r="B1110" t="str">
            <v>ArcelorMittal Esch-Belval steel plant</v>
          </cell>
          <cell r="D1110" t="str">
            <v>ProfilArbed (predecessor), Geisenkirchener Bergwerks AG (predecessor)</v>
          </cell>
          <cell r="F1110" t="str">
            <v>N/A</v>
          </cell>
          <cell r="H1110" t="str">
            <v>ArcelorMittal SA [100%]</v>
          </cell>
          <cell r="I1110" t="str">
            <v>5000030092 [100%]</v>
          </cell>
        </row>
        <row r="1111">
          <cell r="A1111" t="str">
            <v>SLU00002</v>
          </cell>
          <cell r="B1111" t="str">
            <v>ArcelorMittal Esch-Belval steel plant</v>
          </cell>
          <cell r="D1111" t="str">
            <v>ProfilArbed (predecessor), Geisenkirchener Bergwerks AG (predecessor)</v>
          </cell>
          <cell r="F1111" t="str">
            <v>N/A</v>
          </cell>
          <cell r="H1111" t="str">
            <v>ArcelorMittal SA [100%]</v>
          </cell>
          <cell r="I1111" t="str">
            <v>5000030092 [100%]</v>
          </cell>
        </row>
        <row r="1112">
          <cell r="A1112" t="str">
            <v>SMD00001</v>
          </cell>
          <cell r="B1112" t="str">
            <v>JSC Moldova Steel Works</v>
          </cell>
          <cell r="C1112" t="str">
            <v>ОАО МОЛДАВСКИЙ МЕТАЛЛУРГИЧЕСКИЙ ЗАВОД (Russian), ММЗ (Russian)</v>
          </cell>
          <cell r="D1112" t="str">
            <v>MMZ, MSW, UMM, Moldova Metallurgical Plant</v>
          </cell>
          <cell r="F1112" t="str">
            <v>full</v>
          </cell>
          <cell r="G1112" t="str">
            <v>Government of Moldova</v>
          </cell>
          <cell r="H1112" t="str">
            <v>JSC Moldova Steel Works [100%]</v>
          </cell>
          <cell r="I1112" t="str">
            <v>4296041033 [100%]</v>
          </cell>
        </row>
        <row r="1113">
          <cell r="A1113" t="str">
            <v>SNL00002-1</v>
          </cell>
          <cell r="B1113" t="str">
            <v>Van Merksteijn International steel plant expansion</v>
          </cell>
          <cell r="F1113" t="str">
            <v>N/A</v>
          </cell>
          <cell r="H1113" t="str">
            <v>Van Merksteijn BV [100%]</v>
          </cell>
          <cell r="I1113" t="str">
            <v>4296056546 [100%]</v>
          </cell>
        </row>
        <row r="1114">
          <cell r="A1114" t="str">
            <v>SNL00002</v>
          </cell>
          <cell r="B1114" t="str">
            <v>Van Merksteijn International steel plant</v>
          </cell>
          <cell r="F1114" t="str">
            <v>N/A</v>
          </cell>
          <cell r="H1114" t="str">
            <v>Van Merksteijn BV [100%]</v>
          </cell>
          <cell r="I1114" t="str">
            <v>4296056546 [100%]</v>
          </cell>
        </row>
        <row r="1115">
          <cell r="A1115" t="str">
            <v>SNL00001-1</v>
          </cell>
          <cell r="B1115" t="str">
            <v>Tata Steel IJmuiden steel plant transition (HIsarna addition)</v>
          </cell>
          <cell r="D1115" t="str">
            <v>IJmuiden steelworks, Koninklijke Hoogovens, Tata Steel IJmuiden bv BKG 1</v>
          </cell>
          <cell r="F1115" t="str">
            <v>N/A</v>
          </cell>
          <cell r="H1115" t="str">
            <v>Tata Steel Ltd [100%]</v>
          </cell>
          <cell r="I1115" t="str">
            <v>4295872420 [100%]</v>
          </cell>
        </row>
        <row r="1116">
          <cell r="A1116" t="str">
            <v>SNL00001-3</v>
          </cell>
          <cell r="B1116" t="str">
            <v>Tata Steel IJmuiden steel plant transition (BF-BOF closure)</v>
          </cell>
          <cell r="D1116" t="str">
            <v>IJmuiden steelworks, Koninklijke Hoogovens, Tata Steel IJmuiden bv BKG 1</v>
          </cell>
          <cell r="F1116" t="str">
            <v>N/A</v>
          </cell>
          <cell r="H1116" t="str">
            <v>Tata Steel Ltd [100%]</v>
          </cell>
          <cell r="I1116" t="str">
            <v>4295872420 [100%]</v>
          </cell>
        </row>
        <row r="1117">
          <cell r="A1117" t="str">
            <v>SNL00001-2</v>
          </cell>
          <cell r="B1117" t="str">
            <v>Tata Steel IJmuiden steel plant transition (DRI/EAF addition)</v>
          </cell>
          <cell r="D1117" t="str">
            <v>IJmuiden steelworks, Koninklijke Hoogovens, Tata Steel IJmuiden bv BKG 1</v>
          </cell>
          <cell r="F1117" t="str">
            <v>N/A</v>
          </cell>
          <cell r="H1117" t="str">
            <v>Tata Steel Ltd [100%]</v>
          </cell>
          <cell r="I1117" t="str">
            <v>4295872420 [100%]</v>
          </cell>
        </row>
        <row r="1118">
          <cell r="A1118" t="str">
            <v>SNL00001</v>
          </cell>
          <cell r="B1118" t="str">
            <v>Tata Steel IJmuiden steel plant</v>
          </cell>
          <cell r="D1118" t="str">
            <v>IJmuiden steelworks, Koninklijke Hoogovens, Tata Steel IJmuiden bv BKG 1</v>
          </cell>
          <cell r="F1118" t="str">
            <v>N/A</v>
          </cell>
          <cell r="H1118" t="str">
            <v>Tata Steel Ltd [100%]</v>
          </cell>
          <cell r="I1118" t="str">
            <v>4295872420 [100%]</v>
          </cell>
        </row>
        <row r="1119">
          <cell r="A1119" t="str">
            <v>SMK00001</v>
          </cell>
          <cell r="B1119" t="str">
            <v>Makstil Skopje Steel plant</v>
          </cell>
          <cell r="D1119" t="str">
            <v>Mines and Iron &amp; Steelworks Skopje</v>
          </cell>
          <cell r="E1119" t="str">
            <v>Rudnici i Železarnica Skopje</v>
          </cell>
          <cell r="F1119" t="str">
            <v>N/A</v>
          </cell>
          <cell r="H1119" t="str">
            <v>Duferco International Trading Holding SA [100%]</v>
          </cell>
          <cell r="I1119" t="str">
            <v>5037589341 [100%]</v>
          </cell>
        </row>
        <row r="1120">
          <cell r="A1120" t="str">
            <v>SNO00001</v>
          </cell>
          <cell r="B1120" t="str">
            <v>Celsa Nordic steel plant</v>
          </cell>
          <cell r="F1120" t="str">
            <v>N/A</v>
          </cell>
          <cell r="H1120" t="str">
            <v>Compania Espanola de Laminacion SL [100%]</v>
          </cell>
          <cell r="I1120" t="str">
            <v>5000020443 [100%]</v>
          </cell>
        </row>
        <row r="1121">
          <cell r="A1121" t="str">
            <v>SPL00002</v>
          </cell>
          <cell r="B1121" t="str">
            <v>ArcelorMittal Kraków steel plant</v>
          </cell>
          <cell r="C1121" t="str">
            <v>Oddział w Krakowie (Polish)</v>
          </cell>
          <cell r="D1121" t="str">
            <v>ArcelorMittal Poland S.A. Oddział Kraków, Huta Sendzimira (predecessor), Tadeusz Sendzimir Steelworks (predecessor), Vladimir Lenin Steelworks (predecessor)</v>
          </cell>
          <cell r="F1121" t="str">
            <v>N/A</v>
          </cell>
          <cell r="H1121" t="str">
            <v>ArcelorMittal SA [100%]</v>
          </cell>
          <cell r="I1121" t="str">
            <v>5000030092 [100%]</v>
          </cell>
        </row>
        <row r="1122">
          <cell r="A1122" t="str">
            <v>SPL00006</v>
          </cell>
          <cell r="B1122" t="str">
            <v>ArcelorMittal Warszawa steel plant</v>
          </cell>
          <cell r="D1122" t="str">
            <v>Huta Lucchini-Warszawa</v>
          </cell>
          <cell r="F1122" t="str">
            <v>N/A</v>
          </cell>
          <cell r="H1122" t="str">
            <v>ArcelorMittal SA [100%]</v>
          </cell>
          <cell r="I1122" t="str">
            <v>5000030092 [100%]</v>
          </cell>
        </row>
        <row r="1123">
          <cell r="A1123" t="str">
            <v>SPL00005</v>
          </cell>
          <cell r="B1123" t="str">
            <v>Liberty Czestochowa steel plant</v>
          </cell>
          <cell r="D1123" t="str">
            <v>ISD Huta Czestochowa steel plant</v>
          </cell>
          <cell r="E1123" t="str">
            <v>Liberty Częstochowa</v>
          </cell>
          <cell r="F1123" t="str">
            <v>N/A</v>
          </cell>
          <cell r="H1123" t="str">
            <v>Gfg Alliance Ltd [100%]</v>
          </cell>
          <cell r="I1123" t="str">
            <v>5057811578 [100%]</v>
          </cell>
        </row>
        <row r="1124">
          <cell r="A1124" t="str">
            <v>SPL00001</v>
          </cell>
          <cell r="B1124" t="str">
            <v>ArcelorMittal Dąbrowa Górnicza steel plant</v>
          </cell>
          <cell r="C1124" t="str">
            <v>Oddział w Dąbrowie Górniczej (Polish)</v>
          </cell>
          <cell r="D1124" t="str">
            <v>Huta Katowice, Katowice Steelworks, Mittal Steel Poland (predecessor), Ispat Polska Stal S.A. (predecessor), Polskie Huty Stali S.A. (predecessor)</v>
          </cell>
          <cell r="F1124" t="str">
            <v>N/A</v>
          </cell>
          <cell r="H1124" t="str">
            <v>ArcelorMittal SA [100%]</v>
          </cell>
          <cell r="I1124" t="str">
            <v>5000030092 [100%]</v>
          </cell>
        </row>
        <row r="1125">
          <cell r="A1125" t="str">
            <v>SPL00007</v>
          </cell>
          <cell r="B1125" t="str">
            <v>Weglokoks Ruda Slaska steel plant</v>
          </cell>
          <cell r="D1125" t="str">
            <v>Huta Pokoje (shared site, different facility)</v>
          </cell>
          <cell r="E1125" t="str">
            <v>Huta Pokój (shared site, different facility)</v>
          </cell>
          <cell r="F1125" t="str">
            <v>N/A</v>
          </cell>
          <cell r="H1125" t="str">
            <v>Weglokoks SA [73.9%]; Huta Pokoj SA [16.6%]; Other [9.6%]</v>
          </cell>
          <cell r="I1125" t="str">
            <v>4296655046 [73.9%]; 4296277905 [16.6%]; GEM0000000 [9.6%]</v>
          </cell>
        </row>
        <row r="1126">
          <cell r="A1126" t="str">
            <v>SPL00003</v>
          </cell>
          <cell r="B1126" t="str">
            <v>CMC Zawiercie steel plant</v>
          </cell>
          <cell r="F1126" t="str">
            <v>N/A</v>
          </cell>
          <cell r="H1126" t="str">
            <v>Commercial Metals Co [100%]</v>
          </cell>
          <cell r="I1126" t="str">
            <v>4295903763 [100%]</v>
          </cell>
        </row>
        <row r="1127">
          <cell r="A1127" t="str">
            <v>SPL00008</v>
          </cell>
          <cell r="B1127" t="str">
            <v>Ferrostal Labedy Gliwice steel plant</v>
          </cell>
          <cell r="D1127" t="str">
            <v>Cognor Group Gliwice</v>
          </cell>
          <cell r="F1127" t="str">
            <v>N/A</v>
          </cell>
          <cell r="H1127" t="str">
            <v>Cognor Holding SA [100%]</v>
          </cell>
          <cell r="I1127" t="str">
            <v>4295886661 [100%]</v>
          </cell>
        </row>
        <row r="1128">
          <cell r="A1128" t="str">
            <v>SPL00004</v>
          </cell>
          <cell r="B1128" t="str">
            <v>Celsa Huta Ostrowiec steel plant</v>
          </cell>
          <cell r="F1128" t="str">
            <v>N/A</v>
          </cell>
          <cell r="H1128" t="str">
            <v>Compania Espanola de Laminacion SL [100%]</v>
          </cell>
          <cell r="I1128" t="str">
            <v>5000020443 [100%]</v>
          </cell>
        </row>
        <row r="1129">
          <cell r="A1129" t="str">
            <v>SPT00002</v>
          </cell>
          <cell r="B1129" t="str">
            <v>SN MAIA Siderurgia Nacional steel plant</v>
          </cell>
          <cell r="D1129" t="str">
            <v>Megasa Maia steel plant</v>
          </cell>
          <cell r="F1129" t="str">
            <v>N/A</v>
          </cell>
          <cell r="H1129" t="str">
            <v>Metalurgica Galaica SA [100%]</v>
          </cell>
          <cell r="I1129" t="str">
            <v>4296572027 [100%]</v>
          </cell>
        </row>
        <row r="1130">
          <cell r="A1130" t="str">
            <v>SPT00001</v>
          </cell>
          <cell r="B1130" t="str">
            <v>SN SEIXAL Siderurgia Nacional steel plant</v>
          </cell>
          <cell r="D1130" t="str">
            <v>Megasa Seixal steel plant</v>
          </cell>
          <cell r="F1130" t="str">
            <v>N/A</v>
          </cell>
          <cell r="H1130" t="str">
            <v>Metalurgica Galaica SA [100%]</v>
          </cell>
          <cell r="I1130" t="str">
            <v>4296572027 [100%]</v>
          </cell>
        </row>
        <row r="1131">
          <cell r="A1131" t="str">
            <v>SRO00004</v>
          </cell>
          <cell r="B1131" t="str">
            <v>Otelu Rosu Steel Plant</v>
          </cell>
          <cell r="F1131" t="str">
            <v>N/A</v>
          </cell>
          <cell r="H1131" t="str">
            <v>Sunningwell Steel Polska SA [100%]</v>
          </cell>
          <cell r="I1131" t="str">
            <v>5076172001 [100%]</v>
          </cell>
        </row>
        <row r="1132">
          <cell r="A1132" t="str">
            <v>SRO00003</v>
          </cell>
          <cell r="B1132" t="str">
            <v>Resita Iron &amp; Steel Works</v>
          </cell>
          <cell r="D1132" t="str">
            <v>Integrated Iron and Steel Resita</v>
          </cell>
          <cell r="F1132" t="str">
            <v>N/A</v>
          </cell>
          <cell r="H1132" t="str">
            <v>Noble Ventures L L C [94.5%]; Other [5.5%]</v>
          </cell>
          <cell r="I1132" t="str">
            <v>4296882646 [94.5%]; GEM0000000 [5.5%]</v>
          </cell>
        </row>
        <row r="1133">
          <cell r="A1133" t="str">
            <v>SRO00001-2</v>
          </cell>
          <cell r="B1133" t="str">
            <v>GFG Liberty Galati steel plant transition (EAF addition)</v>
          </cell>
          <cell r="D1133" t="str">
            <v>ArcelorMittal Galati SA</v>
          </cell>
          <cell r="F1133" t="str">
            <v>N/A</v>
          </cell>
          <cell r="H1133" t="str">
            <v>Gfg Alliance Ltd [100%]</v>
          </cell>
          <cell r="I1133" t="str">
            <v>5057811578 [100%]</v>
          </cell>
        </row>
        <row r="1134">
          <cell r="A1134" t="str">
            <v>SRO00001-3</v>
          </cell>
          <cell r="B1134" t="str">
            <v>GFG Liberty Galati steel plant transition (BF-BOF closure)</v>
          </cell>
          <cell r="D1134" t="str">
            <v>ArcelorMittal Galati SA</v>
          </cell>
          <cell r="F1134" t="str">
            <v>N/A</v>
          </cell>
          <cell r="H1134" t="str">
            <v>Gfg Alliance Ltd [100%]</v>
          </cell>
          <cell r="I1134" t="str">
            <v>5057811578 [100%]</v>
          </cell>
        </row>
        <row r="1135">
          <cell r="A1135" t="str">
            <v>SRO00001</v>
          </cell>
          <cell r="B1135" t="str">
            <v>GFG Liberty Galati steel plant</v>
          </cell>
          <cell r="D1135" t="str">
            <v>ArcelorMittal Galati SA</v>
          </cell>
          <cell r="F1135" t="str">
            <v>N/A</v>
          </cell>
          <cell r="H1135" t="str">
            <v>Gfg Alliance Ltd [100%]</v>
          </cell>
          <cell r="I1135" t="str">
            <v>5057811578 [100%]</v>
          </cell>
        </row>
        <row r="1136">
          <cell r="A1136" t="str">
            <v>SRO00001-1</v>
          </cell>
          <cell r="B1136" t="str">
            <v>GFG Liberty Galati steel plant transition (DRI and EAF addition)</v>
          </cell>
          <cell r="D1136" t="str">
            <v>ArcelorMittal Galati SA</v>
          </cell>
          <cell r="F1136" t="str">
            <v>N/A</v>
          </cell>
          <cell r="H1136" t="str">
            <v>Gfg Alliance Ltd [100%]</v>
          </cell>
          <cell r="I1136" t="str">
            <v>5057811578 [100%]</v>
          </cell>
        </row>
        <row r="1137">
          <cell r="A1137" t="str">
            <v>SRO00002</v>
          </cell>
          <cell r="B1137" t="str">
            <v>ArcelorMittal Hunedoara steel plant</v>
          </cell>
          <cell r="F1137" t="str">
            <v>N/A</v>
          </cell>
          <cell r="H1137" t="str">
            <v>ArcelorMittal Hunedoara SA [100%]</v>
          </cell>
          <cell r="I1137" t="str">
            <v>4296775956 [100%]</v>
          </cell>
        </row>
        <row r="1138">
          <cell r="A1138" t="str">
            <v>SRS00001</v>
          </cell>
          <cell r="B1138" t="str">
            <v>HBIS GROUP Serbia Iron &amp; Steel plant Belgrade</v>
          </cell>
          <cell r="D1138" t="str">
            <v>HBIS Smederevo steel plant, Smederevo Ironworks Ltd.</v>
          </cell>
          <cell r="F1138" t="str">
            <v>N/A</v>
          </cell>
          <cell r="H1138" t="str">
            <v>Hbis Group Co Ltd [100%]</v>
          </cell>
          <cell r="I1138" t="str">
            <v>5000022648 [100%]</v>
          </cell>
        </row>
        <row r="1139">
          <cell r="A1139" t="str">
            <v>SRS00002</v>
          </cell>
          <cell r="B1139" t="str">
            <v>Metalfer Steel Mill Sremska Mitrovica</v>
          </cell>
          <cell r="F1139" t="str">
            <v>N/A</v>
          </cell>
          <cell r="H1139" t="str">
            <v>Metalfer Group [100%]</v>
          </cell>
          <cell r="I1139" t="str">
            <v>GEM0000358 [100%]</v>
          </cell>
        </row>
        <row r="1140">
          <cell r="A1140" t="str">
            <v>SSK00001</v>
          </cell>
          <cell r="B1140" t="str">
            <v>U. S. Steel Košice steel plant</v>
          </cell>
          <cell r="D1140" t="str">
            <v>Košice Steelworks, USS Košice, East Slovakian Ironworks, Východoslovenské železiarne (VSŽ) Košice</v>
          </cell>
          <cell r="F1140" t="str">
            <v>N/A</v>
          </cell>
          <cell r="H1140" t="str">
            <v>United States Steel Corp [100%]</v>
          </cell>
          <cell r="I1140" t="str">
            <v>4295903049 [100%]</v>
          </cell>
        </row>
        <row r="1141">
          <cell r="A1141" t="str">
            <v>SSK00002</v>
          </cell>
          <cell r="B1141" t="str">
            <v>Max Aicher Slovakia Steel Mills Strazske</v>
          </cell>
          <cell r="D1141" t="str">
            <v>SSM</v>
          </cell>
          <cell r="F1141" t="str">
            <v>N/A</v>
          </cell>
          <cell r="H1141" t="str">
            <v>Max Aicher GmbH &amp; Co KG [100%]</v>
          </cell>
          <cell r="I1141" t="str">
            <v>4296647109 [100%]</v>
          </cell>
        </row>
        <row r="1142">
          <cell r="A1142" t="str">
            <v>SSI00001</v>
          </cell>
          <cell r="B1142" t="str">
            <v>SIJ Acroni Jesenice steel plant</v>
          </cell>
          <cell r="D1142" t="str">
            <v>Jesenice Steelworks (predecessor)</v>
          </cell>
          <cell r="F1142" t="str">
            <v>N/A</v>
          </cell>
          <cell r="H1142" t="str">
            <v>KOKS, PAO [100%]</v>
          </cell>
          <cell r="I1142" t="str">
            <v>4298457465 [100%]</v>
          </cell>
        </row>
        <row r="1143">
          <cell r="A1143" t="str">
            <v>SES00008</v>
          </cell>
          <cell r="B1143" t="str">
            <v>ArcelorMittal Olaberria-Bergara (Olaberria) steel plant</v>
          </cell>
          <cell r="F1143" t="str">
            <v>N/A</v>
          </cell>
          <cell r="H1143" t="str">
            <v>ArcelorMittal SA [100%]</v>
          </cell>
          <cell r="I1143" t="str">
            <v>5000030092 [100%]</v>
          </cell>
        </row>
        <row r="1144">
          <cell r="A1144" t="str">
            <v>SES00001</v>
          </cell>
          <cell r="B1144" t="str">
            <v>ArcelorMittal Asturias (Gijón) steel plant</v>
          </cell>
          <cell r="D1144" t="str">
            <v>ArcelorMittal Gijón; ArcelorMittal Espana Gijon</v>
          </cell>
          <cell r="F1144" t="str">
            <v>N/A</v>
          </cell>
          <cell r="H1144" t="str">
            <v>ArcelorMittal SA [100%]</v>
          </cell>
          <cell r="I1144" t="str">
            <v>5000030092 [100%]</v>
          </cell>
        </row>
        <row r="1145">
          <cell r="A1145" t="str">
            <v>SES00001-1</v>
          </cell>
          <cell r="B1145" t="str">
            <v>ArcelorMittal Asturias (Gijón) steel plant DRI and EAF expansion</v>
          </cell>
          <cell r="D1145" t="str">
            <v>ArcelorMittal Gijón; ArcelorMittal Espana Gijon</v>
          </cell>
          <cell r="F1145" t="str">
            <v>N/A</v>
          </cell>
          <cell r="H1145" t="str">
            <v>ArcelorMittal SA [100%]</v>
          </cell>
          <cell r="I1145" t="str">
            <v>5000030092 [100%]</v>
          </cell>
        </row>
        <row r="1146">
          <cell r="A1146" t="str">
            <v>SES00004</v>
          </cell>
          <cell r="B1146" t="str">
            <v>Grupo Gallardo Siderurgica Balboa Jerez de los Caballeros steel plant</v>
          </cell>
          <cell r="F1146" t="str">
            <v>N/A</v>
          </cell>
          <cell r="H1146" t="str">
            <v>Grupo Gallardo Balboa SL [100%]</v>
          </cell>
          <cell r="I1146" t="str">
            <v>5071085303 [100%]</v>
          </cell>
        </row>
        <row r="1147">
          <cell r="A1147" t="str">
            <v>SES00005</v>
          </cell>
          <cell r="B1147" t="str">
            <v>Celsa Barcelona Castellbisbal steel plant</v>
          </cell>
          <cell r="F1147" t="str">
            <v>N/A</v>
          </cell>
          <cell r="H1147" t="str">
            <v>Compania Espanola de Laminacion SL [100%]</v>
          </cell>
          <cell r="I1147" t="str">
            <v>5000020443 [100%]</v>
          </cell>
        </row>
        <row r="1148">
          <cell r="A1148" t="str">
            <v>SES00002</v>
          </cell>
          <cell r="B1148" t="str">
            <v>ArcelorMittal Sestao steel plant</v>
          </cell>
          <cell r="D1148" t="str">
            <v>ArcelorMittal Bilbao, Acería Compacta de Bizkaia (ACB) (predecessor)</v>
          </cell>
          <cell r="F1148" t="str">
            <v>N/A</v>
          </cell>
          <cell r="H1148" t="str">
            <v>ArcelorMittal SA [100%]</v>
          </cell>
          <cell r="I1148" t="str">
            <v>5000030092 [100%]</v>
          </cell>
        </row>
        <row r="1149">
          <cell r="A1149" t="str">
            <v>SES00003</v>
          </cell>
          <cell r="B1149" t="str">
            <v>Acerinox Europa Los Barrios steel plant</v>
          </cell>
          <cell r="F1149" t="str">
            <v>N/A</v>
          </cell>
          <cell r="H1149" t="str">
            <v>Acerinox SA [100%]</v>
          </cell>
          <cell r="I1149" t="str">
            <v>4295889546 [100%]</v>
          </cell>
        </row>
        <row r="1150">
          <cell r="A1150" t="str">
            <v>SES00012</v>
          </cell>
          <cell r="B1150" t="str">
            <v>Celsa Global Steel Wire Santander plant</v>
          </cell>
          <cell r="F1150" t="str">
            <v>N/A</v>
          </cell>
          <cell r="H1150" t="str">
            <v>Compania Espanola de Laminacion SL [100%]</v>
          </cell>
          <cell r="I1150" t="str">
            <v>5000020443 [100%]</v>
          </cell>
        </row>
        <row r="1151">
          <cell r="A1151" t="str">
            <v>SES00016</v>
          </cell>
          <cell r="B1151" t="str">
            <v>Hydnum Steel Castilla-La Mancha plant</v>
          </cell>
          <cell r="F1151" t="str">
            <v>N/A</v>
          </cell>
          <cell r="H1151" t="str">
            <v>Hydnum Holding ApS [100%]</v>
          </cell>
          <cell r="I1151" t="str">
            <v>5081078476 [100%]</v>
          </cell>
        </row>
        <row r="1152">
          <cell r="A1152" t="str">
            <v>SES00010</v>
          </cell>
          <cell r="B1152" t="str">
            <v>Grupo Gallardo Corrugados Azpeitia steel plant</v>
          </cell>
          <cell r="F1152" t="str">
            <v>N/A</v>
          </cell>
          <cell r="H1152" t="str">
            <v>Grupo Gallardo Balboa SL [100%]</v>
          </cell>
          <cell r="I1152" t="str">
            <v>5071085303 [100%]</v>
          </cell>
        </row>
        <row r="1153">
          <cell r="A1153" t="str">
            <v>SES00007</v>
          </cell>
          <cell r="B1153" t="str">
            <v>ArcelorMittal Olaberria-Bergara (Olaberria) steel plant</v>
          </cell>
          <cell r="D1153" t="str">
            <v>ArcelorMittal Gipuzkoa (Olaberria)</v>
          </cell>
          <cell r="F1153" t="str">
            <v>N/A</v>
          </cell>
          <cell r="H1153" t="str">
            <v>ArcelorMittal SA [100%]</v>
          </cell>
          <cell r="I1153" t="str">
            <v>5000030092 [100%]</v>
          </cell>
        </row>
        <row r="1154">
          <cell r="A1154" t="str">
            <v>SES00013</v>
          </cell>
          <cell r="B1154" t="str">
            <v>Megasa Siderúrgica Narón steel plant</v>
          </cell>
          <cell r="F1154" t="str">
            <v>N/A</v>
          </cell>
          <cell r="H1154" t="str">
            <v>Metalurgica Galaica SA [100%]</v>
          </cell>
          <cell r="I1154" t="str">
            <v>4296572027 [100%]</v>
          </cell>
        </row>
        <row r="1155">
          <cell r="A1155" t="str">
            <v>SES00011</v>
          </cell>
          <cell r="B1155" t="str">
            <v>Grupo Gallardo Corrugados Getafe steel plant</v>
          </cell>
          <cell r="F1155" t="str">
            <v>N/A</v>
          </cell>
          <cell r="H1155" t="str">
            <v>Grupo Gallardo Balboa SL [100%]</v>
          </cell>
          <cell r="I1155" t="str">
            <v>5071085303 [100%]</v>
          </cell>
        </row>
        <row r="1156">
          <cell r="A1156" t="str">
            <v>SES00017</v>
          </cell>
          <cell r="B1156" t="str">
            <v>Celsa Nervacero steel plant</v>
          </cell>
          <cell r="F1156" t="str">
            <v>N/A</v>
          </cell>
          <cell r="H1156" t="str">
            <v>Compania Espanola de Laminacion SL [100%]</v>
          </cell>
          <cell r="I1156" t="str">
            <v>5000020443 [100%]</v>
          </cell>
        </row>
        <row r="1157">
          <cell r="A1157" t="str">
            <v>SES00006</v>
          </cell>
          <cell r="B1157" t="str">
            <v>Riva Siderurgica Sevillana steel plant</v>
          </cell>
          <cell r="F1157" t="str">
            <v>N/A</v>
          </cell>
          <cell r="H1157" t="str">
            <v>Riva Forni Elettrici SpA [100%]</v>
          </cell>
          <cell r="I1157" t="str">
            <v>5039934846 [100%]</v>
          </cell>
        </row>
        <row r="1158">
          <cell r="A1158" t="str">
            <v>SES00015</v>
          </cell>
          <cell r="B1158" t="str">
            <v>Sidenor Aceros Especiales Basuri steel plant</v>
          </cell>
          <cell r="F1158" t="str">
            <v>N/A</v>
          </cell>
          <cell r="H1158" t="str">
            <v>Viohalco SA [100%]</v>
          </cell>
          <cell r="I1158" t="str">
            <v>5040438569 [100%]</v>
          </cell>
        </row>
        <row r="1159">
          <cell r="A1159" t="str">
            <v>SES00014</v>
          </cell>
          <cell r="B1159" t="str">
            <v>Megasider Zaragoza steel plant</v>
          </cell>
          <cell r="F1159" t="str">
            <v>N/A</v>
          </cell>
          <cell r="H1159" t="str">
            <v>Metalurgica Galaica SA [100%]</v>
          </cell>
          <cell r="I1159" t="str">
            <v>4296572027 [100%]</v>
          </cell>
        </row>
        <row r="1160">
          <cell r="A1160" t="str">
            <v>SSE00006</v>
          </cell>
          <cell r="B1160" t="str">
            <v>Outokumpu Avesta steel plant</v>
          </cell>
          <cell r="F1160" t="str">
            <v>N/A</v>
          </cell>
          <cell r="H1160" t="str">
            <v>Outokumpu Oyj [100%]</v>
          </cell>
          <cell r="I1160" t="str">
            <v>4295866315 [100%]</v>
          </cell>
        </row>
        <row r="1161">
          <cell r="A1161" t="str">
            <v>SSE00003</v>
          </cell>
          <cell r="B1161" t="str">
            <v>Ovako Smedjebacken steel plant</v>
          </cell>
          <cell r="D1161" t="str">
            <v>SmeBox</v>
          </cell>
          <cell r="F1161" t="str">
            <v>N/A</v>
          </cell>
          <cell r="H1161" t="str">
            <v>Sanyo Special Steel Co Ltd [100%]</v>
          </cell>
          <cell r="I1161" t="str">
            <v>4295877920 [100%]</v>
          </cell>
        </row>
        <row r="1162">
          <cell r="A1162" t="str">
            <v>SSE00005</v>
          </cell>
          <cell r="B1162" t="str">
            <v>Ovako Hofors steel plant</v>
          </cell>
          <cell r="F1162" t="str">
            <v>N/A</v>
          </cell>
          <cell r="H1162" t="str">
            <v>Sanyo Special Steel Co Ltd [100%]</v>
          </cell>
          <cell r="I1162" t="str">
            <v>4295877920 [100%]</v>
          </cell>
        </row>
        <row r="1163">
          <cell r="A1163" t="str">
            <v>SSE00007</v>
          </cell>
          <cell r="B1163" t="str">
            <v>H2 Green Steel Boden steel plant</v>
          </cell>
          <cell r="F1163" t="str">
            <v>N/A</v>
          </cell>
          <cell r="H1163" t="str">
            <v>H2 Green Steel AB [100%]</v>
          </cell>
          <cell r="I1163" t="str">
            <v>5081499322 [100%]</v>
          </cell>
        </row>
        <row r="1164">
          <cell r="A1164" t="str">
            <v>SSE00007-1</v>
          </cell>
          <cell r="B1164" t="str">
            <v>H2 Green Steel Boden steel plant expansion</v>
          </cell>
          <cell r="F1164" t="str">
            <v>N/A</v>
          </cell>
          <cell r="H1164" t="str">
            <v>H2 Green Steel AB [100%]</v>
          </cell>
          <cell r="I1164" t="str">
            <v>5081499322 [100%]</v>
          </cell>
        </row>
        <row r="1165">
          <cell r="A1165" t="str">
            <v>SSE00008</v>
          </cell>
          <cell r="B1165" t="str">
            <v>HYBRIT Gallivare sponge iron plant</v>
          </cell>
          <cell r="F1165" t="str">
            <v>N/A</v>
          </cell>
          <cell r="H1165" t="str">
            <v>SSAB AB [33.3%]; Luossavaara Kiirunavaara AB [33.3%]; Vattenfall AB [33.3%]</v>
          </cell>
          <cell r="I1165" t="str">
            <v>4295889873 [33.3%]; 4295890254 [33.3%]; 4295889865 [33.3%]</v>
          </cell>
        </row>
        <row r="1166">
          <cell r="A1166" t="str">
            <v>SSE00008-1</v>
          </cell>
          <cell r="B1166" t="str">
            <v>HYBRIT Gallivare sponge iron plant EAF expansion</v>
          </cell>
          <cell r="F1166" t="str">
            <v>N/A</v>
          </cell>
          <cell r="H1166" t="str">
            <v>SSAB AB [33.3%]; Luossavaara Kiirunavaara AB [33.3%]; Vattenfall AB [33.3%]</v>
          </cell>
          <cell r="I1166" t="str">
            <v>4295889873 [33.3%]; 4295890254 [33.3%]; 4295889865 [33.3%]</v>
          </cell>
        </row>
        <row r="1167">
          <cell r="A1167" t="str">
            <v>SSE00002</v>
          </cell>
          <cell r="B1167" t="str">
            <v>SSAB Luleå steel plant</v>
          </cell>
          <cell r="F1167" t="str">
            <v>N/A</v>
          </cell>
          <cell r="H1167" t="str">
            <v>SSAB AB [100%]</v>
          </cell>
          <cell r="I1167" t="str">
            <v>4295889873 [100%]</v>
          </cell>
        </row>
        <row r="1168">
          <cell r="A1168" t="str">
            <v>SSE00004</v>
          </cell>
          <cell r="B1168" t="str">
            <v>HYBRIT fossil-free steel demonstration plant</v>
          </cell>
          <cell r="F1168" t="str">
            <v>N/A</v>
          </cell>
          <cell r="H1168" t="str">
            <v>SSAB AB [33.3%]; Luossavaara Kiirunavaara AB [33.3%]; Vattenfall AB [33.3%]</v>
          </cell>
          <cell r="I1168" t="str">
            <v>4295889873 [33.3%]; 4295890254 [33.3%]; 4295889865 [33.3%]</v>
          </cell>
        </row>
        <row r="1169">
          <cell r="A1169" t="str">
            <v>SSE00001</v>
          </cell>
          <cell r="B1169" t="str">
            <v>SSAB Oxelösund steel plant</v>
          </cell>
          <cell r="F1169" t="str">
            <v>N/A</v>
          </cell>
          <cell r="H1169" t="str">
            <v>SSAB AB [100%]</v>
          </cell>
          <cell r="I1169" t="str">
            <v>4295889873 [100%]</v>
          </cell>
        </row>
        <row r="1170">
          <cell r="A1170" t="str">
            <v>SSE00001-1</v>
          </cell>
          <cell r="B1170" t="str">
            <v>SSAB Oxelösund steel plant EAF replacement (EAF expansion)</v>
          </cell>
          <cell r="F1170" t="str">
            <v>N/A</v>
          </cell>
          <cell r="H1170" t="str">
            <v>SSAB AB [100%]</v>
          </cell>
          <cell r="I1170" t="str">
            <v>4295889873 [100%]</v>
          </cell>
        </row>
        <row r="1171">
          <cell r="A1171" t="str">
            <v>SSE00001-2</v>
          </cell>
          <cell r="B1171" t="str">
            <v>SSAB Oxelösund steel plant EAF replacement (BF closure)</v>
          </cell>
          <cell r="F1171" t="str">
            <v>N/A</v>
          </cell>
          <cell r="H1171" t="str">
            <v>SSAB AB [100%]</v>
          </cell>
          <cell r="I1171" t="str">
            <v>4295889873 [100%]</v>
          </cell>
        </row>
        <row r="1172">
          <cell r="A1172" t="str">
            <v>SCH00001</v>
          </cell>
          <cell r="B1172" t="str">
            <v>Stahl Gerlafingen steel plant</v>
          </cell>
          <cell r="F1172" t="str">
            <v>N/A</v>
          </cell>
          <cell r="H1172" t="str">
            <v>AFV Accaierie Beltrame SpA [100%]</v>
          </cell>
          <cell r="I1172" t="str">
            <v>5055422112 [100%]</v>
          </cell>
        </row>
        <row r="1173">
          <cell r="A1173" t="str">
            <v>STR00026</v>
          </cell>
          <cell r="B1173" t="str">
            <v>Cebitas steel plant</v>
          </cell>
          <cell r="F1173" t="str">
            <v>N/A</v>
          </cell>
          <cell r="H1173" t="str">
            <v>CebitAS Demir Celik Endustrisi AS [100%]</v>
          </cell>
          <cell r="I1173" t="str">
            <v>4296121405 [100%]</v>
          </cell>
        </row>
        <row r="1174">
          <cell r="A1174" t="str">
            <v>STR00015</v>
          </cell>
          <cell r="B1174" t="str">
            <v>Mescier Iron and Steel Bartin plant</v>
          </cell>
          <cell r="D1174" t="str">
            <v>MESC; Mescier Demir Çelik</v>
          </cell>
          <cell r="F1174" t="str">
            <v>N/A</v>
          </cell>
          <cell r="H1174" t="str">
            <v>Mescier Sirketler Group [100%]</v>
          </cell>
          <cell r="I1174" t="str">
            <v>GEM0000357 [100%]</v>
          </cell>
        </row>
        <row r="1175">
          <cell r="A1175" t="str">
            <v>STR00025</v>
          </cell>
          <cell r="B1175" t="str">
            <v>Asil Celik Orhangazi steel plant</v>
          </cell>
          <cell r="F1175" t="str">
            <v>N/A</v>
          </cell>
          <cell r="H1175" t="str">
            <v>Diler Holding AS [100%]</v>
          </cell>
          <cell r="I1175" t="str">
            <v>5074194745 [100%]</v>
          </cell>
        </row>
        <row r="1176">
          <cell r="A1176" t="str">
            <v>STR00025-1</v>
          </cell>
          <cell r="B1176" t="str">
            <v>Asil Celik Orhangazi steel plant EAF expansion</v>
          </cell>
          <cell r="F1176" t="str">
            <v>N/A</v>
          </cell>
          <cell r="H1176" t="str">
            <v>Diler Holding AS [100%]</v>
          </cell>
          <cell r="I1176" t="str">
            <v>5074194745 [100%]</v>
          </cell>
        </row>
        <row r="1177">
          <cell r="A1177" t="str">
            <v>STR00007</v>
          </cell>
          <cell r="B1177" t="str">
            <v>İÇDAŞ Biga steel plant</v>
          </cell>
          <cell r="C1177" t="str">
            <v>İÇDAŞ ÇELİK ENERJİ TERSANE ve ULAŞIM SAN.A.Ş. (Turkish)</v>
          </cell>
          <cell r="D1177" t="str">
            <v>İstanbul Çelik Demir İzabe Sanayi Inc, Icdas Steel, Energy, Shipyard, and Transportation</v>
          </cell>
          <cell r="F1177" t="str">
            <v>N/A</v>
          </cell>
          <cell r="H1177" t="str">
            <v>ICDAS Steel, Energy, Shipbuilding and Transportation Industries S.A. [100%]</v>
          </cell>
          <cell r="I1177" t="str">
            <v>4298249605 [100%]</v>
          </cell>
        </row>
        <row r="1178">
          <cell r="A1178" t="str">
            <v>STR00007-1</v>
          </cell>
          <cell r="B1178" t="str">
            <v>İÇDAŞ Biga steel plant EAF expansion</v>
          </cell>
          <cell r="C1178" t="str">
            <v>İÇDAŞ ÇELİK ENERJİ TERSANE ve ULAŞIM SAN.A.Ş. (Turkish)</v>
          </cell>
          <cell r="D1178" t="str">
            <v>İstanbul Çelik Demir İzabe Sanayi Inc, Icdas Steel, Energy, Shipyard, and Transportation</v>
          </cell>
          <cell r="F1178" t="str">
            <v>N/A</v>
          </cell>
          <cell r="H1178" t="str">
            <v>ICDAS Steel, Energy, Shipbuilding and Transportation Industries S.A. [100%]</v>
          </cell>
          <cell r="I1178" t="str">
            <v>4298249605 [100%]</v>
          </cell>
        </row>
        <row r="1179">
          <cell r="A1179" t="str">
            <v>STR00004</v>
          </cell>
          <cell r="B1179" t="str">
            <v>Ekinciler Iron and Steel Iskenderun plant</v>
          </cell>
          <cell r="C1179" t="str">
            <v>EKİNCİLER DEMİR VE ÇELİK SANAYİ A.Ş. (Turkish)</v>
          </cell>
          <cell r="D1179" t="str">
            <v>Ekinciler Demir Çelik</v>
          </cell>
          <cell r="F1179" t="str">
            <v>N/A</v>
          </cell>
          <cell r="H1179" t="str">
            <v>Ekinciler Holding AS [100%]</v>
          </cell>
          <cell r="I1179" t="str">
            <v>4298459352 [100%]</v>
          </cell>
        </row>
        <row r="1180">
          <cell r="A1180" t="str">
            <v>STR00020</v>
          </cell>
          <cell r="B1180" t="str">
            <v>Toscelik Iskenderun steel plant</v>
          </cell>
          <cell r="F1180" t="str">
            <v>N/A</v>
          </cell>
          <cell r="H1180" t="str">
            <v>Tosyali Holding AS [100%]</v>
          </cell>
          <cell r="I1180" t="str">
            <v>5000866267 [100%]</v>
          </cell>
        </row>
        <row r="1181">
          <cell r="A1181" t="str">
            <v>STR00021</v>
          </cell>
          <cell r="B1181" t="str">
            <v>Yazici Iron and Steel Iskenderun plant</v>
          </cell>
          <cell r="C1181" t="str">
            <v>YAZICI DEMİR ÇELİK SAN. ve TURİZM TİC.A.Ş. (Turkish)</v>
          </cell>
          <cell r="D1181" t="str">
            <v>Yacizi Demir Celik</v>
          </cell>
          <cell r="F1181" t="str">
            <v>N/A</v>
          </cell>
          <cell r="H1181" t="str">
            <v>Diler Holding AS [100%]</v>
          </cell>
          <cell r="I1181" t="str">
            <v>5074194745 [100%]</v>
          </cell>
        </row>
        <row r="1182">
          <cell r="A1182" t="str">
            <v>STR00009</v>
          </cell>
          <cell r="B1182" t="str">
            <v>Isdemir Payas steel plant</v>
          </cell>
          <cell r="C1182" t="str">
            <v>İSKENDERUN DEMİR VE ÇELİK FABRİKALARI T.A.Ş. (Turkish)</v>
          </cell>
          <cell r="D1182" t="str">
            <v>Iskenderun Demir</v>
          </cell>
          <cell r="F1182" t="str">
            <v>N/A</v>
          </cell>
          <cell r="H1182" t="str">
            <v>Iskenderun Demir ve Celik AS [100%]</v>
          </cell>
          <cell r="I1182" t="str">
            <v>4298248188 [100%]</v>
          </cell>
        </row>
        <row r="1183">
          <cell r="A1183" t="str">
            <v>STR00014</v>
          </cell>
          <cell r="B1183" t="str">
            <v>MMK Türkiye Metallurgical Payas plant</v>
          </cell>
          <cell r="C1183" t="str">
            <v>MMK METALURJİ SAN.TİC. ve LİMAN İŞLT. A.Ş. (Turkish)</v>
          </cell>
          <cell r="D1183" t="str">
            <v>MMK Metalurgi</v>
          </cell>
          <cell r="F1183" t="str">
            <v>N/A</v>
          </cell>
          <cell r="H1183" t="str">
            <v>Magnitogorskiy Metallurgicheskiy Kombinat PAO [100%]</v>
          </cell>
          <cell r="I1183" t="str">
            <v>4295887044 [100%]</v>
          </cell>
        </row>
        <row r="1184">
          <cell r="A1184" t="str">
            <v>STR00016</v>
          </cell>
          <cell r="B1184" t="str">
            <v>Aba Iron and Steel Payas plant</v>
          </cell>
          <cell r="C1184" t="str">
            <v>ABA DEMİR ÇELİK (Turkish)</v>
          </cell>
          <cell r="D1184" t="str">
            <v>EEY Iron and Steel, Nursan Steek Payas Plant (predecessor), Nursan Metallurgy</v>
          </cell>
          <cell r="F1184" t="str">
            <v>N/A</v>
          </cell>
          <cell r="H1184" t="str">
            <v>Eşrefoğlu Holding [100%]</v>
          </cell>
          <cell r="I1184" t="str">
            <v>GEM0000549 [100%]</v>
          </cell>
        </row>
        <row r="1185">
          <cell r="A1185" t="str">
            <v>STR00024</v>
          </cell>
          <cell r="B1185" t="str">
            <v>Koc Metallurgical Payas plant</v>
          </cell>
          <cell r="C1185" t="str">
            <v>Koç Metalurji A.Ş. (Turkish), Koç Çelik (Turkish, predecessor)</v>
          </cell>
          <cell r="D1185" t="str">
            <v>Koc Steel (predecessor)</v>
          </cell>
          <cell r="F1185" t="str">
            <v>N/A</v>
          </cell>
          <cell r="H1185" t="str">
            <v>Koc Metalurji AS [100%]</v>
          </cell>
          <cell r="I1185" t="str">
            <v>5080034375 [100%]</v>
          </cell>
        </row>
        <row r="1186">
          <cell r="A1186" t="str">
            <v>STR00003</v>
          </cell>
          <cell r="B1186" t="str">
            <v>Ege Steel Aliaga plant</v>
          </cell>
          <cell r="C1186" t="str">
            <v>Ege Çelik Endüstrisi Sanayi ve Ticaret A.Ş. (Turkish)</v>
          </cell>
          <cell r="D1186" t="str">
            <v>Ege Celik</v>
          </cell>
          <cell r="F1186" t="str">
            <v>N/A</v>
          </cell>
          <cell r="H1186" t="str">
            <v>Ege Celik Endustrisi Sanayi ve Ticaret AS [100%]</v>
          </cell>
          <cell r="I1186" t="str">
            <v>4298247985 [100%]</v>
          </cell>
        </row>
        <row r="1187">
          <cell r="A1187" t="str">
            <v>STR00006</v>
          </cell>
          <cell r="B1187" t="str">
            <v>Habas Aliaga steel plant</v>
          </cell>
          <cell r="C1187" t="str">
            <v>HABAŞ (Turkish)</v>
          </cell>
          <cell r="D1187" t="str">
            <v>Habas Demir Celik</v>
          </cell>
          <cell r="F1187" t="str">
            <v>N/A</v>
          </cell>
          <cell r="H1187" t="str">
            <v>Habas Sinai ve Tibbi Gazlar Istihsal Endustrisi AS [100%]</v>
          </cell>
          <cell r="I1187" t="str">
            <v>5000059673 [100%]</v>
          </cell>
        </row>
        <row r="1188">
          <cell r="A1188" t="str">
            <v>STR00008</v>
          </cell>
          <cell r="B1188" t="str">
            <v>İDÇ Izdemir Aliaga steel plant</v>
          </cell>
          <cell r="C1188" t="str">
            <v>İZMİR DEMİR ÇELİK SANAYİ A.Ş. (İDÇ – İZDEMİR) (Turkish)</v>
          </cell>
          <cell r="D1188" t="str">
            <v>Izmir Demir Celik</v>
          </cell>
          <cell r="F1188" t="str">
            <v>N/A</v>
          </cell>
          <cell r="H1188" t="str">
            <v>Izmir Demir Celik Sanayi AS [100%]</v>
          </cell>
          <cell r="I1188" t="str">
            <v>4295893527 [100%]</v>
          </cell>
        </row>
        <row r="1189">
          <cell r="A1189" t="str">
            <v>STR00017</v>
          </cell>
          <cell r="B1189" t="str">
            <v>Ozkan Iron and Steel Aliaga plant</v>
          </cell>
          <cell r="C1189" t="str">
            <v>ÖZKAN DEMİR ÇELİK SANAYİ A.Ş. (Turkish)</v>
          </cell>
          <cell r="F1189" t="str">
            <v>N/A</v>
          </cell>
          <cell r="H1189" t="str">
            <v>Ozkan Demir Celik Sanayi AS [100%]</v>
          </cell>
          <cell r="I1189" t="str">
            <v>4298248394 [100%]</v>
          </cell>
        </row>
        <row r="1190">
          <cell r="A1190" t="str">
            <v>STR00008-1</v>
          </cell>
          <cell r="B1190" t="str">
            <v>İDÇ Izdemir Aliaga steel plant EAF expansion</v>
          </cell>
          <cell r="C1190" t="str">
            <v>İZMİR DEMİR ÇELİK SANAYİ A.Ş. (İDÇ – İZDEMİR) (Turkish)</v>
          </cell>
          <cell r="D1190" t="str">
            <v>Izmir Demir Celik</v>
          </cell>
          <cell r="F1190" t="str">
            <v>N/A</v>
          </cell>
          <cell r="H1190" t="str">
            <v>Izmir Demir Celik Sanayi AS [100%]</v>
          </cell>
          <cell r="I1190" t="str">
            <v>4295893527 [100%]</v>
          </cell>
        </row>
        <row r="1191">
          <cell r="A1191" t="str">
            <v>STR00028</v>
          </cell>
          <cell r="B1191" t="str">
            <v>Kardemir Celik Sanayi Izmir steel plant</v>
          </cell>
          <cell r="C1191" t="str">
            <v>Çelikhane Entegre Üretim Tesisi</v>
          </cell>
          <cell r="F1191" t="str">
            <v>N/A</v>
          </cell>
          <cell r="H1191" t="str">
            <v>Kardemir Karabuk Demir Celik Sanayi ve Ticaret AS [100%]</v>
          </cell>
          <cell r="I1191" t="str">
            <v>4295893561 [100%]</v>
          </cell>
        </row>
        <row r="1192">
          <cell r="A1192" t="str">
            <v>STR00011</v>
          </cell>
          <cell r="B1192" t="str">
            <v>Kardemir Merkez steel plant</v>
          </cell>
          <cell r="C1192" t="str">
            <v>KARDEMİR KARABÜK DEMİR ÇELİK SAN. ve TİC.A.Ş. (Turkish)</v>
          </cell>
          <cell r="D1192" t="str">
            <v>Karabük Demir Çelik Fabrikaları, Karabük Iron and Steel Works</v>
          </cell>
          <cell r="F1192" t="str">
            <v>N/A</v>
          </cell>
          <cell r="H1192" t="str">
            <v>Kardemir Karabuk Demir Celik Sanayi ve Ticaret AS [100%]</v>
          </cell>
          <cell r="I1192" t="str">
            <v>4295893561 [100%]</v>
          </cell>
        </row>
        <row r="1193">
          <cell r="A1193" t="str">
            <v>STR00013</v>
          </cell>
          <cell r="B1193" t="str">
            <v>Kroman Steel Darica plant</v>
          </cell>
          <cell r="C1193" t="str">
            <v>KROMAN ÇELİK SANAYİ A.Ş. (Turkish)</v>
          </cell>
          <cell r="D1193" t="str">
            <v>Kroman Celik</v>
          </cell>
          <cell r="F1193" t="str">
            <v>N/A</v>
          </cell>
          <cell r="H1193" t="str">
            <v>Yucel Boru ve Profil Endustrisi AS [100%]</v>
          </cell>
          <cell r="I1193" t="str">
            <v>4298250858 [100%]</v>
          </cell>
        </row>
        <row r="1194">
          <cell r="A1194" t="str">
            <v>STR00001</v>
          </cell>
          <cell r="B1194" t="str">
            <v>Colakoglu Metallurgical Dilovasi plant</v>
          </cell>
          <cell r="C1194" t="str">
            <v>Çolakoğlu Metalurji (Turkish)</v>
          </cell>
          <cell r="F1194" t="str">
            <v>N/A</v>
          </cell>
          <cell r="H1194" t="str">
            <v>Colakoglu Metalurji AS [100%]</v>
          </cell>
          <cell r="I1194" t="str">
            <v>4296600268 [100%]</v>
          </cell>
        </row>
        <row r="1195">
          <cell r="A1195" t="str">
            <v>STR00002</v>
          </cell>
          <cell r="B1195" t="str">
            <v>Diler Iron and Steel Dilovasi plant</v>
          </cell>
          <cell r="C1195" t="str">
            <v>DİLER DEMİR ÇELİK ENDÜSTRİSİ ve TİCARET A.Ş. (Turkish)</v>
          </cell>
          <cell r="D1195" t="str">
            <v>DİLER, Diler Demir Celik</v>
          </cell>
          <cell r="F1195" t="str">
            <v>N/A</v>
          </cell>
          <cell r="H1195" t="str">
            <v>Diler Holding AS [100%]</v>
          </cell>
          <cell r="I1195" t="str">
            <v>5074194745 [100%]</v>
          </cell>
        </row>
        <row r="1196">
          <cell r="A1196" t="str">
            <v>STR00018</v>
          </cell>
          <cell r="B1196" t="str">
            <v>Siddik Kardesler Dilovasi steel plant</v>
          </cell>
          <cell r="C1196" t="str">
            <v>SIDDIK KARDEŞLER HADDECİLİK SAN. ve TİC.LTD.ŞTİ. (Turkish)</v>
          </cell>
          <cell r="D1196" t="str">
            <v>Siddik Brothers Iron and Steel</v>
          </cell>
          <cell r="F1196" t="str">
            <v>N/A</v>
          </cell>
          <cell r="H1196" t="str">
            <v>Sıddık Kardeşler Haddecilik Sanayi Ticaret Ltd. [100%]</v>
          </cell>
          <cell r="I1196" t="str">
            <v>GEM0000212 [100%]</v>
          </cell>
        </row>
        <row r="1197">
          <cell r="A1197" t="str">
            <v>STR00012</v>
          </cell>
          <cell r="B1197" t="str">
            <v>Koc Metallurgical Toprakkale plant</v>
          </cell>
          <cell r="C1197" t="str">
            <v>Koç Metalurji A.Ş. (Turkish), Koç Çelik (Turkish, predecessor)</v>
          </cell>
          <cell r="D1197" t="str">
            <v>Koc Steel (predecessor)</v>
          </cell>
          <cell r="F1197" t="str">
            <v>N/A</v>
          </cell>
          <cell r="H1197" t="str">
            <v>Koc Metalurji AS [100%]</v>
          </cell>
          <cell r="I1197" t="str">
            <v>5080034375 [100%]</v>
          </cell>
        </row>
        <row r="1198">
          <cell r="A1198" t="str">
            <v>STR00019</v>
          </cell>
          <cell r="B1198" t="str">
            <v>Toscelik Toprakkale steel plant</v>
          </cell>
          <cell r="C1198" t="str">
            <v>TOSÇELİK PROFİL VE SAC END. A.Ş. (Turkish)</v>
          </cell>
          <cell r="D1198" t="str">
            <v>Tosyali Iron and Steel</v>
          </cell>
          <cell r="F1198" t="str">
            <v>N/A</v>
          </cell>
          <cell r="H1198" t="str">
            <v>Tosyali Holding AS [100%]</v>
          </cell>
          <cell r="I1198" t="str">
            <v>5000866267 [100%]</v>
          </cell>
        </row>
        <row r="1199">
          <cell r="A1199" t="str">
            <v>STR00023</v>
          </cell>
          <cell r="B1199" t="str">
            <v>Bastug Metallurgical Toprakkale plant</v>
          </cell>
          <cell r="C1199" t="str">
            <v>BAŞTUĞ METALURJİ SAN.A.Ş. (Turkish)</v>
          </cell>
          <cell r="D1199" t="str">
            <v>Yolbulan Bastug (predecessor)</v>
          </cell>
          <cell r="F1199" t="str">
            <v>N/A</v>
          </cell>
          <cell r="H1199" t="str">
            <v>Bastug Metalurji Sanayi AS [100%]</v>
          </cell>
          <cell r="I1199" t="str">
            <v>5074502306 [100%]</v>
          </cell>
        </row>
        <row r="1200">
          <cell r="A1200" t="str">
            <v>STR00022</v>
          </cell>
          <cell r="B1200" t="str">
            <v>Yesilyurt Iron and Steel Tekkekoy plant</v>
          </cell>
          <cell r="C1200" t="str">
            <v>YEŞİLYURT DEMİR ÇELİK END. ve LİMAN İŞL.LTD.ŞTİ. (Turkish)</v>
          </cell>
          <cell r="D1200" t="str">
            <v>Yesilyurt Demir Celik</v>
          </cell>
          <cell r="F1200" t="str">
            <v>N/A</v>
          </cell>
          <cell r="H1200" t="str">
            <v>Yesilyurt Demir Celik Endustri Ve Liman Isletmeleri AS [100%]</v>
          </cell>
          <cell r="I1200" t="str">
            <v>4298250829 [100%]</v>
          </cell>
        </row>
        <row r="1201">
          <cell r="A1201" t="str">
            <v>STR00010</v>
          </cell>
          <cell r="B1201" t="str">
            <v>Kaptan Ereglisi steel plant</v>
          </cell>
          <cell r="C1201" t="str">
            <v>KAPTAN DEMİR ÇELİK END. ve TİCARET A.Ş. (Turkish)</v>
          </cell>
          <cell r="D1201" t="str">
            <v>Kaptan Demir Celik, KDC, Captain Iron and Steel</v>
          </cell>
          <cell r="F1201" t="str">
            <v>N/A</v>
          </cell>
          <cell r="H1201" t="str">
            <v>Kaptan Demir Celik Endustrisi ve Ticaret AS [100%]</v>
          </cell>
          <cell r="I1201" t="str">
            <v>4298249682 [100%]</v>
          </cell>
        </row>
        <row r="1202">
          <cell r="A1202" t="str">
            <v>STR00005</v>
          </cell>
          <cell r="B1202" t="str">
            <v>Erdemir Eregli steel plant</v>
          </cell>
          <cell r="C1202" t="str">
            <v>EREĞLİ DEMİR VE ÇELİK FABRİKALARI T.A.Ş (Turkish)</v>
          </cell>
          <cell r="D1202" t="str">
            <v>Eregli Demir</v>
          </cell>
          <cell r="F1202" t="str">
            <v>N/A</v>
          </cell>
          <cell r="H1202" t="str">
            <v>Eregli Demir ve Celik Fabrikalari TAS [100%]</v>
          </cell>
          <cell r="I1202" t="str">
            <v>4295893524 [100%]</v>
          </cell>
        </row>
        <row r="1203">
          <cell r="A1203" t="str">
            <v>SUA00007</v>
          </cell>
          <cell r="B1203" t="str">
            <v>DCH Dnipro Metallurgical Plant</v>
          </cell>
          <cell r="C1203" t="str">
            <v>Днепровский МЗ (Russian)</v>
          </cell>
          <cell r="D1203" t="str">
            <v>DCH Steel; Dniprovsky Metallurgical Plant, PJSC; DMZ; DMZP; Dneprovsk (Petrovsky) Steel; Dnipro Metallurgy Plant; Dniprovsky Metalurgiiny Zavod, PRAT</v>
          </cell>
          <cell r="E1203" t="str">
            <v>Дніпровський металургійний завод DCH Steel (Ukrainian); Дніпровський МЗ (Ukranian); ДМЗ (Russian); Днепропетровский металлургический завод им. Петровского (Russian, predecessor); Днепровский метзавод (Russian)</v>
          </cell>
          <cell r="F1203" t="str">
            <v>N/A</v>
          </cell>
          <cell r="H1203" t="str">
            <v>DCH Investment UA Ltd [100%]</v>
          </cell>
          <cell r="I1203" t="str">
            <v>5051781023 [100%]</v>
          </cell>
        </row>
        <row r="1204">
          <cell r="A1204" t="str">
            <v>SUA00011</v>
          </cell>
          <cell r="B1204" t="str">
            <v>Interpipe Steel Plant</v>
          </cell>
          <cell r="C1204" t="str">
            <v>Интерпайп Сталь (Russian)</v>
          </cell>
          <cell r="D1204" t="str">
            <v>NTRP (predecessor); Nizhnedneprovsk Tube (predecessor); "MP "DNEPROSTEEL" LLC</v>
          </cell>
          <cell r="E1204" t="str">
            <v>Сталеплавильный комплекс "Интерпайп сталь"' (Russian); Электросталеплавильный комплекс "Днепросталь" (predecessor); ОАО «ИНТЕРПАЙП НТЗ» (predecessor)</v>
          </cell>
          <cell r="F1204" t="str">
            <v>N/A</v>
          </cell>
          <cell r="H1204" t="str">
            <v>Interpipe Ukraina TOV [100%]</v>
          </cell>
          <cell r="I1204" t="str">
            <v>5000004693 [100%]</v>
          </cell>
        </row>
        <row r="1205">
          <cell r="A1205" t="str">
            <v>SUA00005</v>
          </cell>
          <cell r="B1205" t="str">
            <v>Metallurgical Plant Kametstal</v>
          </cell>
          <cell r="C1205" t="str">
            <v>Металлургический комбинат «Каметсталь» (Russian)</v>
          </cell>
          <cell r="D1205" t="str">
            <v>Dniprovsky Metallurgical Combine; Dniprovsky Iron and Steel Works; DMK; DIISW; Dneprovsk Integrated Iron &amp; Steel; DMKD; Dnieper Metallurgical Combine; Dniprovskiy Metalurgiinyi Kombinat, PAT; Dneprovsky Iron &amp; Steel Integrated Works, PJSC; PJSC "DMK" (all predecessors)</v>
          </cell>
          <cell r="E1205" t="str">
            <v>Дніпровський МК (Ukrainian, predecessor); Днепровский МК (Russian, predecessor); ДМК (Russian, predecessor); Днепровский меткомбинат (Russian, predecessor); Дніпровський металургійний комбінат (Ukrainian, predecessor); Днепровский металлургический комбинат имени Дзержинского (Russian, predecessor)</v>
          </cell>
          <cell r="F1205" t="str">
            <v>N/A</v>
          </cell>
          <cell r="H1205" t="str">
            <v>SCM Holdings Ltd [71.2%]; SMART [23.8%]; Other [5%]</v>
          </cell>
          <cell r="I1205" t="str">
            <v>5037839870 [71.2%]; GEM0000392 [23.8%]; GEM0000000 [5%]</v>
          </cell>
        </row>
        <row r="1206">
          <cell r="A1206" t="str">
            <v>SUA00002</v>
          </cell>
          <cell r="B1206" t="str">
            <v>ArcelorMittal Kryvyi Rih steel plant</v>
          </cell>
          <cell r="C1206" t="str">
            <v>АрселорМіттал Кривий Ріг (Ukranian)</v>
          </cell>
          <cell r="D1206" t="str">
            <v>ArcelorMittal Kryvyi Rig, Public Joint Stock Company, Kryvorizhstal; Kryvorizhstal, JSC Kryvyi Rih Mining and Metallurgical Integrated Works (predecessor)</v>
          </cell>
          <cell r="E1206" t="str">
            <v>АрселорМиттал Кривой Рог (Russian)</v>
          </cell>
          <cell r="F1206" t="str">
            <v>N/A</v>
          </cell>
          <cell r="H1206" t="str">
            <v>ArcelorMittal SA [100%]</v>
          </cell>
          <cell r="I1206" t="str">
            <v>5000030092 [100%]</v>
          </cell>
        </row>
        <row r="1207">
          <cell r="A1207" t="str">
            <v>SUA00004</v>
          </cell>
          <cell r="B1207" t="str">
            <v>Yuzovsky Metallurgical Plant</v>
          </cell>
          <cell r="C1207" t="str">
            <v>Юзовский металлургический завод (Russian)</v>
          </cell>
          <cell r="D1207" t="str">
            <v>YuMZ; Donetsk Electro-Metallurgical Plant PJSC (predecessor); DEMZ (predecessor); DEMP (predecessor); ISTIL (predecessor)</v>
          </cell>
          <cell r="E1207" t="str">
            <v>Юзовский МЗ (Russian); ЮМЗ (Russian); Донецкий электрометаллургический завод (Russian, predecessor)</v>
          </cell>
          <cell r="F1207" t="str">
            <v>N/A</v>
          </cell>
          <cell r="H1207" t="str">
            <v>OOO DMZ [100%]</v>
          </cell>
          <cell r="I1207" t="str">
            <v>GEM0000170 [100%]</v>
          </cell>
        </row>
        <row r="1208">
          <cell r="A1208" t="str">
            <v>SUA00006</v>
          </cell>
          <cell r="B1208" t="str">
            <v>Donetsksteel Metallurgical Plant</v>
          </cell>
          <cell r="C1208" t="str">
            <v>Донецксталь-металлургический завод (Russian)</v>
          </cell>
          <cell r="D1208" t="str">
            <v>Donetsksteel; Donetsksteel - Iron And Steel Works PJSC; Donetsk Metallurgical Plant (predecessor); DMZ (predecessor); Donetsk Iron &amp; Steel Works (predecessor)</v>
          </cell>
          <cell r="E1208" t="str">
            <v>Донецксталь-МЗ (Russian); Донецкий металлургический завод (Russian, predecessor); ДМЗ (Russian, predecessor)</v>
          </cell>
          <cell r="F1208" t="str">
            <v>N/A</v>
          </cell>
          <cell r="H1208" t="str">
            <v>Southern Mining And Processing Complex [100%]</v>
          </cell>
          <cell r="I1208" t="str">
            <v>5001424076 [100%]</v>
          </cell>
        </row>
        <row r="1209">
          <cell r="A1209" t="str">
            <v>SUA00006-1</v>
          </cell>
          <cell r="B1209" t="str">
            <v>Donetsksteel Metallurgical Plant EAF expansion</v>
          </cell>
          <cell r="C1209" t="str">
            <v>Донецксталь-металлургический завод (Russian)</v>
          </cell>
          <cell r="D1209" t="str">
            <v>Donetsksteel; Donetsksteel - Iron And Steel Works PJSC; Donetsk Metallurgical Plant (predecessor); DMZ (predecessor); Donetsk Iron &amp; Steel Works (predecessor)</v>
          </cell>
          <cell r="E1209" t="str">
            <v>Донецксталь-МЗ (Russian); Донецкий металлургический завод (Russian, predecessor); ДМЗ (Russian, predecessor)</v>
          </cell>
          <cell r="F1209" t="str">
            <v>N/A</v>
          </cell>
          <cell r="H1209" t="str">
            <v>Southern Mining And Processing Complex [100%]</v>
          </cell>
          <cell r="I1209" t="str">
            <v>5001424076 [100%]</v>
          </cell>
        </row>
        <row r="1210">
          <cell r="A1210" t="str">
            <v>SUA00006-2</v>
          </cell>
          <cell r="B1210" t="str">
            <v>Donetsksteel Metallurgical Plant EAF closure</v>
          </cell>
          <cell r="C1210" t="str">
            <v>Донецксталь-металлургический завод (Russian)</v>
          </cell>
          <cell r="D1210" t="str">
            <v>Donetsksteel; Donetsksteel - Iron And Steel Works PJSC; Donetsk Metallurgical Plant (predecessor); DMZ (predecessor); Donetsk Iron &amp; Steel Works (predecessor)</v>
          </cell>
          <cell r="E1210" t="str">
            <v>Донецксталь-МЗ (Russian); Донецкий металлургический завод (Russian, predecessor); ДМЗ (Russian, predecessor)</v>
          </cell>
          <cell r="F1210" t="str">
            <v>N/A</v>
          </cell>
          <cell r="H1210" t="str">
            <v>Southern Mining And Processing Complex [100%]</v>
          </cell>
          <cell r="I1210" t="str">
            <v>5001424076 [100%]</v>
          </cell>
        </row>
        <row r="1211">
          <cell r="A1211" t="str">
            <v>SUA00009</v>
          </cell>
          <cell r="B1211" t="str">
            <v>Makiivka Branch Yenakiieve Iron &amp; Steel Works</v>
          </cell>
          <cell r="C1211" t="str">
            <v>Макеевский металлургический завод (Russian)</v>
          </cell>
          <cell r="D1211" t="str">
            <v>Makeyevky Iron &amp; Steel; PJSC "Makiivka Steel"</v>
          </cell>
          <cell r="E1211" t="str">
            <v>Макіївська філія ПАТ ЄМЗ (Ukrainian); Макеевский филиал ПАО "ЕМЗ" (Russian); Макеевский филиал Енакиевского металлургического завода (Russian); Макеевский металлургический завод ЗАО «Внешторгсервис», филиал №3 (predecessor); Макеевский металлургический завод (филиал ПАО "ЕМЗ") (predecessor); Макеевский металлургический комбинат им. С. М. Кирова (predecessor); Макеевский металлургический завод (ММЗ) (predecessor);</v>
          </cell>
          <cell r="F1211" t="str">
            <v>N/A</v>
          </cell>
          <cell r="H1211" t="str">
            <v>Southern Mining And Processing Complex [100%]</v>
          </cell>
          <cell r="I1211" t="str">
            <v>5001424076 [100%]</v>
          </cell>
        </row>
        <row r="1212">
          <cell r="A1212" t="str">
            <v>SUA00003</v>
          </cell>
          <cell r="B1212" t="str">
            <v>Azovstal Iron &amp; Steel Works</v>
          </cell>
          <cell r="C1212" t="str">
            <v>Металургійній Комбінат "Азовсталь" (Ukranian)</v>
          </cell>
          <cell r="D1212" t="str">
            <v>Azovstal Iron and Steel Works PJSC</v>
          </cell>
          <cell r="E1212" t="str">
            <v>Металлургический Комбинат "Азовсталь" (Russian)</v>
          </cell>
          <cell r="F1212" t="str">
            <v>N/A</v>
          </cell>
          <cell r="H1212" t="str">
            <v>SCM Holdings Ltd [71.2%]; SMART [23.8%]; Other [5%]</v>
          </cell>
          <cell r="I1212" t="str">
            <v>5037839870 [71.2%]; GEM0000392 [23.8%]; GEM0000000 [5%]</v>
          </cell>
        </row>
        <row r="1213">
          <cell r="A1213" t="str">
            <v>SUA00010</v>
          </cell>
          <cell r="B1213" t="str">
            <v>Metinvest Ilyich Iron &amp; Steel Works</v>
          </cell>
          <cell r="C1213" t="str">
            <v>Маріупольській МК ім. Ілліча (Ukrainian)</v>
          </cell>
          <cell r="D1213" t="str">
            <v>MMKI; Metalurhichnyy Kombinat; Mariupolskyi Metalurgiinyi Kombinat Imeni Illicha, PRAT; ILYICH IRON AND WORKS OF MARIUPOL, PRIVATE JOINT STOCK COMPANY, Mariupol Metallurgical Integrated Plant Named After Ilyich, Private Joint Stock Company</v>
          </cell>
          <cell r="E1213" t="str">
            <v>Мариупольский МК им. Ильича (Russian); ММК им. Ильича (Russian)</v>
          </cell>
          <cell r="F1213" t="str">
            <v>N/A</v>
          </cell>
          <cell r="H1213" t="str">
            <v>SCM Holdings Ltd [71.2%]; SMART [23.8%]; Other [5%]</v>
          </cell>
          <cell r="I1213" t="str">
            <v>5037839870 [71.2%]; GEM0000392 [23.8%]; GEM0000000 [5%]</v>
          </cell>
        </row>
        <row r="1214">
          <cell r="A1214" t="str">
            <v>SUA00010-1</v>
          </cell>
          <cell r="B1214" t="str">
            <v>Metinvest Ilyich Iron &amp; Steel Works OHF closure</v>
          </cell>
          <cell r="C1214" t="str">
            <v>Маріупольській МК ім. Ілліча (Ukrainian)</v>
          </cell>
          <cell r="D1214" t="str">
            <v>MMKI; Metalurhichnyy Kombinat; Mariupolskyi Metalurgiinyi Kombinat Imeni Illicha, PRAT; ILYICH IRON AND WORKS OF MARIUPOL, PRIVATE JOINT STOCK COMPANY, Mariupol Metallurgical Integrated Plant Named After Ilyich, Private Joint Stock Company</v>
          </cell>
          <cell r="E1214" t="str">
            <v>Мариупольский МК им. Ильича (Russian); ММК им. Ильича (Russian)</v>
          </cell>
          <cell r="F1214" t="str">
            <v>N/A</v>
          </cell>
          <cell r="H1214" t="str">
            <v>SCM Holdings Ltd [71.2%]; SMART [23.8%]; Other [5%]</v>
          </cell>
          <cell r="I1214" t="str">
            <v>5037839870 [71.2%]; GEM0000392 [23.8%]; GEM0000000 [5%]</v>
          </cell>
        </row>
        <row r="1215">
          <cell r="A1215" t="str">
            <v>SUA00008</v>
          </cell>
          <cell r="B1215" t="str">
            <v>Yenakiieve Iron &amp; Steel Works</v>
          </cell>
          <cell r="C1215" t="str">
            <v>Єнакієвський металургійний завод (Ukranian)</v>
          </cell>
          <cell r="D1215" t="str">
            <v>EMZ; Enakievo Iron &amp; Steel; Yenakieve Iron and Steel Works, PJSC; Enakiieve Steel</v>
          </cell>
          <cell r="E1215" t="str">
            <v>Енакиевский металлургический завод (Russian); ПАТ "ЄМЗ" (Ukrainian)</v>
          </cell>
          <cell r="F1215" t="str">
            <v>N/A</v>
          </cell>
          <cell r="H1215" t="str">
            <v>Southern Mining And Processing Complex [100%]</v>
          </cell>
          <cell r="I1215" t="str">
            <v>5001424076 [100%]</v>
          </cell>
        </row>
        <row r="1216">
          <cell r="A1216" t="str">
            <v>SUA00001</v>
          </cell>
          <cell r="B1216" t="str">
            <v>Alchevsk Iron &amp; Steel plant</v>
          </cell>
          <cell r="C1216" t="str">
            <v>Алчевський металургійний комбінат (Ukrainian)</v>
          </cell>
          <cell r="D1216" t="str">
            <v>AMK; PJSC Alchevsk Iron and Steel Works</v>
          </cell>
          <cell r="E1216" t="str">
            <v>Алчевський МК (Ukranian); Алчевский металлургический комбинат (Russian); Алчевский МК (Russian)</v>
          </cell>
          <cell r="F1216" t="str">
            <v>N/A</v>
          </cell>
          <cell r="H1216" t="str">
            <v>Southern Mining And Processing Complex [100%]</v>
          </cell>
          <cell r="I1216" t="str">
            <v>5001424076 [100%]</v>
          </cell>
        </row>
        <row r="1217">
          <cell r="A1217" t="str">
            <v>SUA00013</v>
          </cell>
          <cell r="B1217" t="str">
            <v>Metinvest EAF steel plant</v>
          </cell>
          <cell r="F1217" t="str">
            <v>N/A</v>
          </cell>
          <cell r="H1217" t="str">
            <v>SCM Holdings Ltd [71.2%]; SMART [23.8%]; Other [5%]</v>
          </cell>
          <cell r="I1217" t="str">
            <v>5037839870 [71.2%]; GEM0000392 [23.8%]; GEM0000000 [5%]</v>
          </cell>
        </row>
        <row r="1218">
          <cell r="A1218" t="str">
            <v>SUA00012</v>
          </cell>
          <cell r="B1218" t="str">
            <v>Metinvest Zaporizhstal steel plant</v>
          </cell>
          <cell r="C1218" t="str">
            <v>Металлургический комбинат "Запорожсталь" (Russian)</v>
          </cell>
          <cell r="D1218" t="str">
            <v>Zaporizhstal Integrated Iron &amp; Steel Works (P)JSC; Zaporizhstal Iron &amp; Steel Works PJSC</v>
          </cell>
          <cell r="E1218" t="str">
            <v>ПАО Запорожсталь (Russian); ПАТ Запоріжсталь (Ukranian)</v>
          </cell>
          <cell r="F1218" t="str">
            <v>N/A</v>
          </cell>
          <cell r="H1218" t="str">
            <v>PAT Zaporizhstal-AH [49.9%]; SCM Holdings Ltd [34.9%]; SMART [11.6%]; Other [3.6%]</v>
          </cell>
          <cell r="I1218" t="str">
            <v>5050897995 [49.9%]; 5037839870 [34.9%]; GEM0000392 [11.6%]; GEM0000000 [3.6%]</v>
          </cell>
        </row>
        <row r="1219">
          <cell r="A1219" t="str">
            <v>SUA00012-1</v>
          </cell>
          <cell r="B1219" t="str">
            <v>Metinvest Zaporizhstal steel plant BOF expansion</v>
          </cell>
          <cell r="C1219" t="str">
            <v>Металлургический комбинат "Запорожсталь" (Russian)</v>
          </cell>
          <cell r="D1219" t="str">
            <v>Zaporizhstal Integrated Iron &amp; Steel Works (P)JSC; Zaporizhstal Iron &amp; Steel Works PJSC</v>
          </cell>
          <cell r="E1219" t="str">
            <v>ПАО Запорожсталь (Russian); ПАТ Запоріжсталь (Ukranian)</v>
          </cell>
          <cell r="F1219" t="str">
            <v>N/A</v>
          </cell>
          <cell r="H1219" t="str">
            <v>PAT Zaporizhstal-AH [49.9%]; SCM Holdings Ltd [34.9%]; SMART [11.6%]; Other [3.6%]</v>
          </cell>
          <cell r="I1219" t="str">
            <v>5050897995 [49.9%]; 5037839870 [34.9%]; GEM0000392 [11.6%]; GEM0000000 [3.6%]</v>
          </cell>
        </row>
        <row r="1220">
          <cell r="A1220" t="str">
            <v>SGB00002</v>
          </cell>
          <cell r="B1220" t="str">
            <v>British Steel Scunthorpe plant</v>
          </cell>
          <cell r="D1220" t="str">
            <v>Scunthorpe Steelworks, Appleby-Frodingham Steel Co (predecessor), Normanby Park works (predecessor), Redbourn Hill Ironworks (predecessor)</v>
          </cell>
          <cell r="F1220" t="str">
            <v>N/A</v>
          </cell>
          <cell r="H1220" t="str">
            <v>Jingye Group Co., Ltd. [100%]</v>
          </cell>
          <cell r="I1220" t="str">
            <v>5071576433 [100%]</v>
          </cell>
        </row>
        <row r="1221">
          <cell r="A1221" t="str">
            <v>SGB00004</v>
          </cell>
          <cell r="B1221" t="str">
            <v>GFG Liberty Steel Rotherham plant</v>
          </cell>
          <cell r="D1221" t="str">
            <v>Rotherham Steel and Bar</v>
          </cell>
          <cell r="F1221" t="str">
            <v>N/A</v>
          </cell>
          <cell r="H1221" t="str">
            <v>Gfg Alliance Ltd [100%]</v>
          </cell>
          <cell r="I1221" t="str">
            <v>5057811578 [100%]</v>
          </cell>
        </row>
        <row r="1222">
          <cell r="A1222" t="str">
            <v>SGB00004-1</v>
          </cell>
          <cell r="B1222" t="str">
            <v>GFG Liberty Steel Rotherham plant EAF expansion</v>
          </cell>
          <cell r="D1222" t="str">
            <v>Rotherham Steel and Bar</v>
          </cell>
          <cell r="F1222" t="str">
            <v>N/A</v>
          </cell>
          <cell r="H1222" t="str">
            <v>Gfg Alliance Ltd [100%]</v>
          </cell>
          <cell r="I1222" t="str">
            <v>5057811578 [100%]</v>
          </cell>
        </row>
        <row r="1223">
          <cell r="A1223" t="str">
            <v>SGB00006</v>
          </cell>
          <cell r="B1223" t="str">
            <v>Marcegaglia Sheffield steel plant</v>
          </cell>
          <cell r="D1223" t="str">
            <v>Outokumpu Sheffield SMACC steel plant (predecessor)</v>
          </cell>
          <cell r="F1223" t="str">
            <v>N/A</v>
          </cell>
          <cell r="H1223" t="str">
            <v>Gruppo Marcegaglia [100%]</v>
          </cell>
          <cell r="I1223" t="str">
            <v>5000936980 [100%]</v>
          </cell>
        </row>
        <row r="1224">
          <cell r="A1224" t="str">
            <v>SGB00003</v>
          </cell>
          <cell r="B1224" t="str">
            <v>Celsa Steel UK Cardiff plant</v>
          </cell>
          <cell r="D1224" t="str">
            <v>Celsa Steel Castle Works; Celsa Steel UK melt-shop</v>
          </cell>
          <cell r="F1224" t="str">
            <v>N/A</v>
          </cell>
          <cell r="H1224" t="str">
            <v>Compania Espanola de Laminacion SL [100%]</v>
          </cell>
          <cell r="I1224" t="str">
            <v>5000020443 [100%]</v>
          </cell>
        </row>
        <row r="1225">
          <cell r="A1225" t="str">
            <v>SGB00005</v>
          </cell>
          <cell r="B1225" t="str">
            <v>GFG Liberty Steel Newport plant</v>
          </cell>
          <cell r="D1225" t="str">
            <v>MIR Steel Newport (predecessor), Alpha Steel (predecessor)</v>
          </cell>
          <cell r="F1225" t="str">
            <v>N/A</v>
          </cell>
          <cell r="H1225" t="str">
            <v>Gfg Alliance Ltd [100%]</v>
          </cell>
          <cell r="I1225" t="str">
            <v>5057811578 [100%]</v>
          </cell>
        </row>
        <row r="1226">
          <cell r="A1226" t="str">
            <v>SGB00001</v>
          </cell>
          <cell r="B1226" t="str">
            <v>Tata Steel Port Talbot steel plant</v>
          </cell>
          <cell r="D1226" t="str">
            <v>Port Talbot steelworks</v>
          </cell>
          <cell r="F1226" t="str">
            <v>N/A</v>
          </cell>
          <cell r="H1226" t="str">
            <v>Tata Steel Ltd [100%]</v>
          </cell>
          <cell r="I1226" t="str">
            <v>4295872420 [100%]</v>
          </cell>
        </row>
        <row r="1227">
          <cell r="A1227" t="str">
            <v>SBH00001</v>
          </cell>
          <cell r="B1227" t="str">
            <v>Sulb Bahrain Al Hidd steel plant</v>
          </cell>
          <cell r="F1227" t="str">
            <v>N/A</v>
          </cell>
          <cell r="H1227" t="str">
            <v>Foulath Holding BSCC [50%]; Yamato Kogyo Co Ltd [50%]</v>
          </cell>
          <cell r="I1227" t="str">
            <v>5001427072 [50%]; 4295878941 [50%]</v>
          </cell>
        </row>
        <row r="1228">
          <cell r="A1228" t="str">
            <v>SIR00035</v>
          </cell>
          <cell r="B1228" t="str">
            <v>Mobarakeh Steel Sefid Dasht Steel Complex</v>
          </cell>
          <cell r="D1228" t="str">
            <v>Chaharmahal Steel Complex</v>
          </cell>
          <cell r="F1228" t="str">
            <v>full</v>
          </cell>
          <cell r="G1228" t="str">
            <v>Ministry of Industries and Mines</v>
          </cell>
          <cell r="H1228" t="str">
            <v>National Iranian Steel Co [100%]</v>
          </cell>
          <cell r="I1228" t="str">
            <v>5001423350 [100%]</v>
          </cell>
        </row>
        <row r="1229">
          <cell r="A1229" t="str">
            <v>SIR00035-1</v>
          </cell>
          <cell r="B1229" t="str">
            <v>Mobarakeh Steel Sefid Dasht Steel Complex EAF expansion (phase I)</v>
          </cell>
          <cell r="D1229" t="str">
            <v>Chaharmahal Steel Complex</v>
          </cell>
          <cell r="F1229" t="str">
            <v>full</v>
          </cell>
          <cell r="G1229" t="str">
            <v>Ministry of Industries and Mines</v>
          </cell>
          <cell r="H1229" t="str">
            <v>National Iranian Steel Co [100%]</v>
          </cell>
          <cell r="I1229" t="str">
            <v>5001423350 [100%]</v>
          </cell>
        </row>
        <row r="1230">
          <cell r="A1230" t="str">
            <v>SIR00035-2</v>
          </cell>
          <cell r="B1230" t="str">
            <v>Mobarakeh Steel Sefid Dasht Steel Complex EAF expansion (phase II)</v>
          </cell>
          <cell r="D1230" t="str">
            <v>Chaharmahal Steel Complex</v>
          </cell>
          <cell r="F1230" t="str">
            <v>full</v>
          </cell>
          <cell r="G1230" t="str">
            <v>Ministry of Industries and Mines</v>
          </cell>
          <cell r="H1230" t="str">
            <v>National Iranian Steel Co [100%]</v>
          </cell>
          <cell r="I1230" t="str">
            <v>5001423350 [100%]</v>
          </cell>
        </row>
        <row r="1231">
          <cell r="A1231" t="str">
            <v>SIR00040</v>
          </cell>
          <cell r="B1231" t="str">
            <v>Bonab Steel Complex</v>
          </cell>
          <cell r="D1231" t="str">
            <v>Mojtame Foulad Shahin Bonab, Shahin Bonab Steel Complex</v>
          </cell>
          <cell r="F1231" t="str">
            <v>partial</v>
          </cell>
          <cell r="H1231" t="str">
            <v>Mahan Mines and Industries Development Company [100%]</v>
          </cell>
          <cell r="I1231" t="str">
            <v>GEM0000546 [100%]</v>
          </cell>
        </row>
        <row r="1232">
          <cell r="A1232" t="str">
            <v>SIR00040-1</v>
          </cell>
          <cell r="B1232" t="str">
            <v>Bonab Steel Complex EAF expansion</v>
          </cell>
          <cell r="D1232" t="str">
            <v>Mojtame Foulad Shahin Bonab, Shahin Bonab Steel Complex</v>
          </cell>
          <cell r="F1232" t="str">
            <v>partial</v>
          </cell>
          <cell r="H1232" t="str">
            <v>Mahan Mines and Industries Development Company [100%]</v>
          </cell>
          <cell r="I1232" t="str">
            <v>GEM0000546 [100%]</v>
          </cell>
        </row>
        <row r="1233">
          <cell r="A1233" t="str">
            <v>SIR00024-1</v>
          </cell>
          <cell r="B1233" t="str">
            <v>Miyaneh Steel East Azerbaijan DRI-EAF expansion</v>
          </cell>
          <cell r="D1233" t="str">
            <v>Mianeh Steel</v>
          </cell>
          <cell r="F1233" t="str">
            <v>full</v>
          </cell>
          <cell r="G1233" t="str">
            <v>Ministry of Industries and Mines</v>
          </cell>
          <cell r="H1233" t="str">
            <v>National Iranian Steel Co [100%]</v>
          </cell>
          <cell r="I1233" t="str">
            <v>5001423350 [100%]</v>
          </cell>
        </row>
        <row r="1234">
          <cell r="A1234" t="str">
            <v>SIR00024</v>
          </cell>
          <cell r="B1234" t="str">
            <v>Miyaneh Steel East Azerbaijan</v>
          </cell>
          <cell r="D1234" t="str">
            <v>Mianeh Steel</v>
          </cell>
          <cell r="F1234" t="str">
            <v>full</v>
          </cell>
          <cell r="G1234" t="str">
            <v>Ministry of Industries and Mines</v>
          </cell>
          <cell r="H1234" t="str">
            <v>National Iranian Steel Co [100%]</v>
          </cell>
          <cell r="I1234" t="str">
            <v>5001423350 [100%]</v>
          </cell>
        </row>
        <row r="1235">
          <cell r="A1235" t="str">
            <v>SIR00007</v>
          </cell>
          <cell r="B1235" t="str">
            <v>Pasargad Steel Complex Fars</v>
          </cell>
          <cell r="C1235" t="str">
            <v>مجتمع صنعتی ذوب آهن پاسارگاد (‎Persian)</v>
          </cell>
          <cell r="D1235" t="str">
            <v>PASCO, Pasargad Steel Industrial Complex</v>
          </cell>
          <cell r="F1235" t="str">
            <v>N/A</v>
          </cell>
          <cell r="H1235" t="str">
            <v>Pasargad Steel Complex Co. [100%]</v>
          </cell>
          <cell r="I1235" t="str">
            <v>GEM0000172 [100%]</v>
          </cell>
        </row>
        <row r="1236">
          <cell r="A1236" t="str">
            <v>SIR00034</v>
          </cell>
          <cell r="B1236" t="str">
            <v>Neyriz Ghadir Steel Company Fars plant</v>
          </cell>
          <cell r="D1236" t="str">
            <v>NGHSCO</v>
          </cell>
          <cell r="F1236" t="str">
            <v>full</v>
          </cell>
          <cell r="G1236" t="str">
            <v>Iranian Mines and Mining Industries Development and Renovation Organization (IMIDRO)</v>
          </cell>
          <cell r="H1236" t="str">
            <v>Ghadir Investment Co [65%]; Iranian Mines &amp; Mining Industries Development And Renovation Organization [35%]</v>
          </cell>
          <cell r="I1236" t="str">
            <v>5035729783 [65%]; 5000935267 [35%]</v>
          </cell>
        </row>
        <row r="1237">
          <cell r="A1237" t="str">
            <v>SIR00034-1</v>
          </cell>
          <cell r="B1237" t="str">
            <v>Neyriz Ghadir Steel Company Fars plant EAF expansion</v>
          </cell>
          <cell r="D1237" t="str">
            <v>NGHSCO</v>
          </cell>
          <cell r="F1237" t="str">
            <v>full</v>
          </cell>
          <cell r="G1237" t="str">
            <v>Iranian Mines and Mining Industries Development and Renovation Organization (IMIDRO)</v>
          </cell>
          <cell r="H1237" t="str">
            <v>Ghadir Investment Co [65%]; Iranian Mines &amp; Mining Industries Development And Renovation Organization [35%]</v>
          </cell>
          <cell r="I1237" t="str">
            <v>5035729783 [65%]; 5000935267 [35%]</v>
          </cell>
        </row>
        <row r="1238">
          <cell r="A1238" t="str">
            <v>SIR00002</v>
          </cell>
          <cell r="B1238" t="str">
            <v>Mobarakeh Steel Hormuzgan Steel Company plant</v>
          </cell>
          <cell r="C1238" t="str">
            <v>شرکت فولاد هرمزگان (‎Persian)</v>
          </cell>
          <cell r="D1238" t="str">
            <v>HOSCO, Hormuzgan Iron &amp; Steel</v>
          </cell>
          <cell r="F1238" t="str">
            <v>full</v>
          </cell>
          <cell r="G1238" t="str">
            <v>Ministry of Industries and Mines</v>
          </cell>
          <cell r="H1238" t="str">
            <v>National Iranian Steel Co [100%]</v>
          </cell>
          <cell r="I1238" t="str">
            <v>5001423350 [100%]</v>
          </cell>
        </row>
        <row r="1239">
          <cell r="A1239" t="str">
            <v>SIR00002-1</v>
          </cell>
          <cell r="B1239" t="str">
            <v>Mobarakeh Steel Hormuzgan Steel Company plant EAF expansion</v>
          </cell>
          <cell r="C1239" t="str">
            <v>شرکت فولاد هرمزگان (‎Persian)</v>
          </cell>
          <cell r="D1239" t="str">
            <v>HOSCO, Hormuzgan Iron &amp; Steel</v>
          </cell>
          <cell r="F1239" t="str">
            <v>full</v>
          </cell>
          <cell r="G1239" t="str">
            <v>Ministry of Industries and Mines</v>
          </cell>
          <cell r="H1239" t="str">
            <v>National Iranian Steel Co [100%]</v>
          </cell>
          <cell r="I1239" t="str">
            <v>5001423350 [100%]</v>
          </cell>
        </row>
        <row r="1240">
          <cell r="A1240" t="str">
            <v>SIR00019</v>
          </cell>
          <cell r="B1240" t="str">
            <v>Kish South Kaveh Steel Hormuzgan plant</v>
          </cell>
          <cell r="D1240" t="str">
            <v>Kish South Kaveh Steel Company, SKS Steel Company, SKS CO.</v>
          </cell>
          <cell r="F1240" t="str">
            <v>N/A</v>
          </cell>
          <cell r="H1240" t="str">
            <v>Islamic Revolution Mostazafan Foundation (IRMF) [50%]; Taghtiran Industrial Group [50%]</v>
          </cell>
          <cell r="I1240" t="str">
            <v>GEM0000337 [50%]; GEM0000429 [50%]</v>
          </cell>
        </row>
        <row r="1241">
          <cell r="A1241" t="str">
            <v>SIR00019-1</v>
          </cell>
          <cell r="B1241" t="str">
            <v>Kish South Kaveh Steel Hormuzgan plant EAF expansion</v>
          </cell>
          <cell r="D1241" t="str">
            <v>Kish South Kaveh Steel Company, SKS Steel Company, SKS CO.</v>
          </cell>
          <cell r="F1241" t="str">
            <v>N/A</v>
          </cell>
          <cell r="H1241" t="str">
            <v>Islamic Revolution Mostazafan Foundation (IRMF) [50%]; Taghtiran Industrial Group [50%]</v>
          </cell>
          <cell r="I1241" t="str">
            <v>GEM0000337 [50%]; GEM0000429 [50%]</v>
          </cell>
        </row>
        <row r="1242">
          <cell r="A1242" t="str">
            <v>SIR00033</v>
          </cell>
          <cell r="B1242" t="str">
            <v>Persian Gulf Saba Steel</v>
          </cell>
          <cell r="F1242" t="str">
            <v>N/A</v>
          </cell>
          <cell r="H1242" t="str">
            <v>Persian Gulf Saba Steel [100%]</v>
          </cell>
          <cell r="I1242" t="str">
            <v>GEM0000173 [100%]</v>
          </cell>
        </row>
        <row r="1243">
          <cell r="A1243" t="str">
            <v>SIR00033-1</v>
          </cell>
          <cell r="B1243" t="str">
            <v>Persian Gulf Saba Steel EAF expansion 1</v>
          </cell>
          <cell r="F1243" t="str">
            <v>N/A</v>
          </cell>
          <cell r="H1243" t="str">
            <v>Persian Gulf Saba Steel [100%]</v>
          </cell>
          <cell r="I1243" t="str">
            <v>GEM0000173 [100%]</v>
          </cell>
        </row>
        <row r="1244">
          <cell r="A1244" t="str">
            <v>SIR00033-2</v>
          </cell>
          <cell r="B1244" t="str">
            <v>Persian Gulf Saba Steel EAF expansion 2</v>
          </cell>
          <cell r="F1244" t="str">
            <v>N/A</v>
          </cell>
          <cell r="H1244" t="str">
            <v>Persian Gulf Saba Steel [100%]</v>
          </cell>
          <cell r="I1244" t="str">
            <v>GEM0000173 [100%]</v>
          </cell>
        </row>
        <row r="1245">
          <cell r="A1245" t="str">
            <v>SIR00015</v>
          </cell>
          <cell r="B1245" t="str">
            <v>Qeshm Steel Development Hormuzgan plant</v>
          </cell>
          <cell r="F1245" t="str">
            <v>full</v>
          </cell>
          <cell r="G1245" t="str">
            <v>Iranian Mines and Mining Industries Development and Renovation Organization (IMIDRO)</v>
          </cell>
          <cell r="H1245" t="str">
            <v>Iranian Mines &amp; Mining Industries Development And Renovation Organization [100%]</v>
          </cell>
          <cell r="I1245" t="str">
            <v>5000935267 [100%]</v>
          </cell>
        </row>
        <row r="1246">
          <cell r="A1246" t="str">
            <v>SIR00015-1</v>
          </cell>
          <cell r="B1246" t="str">
            <v>Qeshm Steel Development Hormuzgan plant DRI and EAF expansion</v>
          </cell>
          <cell r="F1246" t="str">
            <v>full</v>
          </cell>
          <cell r="G1246" t="str">
            <v>Iranian Mines and Mining Industries Development and Renovation Organization (IMIDRO)</v>
          </cell>
          <cell r="H1246" t="str">
            <v>Iranian Mines &amp; Mining Industries Development And Renovation Organization [100%]</v>
          </cell>
          <cell r="I1246" t="str">
            <v>5000935267 [100%]</v>
          </cell>
        </row>
        <row r="1247">
          <cell r="A1247" t="str">
            <v>SIR00001</v>
          </cell>
          <cell r="B1247" t="str">
            <v>Esfahan Steel Isfahan plant</v>
          </cell>
          <cell r="C1247" t="str">
            <v>شرکت ذوب آهن اصفهان (‎Persian)</v>
          </cell>
          <cell r="D1247" t="str">
            <v>ESCO, Esfahan Aryamehr Steel Company (Predecessor)</v>
          </cell>
          <cell r="F1247" t="str">
            <v>full</v>
          </cell>
          <cell r="G1247" t="str">
            <v>Ministry of Industries and Mines</v>
          </cell>
          <cell r="H1247" t="str">
            <v>National Iranian Steel Co [100%]</v>
          </cell>
          <cell r="I1247" t="str">
            <v>5001423350 [100%]</v>
          </cell>
        </row>
        <row r="1248">
          <cell r="A1248" t="str">
            <v>SIR00001-1</v>
          </cell>
          <cell r="B1248" t="str">
            <v>Esfahan Steel Isfahan plant EAF expansion</v>
          </cell>
          <cell r="C1248" t="str">
            <v>شرکت ذوب آهن اصفهان (‎Persian)</v>
          </cell>
          <cell r="D1248" t="str">
            <v>ESCO, Esfahan Aryamehr Steel Company (Predecessor)</v>
          </cell>
          <cell r="F1248" t="str">
            <v>full</v>
          </cell>
          <cell r="G1248" t="str">
            <v>Ministry of Industries and Mines</v>
          </cell>
          <cell r="H1248" t="str">
            <v>National Iranian Steel Co [100%]</v>
          </cell>
          <cell r="I1248" t="str">
            <v>5001423350 [100%]</v>
          </cell>
        </row>
        <row r="1249">
          <cell r="A1249" t="str">
            <v>SIR00001-2</v>
          </cell>
          <cell r="B1249" t="str">
            <v>Esfahan Steel Isfahan plant BF and BOF expansion</v>
          </cell>
          <cell r="C1249" t="str">
            <v>شرکت ذوب آهن اصفهان (‎Persian)</v>
          </cell>
          <cell r="D1249" t="str">
            <v>ESCO, Esfahan Aryamehr Steel Company (Predecessor)</v>
          </cell>
          <cell r="F1249" t="str">
            <v>full</v>
          </cell>
          <cell r="G1249" t="str">
            <v>Ministry of Industries and Mines</v>
          </cell>
          <cell r="H1249" t="str">
            <v>National Iranian Steel Co [100%]</v>
          </cell>
          <cell r="I1249" t="str">
            <v>5001423350 [100%]</v>
          </cell>
        </row>
        <row r="1250">
          <cell r="A1250" t="str">
            <v>SIR00005</v>
          </cell>
          <cell r="B1250" t="str">
            <v>Mobarakeh Steel Complex Isfahan</v>
          </cell>
          <cell r="C1250" t="str">
            <v>شرکت فولاد مبارکه (‎Persian)</v>
          </cell>
          <cell r="D1250" t="str">
            <v>MSC</v>
          </cell>
          <cell r="F1250" t="str">
            <v>full</v>
          </cell>
          <cell r="G1250" t="str">
            <v>Ministry of Industries and Mines</v>
          </cell>
          <cell r="H1250" t="str">
            <v>National Iranian Steel Co [100%]</v>
          </cell>
          <cell r="I1250" t="str">
            <v>5001423350 [100%]</v>
          </cell>
        </row>
        <row r="1251">
          <cell r="A1251" t="str">
            <v>SIR00006</v>
          </cell>
          <cell r="B1251" t="str">
            <v>Natanz Steel Company Isfahan plant</v>
          </cell>
          <cell r="C1251" t="str">
            <v>شرکت فولاد نطنز (‎Persian)</v>
          </cell>
          <cell r="D1251" t="str">
            <v>NSC, Natanz Steel Industries</v>
          </cell>
          <cell r="F1251" t="str">
            <v>N/A</v>
          </cell>
          <cell r="H1251" t="str">
            <v>Natanz Steel Company [100%]</v>
          </cell>
          <cell r="I1251" t="str">
            <v>GEM0000166 [100%]</v>
          </cell>
        </row>
        <row r="1252">
          <cell r="A1252" t="str">
            <v>SIR00006-1</v>
          </cell>
          <cell r="B1252" t="str">
            <v>Natanz Steel Company Isfahan plant EAF expansion</v>
          </cell>
          <cell r="C1252" t="str">
            <v>شرکت فولاد نطنز (‎Persian)</v>
          </cell>
          <cell r="D1252" t="str">
            <v>NSC, Natanz Steel Industries</v>
          </cell>
          <cell r="F1252" t="str">
            <v>N/A</v>
          </cell>
          <cell r="H1252" t="str">
            <v>Natanz Steel Company [100%]</v>
          </cell>
          <cell r="I1252" t="str">
            <v>GEM0000166 [100%]</v>
          </cell>
        </row>
        <row r="1253">
          <cell r="A1253" t="str">
            <v>SIR00036</v>
          </cell>
          <cell r="B1253" t="str">
            <v>Golgohar Iron &amp; Steel Company Kerman</v>
          </cell>
          <cell r="D1253" t="str">
            <v>GISCO</v>
          </cell>
          <cell r="F1253" t="str">
            <v>N/A</v>
          </cell>
          <cell r="H1253" t="str">
            <v>Gohar Zamin Iron Ore [100%]</v>
          </cell>
          <cell r="I1253" t="str">
            <v>5074852973 [100%]</v>
          </cell>
        </row>
        <row r="1254">
          <cell r="A1254" t="str">
            <v>SIR00036-1</v>
          </cell>
          <cell r="B1254" t="str">
            <v>Golgohar Iron &amp; Steel Company Kerman EAF expansion</v>
          </cell>
          <cell r="D1254" t="str">
            <v>GISCO</v>
          </cell>
          <cell r="F1254" t="str">
            <v>N/A</v>
          </cell>
          <cell r="H1254" t="str">
            <v>Gohar Zamin Iron Ore [100%]</v>
          </cell>
          <cell r="I1254" t="str">
            <v>5074852973 [100%]</v>
          </cell>
        </row>
        <row r="1255">
          <cell r="A1255" t="str">
            <v>SIR00021</v>
          </cell>
          <cell r="B1255" t="str">
            <v>Sirjan Iranian Steel Kerman Plant</v>
          </cell>
          <cell r="D1255" t="str">
            <v>Sirjan Steel, Sirjan Bardsir, SISCO</v>
          </cell>
          <cell r="F1255" t="str">
            <v>N/A</v>
          </cell>
          <cell r="H1255" t="str">
            <v>Middle East Mines &amp; Mineral Industries Development Holding Company (MIDHCO) [100%]</v>
          </cell>
          <cell r="I1255" t="str">
            <v>GEM0000289 [100%]</v>
          </cell>
        </row>
        <row r="1256">
          <cell r="A1256" t="str">
            <v>SIR00021-1</v>
          </cell>
          <cell r="B1256" t="str">
            <v>Sirjan Iranian Steel Kerman Plant EAF expansion</v>
          </cell>
          <cell r="D1256" t="str">
            <v>Sirjan Steel, Sirjan Bardsir, SISCO</v>
          </cell>
          <cell r="F1256" t="str">
            <v>N/A</v>
          </cell>
          <cell r="H1256" t="str">
            <v>Middle East Mines &amp; Mineral Industries Development Holding Company (MIDHCO) [100%]</v>
          </cell>
          <cell r="I1256" t="str">
            <v>GEM0000289 [100%]</v>
          </cell>
        </row>
        <row r="1257">
          <cell r="A1257" t="str">
            <v>SIR00013</v>
          </cell>
          <cell r="B1257" t="str">
            <v>Butia Steel Kerman plant</v>
          </cell>
          <cell r="C1257" t="str">
            <v>شرکت فولاد بوتیای ایرانیان (Persian)</v>
          </cell>
          <cell r="D1257" t="str">
            <v>BISCO</v>
          </cell>
          <cell r="F1257" t="str">
            <v>N/A</v>
          </cell>
          <cell r="H1257" t="str">
            <v>Middle East Mines &amp; Mineral Industries Development Holding Company (MIDHCO) [100%]</v>
          </cell>
          <cell r="I1257" t="str">
            <v>GEM0000289 [100%]</v>
          </cell>
        </row>
        <row r="1258">
          <cell r="A1258" t="str">
            <v>SIR00013-1</v>
          </cell>
          <cell r="B1258" t="str">
            <v>Butia Steel Kerman plant EAF expansion</v>
          </cell>
          <cell r="C1258" t="str">
            <v>شرکت فولاد بوتیای ایرانیان (Persian)</v>
          </cell>
          <cell r="D1258" t="str">
            <v>BISCO</v>
          </cell>
          <cell r="F1258" t="str">
            <v>N/A</v>
          </cell>
          <cell r="H1258" t="str">
            <v>Middle East Mines &amp; Mineral Industries Development Holding Company (MIDHCO) [100%]</v>
          </cell>
          <cell r="I1258" t="str">
            <v>GEM0000289 [100%]</v>
          </cell>
        </row>
        <row r="1259">
          <cell r="A1259" t="str">
            <v>SIR00010</v>
          </cell>
          <cell r="B1259" t="str">
            <v>Jahan Foolad Sirjan Steel Kerman plant</v>
          </cell>
          <cell r="C1259" t="str">
            <v>شرکت مجتمع جهان فولاد سیرجان (Persian)</v>
          </cell>
          <cell r="D1259" t="str">
            <v>Jahan Foolad Sirjan, Jahan Foolad Steel Company, Sirjan Jahan Foolad, SJSCO</v>
          </cell>
          <cell r="F1259" t="str">
            <v>full</v>
          </cell>
          <cell r="G1259" t="str">
            <v>Ministry of Industries and Mines</v>
          </cell>
          <cell r="H1259" t="str">
            <v>Gol-e-Gohar Iron Ore [50%]; National Iranian Steel Co [50%]</v>
          </cell>
          <cell r="I1259" t="str">
            <v>5076384665 [50%]; 5001423350 [50%]</v>
          </cell>
        </row>
        <row r="1260">
          <cell r="A1260" t="str">
            <v>SIR00010-1</v>
          </cell>
          <cell r="B1260" t="str">
            <v>Jahan Foolad Sirjan Steel Kerman plant EAF expansion</v>
          </cell>
          <cell r="C1260" t="str">
            <v>شرکت مجتمع جهان فولاد سیرجان (Persian)</v>
          </cell>
          <cell r="D1260" t="str">
            <v>Jahan Foolad Sirjan, Jahan Foolad Steel Company, Sirjan Jahan Foolad, SJSCO</v>
          </cell>
          <cell r="F1260" t="str">
            <v>full</v>
          </cell>
          <cell r="G1260" t="str">
            <v>Ministry of Industries and Mines</v>
          </cell>
          <cell r="H1260" t="str">
            <v>Gol-e-Gohar Iron Ore [50%]; National Iranian Steel Co [50%]</v>
          </cell>
          <cell r="I1260" t="str">
            <v>5076384665 [50%]; 5001423350 [50%]</v>
          </cell>
        </row>
        <row r="1261">
          <cell r="A1261" t="str">
            <v>SIR00009</v>
          </cell>
          <cell r="B1261" t="str">
            <v>Zarand Iranian Steel Company Kerman plant</v>
          </cell>
          <cell r="C1261" t="str">
            <v>شرکت فولاد زرند ایرانیان (‎Persian)</v>
          </cell>
          <cell r="D1261" t="str">
            <v>ZISCO</v>
          </cell>
          <cell r="F1261" t="str">
            <v>N/A</v>
          </cell>
          <cell r="H1261" t="str">
            <v>Middle East Mines &amp; Mineral Industries Development Holding Company (MIDHCO) [100%]</v>
          </cell>
          <cell r="I1261" t="str">
            <v>GEM0000289 [100%]</v>
          </cell>
        </row>
        <row r="1262">
          <cell r="A1262" t="str">
            <v>SIR00027</v>
          </cell>
          <cell r="B1262" t="str">
            <v>Arvand Kaveh Steel Khoramshahr plant</v>
          </cell>
          <cell r="F1262" t="str">
            <v>N/A</v>
          </cell>
          <cell r="H1262" t="str">
            <v>Arvand Kaveh Steel [100%]</v>
          </cell>
          <cell r="I1262" t="str">
            <v>GEM0000014 [100%]</v>
          </cell>
        </row>
        <row r="1263">
          <cell r="A1263" t="str">
            <v>SIR00004</v>
          </cell>
          <cell r="B1263" t="str">
            <v>Khouzestan Steel plant Shadegan</v>
          </cell>
          <cell r="C1263" t="str">
            <v>شرکت فولاد خوزستان (‎Persian)</v>
          </cell>
          <cell r="D1263" t="str">
            <v>KSC</v>
          </cell>
          <cell r="F1263" t="str">
            <v>full</v>
          </cell>
          <cell r="G1263" t="str">
            <v>Ministry of Industries and Mines</v>
          </cell>
          <cell r="H1263" t="str">
            <v>National Iranian Steel Co [100%]</v>
          </cell>
          <cell r="I1263" t="str">
            <v>5001423350 [100%]</v>
          </cell>
        </row>
        <row r="1264">
          <cell r="A1264" t="str">
            <v>SIR00004-1</v>
          </cell>
          <cell r="B1264" t="str">
            <v>Khouzestan Steel plant Shadegan EAF expansion</v>
          </cell>
          <cell r="C1264" t="str">
            <v>شرکت فولاد خوزستان (‎Persian)</v>
          </cell>
          <cell r="D1264" t="str">
            <v>KSC</v>
          </cell>
          <cell r="F1264" t="str">
            <v>full</v>
          </cell>
          <cell r="G1264" t="str">
            <v>Ministry of Industries and Mines</v>
          </cell>
          <cell r="H1264" t="str">
            <v>National Iranian Steel Co [100%]</v>
          </cell>
          <cell r="I1264" t="str">
            <v>5001423350 [100%]</v>
          </cell>
        </row>
        <row r="1265">
          <cell r="A1265" t="str">
            <v>SIR00037</v>
          </cell>
          <cell r="B1265" t="str">
            <v>Khouzestan Oxin Steel</v>
          </cell>
          <cell r="F1265" t="str">
            <v>N/A</v>
          </cell>
          <cell r="H1265" t="str">
            <v>KHOUZESTAN OXIN STEEL CO [100%]</v>
          </cell>
          <cell r="I1265" t="str">
            <v>5044314531 [100%]</v>
          </cell>
        </row>
        <row r="1266">
          <cell r="A1266" t="str">
            <v>SIR00023</v>
          </cell>
          <cell r="B1266" t="str">
            <v>Kaavian Steel Khouzestan plant</v>
          </cell>
          <cell r="F1266" t="str">
            <v>N/A</v>
          </cell>
          <cell r="H1266" t="str">
            <v>Kavian Steel Co [100%]</v>
          </cell>
          <cell r="I1266" t="str">
            <v>5001089356 [100%]</v>
          </cell>
        </row>
        <row r="1267">
          <cell r="A1267" t="str">
            <v>SIR00011</v>
          </cell>
          <cell r="B1267" t="str">
            <v>Arvand Jahanara Steel Khouzestan plant</v>
          </cell>
          <cell r="C1267" t="str">
            <v>شرکت فولاد جهان آرا اروند (Persian)</v>
          </cell>
          <cell r="D1267" t="str">
            <v>Arvand Jahan Ara Steel</v>
          </cell>
          <cell r="F1267" t="str">
            <v>N/A</v>
          </cell>
          <cell r="H1267" t="str">
            <v>Arvand Jahanara Steel Company [100%]</v>
          </cell>
          <cell r="I1267" t="str">
            <v>GEM0000013 [100%]</v>
          </cell>
        </row>
        <row r="1268">
          <cell r="A1268" t="str">
            <v>SIR00011-1</v>
          </cell>
          <cell r="B1268" t="str">
            <v>Arvand Jahanara Steel Khouzestan plant EAF expansion (phase I)</v>
          </cell>
          <cell r="C1268" t="str">
            <v>شرکت فولاد جهان آرا اروند (Persian)</v>
          </cell>
          <cell r="D1268" t="str">
            <v>Arvand Jahan Ara Steel</v>
          </cell>
          <cell r="F1268" t="str">
            <v>N/A</v>
          </cell>
          <cell r="H1268" t="str">
            <v>Arvand Jahanara Steel Company [100%]</v>
          </cell>
          <cell r="I1268" t="str">
            <v>GEM0000013 [100%]</v>
          </cell>
        </row>
        <row r="1269">
          <cell r="A1269" t="str">
            <v>SIR00011-2</v>
          </cell>
          <cell r="B1269" t="str">
            <v>Arvand Jahanara Steel Khouzestan plant EAF expansion (phase II)</v>
          </cell>
          <cell r="C1269" t="str">
            <v>شرکت فولاد جهان آرا اروند (Persian)</v>
          </cell>
          <cell r="D1269" t="str">
            <v>Arvand Jahan Ara Steel</v>
          </cell>
          <cell r="F1269" t="str">
            <v>N/A</v>
          </cell>
          <cell r="H1269" t="str">
            <v>Arvand Jahanara Steel Company [100%]</v>
          </cell>
          <cell r="I1269" t="str">
            <v>GEM0000013 [100%]</v>
          </cell>
        </row>
        <row r="1270">
          <cell r="A1270" t="str">
            <v>SIR00018</v>
          </cell>
          <cell r="B1270" t="str">
            <v>Kurdistan Steel Kurdistan plant</v>
          </cell>
          <cell r="F1270" t="str">
            <v>full</v>
          </cell>
          <cell r="G1270" t="str">
            <v>Iranian Mines and Mining Industries Development and Renovation Organization (IMIDRO)</v>
          </cell>
          <cell r="H1270" t="str">
            <v>Iranian Mines &amp; Mining Industries Development And Renovation Organization [100%]</v>
          </cell>
          <cell r="I1270" t="str">
            <v>5000935267 [100%]</v>
          </cell>
        </row>
        <row r="1271">
          <cell r="A1271" t="str">
            <v>SIR00028-1</v>
          </cell>
          <cell r="B1271" t="str">
            <v>Azna Steel Lorestan plant EAF expansion</v>
          </cell>
          <cell r="F1271" t="str">
            <v>N/A</v>
          </cell>
          <cell r="H1271" t="str">
            <v>Foolad Technic [100%]</v>
          </cell>
          <cell r="I1271" t="str">
            <v>GEM0000305 [100%]</v>
          </cell>
        </row>
        <row r="1272">
          <cell r="A1272" t="str">
            <v>SIR00028</v>
          </cell>
          <cell r="B1272" t="str">
            <v>Azna Steel Lorestan plant</v>
          </cell>
          <cell r="F1272" t="str">
            <v>N/A</v>
          </cell>
          <cell r="H1272" t="str">
            <v>Foolad Technic [100%]</v>
          </cell>
          <cell r="I1272" t="str">
            <v>GEM0000305 [100%]</v>
          </cell>
        </row>
        <row r="1273">
          <cell r="A1273" t="str">
            <v>SIR00031</v>
          </cell>
          <cell r="B1273" t="str">
            <v>Iranian Alborz Steel Mazandaran plant</v>
          </cell>
          <cell r="D1273" t="str">
            <v>FAICO; Iranian Alborz Steel; Foolad Alborz Iranian Co</v>
          </cell>
          <cell r="F1273" t="str">
            <v>N/A</v>
          </cell>
          <cell r="H1273" t="str">
            <v>Foolad Alborz Iranian Company (FAICO) [100%]</v>
          </cell>
          <cell r="I1273" t="str">
            <v>GEM0000040 [100%]</v>
          </cell>
        </row>
        <row r="1274">
          <cell r="A1274" t="str">
            <v>SIR00025</v>
          </cell>
          <cell r="B1274" t="str">
            <v>Sabzevar Steel Complex Razavi Khorasan</v>
          </cell>
          <cell r="D1274" t="str">
            <v>SSPS</v>
          </cell>
          <cell r="F1274" t="str">
            <v>N/A</v>
          </cell>
          <cell r="H1274" t="str">
            <v>Sabzevar Pars Steel Complex [100%]</v>
          </cell>
          <cell r="I1274" t="str">
            <v>5081364358 [100%]</v>
          </cell>
        </row>
        <row r="1275">
          <cell r="A1275" t="str">
            <v>SIR00003</v>
          </cell>
          <cell r="B1275" t="str">
            <v>Khorasan Steel Complex Khuzestan</v>
          </cell>
          <cell r="C1275" t="str">
            <v>مجتمع فولاد خراسان (سهامی عام) (‎Persian)</v>
          </cell>
          <cell r="D1275" t="str">
            <v>KSCCO</v>
          </cell>
          <cell r="F1275" t="str">
            <v>full</v>
          </cell>
          <cell r="G1275" t="str">
            <v>Ministry of Industries and Mines</v>
          </cell>
          <cell r="H1275" t="str">
            <v>National Iranian Steel Co [100%]</v>
          </cell>
          <cell r="I1275" t="str">
            <v>5001423350 [100%]</v>
          </cell>
        </row>
        <row r="1276">
          <cell r="A1276" t="str">
            <v>SIR00032</v>
          </cell>
          <cell r="B1276" t="str">
            <v>Khayyam Steel Neyshabour Razavi Khorasan plant</v>
          </cell>
          <cell r="D1276" t="str">
            <v>Khayyam Steel; Neyshabur Steel Complex</v>
          </cell>
          <cell r="F1276" t="str">
            <v>N/A</v>
          </cell>
          <cell r="H1276" t="str">
            <v>Khayyam Steel Neyshabour Company [100%]</v>
          </cell>
          <cell r="I1276" t="str">
            <v>GEM0000135 [100%]</v>
          </cell>
        </row>
        <row r="1277">
          <cell r="A1277" t="str">
            <v>SIR00039</v>
          </cell>
          <cell r="B1277" t="str">
            <v>Torbat Heydarieh Steel Company Khorasan</v>
          </cell>
          <cell r="F1277" t="str">
            <v>N/A</v>
          </cell>
          <cell r="H1277" t="str">
            <v>Torbat Heydarieh Steel Company [100%]</v>
          </cell>
          <cell r="I1277" t="str">
            <v>GEM0000493 [100%]</v>
          </cell>
        </row>
        <row r="1278">
          <cell r="A1278" t="str">
            <v>SIR00014</v>
          </cell>
          <cell r="B1278" t="str">
            <v>Makran Steel Sistan and Baluchestan Complex</v>
          </cell>
          <cell r="F1278" t="str">
            <v>full</v>
          </cell>
          <cell r="G1278" t="str">
            <v>Iranian Mines and Mining Industries Development and Renovation Organization (IMIDRO)</v>
          </cell>
          <cell r="H1278" t="str">
            <v>Iranian Mines &amp; Mining Industries Development And Renovation Organization [100%]</v>
          </cell>
          <cell r="I1278" t="str">
            <v>5000935267 [100%]</v>
          </cell>
        </row>
        <row r="1279">
          <cell r="A1279" t="str">
            <v>SIR00026</v>
          </cell>
          <cell r="B1279" t="str">
            <v>Ghaenat Steel Complex South Khorasan</v>
          </cell>
          <cell r="F1279" t="str">
            <v>full</v>
          </cell>
          <cell r="G1279" t="str">
            <v>Ministry of Industries and Mines</v>
          </cell>
          <cell r="H1279" t="str">
            <v>National Iranian Steel Co [100%]</v>
          </cell>
          <cell r="I1279" t="str">
            <v>5001423350 [100%]</v>
          </cell>
        </row>
        <row r="1280">
          <cell r="A1280" t="str">
            <v>SIR00038</v>
          </cell>
          <cell r="B1280" t="str">
            <v>Sarmad Iron and Steel Complex Abarkouh</v>
          </cell>
          <cell r="D1280" t="str">
            <v>Abar Kouh Steel &amp; Rolling</v>
          </cell>
          <cell r="F1280" t="str">
            <v>N/A</v>
          </cell>
          <cell r="H1280" t="str">
            <v>Sarmad Iron and Steel Complex Abarkouh [100%]</v>
          </cell>
          <cell r="I1280" t="str">
            <v>GEM0000492 [100%]</v>
          </cell>
        </row>
        <row r="1281">
          <cell r="A1281" t="str">
            <v>SIR00008</v>
          </cell>
          <cell r="B1281" t="str">
            <v>Ghadir Iron &amp; Steel plant Yazd</v>
          </cell>
          <cell r="C1281" t="str">
            <v>شرکت آهن و فولاد غدیر ایرانیان (‎Persian)</v>
          </cell>
          <cell r="D1281" t="str">
            <v>Yazd Industrial &amp; Constructional, Meibod (Maybod) Steel Co. (predecessor)</v>
          </cell>
          <cell r="F1281" t="str">
            <v>partial</v>
          </cell>
          <cell r="G1281" t="str">
            <v>Iranian Mines and Mining Industries Development and Renovation Organization (IMIDRO)</v>
          </cell>
          <cell r="H1281" t="str">
            <v>Ghadir Investment Co [33.3%]; Chadormalu Mining &amp; Industriail Co. (CMIC) [33.3%]; Iran Alloy Steel Company [33.3%]</v>
          </cell>
          <cell r="I1281" t="str">
            <v>5035729783 [33.3%]; GEM0000395 [33.3%]; GEM0000116 [33.3%]</v>
          </cell>
        </row>
        <row r="1282">
          <cell r="A1282" t="str">
            <v>SIR00030</v>
          </cell>
          <cell r="B1282" t="str">
            <v>Ardakan Steel Yazd plant</v>
          </cell>
          <cell r="F1282" t="str">
            <v>N/A</v>
          </cell>
          <cell r="H1282" t="str">
            <v>Ardakan Steel [100%]</v>
          </cell>
          <cell r="I1282" t="str">
            <v>GEM0000011 [100%]</v>
          </cell>
        </row>
        <row r="1283">
          <cell r="A1283" t="str">
            <v>SIR00030-1</v>
          </cell>
          <cell r="B1283" t="str">
            <v>Ardakan Steel Yazd plant EAF expansion</v>
          </cell>
          <cell r="F1283" t="str">
            <v>N/A</v>
          </cell>
          <cell r="H1283" t="str">
            <v>Ardakan Steel [100%]</v>
          </cell>
          <cell r="I1283" t="str">
            <v>GEM0000011 [100%]</v>
          </cell>
        </row>
        <row r="1284">
          <cell r="A1284" t="str">
            <v>SIR00020-1</v>
          </cell>
          <cell r="B1284" t="str">
            <v>Arfa Iron and Steel Yazd plant EAF expansion</v>
          </cell>
          <cell r="D1284" t="str">
            <v>Arfa Iron and Steel Co.</v>
          </cell>
          <cell r="F1284" t="str">
            <v>N/A</v>
          </cell>
          <cell r="H1284" t="str">
            <v>Arfa Iron and Steel Co. [100%]</v>
          </cell>
          <cell r="I1284" t="str">
            <v>GEM0000012 [100%]</v>
          </cell>
        </row>
        <row r="1285">
          <cell r="A1285" t="str">
            <v>SIR00020</v>
          </cell>
          <cell r="B1285" t="str">
            <v>Arfa Iron and Steel Yazd plant</v>
          </cell>
          <cell r="D1285" t="str">
            <v>Arfa Iron and Steel Co.</v>
          </cell>
          <cell r="F1285" t="str">
            <v>N/A</v>
          </cell>
          <cell r="H1285" t="str">
            <v>Arfa Iron and Steel Co. [100%]</v>
          </cell>
          <cell r="I1285" t="str">
            <v>GEM0000012 [100%]</v>
          </cell>
        </row>
        <row r="1286">
          <cell r="A1286" t="str">
            <v>SIR00022</v>
          </cell>
          <cell r="B1286" t="str">
            <v>Iran Alloy Steel Company Yazd plant</v>
          </cell>
          <cell r="D1286" t="str">
            <v>IASCO</v>
          </cell>
          <cell r="F1286" t="str">
            <v>N/A</v>
          </cell>
          <cell r="H1286" t="str">
            <v>Iran Alloy Steel Company [100%]</v>
          </cell>
          <cell r="I1286" t="str">
            <v>GEM0000116 [100%]</v>
          </cell>
        </row>
        <row r="1287">
          <cell r="A1287" t="str">
            <v>SIR00022-1</v>
          </cell>
          <cell r="B1287" t="str">
            <v>Iran Alloy Steel Company Yazd plant EAF expansion</v>
          </cell>
          <cell r="D1287" t="str">
            <v>IASCO</v>
          </cell>
          <cell r="F1287" t="str">
            <v>N/A</v>
          </cell>
          <cell r="H1287" t="str">
            <v>Iran Alloy Steel Company [100%]</v>
          </cell>
          <cell r="I1287" t="str">
            <v>GEM0000116 [100%]</v>
          </cell>
        </row>
        <row r="1288">
          <cell r="A1288" t="str">
            <v>SIR00029</v>
          </cell>
          <cell r="B1288" t="str">
            <v>Bafgh Mineral Complex Iron &amp; Steel Yazd plant</v>
          </cell>
          <cell r="D1288" t="str">
            <v>B-MISCO</v>
          </cell>
          <cell r="F1288" t="str">
            <v>N/A</v>
          </cell>
          <cell r="H1288" t="str">
            <v>Bafgh Mineral Complex Iron &amp; Steel Company (B-MISCO) [100%]</v>
          </cell>
          <cell r="I1288" t="str">
            <v>GEM0000017 [100%]</v>
          </cell>
        </row>
        <row r="1289">
          <cell r="A1289" t="str">
            <v>SIR00041</v>
          </cell>
          <cell r="B1289" t="str">
            <v>Isatis Sponge Iron Company Yazd</v>
          </cell>
          <cell r="F1289" t="str">
            <v>N/A</v>
          </cell>
          <cell r="H1289" t="str">
            <v>Isatis Sponge Iron Company [100%]</v>
          </cell>
          <cell r="I1289" t="str">
            <v>GEM0000495 [100%]</v>
          </cell>
        </row>
        <row r="1290">
          <cell r="A1290" t="str">
            <v>SIR00041-1</v>
          </cell>
          <cell r="B1290" t="str">
            <v>Isatis Sponge Iron Company Yazd EAF-DRI expansion</v>
          </cell>
          <cell r="F1290" t="str">
            <v>N/A</v>
          </cell>
          <cell r="H1290" t="str">
            <v>Isatis Sponge Iron Company [100%]</v>
          </cell>
          <cell r="I1290" t="str">
            <v>GEM0000495 [100%]</v>
          </cell>
        </row>
        <row r="1291">
          <cell r="A1291" t="str">
            <v>SIR00012</v>
          </cell>
          <cell r="B1291" t="str">
            <v>West Alborz Ana Steel Zanjan plant</v>
          </cell>
          <cell r="C1291" t="str">
            <v>گروه فولادی البرز غرب (Persian)</v>
          </cell>
          <cell r="D1291" t="str">
            <v>Ana Steel</v>
          </cell>
          <cell r="F1291" t="str">
            <v>N/A</v>
          </cell>
          <cell r="H1291" t="str">
            <v>West Alborz Steel Co. [100%]</v>
          </cell>
          <cell r="I1291" t="str">
            <v>GEM0000241 [100%]</v>
          </cell>
        </row>
        <row r="1292">
          <cell r="A1292" t="str">
            <v>SIR00012-1</v>
          </cell>
          <cell r="B1292" t="str">
            <v>West Alborz Ana Steel Zanjan plant EAF expansion</v>
          </cell>
          <cell r="C1292" t="str">
            <v>گروه فولادی البرز غرب (Persian)</v>
          </cell>
          <cell r="D1292" t="str">
            <v>Ana Steel</v>
          </cell>
          <cell r="F1292" t="str">
            <v>N/A</v>
          </cell>
          <cell r="H1292" t="str">
            <v>West Alborz Steel Co. [100%]</v>
          </cell>
          <cell r="I1292" t="str">
            <v>GEM0000241 [100%]</v>
          </cell>
        </row>
        <row r="1293">
          <cell r="A1293" t="str">
            <v>SIQ00002</v>
          </cell>
          <cell r="B1293" t="str">
            <v>State Company for Iron &amp; Steel Basra plant</v>
          </cell>
          <cell r="D1293" t="str">
            <v>SCIS; United Brothers Holding</v>
          </cell>
          <cell r="F1293" t="str">
            <v>full</v>
          </cell>
          <cell r="G1293" t="str">
            <v>Iraq Government</v>
          </cell>
          <cell r="H1293" t="str">
            <v>State Company for Iron &amp; Steel [100%]</v>
          </cell>
          <cell r="I1293" t="str">
            <v>GEM0000213 [100%]</v>
          </cell>
        </row>
        <row r="1294">
          <cell r="A1294" t="str">
            <v>SIQ00003</v>
          </cell>
          <cell r="B1294" t="str">
            <v>Van Steel Kurdistan plant</v>
          </cell>
          <cell r="F1294" t="str">
            <v>N/A</v>
          </cell>
          <cell r="H1294" t="str">
            <v>Van Company for Industrial Investment and General Trading [100%]</v>
          </cell>
          <cell r="I1294" t="str">
            <v>GEM0000490 [100%]</v>
          </cell>
        </row>
        <row r="1295">
          <cell r="A1295" t="str">
            <v>SIQ00001</v>
          </cell>
          <cell r="B1295" t="str">
            <v>Mass Iron and Steel Industry Co Sulaimaniya plant</v>
          </cell>
          <cell r="C1295" t="str">
            <v>شرکات مجموعة ماس (Arabic)</v>
          </cell>
          <cell r="D1295" t="str">
            <v>Mass Iron and Steel Industry Co.; Mass Global Investment Group Bazyan steel plant, Master Steel Factory</v>
          </cell>
          <cell r="F1295" t="str">
            <v>N/A</v>
          </cell>
          <cell r="H1295" t="str">
            <v>Mass Group Holding Ltd [100%]</v>
          </cell>
          <cell r="I1295" t="str">
            <v>5037412487 [100%]</v>
          </cell>
        </row>
        <row r="1296">
          <cell r="A1296" t="str">
            <v>SKW00001</v>
          </cell>
          <cell r="B1296" t="str">
            <v>United Steel Industrial Kuwait Steel Sharq plant</v>
          </cell>
          <cell r="C1296" t="str">
            <v>حديد الكويت (Arabic)</v>
          </cell>
          <cell r="D1296" t="str">
            <v>KWT Steel</v>
          </cell>
          <cell r="F1296" t="str">
            <v>N/A</v>
          </cell>
          <cell r="H1296" t="str">
            <v>United Steel Industries Co KSCC [100%]</v>
          </cell>
          <cell r="I1296" t="str">
            <v>5000492218 [100%]</v>
          </cell>
        </row>
        <row r="1297">
          <cell r="A1297" t="str">
            <v>SOM00006</v>
          </cell>
          <cell r="B1297" t="str">
            <v>Vale Sohar DRI plant</v>
          </cell>
          <cell r="F1297" t="str">
            <v>N/A</v>
          </cell>
          <cell r="H1297" t="str">
            <v>Vale SA [100%]</v>
          </cell>
          <cell r="I1297" t="str">
            <v>4295859761 [100%]</v>
          </cell>
        </row>
        <row r="1298">
          <cell r="A1298" t="str">
            <v>SOM00004</v>
          </cell>
          <cell r="B1298" t="str">
            <v>Sohar Steel plant</v>
          </cell>
          <cell r="F1298" t="str">
            <v>N/A</v>
          </cell>
          <cell r="H1298" t="str">
            <v>Sharq Sohar Steel Group [100%]</v>
          </cell>
          <cell r="I1298" t="str">
            <v>5079204166 [100%]</v>
          </cell>
        </row>
        <row r="1299">
          <cell r="A1299" t="str">
            <v>SOM00001</v>
          </cell>
          <cell r="B1299" t="str">
            <v>Jindal Shadeed Iron &amp; Steel Sohar plant</v>
          </cell>
          <cell r="C1299" t="str">
            <v>جندال شديد للحديد و الصلب (Arabic)</v>
          </cell>
          <cell r="F1299" t="str">
            <v>N/A</v>
          </cell>
          <cell r="H1299" t="str">
            <v>Jindal Steel And Power Ltd [100%]</v>
          </cell>
          <cell r="I1299" t="str">
            <v>4295874065 [100%]</v>
          </cell>
        </row>
        <row r="1300">
          <cell r="A1300" t="str">
            <v>SOM00001-1</v>
          </cell>
          <cell r="B1300" t="str">
            <v>Jindal Shadeed Iron &amp; Steel Sohar plant EAF and DRI expansion</v>
          </cell>
          <cell r="C1300" t="str">
            <v>جندال شديد للحديد و الصلب (Arabic)</v>
          </cell>
          <cell r="F1300" t="str">
            <v>N/A</v>
          </cell>
          <cell r="H1300" t="str">
            <v>Jindal Steel And Power Ltd [100%]</v>
          </cell>
          <cell r="I1300" t="str">
            <v>4295874065 [100%]</v>
          </cell>
        </row>
        <row r="1301">
          <cell r="A1301" t="str">
            <v>SOM00002</v>
          </cell>
          <cell r="B1301" t="str">
            <v>Moon Iron &amp; Steel Company Sohar plant</v>
          </cell>
          <cell r="C1301" t="str">
            <v>حديد القمر (Arabic)</v>
          </cell>
          <cell r="D1301" t="str">
            <v>MISCO</v>
          </cell>
          <cell r="F1301" t="str">
            <v>full</v>
          </cell>
          <cell r="H1301" t="str">
            <v>Moon Iron and steel Co SAOC [100%]</v>
          </cell>
          <cell r="I1301" t="str">
            <v>5040932044 [100%]</v>
          </cell>
        </row>
        <row r="1302">
          <cell r="A1302" t="str">
            <v>SOM00003</v>
          </cell>
          <cell r="B1302" t="str">
            <v>Sun Metals Sur steel plant</v>
          </cell>
          <cell r="F1302" t="str">
            <v>N/A</v>
          </cell>
          <cell r="H1302" t="str">
            <v>Sun Metal Group [100%]</v>
          </cell>
          <cell r="I1302" t="str">
            <v>5079207407 [100%]</v>
          </cell>
        </row>
        <row r="1303">
          <cell r="A1303" t="str">
            <v>SOM00005</v>
          </cell>
          <cell r="B1303" t="str">
            <v>Jindal Shadeed Iron &amp; Steel Duqm plant</v>
          </cell>
          <cell r="F1303" t="str">
            <v>N/A</v>
          </cell>
          <cell r="H1303" t="str">
            <v>Jindal Steel And Power Ltd [100%]</v>
          </cell>
          <cell r="I1303" t="str">
            <v>4295874065 [100%]</v>
          </cell>
        </row>
        <row r="1304">
          <cell r="A1304" t="str">
            <v>SOM00005-1</v>
          </cell>
          <cell r="B1304" t="str">
            <v>Jindal Shadeed Iron &amp; Steel Duqm plant EAF and DRI expansion</v>
          </cell>
          <cell r="F1304" t="str">
            <v>N/A</v>
          </cell>
          <cell r="H1304" t="str">
            <v>Jindal Steel And Power Ltd [100%]</v>
          </cell>
          <cell r="I1304" t="str">
            <v>4295874065 [100%]</v>
          </cell>
        </row>
        <row r="1305">
          <cell r="A1305" t="str">
            <v>SQA00001</v>
          </cell>
          <cell r="B1305" t="str">
            <v>Industries Qatar Steel Mesaieed plant</v>
          </cell>
          <cell r="C1305" t="str">
            <v>قطر ستيل (Arabic)</v>
          </cell>
          <cell r="D1305" t="str">
            <v>Qasco, QPSC</v>
          </cell>
          <cell r="F1305" t="str">
            <v>full</v>
          </cell>
          <cell r="G1305" t="str">
            <v>Industries Qatar</v>
          </cell>
          <cell r="H1305" t="str">
            <v>Industries Qatar QPSC [100%]</v>
          </cell>
          <cell r="I1305" t="str">
            <v>4295886945 [100%]</v>
          </cell>
        </row>
        <row r="1306">
          <cell r="A1306" t="str">
            <v>SSA00001</v>
          </cell>
          <cell r="B1306" t="str">
            <v>SABIC Hadeed Al Jubail steel plant</v>
          </cell>
          <cell r="C1306" t="str">
            <v>حديد (Arabic)</v>
          </cell>
          <cell r="D1306" t="str">
            <v>Saudi Iron &amp; Steel Company, Hadeed</v>
          </cell>
          <cell r="F1306" t="str">
            <v>partial</v>
          </cell>
          <cell r="G1306" t="str">
            <v>Government of Saudi Arabia</v>
          </cell>
          <cell r="H1306" t="str">
            <v>Saudi Basic Industries Corporation SJSC [100%]</v>
          </cell>
          <cell r="I1306" t="str">
            <v>4295887293 [100%]</v>
          </cell>
        </row>
        <row r="1307">
          <cell r="A1307" t="str">
            <v>SSA00003-1</v>
          </cell>
          <cell r="B1307" t="str">
            <v>Al Ittefaq Arab Steel Dammam plant EAF expansion</v>
          </cell>
          <cell r="D1307" t="str">
            <v>ISPC, Arab Steel, ASCO</v>
          </cell>
          <cell r="F1307" t="str">
            <v>N/A</v>
          </cell>
          <cell r="H1307" t="str">
            <v>Al Ittefaq Steel Products Company CJSC [100%]</v>
          </cell>
          <cell r="I1307" t="str">
            <v>4297556867 [100%]</v>
          </cell>
        </row>
        <row r="1308">
          <cell r="A1308" t="str">
            <v>SSA00004</v>
          </cell>
          <cell r="B1308" t="str">
            <v>Al Ittefaq National Steel Dammam plant</v>
          </cell>
          <cell r="D1308" t="str">
            <v>National Steel, NASCO</v>
          </cell>
          <cell r="F1308" t="str">
            <v>N/A</v>
          </cell>
          <cell r="H1308" t="str">
            <v>Al Ittefaq Steel Products Company CJSC [100%]</v>
          </cell>
          <cell r="I1308" t="str">
            <v>4297556867 [100%]</v>
          </cell>
        </row>
        <row r="1309">
          <cell r="A1309" t="str">
            <v>SSA00003</v>
          </cell>
          <cell r="B1309" t="str">
            <v>Al Ittefaq Arab Steel Dammam plant</v>
          </cell>
          <cell r="D1309" t="str">
            <v>ISPC, Arab Steel, ASCO</v>
          </cell>
          <cell r="F1309" t="str">
            <v>N/A</v>
          </cell>
          <cell r="H1309" t="str">
            <v>Al Ittefaq Steel Products Company CJSC [100%]</v>
          </cell>
          <cell r="I1309" t="str">
            <v>4297556867 [100%]</v>
          </cell>
        </row>
        <row r="1310">
          <cell r="A1310" t="str">
            <v>SSA00010</v>
          </cell>
          <cell r="B1310" t="str">
            <v>Essar Ras Al-Khair steel plant</v>
          </cell>
          <cell r="F1310" t="str">
            <v>N/A</v>
          </cell>
          <cell r="H1310" t="str">
            <v>Essar Global Fund Ltd [100%]</v>
          </cell>
          <cell r="I1310" t="str">
            <v>5000026125 [100%]</v>
          </cell>
        </row>
        <row r="1311">
          <cell r="A1311" t="str">
            <v>SSA00007</v>
          </cell>
          <cell r="B1311" t="str">
            <v>Gulf Tubing Company Ras Al-Khair steel plant</v>
          </cell>
          <cell r="D1311" t="str">
            <v>GTC</v>
          </cell>
          <cell r="F1311" t="str">
            <v>N/A</v>
          </cell>
          <cell r="H1311" t="str">
            <v>SMS Holding GmbH [50%]; Vitkovice Heavy Machinery As [50%]</v>
          </cell>
          <cell r="I1311" t="str">
            <v>5035469416 [50%]; 4297607880 [50%]</v>
          </cell>
        </row>
        <row r="1312">
          <cell r="A1312" t="str">
            <v>SSA00002</v>
          </cell>
          <cell r="B1312" t="str">
            <v>Solb Steel Jizan plant</v>
          </cell>
          <cell r="C1312" t="str">
            <v>صلب ستيل (Arabic)</v>
          </cell>
          <cell r="D1312" t="str">
            <v>South Steel Company (predecessor)</v>
          </cell>
          <cell r="F1312" t="str">
            <v>N/A</v>
          </cell>
          <cell r="H1312" t="str">
            <v>Saudi Pan Kingdom for Trading Industry and Contracting Co Ltd [50%]; Industries Qatar QPSC [31%]; Dubai Investments PJSC [10%]; Other [9%]</v>
          </cell>
          <cell r="I1312" t="str">
            <v>5000846883 [50%]; 4295886945 [31%]; 4295893485 [10%]; GEM0000000 [9%]</v>
          </cell>
        </row>
        <row r="1313">
          <cell r="A1313" t="str">
            <v>SSA00005</v>
          </cell>
          <cell r="B1313" t="str">
            <v>Rajhi Al Assemah Steel Jeddah plant</v>
          </cell>
          <cell r="D1313" t="str">
            <v>Rajhi Steel</v>
          </cell>
          <cell r="F1313" t="str">
            <v>N/A</v>
          </cell>
          <cell r="H1313" t="str">
            <v>Rajhi Steel Industries Co Ltd [100%]</v>
          </cell>
          <cell r="I1313" t="str">
            <v>5034762548 [100%]</v>
          </cell>
        </row>
        <row r="1314">
          <cell r="A1314" t="str">
            <v>SSA00009</v>
          </cell>
          <cell r="B1314" t="str">
            <v>Arkan Steel Jeddah plant</v>
          </cell>
          <cell r="F1314" t="str">
            <v>N/A</v>
          </cell>
          <cell r="H1314" t="str">
            <v>Dar Al Arkan Real Estate Development Company SJSC [100%]</v>
          </cell>
          <cell r="I1314" t="str">
            <v>4295887306 [100%]</v>
          </cell>
        </row>
        <row r="1315">
          <cell r="A1315" t="str">
            <v>SSA00006</v>
          </cell>
          <cell r="B1315" t="str">
            <v>Al Yamamah Steel Industries Yanbu plant</v>
          </cell>
          <cell r="F1315" t="str">
            <v>N/A</v>
          </cell>
          <cell r="H1315" t="str">
            <v>Al Yamamah Steel Industries Company CJSC [100%]</v>
          </cell>
          <cell r="I1315" t="str">
            <v>5041757382 [100%]</v>
          </cell>
        </row>
        <row r="1316">
          <cell r="A1316" t="str">
            <v>SSA00006-1</v>
          </cell>
          <cell r="B1316" t="str">
            <v>Al Yamamah Steel Industries Yanbu plant EAF expansion</v>
          </cell>
          <cell r="F1316" t="str">
            <v>N/A</v>
          </cell>
          <cell r="H1316" t="str">
            <v>Al Yamamah Steel Industries Company CJSC [100%]</v>
          </cell>
          <cell r="I1316" t="str">
            <v>5041757382 [100%]</v>
          </cell>
        </row>
        <row r="1317">
          <cell r="A1317" t="str">
            <v>SSA00008</v>
          </cell>
          <cell r="B1317" t="str">
            <v>Al Atoun Yanbu steel plant</v>
          </cell>
          <cell r="F1317" t="str">
            <v>N/A</v>
          </cell>
          <cell r="H1317" t="str">
            <v>Al Atoun Steel Industries [100%]</v>
          </cell>
          <cell r="I1317" t="str">
            <v>5035320495 [100%]</v>
          </cell>
        </row>
        <row r="1318">
          <cell r="A1318" t="str">
            <v>SSA00011</v>
          </cell>
          <cell r="B1318" t="str">
            <v>Vale Ras Al Khair DRI plant</v>
          </cell>
          <cell r="F1318" t="str">
            <v>N/A</v>
          </cell>
          <cell r="H1318" t="str">
            <v>Vale SA [100%]</v>
          </cell>
          <cell r="I1318" t="str">
            <v>4295859761 [100%]</v>
          </cell>
        </row>
        <row r="1319">
          <cell r="A1319" t="str">
            <v>SSY00001</v>
          </cell>
          <cell r="B1319" t="str">
            <v>Hadeed Metal Manufacturing Co Damascus steel plant</v>
          </cell>
          <cell r="D1319" t="str">
            <v>Hadeed MMC, Hadid Hama</v>
          </cell>
          <cell r="F1319" t="str">
            <v>N/A</v>
          </cell>
          <cell r="H1319" t="str">
            <v>Hadeed Metal Manufacturing Company [100%]</v>
          </cell>
          <cell r="I1319" t="str">
            <v>GEM0000071 [100%]</v>
          </cell>
        </row>
        <row r="1320">
          <cell r="A1320" t="str">
            <v>SSY00002</v>
          </cell>
          <cell r="B1320" t="str">
            <v>Hmisho Steel Hassia plant</v>
          </cell>
          <cell r="F1320" t="str">
            <v>N/A</v>
          </cell>
          <cell r="H1320" t="str">
            <v>Hmisho Steel [100%]</v>
          </cell>
          <cell r="I1320" t="str">
            <v>GEM0000104 [100%]</v>
          </cell>
        </row>
        <row r="1321">
          <cell r="A1321" t="str">
            <v>SAE00001</v>
          </cell>
          <cell r="B1321" t="str">
            <v>GHC Emirates Steel Industries Abu Dhabi plant</v>
          </cell>
          <cell r="C1321" t="str">
            <v>حديد الإمارات (Arabic)</v>
          </cell>
          <cell r="D1321" t="str">
            <v>ESI</v>
          </cell>
          <cell r="F1321" t="str">
            <v>full</v>
          </cell>
          <cell r="H1321" t="str">
            <v>General Holding Corporation PJSC [100%]</v>
          </cell>
          <cell r="I1321" t="str">
            <v>5000009106 [100%]</v>
          </cell>
        </row>
        <row r="1322">
          <cell r="A1322" t="str">
            <v>SAE00004</v>
          </cell>
          <cell r="B1322" t="str">
            <v>Vale Abu Dhabi DRI plant</v>
          </cell>
          <cell r="F1322" t="str">
            <v>N/A</v>
          </cell>
          <cell r="H1322" t="str">
            <v>Vale SA [100%]</v>
          </cell>
          <cell r="I1322" t="str">
            <v>4295859761 [100%]</v>
          </cell>
        </row>
        <row r="1323">
          <cell r="A1323" t="str">
            <v>SAE00003</v>
          </cell>
          <cell r="B1323" t="str">
            <v>BILDCO Abu Dhabi steel plant</v>
          </cell>
          <cell r="F1323" t="str">
            <v>full</v>
          </cell>
          <cell r="H1323" t="str">
            <v>Abu Dhabi National for Building Materials Co PJSC [100%]</v>
          </cell>
          <cell r="I1323" t="str">
            <v>4295945522 [100%]</v>
          </cell>
        </row>
        <row r="1324">
          <cell r="A1324" t="str">
            <v>SCA00002-2</v>
          </cell>
          <cell r="B1324" t="str">
            <v>ArcelorMittal Dofasco steel plant transition (BF-BOF closure)</v>
          </cell>
          <cell r="D1324" t="str">
            <v>ArcelorMittal Hamilton; ArcelorMittal Flat Carbon Steel Canada</v>
          </cell>
          <cell r="F1324" t="str">
            <v>N/A</v>
          </cell>
          <cell r="H1324" t="str">
            <v>ArcelorMittal SA [100%]</v>
          </cell>
          <cell r="I1324" t="str">
            <v>5000030092 [100%]</v>
          </cell>
        </row>
        <row r="1325">
          <cell r="A1325" t="str">
            <v>SCA00002</v>
          </cell>
          <cell r="B1325" t="str">
            <v>ArcelorMittal Dofasco steel plant</v>
          </cell>
          <cell r="D1325" t="str">
            <v>ArcelorMittal Hamilton; ArcelorMittal Flat Carbon Steel Canada</v>
          </cell>
          <cell r="F1325" t="str">
            <v>N/A</v>
          </cell>
          <cell r="H1325" t="str">
            <v>ArcelorMittal SA [100%]</v>
          </cell>
          <cell r="I1325" t="str">
            <v>5000030092 [100%]</v>
          </cell>
        </row>
        <row r="1326">
          <cell r="A1326" t="str">
            <v>SCA00002-1</v>
          </cell>
          <cell r="B1326" t="str">
            <v>ArcelorMittal Dofasco steel plant transition (DRI-EAF addition)</v>
          </cell>
          <cell r="D1326" t="str">
            <v>ArcelorMittal Hamilton; ArcelorMittal Flat Carbon Steel Canada</v>
          </cell>
          <cell r="F1326" t="str">
            <v>N/A</v>
          </cell>
          <cell r="H1326" t="str">
            <v>ArcelorMittal SA [100%]</v>
          </cell>
          <cell r="I1326" t="str">
            <v>5000030092 [100%]</v>
          </cell>
        </row>
        <row r="1327">
          <cell r="A1327" t="str">
            <v>SCA00007</v>
          </cell>
          <cell r="B1327" t="str">
            <v>Ivaco Rolling Mills steel plant</v>
          </cell>
          <cell r="F1327" t="str">
            <v>N/A</v>
          </cell>
          <cell r="H1327" t="str">
            <v>Heico Companies LLC [100%]</v>
          </cell>
          <cell r="I1327" t="str">
            <v>5000301094 [100%]</v>
          </cell>
        </row>
        <row r="1328">
          <cell r="A1328" t="str">
            <v>SCA00005</v>
          </cell>
          <cell r="B1328" t="str">
            <v>Stelco Lake Erie steel plant</v>
          </cell>
          <cell r="D1328" t="str">
            <v>Lake Erie Works, US Steel Canada (predecessor)</v>
          </cell>
          <cell r="F1328" t="str">
            <v>N/A</v>
          </cell>
          <cell r="H1328" t="str">
            <v>Stelco Holdings Inc [100%]</v>
          </cell>
          <cell r="I1328" t="str">
            <v>5057858769 [100%]</v>
          </cell>
        </row>
        <row r="1329">
          <cell r="A1329" t="str">
            <v>SCA00003-2</v>
          </cell>
          <cell r="B1329" t="str">
            <v>Algoma Steel plant transition (BF-BOF closure)</v>
          </cell>
          <cell r="D1329" t="str">
            <v>Algomatubes; Essar Steel Algoma (predecessor), Old Steelco (predecessor)</v>
          </cell>
          <cell r="F1329" t="str">
            <v>N/A</v>
          </cell>
          <cell r="H1329" t="str">
            <v>Algoma Steel Inc [100%]</v>
          </cell>
          <cell r="I1329" t="str">
            <v>5021594646 [100%]</v>
          </cell>
        </row>
        <row r="1330">
          <cell r="A1330" t="str">
            <v>SCA00003</v>
          </cell>
          <cell r="B1330" t="str">
            <v>Algoma Steel plant</v>
          </cell>
          <cell r="D1330" t="str">
            <v>Algomatubes; Essar Steel Algoma (predecessor), Old Steelco (predecessor)</v>
          </cell>
          <cell r="F1330" t="str">
            <v>N/A</v>
          </cell>
          <cell r="H1330" t="str">
            <v>Algoma Steel Inc [100%]</v>
          </cell>
          <cell r="I1330" t="str">
            <v>5021594646 [100%]</v>
          </cell>
        </row>
        <row r="1331">
          <cell r="A1331" t="str">
            <v>SCA00003-1</v>
          </cell>
          <cell r="B1331" t="str">
            <v>Algoma Steel plant transition (EAF addition)</v>
          </cell>
          <cell r="D1331" t="str">
            <v>Algomatubes; Essar Steel Algoma (predecessor), Old Steelco (predecessor)</v>
          </cell>
          <cell r="F1331" t="str">
            <v>N/A</v>
          </cell>
          <cell r="H1331" t="str">
            <v>Algoma Steel Inc [100%]</v>
          </cell>
          <cell r="I1331" t="str">
            <v>5021594646 [100%]</v>
          </cell>
        </row>
        <row r="1332">
          <cell r="A1332" t="str">
            <v>SCA00006</v>
          </cell>
          <cell r="B1332" t="str">
            <v>Gerdau Whitby Steel Mill</v>
          </cell>
          <cell r="D1332" t="str">
            <v>Co-Steel Lasco</v>
          </cell>
          <cell r="F1332" t="str">
            <v>N/A</v>
          </cell>
          <cell r="H1332" t="str">
            <v>Gerdau SA [100%]</v>
          </cell>
          <cell r="I1332" t="str">
            <v>5000004542 [100%]</v>
          </cell>
        </row>
        <row r="1333">
          <cell r="A1333" t="str">
            <v>SCA00001</v>
          </cell>
          <cell r="B1333" t="str">
            <v>ArcelorMittal Montreal steel plant</v>
          </cell>
          <cell r="D1333" t="str">
            <v>ArcelorMittal Long Products Canada; ArcelorMittal Contrecoeur</v>
          </cell>
          <cell r="F1333" t="str">
            <v>N/A</v>
          </cell>
          <cell r="H1333" t="str">
            <v>ArcelorMittal SA [100%]</v>
          </cell>
          <cell r="I1333" t="str">
            <v>5000030092 [100%]</v>
          </cell>
        </row>
        <row r="1334">
          <cell r="A1334" t="str">
            <v>SCA00008</v>
          </cell>
          <cell r="B1334" t="str">
            <v>Rio Tinto Fer et Titane steel plant</v>
          </cell>
          <cell r="D1334" t="str">
            <v>QIT-Fer et Titatane Inc. (predecessor)</v>
          </cell>
          <cell r="F1334" t="str">
            <v>N/A</v>
          </cell>
          <cell r="H1334" t="str">
            <v>Rio Tinto PLC [100%]</v>
          </cell>
          <cell r="I1334" t="str">
            <v>4295894786 [100%]</v>
          </cell>
        </row>
        <row r="1335">
          <cell r="A1335" t="str">
            <v>SCA00004</v>
          </cell>
          <cell r="B1335" t="str">
            <v>Evraz Regina Steel plant</v>
          </cell>
          <cell r="D1335" t="str">
            <v>Regina Works</v>
          </cell>
          <cell r="F1335" t="str">
            <v>N/A</v>
          </cell>
          <cell r="H1335" t="str">
            <v>EVRAZ plc [100%]</v>
          </cell>
          <cell r="I1335" t="str">
            <v>5036227579 [100%]</v>
          </cell>
        </row>
        <row r="1336">
          <cell r="A1336" t="str">
            <v>SMX00001</v>
          </cell>
          <cell r="B1336" t="str">
            <v>Altos Hornos De Mexico S.A. (AHMSA) steel plant</v>
          </cell>
          <cell r="C1336" t="str">
            <v>Siderúrgica Altos Hornos De Mexico S.A. (AHMSA) (Spanish)</v>
          </cell>
          <cell r="D1336" t="str">
            <v>AHMSA steel plant</v>
          </cell>
          <cell r="F1336" t="str">
            <v>N/A</v>
          </cell>
          <cell r="H1336" t="str">
            <v>Altos Hornos de Mexico SAB de CV [100%]</v>
          </cell>
          <cell r="I1336" t="str">
            <v>4295884289 [100%]</v>
          </cell>
        </row>
        <row r="1337">
          <cell r="A1337" t="str">
            <v>SMX00007-1</v>
          </cell>
          <cell r="B1337" t="str">
            <v>Deacero Saltillo-Ramos Arizpe steel plant</v>
          </cell>
          <cell r="C1337" t="str">
            <v>Acería Deacero Saltillo-Ramos Arizpe (Spanish)</v>
          </cell>
          <cell r="F1337" t="str">
            <v>N/A</v>
          </cell>
          <cell r="H1337" t="str">
            <v>DEACERO SA de CV [100%]</v>
          </cell>
          <cell r="I1337" t="str">
            <v>5000029647 [100%]</v>
          </cell>
        </row>
        <row r="1338">
          <cell r="A1338" t="str">
            <v>SMX00007</v>
          </cell>
          <cell r="B1338" t="str">
            <v>Deacero Saltillo-Ramos Arizpe steel plant</v>
          </cell>
          <cell r="C1338" t="str">
            <v>Acería Deacero Saltillo-Ramos Arizpe (Spanish)</v>
          </cell>
          <cell r="F1338" t="str">
            <v>N/A</v>
          </cell>
          <cell r="H1338" t="str">
            <v>DEACERO SA de CV [100%]</v>
          </cell>
          <cell r="I1338" t="str">
            <v>5000029647 [100%]</v>
          </cell>
        </row>
        <row r="1339">
          <cell r="A1339" t="str">
            <v>SMX00003</v>
          </cell>
          <cell r="B1339" t="str">
            <v>Deacero Celaya steel plant</v>
          </cell>
          <cell r="C1339" t="str">
            <v>Acería Deacero Celaya (Spanish)</v>
          </cell>
          <cell r="F1339" t="str">
            <v>N/A</v>
          </cell>
          <cell r="H1339" t="str">
            <v>DEACERO SA de CV [100%]</v>
          </cell>
          <cell r="I1339" t="str">
            <v>5000029647 [100%]</v>
          </cell>
        </row>
        <row r="1340">
          <cell r="A1340" t="str">
            <v>SMX00004</v>
          </cell>
          <cell r="B1340" t="str">
            <v>Gerdau Corsa Ciudad Sahagún steel plant</v>
          </cell>
          <cell r="C1340" t="str">
            <v>Gerdau Corsa Planta Sahagún (Spanish)</v>
          </cell>
          <cell r="F1340" t="str">
            <v>N/A</v>
          </cell>
          <cell r="H1340" t="str">
            <v>Gerdau SA [75%]; Grupo Cordova [25%]</v>
          </cell>
          <cell r="I1340" t="str">
            <v>5000004542 [75%]; GEM0000406 [25%]</v>
          </cell>
        </row>
        <row r="1341">
          <cell r="A1341" t="str">
            <v>SMX00002</v>
          </cell>
          <cell r="B1341" t="str">
            <v>ArcelorMittal Lázaro Cárdenas steel plant</v>
          </cell>
          <cell r="C1341" t="str">
            <v>Siderúrgica Lázaro Cárdenas (Spanish)</v>
          </cell>
          <cell r="D1341" t="str">
            <v>Las Truchas, Sicartsa (predecessor)</v>
          </cell>
          <cell r="F1341" t="str">
            <v>N/A</v>
          </cell>
          <cell r="H1341" t="str">
            <v>ArcelorMittal SA [100%]</v>
          </cell>
          <cell r="I1341" t="str">
            <v>5000030092 [100%]</v>
          </cell>
        </row>
        <row r="1342">
          <cell r="A1342" t="str">
            <v>SMX00011</v>
          </cell>
          <cell r="B1342" t="str">
            <v>Ternium Apodaca steel plant</v>
          </cell>
          <cell r="C1342" t="str">
            <v>Acería Ternium Apodac</v>
          </cell>
          <cell r="D1342" t="str">
            <v>Ternium Bar/Rod Division Apodaca</v>
          </cell>
          <cell r="F1342" t="str">
            <v>N/A</v>
          </cell>
          <cell r="H1342" t="str">
            <v>Ternium SA [71%]; Ternium Argentina SA [29%]</v>
          </cell>
          <cell r="I1342" t="str">
            <v>4295856130 [71%]; 4295856067 [29%]</v>
          </cell>
        </row>
        <row r="1343">
          <cell r="A1343" t="str">
            <v>SMX00015</v>
          </cell>
          <cell r="B1343" t="str">
            <v>Ternium Pesquería steel plant</v>
          </cell>
          <cell r="C1343" t="str">
            <v>Planta de Pesquería (Spanish)</v>
          </cell>
          <cell r="F1343" t="str">
            <v>N/A</v>
          </cell>
          <cell r="H1343" t="str">
            <v>Ternium SA [71%]; Ternium Argentina SA [29%]</v>
          </cell>
          <cell r="I1343" t="str">
            <v>4295856130 [71%]; 4295856067 [29%]</v>
          </cell>
        </row>
        <row r="1344">
          <cell r="A1344" t="str">
            <v>SMX00006</v>
          </cell>
          <cell r="B1344" t="str">
            <v>Ternium Guerrero San Nicolás de los Garza steel plant</v>
          </cell>
          <cell r="C1344" t="str">
            <v>Planta Ternium Guerrero (Spanish), Planta Ternium Nuevo León (Spanish)</v>
          </cell>
          <cell r="D1344" t="str">
            <v>Ternium Monterrey steel plant, Hylsa, Hylsamex (predecessor)</v>
          </cell>
          <cell r="F1344" t="str">
            <v>N/A</v>
          </cell>
          <cell r="H1344" t="str">
            <v>Ternium SA [71%]; Ternium Argentina SA [29%]</v>
          </cell>
          <cell r="I1344" t="str">
            <v>4295856130 [71%]; 4295856067 [29%]</v>
          </cell>
        </row>
        <row r="1345">
          <cell r="A1345" t="str">
            <v>SMX00005</v>
          </cell>
          <cell r="B1345" t="str">
            <v>Ternium Puebla steel plant</v>
          </cell>
          <cell r="C1345" t="str">
            <v>Planta Largos Ternium Puebla (Spanish)</v>
          </cell>
          <cell r="D1345" t="str">
            <v>Hylsamex Puebla (predecessor)</v>
          </cell>
          <cell r="F1345" t="str">
            <v>N/A</v>
          </cell>
          <cell r="H1345" t="str">
            <v>Ternium SA [71%]; Ternium Argentina SA [29%]</v>
          </cell>
          <cell r="I1345" t="str">
            <v>4295856130 [71%]; 4295856067 [29%]</v>
          </cell>
        </row>
        <row r="1346">
          <cell r="A1346" t="str">
            <v>SMX00013</v>
          </cell>
          <cell r="B1346" t="str">
            <v>Grupo Acerero steel plant</v>
          </cell>
          <cell r="C1346" t="str">
            <v>Acería Grupo Acerero</v>
          </cell>
          <cell r="D1346" t="str">
            <v>Acería Grupo Acerero</v>
          </cell>
          <cell r="F1346" t="str">
            <v>N/A</v>
          </cell>
          <cell r="H1346" t="str">
            <v>Grupo Acerero SA de CV [100%]</v>
          </cell>
          <cell r="I1346" t="str">
            <v>4298286733 [100%]</v>
          </cell>
        </row>
        <row r="1347">
          <cell r="A1347" t="str">
            <v>SMX00014</v>
          </cell>
          <cell r="B1347" t="str">
            <v>Acero Simec San Luis steel plants</v>
          </cell>
          <cell r="C1347" t="str">
            <v>Acería Simec San Luis</v>
          </cell>
          <cell r="D1347" t="str">
            <v>Aceros DM and Aceros San Luis</v>
          </cell>
          <cell r="F1347" t="str">
            <v>N/A</v>
          </cell>
          <cell r="H1347" t="str">
            <v>Grupo Simec SAB de CV [100%]</v>
          </cell>
          <cell r="I1347" t="str">
            <v>4295884304 [100%]</v>
          </cell>
        </row>
        <row r="1348">
          <cell r="A1348" t="str">
            <v>SMX00012</v>
          </cell>
          <cell r="B1348" t="str">
            <v>Gerdau Tultitlán (Sidertul) steel plant</v>
          </cell>
          <cell r="C1348" t="str">
            <v>Acería Gerdau Tultitlán</v>
          </cell>
          <cell r="D1348" t="str">
            <v>Sidertul</v>
          </cell>
          <cell r="F1348" t="str">
            <v>N/A</v>
          </cell>
          <cell r="H1348" t="str">
            <v>Gerdau SA [100%]</v>
          </cell>
          <cell r="I1348" t="str">
            <v>5000004542 [100%]</v>
          </cell>
        </row>
        <row r="1349">
          <cell r="A1349" t="str">
            <v>SMX00010</v>
          </cell>
          <cell r="B1349" t="str">
            <v>Acero Simec Apizaco steel plant</v>
          </cell>
          <cell r="C1349" t="str">
            <v>Acería Simec Apizaco</v>
          </cell>
          <cell r="D1349" t="str">
            <v>Atlax</v>
          </cell>
          <cell r="F1349" t="str">
            <v>N/A</v>
          </cell>
          <cell r="H1349" t="str">
            <v>Grupo Simec SAB de CV [100%]</v>
          </cell>
          <cell r="I1349" t="str">
            <v>4295884304 [100%]</v>
          </cell>
        </row>
        <row r="1350">
          <cell r="A1350" t="str">
            <v>SMX00009</v>
          </cell>
          <cell r="B1350" t="str">
            <v>TYASA steel plant</v>
          </cell>
          <cell r="C1350" t="str">
            <v>Siderúrgica TYASA (Spanish)</v>
          </cell>
          <cell r="D1350" t="str">
            <v>Talleres y Aceros</v>
          </cell>
          <cell r="F1350" t="str">
            <v>N/A</v>
          </cell>
          <cell r="H1350" t="str">
            <v>Talleres Y Aceros SA de CV [100%]</v>
          </cell>
          <cell r="I1350" t="str">
            <v>4297231539 [100%]</v>
          </cell>
        </row>
        <row r="1351">
          <cell r="A1351" t="str">
            <v>SMX00008</v>
          </cell>
          <cell r="B1351" t="str">
            <v>TenarisTamsa Veracruz steel plant</v>
          </cell>
          <cell r="C1351" t="str">
            <v>Centro Industrial TenarisTamsa (Spanish)</v>
          </cell>
          <cell r="D1351" t="str">
            <v>Tubos de Acero de México</v>
          </cell>
          <cell r="F1351" t="str">
            <v>N/A</v>
          </cell>
          <cell r="H1351" t="str">
            <v>Tenaris SA [100%]</v>
          </cell>
          <cell r="I1351" t="str">
            <v>4295883040 [100%]</v>
          </cell>
        </row>
        <row r="1352">
          <cell r="A1352" t="str">
            <v>SUS00016</v>
          </cell>
          <cell r="B1352" t="str">
            <v>SSAB Americas Alabama steel plant</v>
          </cell>
          <cell r="D1352" t="str">
            <v>Ipsco Alabama, Mobile Alabama</v>
          </cell>
          <cell r="F1352" t="str">
            <v>N/A</v>
          </cell>
          <cell r="H1352" t="str">
            <v>SSAB AB [100%]</v>
          </cell>
          <cell r="I1352" t="str">
            <v>4295889873 [100%]</v>
          </cell>
        </row>
        <row r="1353">
          <cell r="A1353" t="str">
            <v>SUS00075</v>
          </cell>
          <cell r="B1353" t="str">
            <v>CMC Alabama steel plant</v>
          </cell>
          <cell r="D1353" t="str">
            <v>CMC Birmingham plant</v>
          </cell>
          <cell r="F1353" t="str">
            <v>N/A</v>
          </cell>
          <cell r="H1353" t="str">
            <v>Commercial Metals Co [100%]</v>
          </cell>
          <cell r="I1353" t="str">
            <v>4295903763 [100%]</v>
          </cell>
        </row>
        <row r="1354">
          <cell r="A1354" t="str">
            <v>SUS00081</v>
          </cell>
          <cell r="B1354" t="str">
            <v>AM/NS Calvert LLC</v>
          </cell>
          <cell r="F1354" t="str">
            <v>N/A</v>
          </cell>
          <cell r="H1354" t="str">
            <v>ArcelorMittal SA [50%]; Nippon Steel Corp [50%]</v>
          </cell>
          <cell r="I1354" t="str">
            <v>5000030092 [50%]; 4295877313 [50%]</v>
          </cell>
        </row>
        <row r="1355">
          <cell r="A1355" t="str">
            <v>SUS00037</v>
          </cell>
          <cell r="B1355" t="str">
            <v>Outokumpu Stainless USA steel plant</v>
          </cell>
          <cell r="D1355" t="str">
            <v>Outokumpu Stainless; Outokumpu North America; Outokumpu Calvert</v>
          </cell>
          <cell r="F1355" t="str">
            <v>N/A</v>
          </cell>
          <cell r="H1355" t="str">
            <v>Outokumpu Oyj [100%]</v>
          </cell>
          <cell r="I1355" t="str">
            <v>4295866315 [100%]</v>
          </cell>
        </row>
        <row r="1356">
          <cell r="A1356" t="str">
            <v>SUS00048</v>
          </cell>
          <cell r="B1356" t="str">
            <v>U.S. Steel Fairfield plant</v>
          </cell>
          <cell r="D1356" t="str">
            <v>U.S. Tubular Works</v>
          </cell>
          <cell r="F1356" t="str">
            <v>N/A</v>
          </cell>
          <cell r="H1356" t="str">
            <v>United States Steel Corp [100%]</v>
          </cell>
          <cell r="I1356" t="str">
            <v>4295903049 [100%]</v>
          </cell>
        </row>
        <row r="1357">
          <cell r="A1357" t="str">
            <v>SUS00028</v>
          </cell>
          <cell r="B1357" t="str">
            <v>Nucor Steel Decatur plant</v>
          </cell>
          <cell r="D1357" t="str">
            <v>Trico Steel (predecessor)</v>
          </cell>
          <cell r="F1357" t="str">
            <v>N/A</v>
          </cell>
          <cell r="H1357" t="str">
            <v>Nucor Corp [100%]</v>
          </cell>
          <cell r="I1357" t="str">
            <v>4295904636 [100%]</v>
          </cell>
        </row>
        <row r="1358">
          <cell r="A1358" t="str">
            <v>SUS00033</v>
          </cell>
          <cell r="B1358" t="str">
            <v>Nucor Steel Tuscaloosa plant</v>
          </cell>
          <cell r="D1358" t="str">
            <v>Corus Tuscaloosa (predecessor), Tuscaloosa Steel Corp. (predecessor)</v>
          </cell>
          <cell r="F1358" t="str">
            <v>N/A</v>
          </cell>
          <cell r="H1358" t="str">
            <v>Nucor Corp [100%]</v>
          </cell>
          <cell r="I1358" t="str">
            <v>4295904636 [100%]</v>
          </cell>
        </row>
        <row r="1359">
          <cell r="A1359" t="str">
            <v>SUS00084</v>
          </cell>
          <cell r="B1359" t="str">
            <v>Nucor Steel Kingman plant</v>
          </cell>
          <cell r="F1359" t="str">
            <v>N/A</v>
          </cell>
          <cell r="H1359" t="str">
            <v>Nucor Corp [100%]</v>
          </cell>
          <cell r="I1359" t="str">
            <v>4295904636 [100%]</v>
          </cell>
        </row>
        <row r="1360">
          <cell r="A1360" t="str">
            <v>SUS00078</v>
          </cell>
          <cell r="B1360" t="str">
            <v>CMC Arizona steel plant</v>
          </cell>
          <cell r="D1360" t="str">
            <v>CMC Mesa plant</v>
          </cell>
          <cell r="F1360" t="str">
            <v>N/A</v>
          </cell>
          <cell r="H1360" t="str">
            <v>Commercial Metals Co [100%]</v>
          </cell>
          <cell r="I1360" t="str">
            <v>4295903763 [100%]</v>
          </cell>
        </row>
        <row r="1361">
          <cell r="A1361" t="str">
            <v>SUS00078-1</v>
          </cell>
          <cell r="B1361" t="str">
            <v>CMC Arizona steel plant EAF expansion</v>
          </cell>
          <cell r="D1361" t="str">
            <v>CMC Mesa plant</v>
          </cell>
          <cell r="F1361" t="str">
            <v>N/A</v>
          </cell>
          <cell r="H1361" t="str">
            <v>Commercial Metals Co [100%]</v>
          </cell>
          <cell r="I1361" t="str">
            <v>4295903763 [100%]</v>
          </cell>
        </row>
        <row r="1362">
          <cell r="A1362" t="str">
            <v>SUS00025</v>
          </cell>
          <cell r="B1362" t="str">
            <v>Nucor Steel Hickman plant</v>
          </cell>
          <cell r="D1362" t="str">
            <v>Nucor Steel Arkansas, Nucor-Yamato Steel</v>
          </cell>
          <cell r="F1362" t="str">
            <v>N/A</v>
          </cell>
          <cell r="H1362" t="str">
            <v>Nucor Corp [100%]</v>
          </cell>
          <cell r="I1362" t="str">
            <v>4295904636 [100%]</v>
          </cell>
        </row>
        <row r="1363">
          <cell r="A1363" t="str">
            <v>SUS00032</v>
          </cell>
          <cell r="B1363" t="str">
            <v>Nucor-Yamato Steel Blytheville plant</v>
          </cell>
          <cell r="F1363" t="str">
            <v>N/A</v>
          </cell>
          <cell r="H1363" t="str">
            <v>Nucor Corp [100%]</v>
          </cell>
          <cell r="I1363" t="str">
            <v>4295904636 [100%]</v>
          </cell>
        </row>
        <row r="1364">
          <cell r="A1364" t="str">
            <v>SUS00080</v>
          </cell>
          <cell r="B1364" t="str">
            <v>U.S. Steel Arkansas EAF plant</v>
          </cell>
          <cell r="F1364" t="str">
            <v>N/A</v>
          </cell>
          <cell r="H1364" t="str">
            <v>United States Steel Corp [100%]</v>
          </cell>
          <cell r="I1364" t="str">
            <v>4295903049 [100%]</v>
          </cell>
        </row>
        <row r="1365">
          <cell r="A1365" t="str">
            <v>SUS00066</v>
          </cell>
          <cell r="B1365" t="str">
            <v>Gerdau Fort Smith steel plant</v>
          </cell>
          <cell r="D1365" t="str">
            <v>Mac Steel</v>
          </cell>
          <cell r="F1365" t="str">
            <v>N/A</v>
          </cell>
          <cell r="H1365" t="str">
            <v>Gerdau SA [100%]</v>
          </cell>
          <cell r="I1365" t="str">
            <v>5000004542 [100%]</v>
          </cell>
        </row>
        <row r="1366">
          <cell r="A1366" t="str">
            <v>SUS00011</v>
          </cell>
          <cell r="B1366" t="str">
            <v>U.S. Steel Big River Steel plant</v>
          </cell>
          <cell r="D1366" t="str">
            <v>BRS</v>
          </cell>
          <cell r="F1366" t="str">
            <v>N/A</v>
          </cell>
          <cell r="H1366" t="str">
            <v>United States Steel Corp [100%]</v>
          </cell>
          <cell r="I1366" t="str">
            <v>4295903049 [100%]</v>
          </cell>
        </row>
        <row r="1367">
          <cell r="A1367" t="str">
            <v>SUS00013</v>
          </cell>
          <cell r="B1367" t="str">
            <v>Evraz Pueblo steel plant</v>
          </cell>
          <cell r="D1367" t="str">
            <v>Evraz Rocky Mountain Steel Mills; Colorado Fuel and Iron Company (predecessor)</v>
          </cell>
          <cell r="F1367" t="str">
            <v>N/A</v>
          </cell>
          <cell r="H1367" t="str">
            <v>EVRAZ plc [100%]</v>
          </cell>
          <cell r="I1367" t="str">
            <v>5036227579 [100%]</v>
          </cell>
        </row>
        <row r="1368">
          <cell r="A1368" t="str">
            <v>SUS00073</v>
          </cell>
          <cell r="B1368" t="str">
            <v>CMC Steel Florida plant</v>
          </cell>
          <cell r="D1368" t="str">
            <v>CMC Jacksonville plant</v>
          </cell>
          <cell r="F1368" t="str">
            <v>N/A</v>
          </cell>
          <cell r="H1368" t="str">
            <v>Commercial Metals Co [100%]</v>
          </cell>
          <cell r="I1368" t="str">
            <v>4295903763 [100%]</v>
          </cell>
        </row>
        <row r="1369">
          <cell r="A1369" t="str">
            <v>SUS00063</v>
          </cell>
          <cell r="B1369" t="str">
            <v>Gerdau Cartersville steel plant</v>
          </cell>
          <cell r="F1369" t="str">
            <v>N/A</v>
          </cell>
          <cell r="H1369" t="str">
            <v>Gerdau SA [100%]</v>
          </cell>
          <cell r="I1369" t="str">
            <v>5000004542 [100%]</v>
          </cell>
        </row>
        <row r="1370">
          <cell r="A1370" t="str">
            <v>SUS00082</v>
          </cell>
          <cell r="B1370" t="str">
            <v>Alton Steel plant</v>
          </cell>
          <cell r="F1370" t="str">
            <v>N/A</v>
          </cell>
          <cell r="H1370" t="str">
            <v>Alton Steel Inc [100%]</v>
          </cell>
          <cell r="I1370" t="str">
            <v>5031877513 [100%]</v>
          </cell>
        </row>
        <row r="1371">
          <cell r="A1371" t="str">
            <v>SUS00030</v>
          </cell>
          <cell r="B1371" t="str">
            <v>Nucor Steel Kankakee plant</v>
          </cell>
          <cell r="D1371" t="str">
            <v>Nucor Steel Bourbonnais, Nucor Steel Illinois, Birmingham Steel Kankakee (predecessor)</v>
          </cell>
          <cell r="F1371" t="str">
            <v>N/A</v>
          </cell>
          <cell r="H1371" t="str">
            <v>Nucor Corp [100%]</v>
          </cell>
          <cell r="I1371" t="str">
            <v>4295904636 [100%]</v>
          </cell>
        </row>
        <row r="1372">
          <cell r="A1372" t="str">
            <v>SUS00062</v>
          </cell>
          <cell r="B1372" t="str">
            <v>Finkl Steel Chicago plant</v>
          </cell>
          <cell r="F1372" t="str">
            <v>N/A</v>
          </cell>
          <cell r="H1372" t="str">
            <v>Swiss Steel Holding AG [100%]</v>
          </cell>
          <cell r="I1372" t="str">
            <v>4295890566 [100%]</v>
          </cell>
        </row>
        <row r="1373">
          <cell r="A1373" t="str">
            <v>SUS00051</v>
          </cell>
          <cell r="B1373" t="str">
            <v>U.S. Steel Granite City Works</v>
          </cell>
          <cell r="D1373" t="str">
            <v>U.S. Steel Granite City</v>
          </cell>
          <cell r="F1373" t="str">
            <v>N/A</v>
          </cell>
          <cell r="H1373" t="str">
            <v>United States Steel Corp [100%]</v>
          </cell>
          <cell r="I1373" t="str">
            <v>4295903049 [100%]</v>
          </cell>
        </row>
        <row r="1374">
          <cell r="A1374" t="str">
            <v>SUS00060</v>
          </cell>
          <cell r="B1374" t="str">
            <v>Liberty Steel &amp; Wire Peoria plant</v>
          </cell>
          <cell r="D1374" t="str">
            <v>LSW, Keystone Steel &amp; Wire</v>
          </cell>
          <cell r="F1374" t="str">
            <v>N/A</v>
          </cell>
          <cell r="H1374" t="str">
            <v>Gfg Alliance Ltd [100%]</v>
          </cell>
          <cell r="I1374" t="str">
            <v>5057811578 [100%]</v>
          </cell>
        </row>
        <row r="1375">
          <cell r="A1375" t="str">
            <v>SUS00005</v>
          </cell>
          <cell r="B1375" t="str">
            <v>Cleveland-Cliffs Riverdale steel plant</v>
          </cell>
          <cell r="D1375" t="str">
            <v>Riverdale Works, ArcelorMittal Riverdale steel plant (predecessor), Acme Steel (predecessor)</v>
          </cell>
          <cell r="F1375" t="str">
            <v>N/A</v>
          </cell>
          <cell r="H1375" t="str">
            <v>Cleveland-Cliffs Inc [100%]</v>
          </cell>
          <cell r="I1375" t="str">
            <v>4295903753 [100%]</v>
          </cell>
        </row>
        <row r="1376">
          <cell r="A1376" t="str">
            <v>SUS00044</v>
          </cell>
          <cell r="B1376" t="str">
            <v>Leggett &amp; Platt Sterling Steel plant</v>
          </cell>
          <cell r="D1376" t="str">
            <v>Northwestern Steel &amp; Wire (predecessor)</v>
          </cell>
          <cell r="F1376" t="str">
            <v>N/A</v>
          </cell>
          <cell r="H1376" t="str">
            <v>Leggett &amp; Platt Inc [100%]</v>
          </cell>
          <cell r="I1376" t="str">
            <v>4295904407 [100%]</v>
          </cell>
        </row>
        <row r="1377">
          <cell r="A1377" t="str">
            <v>SUS00006</v>
          </cell>
          <cell r="B1377" t="str">
            <v>Cleveland-Cliffs Burns Harbor steel plant</v>
          </cell>
          <cell r="D1377" t="str">
            <v>Burns Harbor, ArcelorMittal Burns Harbor steel plant (predecessor), ArcelorMittal - Bethlehem Steel</v>
          </cell>
          <cell r="F1377" t="str">
            <v>N/A</v>
          </cell>
          <cell r="H1377" t="str">
            <v>Cleveland-Cliffs Inc [100%]</v>
          </cell>
          <cell r="I1377" t="str">
            <v>4295903753 [100%]</v>
          </cell>
        </row>
        <row r="1378">
          <cell r="A1378" t="str">
            <v>SUS00040</v>
          </cell>
          <cell r="B1378" t="str">
            <v>Steel Dynamics Butler plant</v>
          </cell>
          <cell r="F1378" t="str">
            <v>N/A</v>
          </cell>
          <cell r="H1378" t="str">
            <v>Steel Dynamics Inc [100%]</v>
          </cell>
          <cell r="I1378" t="str">
            <v>4295908010 [100%]</v>
          </cell>
        </row>
        <row r="1379">
          <cell r="A1379" t="str">
            <v>SUS00041</v>
          </cell>
          <cell r="B1379" t="str">
            <v>Steel Dynamics Columbia City plant</v>
          </cell>
          <cell r="F1379" t="str">
            <v>N/A</v>
          </cell>
          <cell r="H1379" t="str">
            <v>Steel Dynamics Inc [100%]</v>
          </cell>
          <cell r="I1379" t="str">
            <v>4295908010 [100%]</v>
          </cell>
        </row>
        <row r="1380">
          <cell r="A1380" t="str">
            <v>SUS00022</v>
          </cell>
          <cell r="B1380" t="str">
            <v>Nucor Steel Crawfordsville plant</v>
          </cell>
          <cell r="D1380" t="str">
            <v>Nucor Steel Indiana</v>
          </cell>
          <cell r="F1380" t="str">
            <v>N/A</v>
          </cell>
          <cell r="H1380" t="str">
            <v>Nucor Corp [100%]</v>
          </cell>
          <cell r="I1380" t="str">
            <v>4295904636 [100%]</v>
          </cell>
        </row>
        <row r="1381">
          <cell r="A1381" t="str">
            <v>SUS00009</v>
          </cell>
          <cell r="B1381" t="str">
            <v>Cleveland-Cliffs Indiana Harbor steel plant</v>
          </cell>
          <cell r="D1381" t="str">
            <v>Indiana Harbor, ArcelorMittal Indiana Harbor steel plant (predecessor), ArcelorMittal East Chicago, Inland Steel (predecessor), LTV Steel (predecessor)</v>
          </cell>
          <cell r="F1381" t="str">
            <v>N/A</v>
          </cell>
          <cell r="H1381" t="str">
            <v>Cleveland-Cliffs Inc [100%]</v>
          </cell>
          <cell r="I1381" t="str">
            <v>4295903753 [100%]</v>
          </cell>
        </row>
        <row r="1382">
          <cell r="A1382" t="str">
            <v>SUS00049</v>
          </cell>
          <cell r="B1382" t="str">
            <v>U.S. Steel Gary Works</v>
          </cell>
          <cell r="D1382" t="str">
            <v>U.S. Steel Gary</v>
          </cell>
          <cell r="F1382" t="str">
            <v>N/A</v>
          </cell>
          <cell r="H1382" t="str">
            <v>United States Steel Corp [100%]</v>
          </cell>
          <cell r="I1382" t="str">
            <v>4295903049 [100%]</v>
          </cell>
        </row>
        <row r="1383">
          <cell r="A1383" t="str">
            <v>SUS00056</v>
          </cell>
          <cell r="B1383" t="str">
            <v>Steel Dynamics Engineered Bar Products steel plant</v>
          </cell>
          <cell r="D1383" t="str">
            <v>Steel Dynamics Pittsboro</v>
          </cell>
          <cell r="F1383" t="str">
            <v>N/A</v>
          </cell>
          <cell r="H1383" t="str">
            <v>Steel Dynamics Inc [100%]</v>
          </cell>
          <cell r="I1383" t="str">
            <v>4295908010 [100%]</v>
          </cell>
        </row>
        <row r="1384">
          <cell r="A1384" t="str">
            <v>SUS00059</v>
          </cell>
          <cell r="B1384" t="str">
            <v>NLMK Indiana steel plant</v>
          </cell>
          <cell r="F1384" t="str">
            <v>N/A</v>
          </cell>
          <cell r="H1384" t="str">
            <v>Novolipetsk Steel PAO [100%]</v>
          </cell>
          <cell r="I1384" t="str">
            <v>4295887048 [100%]</v>
          </cell>
        </row>
        <row r="1385">
          <cell r="A1385" t="str">
            <v>SUS00017</v>
          </cell>
          <cell r="B1385" t="str">
            <v>SSAB Americas Iowa steel plant</v>
          </cell>
          <cell r="D1385" t="str">
            <v>Ipsco Steel Inc.</v>
          </cell>
          <cell r="F1385" t="str">
            <v>N/A</v>
          </cell>
          <cell r="H1385" t="str">
            <v>SSAB AB [100%]</v>
          </cell>
          <cell r="I1385" t="str">
            <v>4295889873 [100%]</v>
          </cell>
        </row>
        <row r="1386">
          <cell r="A1386" t="str">
            <v>SUS00036</v>
          </cell>
          <cell r="B1386" t="str">
            <v>Nucor Steel Brandenburg plant</v>
          </cell>
          <cell r="F1386" t="str">
            <v>N/A</v>
          </cell>
          <cell r="H1386" t="str">
            <v>Nucor Corp [100%]</v>
          </cell>
          <cell r="I1386" t="str">
            <v>4295904636 [100%]</v>
          </cell>
        </row>
        <row r="1387">
          <cell r="A1387" t="str">
            <v>SUS00019</v>
          </cell>
          <cell r="B1387" t="str">
            <v>North American Stainless steel plant</v>
          </cell>
          <cell r="D1387" t="str">
            <v>NAS</v>
          </cell>
          <cell r="F1387" t="str">
            <v>N/A</v>
          </cell>
          <cell r="H1387" t="str">
            <v>Acerinox SA [100%]</v>
          </cell>
          <cell r="I1387" t="str">
            <v>4295889546 [100%]</v>
          </cell>
        </row>
        <row r="1388">
          <cell r="A1388" t="str">
            <v>SUS00029-1</v>
          </cell>
          <cell r="B1388" t="str">
            <v>Nucor Steel Gallatin plant EAF expansion</v>
          </cell>
          <cell r="D1388" t="str">
            <v>Nucor Steel Ghent, Gallatin Steel (predecessor)</v>
          </cell>
          <cell r="F1388" t="str">
            <v>N/A</v>
          </cell>
          <cell r="H1388" t="str">
            <v>Nucor Corp [100%]</v>
          </cell>
          <cell r="I1388" t="str">
            <v>4295904636 [100%]</v>
          </cell>
        </row>
        <row r="1389">
          <cell r="A1389" t="str">
            <v>SUS00029</v>
          </cell>
          <cell r="B1389" t="str">
            <v>Nucor Steel Gallatin plant</v>
          </cell>
          <cell r="D1389" t="str">
            <v>Nucor Steel Ghent, Gallatin Steel (predecessor)</v>
          </cell>
          <cell r="F1389" t="str">
            <v>N/A</v>
          </cell>
          <cell r="H1389" t="str">
            <v>Nucor Corp [100%]</v>
          </cell>
          <cell r="I1389" t="str">
            <v>4295904636 [100%]</v>
          </cell>
        </row>
        <row r="1390">
          <cell r="A1390" t="str">
            <v>SUS00071</v>
          </cell>
          <cell r="B1390" t="str">
            <v>Nucor Steel Louisiana</v>
          </cell>
          <cell r="D1390" t="str">
            <v>Nucor St. James Parish</v>
          </cell>
          <cell r="F1390" t="str">
            <v>N/A</v>
          </cell>
          <cell r="H1390" t="str">
            <v>Nucor Corp [100%]</v>
          </cell>
          <cell r="I1390" t="str">
            <v>4295904636 [100%]</v>
          </cell>
        </row>
        <row r="1391">
          <cell r="A1391" t="str">
            <v>SUS00003</v>
          </cell>
          <cell r="B1391" t="str">
            <v>Cleveland-Cliffs Dearborn steel plant</v>
          </cell>
          <cell r="D1391" t="str">
            <v>Dearborn Works, AK Steel Dearborn</v>
          </cell>
          <cell r="F1391" t="str">
            <v>N/A</v>
          </cell>
          <cell r="H1391" t="str">
            <v>Cleveland-Cliffs Inc [100%]</v>
          </cell>
          <cell r="I1391" t="str">
            <v>4295903753 [100%]</v>
          </cell>
        </row>
        <row r="1392">
          <cell r="A1392" t="str">
            <v>SUS00050</v>
          </cell>
          <cell r="B1392" t="str">
            <v>U.S. Steel Great Lakes Works</v>
          </cell>
          <cell r="D1392" t="str">
            <v>U.S. Steel Ecorse, U.S. Steel Zug Island</v>
          </cell>
          <cell r="F1392" t="str">
            <v>N/A</v>
          </cell>
          <cell r="H1392" t="str">
            <v>United States Steel Corp [100%]</v>
          </cell>
          <cell r="I1392" t="str">
            <v>4295903049 [100%]</v>
          </cell>
        </row>
        <row r="1393">
          <cell r="A1393" t="str">
            <v>SUS00067</v>
          </cell>
          <cell r="B1393" t="str">
            <v>Gerdau Monroe steel plant</v>
          </cell>
          <cell r="F1393" t="str">
            <v>N/A</v>
          </cell>
          <cell r="H1393" t="str">
            <v>Gerdau SA [100%]</v>
          </cell>
          <cell r="I1393" t="str">
            <v>5000004542 [100%]</v>
          </cell>
        </row>
        <row r="1394">
          <cell r="A1394" t="str">
            <v>SUS00064</v>
          </cell>
          <cell r="B1394" t="str">
            <v>Gerdau Saint Paul steel plant</v>
          </cell>
          <cell r="F1394" t="str">
            <v>N/A</v>
          </cell>
          <cell r="H1394" t="str">
            <v>Gerdau SA [100%]</v>
          </cell>
          <cell r="I1394" t="str">
            <v>5000004542 [100%]</v>
          </cell>
        </row>
        <row r="1395">
          <cell r="A1395" t="str">
            <v>SUS00042</v>
          </cell>
          <cell r="B1395" t="str">
            <v>Steel Dynamics Columbus plant</v>
          </cell>
          <cell r="D1395" t="str">
            <v>Steel Dynamics Structural and Rail Division</v>
          </cell>
          <cell r="F1395" t="str">
            <v>N/A</v>
          </cell>
          <cell r="H1395" t="str">
            <v>Steel Dynamics Inc [100%]</v>
          </cell>
          <cell r="I1395" t="str">
            <v>4295908010 [100%]</v>
          </cell>
        </row>
        <row r="1396">
          <cell r="A1396" t="str">
            <v>SUS00026</v>
          </cell>
          <cell r="B1396" t="str">
            <v>Nucor Steel Norfolk plant</v>
          </cell>
          <cell r="D1396" t="str">
            <v>Nucor Steel Nebraska</v>
          </cell>
          <cell r="F1396" t="str">
            <v>N/A</v>
          </cell>
          <cell r="H1396" t="str">
            <v>Nucor Corp [100%]</v>
          </cell>
          <cell r="I1396" t="str">
            <v>4295904636 [100%]</v>
          </cell>
        </row>
        <row r="1397">
          <cell r="A1397" t="str">
            <v>SUS00074</v>
          </cell>
          <cell r="B1397" t="str">
            <v>CMC Steel New Jersey plant</v>
          </cell>
          <cell r="D1397" t="str">
            <v>CMC Sayreville plant</v>
          </cell>
          <cell r="F1397" t="str">
            <v>N/A</v>
          </cell>
          <cell r="H1397" t="str">
            <v>Commercial Metals Co [100%]</v>
          </cell>
          <cell r="I1397" t="str">
            <v>4295903763 [100%]</v>
          </cell>
        </row>
        <row r="1398">
          <cell r="A1398" t="str">
            <v>SUS00024</v>
          </cell>
          <cell r="B1398" t="str">
            <v>Nucor Steel Hertford plant</v>
          </cell>
          <cell r="D1398" t="str">
            <v>Nucor Steel Cofield</v>
          </cell>
          <cell r="F1398" t="str">
            <v>N/A</v>
          </cell>
          <cell r="H1398" t="str">
            <v>Nucor Corp [100%]</v>
          </cell>
          <cell r="I1398" t="str">
            <v>4295904636 [100%]</v>
          </cell>
        </row>
        <row r="1399">
          <cell r="A1399" t="str">
            <v>SUS00038</v>
          </cell>
          <cell r="B1399" t="str">
            <v>Republic Steel Canton plant</v>
          </cell>
          <cell r="D1399" t="str">
            <v>Republic Engineered Products (predecessor), Berger Manufacturing Co. (predecessor)</v>
          </cell>
          <cell r="F1399" t="str">
            <v>N/A</v>
          </cell>
          <cell r="H1399" t="str">
            <v>Grupo Simec SAB de CV [50.2%]; Industrias CH SAB de CV [49.8%]</v>
          </cell>
          <cell r="I1399" t="str">
            <v>4295884304 [50.2%]; 4295884251 [49.8%]</v>
          </cell>
        </row>
        <row r="1400">
          <cell r="A1400" t="str">
            <v>SUS00046</v>
          </cell>
          <cell r="B1400" t="str">
            <v>Timken Harrison steel plant</v>
          </cell>
          <cell r="F1400" t="str">
            <v>N/A</v>
          </cell>
          <cell r="H1400" t="str">
            <v>TimkenSteel Corp [100%]</v>
          </cell>
          <cell r="I1400" t="str">
            <v>5041076804 [100%]</v>
          </cell>
        </row>
        <row r="1401">
          <cell r="A1401" t="str">
            <v>SUS00045</v>
          </cell>
          <cell r="B1401" t="str">
            <v>Timken Faircrest steel plant</v>
          </cell>
          <cell r="F1401" t="str">
            <v>N/A</v>
          </cell>
          <cell r="H1401" t="str">
            <v>TimkenSteel Corp [100%]</v>
          </cell>
          <cell r="I1401" t="str">
            <v>5041076804 [100%]</v>
          </cell>
        </row>
        <row r="1402">
          <cell r="A1402" t="str">
            <v>SUS00010</v>
          </cell>
          <cell r="B1402" t="str">
            <v>Cleveland-Cliffs Cleveland steel plant</v>
          </cell>
          <cell r="D1402" t="str">
            <v>Cleveland Works, ArcelorMittal Cleveland steel plant (predecessor), LTV Steel (predecessor)</v>
          </cell>
          <cell r="F1402" t="str">
            <v>N/A</v>
          </cell>
          <cell r="H1402" t="str">
            <v>Cleveland-Cliffs Inc [100%]</v>
          </cell>
          <cell r="I1402" t="str">
            <v>4295903753 [100%]</v>
          </cell>
        </row>
        <row r="1403">
          <cell r="A1403" t="str">
            <v>SUS00070</v>
          </cell>
          <cell r="B1403" t="str">
            <v>Charter Steel Cleveland plant</v>
          </cell>
          <cell r="F1403" t="str">
            <v>N/A</v>
          </cell>
          <cell r="H1403" t="str">
            <v>Charter Manufacturing Company Inc [100%]</v>
          </cell>
          <cell r="I1403" t="str">
            <v>4296566392 [100%]</v>
          </cell>
        </row>
        <row r="1404">
          <cell r="A1404" t="str">
            <v>SUS00020-1</v>
          </cell>
          <cell r="B1404" t="str">
            <v>BlueScope North Star Steel plant EAF expansion</v>
          </cell>
          <cell r="F1404" t="str">
            <v>N/A</v>
          </cell>
          <cell r="H1404" t="str">
            <v>BlueScope Steel Ltd [100%]</v>
          </cell>
          <cell r="I1404" t="str">
            <v>4295858761 [100%]</v>
          </cell>
        </row>
        <row r="1405">
          <cell r="A1405" t="str">
            <v>SUS00020</v>
          </cell>
          <cell r="B1405" t="str">
            <v>BlueScope North Star Steel plant</v>
          </cell>
          <cell r="F1405" t="str">
            <v>N/A</v>
          </cell>
          <cell r="H1405" t="str">
            <v>BlueScope Steel Ltd [100%]</v>
          </cell>
          <cell r="I1405" t="str">
            <v>4295858761 [100%]</v>
          </cell>
        </row>
        <row r="1406">
          <cell r="A1406" t="str">
            <v>SUS00039</v>
          </cell>
          <cell r="B1406" t="str">
            <v>Republic Steel Lorain steel plant</v>
          </cell>
          <cell r="D1406" t="str">
            <v>Republic Engineered Products (predecessor), Johnson Steel Street Rail Company (predecessor)</v>
          </cell>
          <cell r="F1406" t="str">
            <v>N/A</v>
          </cell>
          <cell r="H1406" t="str">
            <v>Grupo Simec SAB de CV [50.2%]; Industrias CH SAB de CV [49.8%]</v>
          </cell>
          <cell r="I1406" t="str">
            <v>4295884304 [50.2%]; 4295884251 [49.8%]</v>
          </cell>
        </row>
        <row r="1407">
          <cell r="A1407" t="str">
            <v>SUS00054</v>
          </cell>
          <cell r="B1407" t="str">
            <v>Cleveland-Cliffs Mansfield Works</v>
          </cell>
          <cell r="D1407" t="str">
            <v>AK Steel Mansfield Works</v>
          </cell>
          <cell r="F1407" t="str">
            <v>N/A</v>
          </cell>
          <cell r="H1407" t="str">
            <v>Cleveland-Cliffs Inc [100%]</v>
          </cell>
          <cell r="I1407" t="str">
            <v>4295903753 [100%]</v>
          </cell>
        </row>
        <row r="1408">
          <cell r="A1408" t="str">
            <v>SUS00004</v>
          </cell>
          <cell r="B1408" t="str">
            <v>Cleveland-Cliffs Middletown steel plant</v>
          </cell>
          <cell r="D1408" t="str">
            <v>Middletown Works, AK Steel Middletown</v>
          </cell>
          <cell r="F1408" t="str">
            <v>N/A</v>
          </cell>
          <cell r="H1408" t="str">
            <v>Cleveland-Cliffs Inc [100%]</v>
          </cell>
          <cell r="I1408" t="str">
            <v>4295903753 [100%]</v>
          </cell>
        </row>
        <row r="1409">
          <cell r="A1409" t="str">
            <v>SUS00018</v>
          </cell>
          <cell r="B1409" t="str">
            <v>JSW Steel USA Ohio plant</v>
          </cell>
          <cell r="D1409" t="str">
            <v>Wheeling Pittsburgh Steel (predecessor)</v>
          </cell>
          <cell r="F1409" t="str">
            <v>N/A</v>
          </cell>
          <cell r="H1409" t="str">
            <v>JSW Steel Ltd [100%]</v>
          </cell>
          <cell r="I1409" t="str">
            <v>4295872888 [100%]</v>
          </cell>
        </row>
        <row r="1410">
          <cell r="A1410" t="str">
            <v>SUS00052</v>
          </cell>
          <cell r="B1410" t="str">
            <v>Cleveland-Cliffs Toledo DRI plant</v>
          </cell>
          <cell r="F1410" t="str">
            <v>N/A</v>
          </cell>
          <cell r="H1410" t="str">
            <v>Cleveland-Cliffs Inc [100%]</v>
          </cell>
          <cell r="I1410" t="str">
            <v>4295903753 [100%]</v>
          </cell>
        </row>
        <row r="1411">
          <cell r="A1411" t="str">
            <v>SUS00057</v>
          </cell>
          <cell r="B1411" t="str">
            <v>Vallourec Star Youngstown steel plant</v>
          </cell>
          <cell r="D1411" t="str">
            <v>North Star Steel (predecessor)</v>
          </cell>
          <cell r="F1411" t="str">
            <v>N/A</v>
          </cell>
          <cell r="H1411" t="str">
            <v>Vallourec SA [100%]</v>
          </cell>
          <cell r="I1411" t="str">
            <v>4295867374 [100%]</v>
          </cell>
        </row>
        <row r="1412">
          <cell r="A1412" t="str">
            <v>SUS00068</v>
          </cell>
          <cell r="B1412" t="str">
            <v>Cascade Steel Rolling Mills</v>
          </cell>
          <cell r="F1412" t="str">
            <v>N/A</v>
          </cell>
          <cell r="H1412" t="str">
            <v>Schnitzer Steel Industries Inc [100%]</v>
          </cell>
          <cell r="I1412" t="str">
            <v>4295907880 [100%]</v>
          </cell>
        </row>
        <row r="1413">
          <cell r="A1413" t="str">
            <v>SUS00047</v>
          </cell>
          <cell r="B1413" t="str">
            <v>U.S. Steel Edgar Thomson Plant</v>
          </cell>
          <cell r="D1413" t="str">
            <v>Mon Valley Works Edgar Thomson, U.S. Steel Braddock</v>
          </cell>
          <cell r="F1413" t="str">
            <v>N/A</v>
          </cell>
          <cell r="H1413" t="str">
            <v>United States Steel Corp [100%]</v>
          </cell>
          <cell r="I1413" t="str">
            <v>4295903049 [100%]</v>
          </cell>
        </row>
        <row r="1414">
          <cell r="A1414" t="str">
            <v>SUS00007</v>
          </cell>
          <cell r="B1414" t="str">
            <v>Cleveland-Cliffs Coatesville steel plant</v>
          </cell>
          <cell r="D1414" t="str">
            <v>ArcelorMittal Coatesville steel plant (predecessor), ArcelorMittal - Bethlehem Steel</v>
          </cell>
          <cell r="F1414" t="str">
            <v>N/A</v>
          </cell>
          <cell r="H1414" t="str">
            <v>Cleveland-Cliffs Inc [100%]</v>
          </cell>
          <cell r="I1414" t="str">
            <v>4295903753 [100%]</v>
          </cell>
        </row>
        <row r="1415">
          <cell r="A1415" t="str">
            <v>SUS00002</v>
          </cell>
          <cell r="B1415" t="str">
            <v>Cleveland-Cliffs Butler steel plant</v>
          </cell>
          <cell r="D1415" t="str">
            <v>AK Steel Butler Works</v>
          </cell>
          <cell r="F1415" t="str">
            <v>N/A</v>
          </cell>
          <cell r="H1415" t="str">
            <v>Cleveland-Cliffs Inc [100%]</v>
          </cell>
          <cell r="I1415" t="str">
            <v>4295903753 [100%]</v>
          </cell>
        </row>
        <row r="1416">
          <cell r="A1416" t="str">
            <v>SUS00008</v>
          </cell>
          <cell r="B1416" t="str">
            <v>Cleveland-Cliffs Steelton steel plant</v>
          </cell>
          <cell r="D1416" t="str">
            <v>ArcelorMittal Steelton steel plant (predecessor), ArcelorMittal - Bethlehem Steel</v>
          </cell>
          <cell r="F1416" t="str">
            <v>N/A</v>
          </cell>
          <cell r="H1416" t="str">
            <v>Cleveland-Cliffs Inc [100%]</v>
          </cell>
          <cell r="I1416" t="str">
            <v>4295903753 [100%]</v>
          </cell>
        </row>
        <row r="1417">
          <cell r="A1417" t="str">
            <v>SUS00076</v>
          </cell>
          <cell r="B1417" t="str">
            <v>CMC South Carolina steel plant</v>
          </cell>
          <cell r="D1417" t="str">
            <v>SMC Cayce plant</v>
          </cell>
          <cell r="F1417" t="str">
            <v>N/A</v>
          </cell>
          <cell r="H1417" t="str">
            <v>Commercial Metals Co [100%]</v>
          </cell>
          <cell r="I1417" t="str">
            <v>4295903763 [100%]</v>
          </cell>
        </row>
        <row r="1418">
          <cell r="A1418" t="str">
            <v>SUS00023</v>
          </cell>
          <cell r="B1418" t="str">
            <v>Nucor Steel Darlington plant</v>
          </cell>
          <cell r="D1418" t="str">
            <v>Nucor Steel South Carolina</v>
          </cell>
          <cell r="F1418" t="str">
            <v>N/A</v>
          </cell>
          <cell r="H1418" t="str">
            <v>Nucor Corp [100%]</v>
          </cell>
          <cell r="I1418" t="str">
            <v>4295904636 [100%]</v>
          </cell>
        </row>
        <row r="1419">
          <cell r="A1419" t="str">
            <v>SUS00061</v>
          </cell>
          <cell r="B1419" t="str">
            <v>Liberty Steel Georgetown plant</v>
          </cell>
          <cell r="F1419" t="str">
            <v>N/A</v>
          </cell>
          <cell r="H1419" t="str">
            <v>Gfg Alliance Ltd [100%]</v>
          </cell>
          <cell r="I1419" t="str">
            <v>5057811578 [100%]</v>
          </cell>
        </row>
        <row r="1420">
          <cell r="A1420" t="str">
            <v>SUS00021</v>
          </cell>
          <cell r="B1420" t="str">
            <v>Nucor Steel Berkeley plant</v>
          </cell>
          <cell r="F1420" t="str">
            <v>N/A</v>
          </cell>
          <cell r="H1420" t="str">
            <v>Nucor Corp [100%]</v>
          </cell>
          <cell r="I1420" t="str">
            <v>4295904636 [100%]</v>
          </cell>
        </row>
        <row r="1421">
          <cell r="A1421" t="str">
            <v>SUS00077</v>
          </cell>
          <cell r="B1421" t="str">
            <v>CMC Tennessee steel plant</v>
          </cell>
          <cell r="D1421" t="str">
            <v>CMC Knoxville plant</v>
          </cell>
          <cell r="F1421" t="str">
            <v>N/A</v>
          </cell>
          <cell r="H1421" t="str">
            <v>Commercial Metals Co [100%]</v>
          </cell>
          <cell r="I1421" t="str">
            <v>4295903763 [100%]</v>
          </cell>
        </row>
        <row r="1422">
          <cell r="A1422" t="str">
            <v>SUS00027</v>
          </cell>
          <cell r="B1422" t="str">
            <v>Nucor Steel Memphis plant</v>
          </cell>
          <cell r="D1422" t="str">
            <v>Birmingham Steel Memphis (predecessor)</v>
          </cell>
          <cell r="F1422" t="str">
            <v>N/A</v>
          </cell>
          <cell r="H1422" t="str">
            <v>Nucor Corp [100%]</v>
          </cell>
          <cell r="I1422" t="str">
            <v>4295904636 [100%]</v>
          </cell>
        </row>
        <row r="1423">
          <cell r="A1423" t="str">
            <v>SUS00058</v>
          </cell>
          <cell r="B1423" t="str">
            <v>Optimus Steel Beaumont plant</v>
          </cell>
          <cell r="F1423" t="str">
            <v>N/A</v>
          </cell>
          <cell r="H1423" t="str">
            <v>Optimus Steel LLC [100%]</v>
          </cell>
          <cell r="I1423" t="str">
            <v>5070866564 [100%]</v>
          </cell>
        </row>
        <row r="1424">
          <cell r="A1424" t="str">
            <v>SUS00031</v>
          </cell>
          <cell r="B1424" t="str">
            <v>Nucor Steel Jewett plant</v>
          </cell>
          <cell r="D1424" t="str">
            <v>Nucor Steel Texas</v>
          </cell>
          <cell r="F1424" t="str">
            <v>N/A</v>
          </cell>
          <cell r="H1424" t="str">
            <v>Nucor Corp [100%]</v>
          </cell>
          <cell r="I1424" t="str">
            <v>4295904636 [100%]</v>
          </cell>
        </row>
        <row r="1425">
          <cell r="A1425" t="str">
            <v>SUS00014</v>
          </cell>
          <cell r="B1425" t="str">
            <v>Gerdau Midlothian Steel Mill</v>
          </cell>
          <cell r="D1425" t="str">
            <v>Gerdau Chaparral Steel</v>
          </cell>
          <cell r="F1425" t="str">
            <v>N/A</v>
          </cell>
          <cell r="H1425" t="str">
            <v>Gerdau SA [100%]</v>
          </cell>
          <cell r="I1425" t="str">
            <v>5000004542 [100%]</v>
          </cell>
        </row>
        <row r="1426">
          <cell r="A1426" t="str">
            <v>SUS00053</v>
          </cell>
          <cell r="B1426" t="str">
            <v>ArcelorMittal Texas DRI plant</v>
          </cell>
          <cell r="D1426" t="str">
            <v>Voelstalpine Texas DRI plant (predecessor)</v>
          </cell>
          <cell r="F1426" t="str">
            <v>N/A</v>
          </cell>
          <cell r="H1426" t="str">
            <v>ArcelorMittal SA [80%]; voestalpine AG [20%]</v>
          </cell>
          <cell r="I1426" t="str">
            <v>5000030092 [80%]; 4295858976 [20%]</v>
          </cell>
        </row>
        <row r="1427">
          <cell r="A1427" t="str">
            <v>SUS00012</v>
          </cell>
          <cell r="B1427" t="str">
            <v>CMC Steel Texas plant</v>
          </cell>
          <cell r="D1427" t="str">
            <v>CMC Seguin plant</v>
          </cell>
          <cell r="F1427" t="str">
            <v>N/A</v>
          </cell>
          <cell r="H1427" t="str">
            <v>Commercial Metals Co [100%]</v>
          </cell>
          <cell r="I1427" t="str">
            <v>4295903763 [100%]</v>
          </cell>
        </row>
        <row r="1428">
          <cell r="A1428" t="str">
            <v>SUS00043</v>
          </cell>
          <cell r="B1428" t="str">
            <v>Steel Dynamics Sinton plant</v>
          </cell>
          <cell r="F1428" t="str">
            <v>N/A</v>
          </cell>
          <cell r="H1428" t="str">
            <v>Steel Dynamics Inc [100%]</v>
          </cell>
          <cell r="I1428" t="str">
            <v>4295908010 [100%]</v>
          </cell>
        </row>
        <row r="1429">
          <cell r="A1429" t="str">
            <v>SUS00079</v>
          </cell>
          <cell r="B1429" t="str">
            <v>BlueScope Steel EAF plant</v>
          </cell>
          <cell r="F1429" t="str">
            <v>N/A</v>
          </cell>
          <cell r="H1429" t="str">
            <v>BlueScope Steel Ltd [100%]</v>
          </cell>
          <cell r="I1429" t="str">
            <v>4295858761 [100%]</v>
          </cell>
        </row>
        <row r="1430">
          <cell r="A1430" t="str">
            <v>SUS00034</v>
          </cell>
          <cell r="B1430" t="str">
            <v>Nucor Steel Plymouth plant</v>
          </cell>
          <cell r="D1430" t="str">
            <v>Nucor Steel Utah</v>
          </cell>
          <cell r="F1430" t="str">
            <v>N/A</v>
          </cell>
          <cell r="H1430" t="str">
            <v>Nucor Corp [100%]</v>
          </cell>
          <cell r="I1430" t="str">
            <v>4295904636 [100%]</v>
          </cell>
        </row>
        <row r="1431">
          <cell r="A1431" t="str">
            <v>SUS00015</v>
          </cell>
          <cell r="B1431" t="str">
            <v>Gerdau Petersburg Steel Mill</v>
          </cell>
          <cell r="D1431" t="str">
            <v>Gerdau Chaparral Steel</v>
          </cell>
          <cell r="F1431" t="str">
            <v>N/A</v>
          </cell>
          <cell r="H1431" t="str">
            <v>Gerdau SA [100%]</v>
          </cell>
          <cell r="I1431" t="str">
            <v>5000004542 [100%]</v>
          </cell>
        </row>
        <row r="1432">
          <cell r="A1432" t="str">
            <v>SUS00055</v>
          </cell>
          <cell r="B1432" t="str">
            <v>Steel Dynamics Roanoke steel plant</v>
          </cell>
          <cell r="D1432" t="str">
            <v>Roanoke Bar Division; Roanoke Electric</v>
          </cell>
          <cell r="F1432" t="str">
            <v>N/A</v>
          </cell>
          <cell r="H1432" t="str">
            <v>Steel Dynamics Inc [100%]</v>
          </cell>
          <cell r="I1432" t="str">
            <v>4295908010 [100%]</v>
          </cell>
        </row>
        <row r="1433">
          <cell r="A1433" t="str">
            <v>SUS00035</v>
          </cell>
          <cell r="B1433" t="str">
            <v>Nucor Steel Seattle plant</v>
          </cell>
          <cell r="D1433" t="str">
            <v>Nucor Steel Washington, Birmingham Steel Memphis (predecessor), Seattle Rail Car Company (predecessor)</v>
          </cell>
          <cell r="F1433" t="str">
            <v>N/A</v>
          </cell>
          <cell r="H1433" t="str">
            <v>Nucor Corp [100%]</v>
          </cell>
          <cell r="I1433" t="str">
            <v>4295904636 [100%]</v>
          </cell>
        </row>
        <row r="1434">
          <cell r="A1434" t="str">
            <v>SUS00072</v>
          </cell>
          <cell r="B1434" t="str">
            <v>Nucor Steel West Virginia EAF steel plant</v>
          </cell>
          <cell r="D1434" t="str">
            <v>Nucor sheet mill</v>
          </cell>
          <cell r="F1434" t="str">
            <v>N/A</v>
          </cell>
          <cell r="H1434" t="str">
            <v>Nucor Corp [100%]</v>
          </cell>
          <cell r="I1434" t="str">
            <v>4295904636 [100%]</v>
          </cell>
        </row>
        <row r="1435">
          <cell r="A1435" t="str">
            <v>SUS00069</v>
          </cell>
          <cell r="B1435" t="str">
            <v>Charter Steel Saukville plant</v>
          </cell>
          <cell r="F1435" t="str">
            <v>N/A</v>
          </cell>
          <cell r="H1435" t="str">
            <v>Charter Manufacturing Company Inc [100%]</v>
          </cell>
          <cell r="I1435" t="str">
            <v>4296566392 [100%]</v>
          </cell>
        </row>
      </sheetData>
      <sheetData sheetId="18" refreshError="1"/>
      <sheetData sheetId="19" refreshError="1"/>
      <sheetData sheetId="20" refreshError="1"/>
      <sheetData sheetId="21" refreshError="1"/>
    </sheetDataSet>
  </externalBook>
</externalLink>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1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C49"/>
  <sheetViews>
    <sheetView tabSelected="1" zoomScale="70" zoomScaleNormal="70" workbookViewId="0">
      <selection activeCell="F36" sqref="F36"/>
    </sheetView>
  </sheetViews>
  <sheetFormatPr defaultColWidth="12.6328125" defaultRowHeight="15" customHeight="1"/>
  <cols>
    <col min="1" max="1" width="28.453125" customWidth="1"/>
    <col min="2" max="2" width="55.36328125" customWidth="1"/>
    <col min="3" max="3" width="15.54296875" customWidth="1"/>
  </cols>
  <sheetData>
    <row r="1" spans="1:3" s="9" customFormat="1" ht="15" customHeight="1">
      <c r="A1" s="8" t="s">
        <v>636</v>
      </c>
      <c r="B1" s="8"/>
      <c r="C1" s="8"/>
    </row>
    <row r="2" spans="1:3" s="11" customFormat="1" ht="15" customHeight="1">
      <c r="A2" s="10"/>
      <c r="B2" s="10"/>
      <c r="C2" s="139" t="s">
        <v>682</v>
      </c>
    </row>
    <row r="3" spans="1:3" s="11" customFormat="1" ht="15" customHeight="1">
      <c r="A3" s="10" t="s">
        <v>8</v>
      </c>
      <c r="B3" s="10" t="s">
        <v>681</v>
      </c>
    </row>
    <row r="4" spans="1:3" s="4" customFormat="1" ht="15" customHeight="1">
      <c r="A4" s="148" t="s">
        <v>631</v>
      </c>
      <c r="B4" s="148" t="s">
        <v>650</v>
      </c>
      <c r="C4" s="150">
        <v>2.19</v>
      </c>
    </row>
    <row r="5" spans="1:3" s="4" customFormat="1" ht="15" customHeight="1">
      <c r="A5" s="148" t="s">
        <v>631</v>
      </c>
      <c r="B5" s="148" t="s">
        <v>651</v>
      </c>
      <c r="C5" s="150">
        <v>0.05</v>
      </c>
    </row>
    <row r="6" spans="1:3" s="4" customFormat="1" ht="15" customHeight="1">
      <c r="A6" s="148" t="s">
        <v>53</v>
      </c>
      <c r="B6" s="148" t="s">
        <v>650</v>
      </c>
      <c r="C6" s="150">
        <v>1.76</v>
      </c>
    </row>
    <row r="7" spans="1:3" s="4" customFormat="1" ht="15" customHeight="1">
      <c r="A7" s="148" t="s">
        <v>53</v>
      </c>
      <c r="B7" s="148" t="s">
        <v>651</v>
      </c>
      <c r="C7" s="150">
        <v>0.03</v>
      </c>
    </row>
    <row r="8" spans="1:3" s="4" customFormat="1" ht="15" customHeight="1">
      <c r="A8" s="148" t="s">
        <v>634</v>
      </c>
      <c r="B8" s="148" t="s">
        <v>650</v>
      </c>
      <c r="C8" s="150">
        <v>1.77</v>
      </c>
    </row>
    <row r="9" spans="1:3" s="4" customFormat="1" ht="15" customHeight="1">
      <c r="A9" s="148" t="s">
        <v>634</v>
      </c>
      <c r="B9" s="148" t="s">
        <v>651</v>
      </c>
      <c r="C9" s="150">
        <v>0.04</v>
      </c>
    </row>
    <row r="10" spans="1:3" s="4" customFormat="1" ht="15" customHeight="1">
      <c r="A10" s="148" t="s">
        <v>629</v>
      </c>
      <c r="B10" s="148" t="s">
        <v>650</v>
      </c>
      <c r="C10" s="150">
        <v>3.72</v>
      </c>
    </row>
    <row r="11" spans="1:3" s="4" customFormat="1" ht="15" customHeight="1">
      <c r="A11" s="148" t="s">
        <v>629</v>
      </c>
      <c r="B11" s="148" t="s">
        <v>651</v>
      </c>
      <c r="C11" s="150">
        <v>7.0000000000000007E-2</v>
      </c>
    </row>
    <row r="12" spans="1:3" s="4" customFormat="1" ht="15" customHeight="1">
      <c r="A12" s="148" t="s">
        <v>628</v>
      </c>
      <c r="B12" s="148" t="s">
        <v>650</v>
      </c>
      <c r="C12" s="150">
        <v>2.0499999999999998</v>
      </c>
    </row>
    <row r="13" spans="1:3" s="4" customFormat="1" ht="15" customHeight="1">
      <c r="A13" s="148" t="s">
        <v>628</v>
      </c>
      <c r="B13" s="148" t="s">
        <v>651</v>
      </c>
      <c r="C13" s="150">
        <v>0.04</v>
      </c>
    </row>
    <row r="14" spans="1:3" s="4" customFormat="1" ht="15" customHeight="1">
      <c r="A14" s="148" t="s">
        <v>212</v>
      </c>
      <c r="B14" s="148" t="s">
        <v>650</v>
      </c>
      <c r="C14" s="150">
        <v>2.79</v>
      </c>
    </row>
    <row r="15" spans="1:3" s="4" customFormat="1" ht="15" customHeight="1">
      <c r="A15" s="148" t="s">
        <v>212</v>
      </c>
      <c r="B15" s="148" t="s">
        <v>651</v>
      </c>
      <c r="C15" s="150">
        <v>7.0000000000000007E-2</v>
      </c>
    </row>
    <row r="16" spans="1:3" s="4" customFormat="1" ht="15" customHeight="1">
      <c r="A16" s="148" t="s">
        <v>312</v>
      </c>
      <c r="B16" s="148" t="s">
        <v>650</v>
      </c>
      <c r="C16" s="150">
        <v>2.06</v>
      </c>
    </row>
    <row r="17" spans="1:3" s="4" customFormat="1" ht="15" customHeight="1">
      <c r="A17" s="148" t="s">
        <v>312</v>
      </c>
      <c r="B17" s="148" t="s">
        <v>651</v>
      </c>
      <c r="C17" s="150">
        <v>0.06</v>
      </c>
    </row>
    <row r="18" spans="1:3" s="4" customFormat="1" ht="15" customHeight="1">
      <c r="A18" s="148" t="s">
        <v>36</v>
      </c>
      <c r="B18" s="148" t="s">
        <v>650</v>
      </c>
      <c r="C18" s="150">
        <v>3.57</v>
      </c>
    </row>
    <row r="19" spans="1:3" s="4" customFormat="1" ht="15" customHeight="1">
      <c r="A19" s="148" t="s">
        <v>36</v>
      </c>
      <c r="B19" s="148" t="s">
        <v>651</v>
      </c>
      <c r="C19" s="150">
        <v>0.12</v>
      </c>
    </row>
    <row r="20" spans="1:3" s="4" customFormat="1" ht="15" customHeight="1">
      <c r="A20" s="148" t="s">
        <v>630</v>
      </c>
      <c r="B20" s="148" t="s">
        <v>650</v>
      </c>
      <c r="C20" s="150">
        <v>2</v>
      </c>
    </row>
    <row r="21" spans="1:3" s="4" customFormat="1" ht="15" customHeight="1">
      <c r="A21" s="148" t="s">
        <v>630</v>
      </c>
      <c r="B21" s="148" t="s">
        <v>651</v>
      </c>
      <c r="C21" s="150">
        <v>0.03</v>
      </c>
    </row>
    <row r="22" spans="1:3" s="4" customFormat="1" ht="15" customHeight="1">
      <c r="A22" s="148" t="s">
        <v>343</v>
      </c>
      <c r="B22" s="148" t="s">
        <v>650</v>
      </c>
      <c r="C22" s="150" t="s">
        <v>386</v>
      </c>
    </row>
    <row r="23" spans="1:3" s="4" customFormat="1" ht="15" customHeight="1">
      <c r="A23" s="148" t="s">
        <v>343</v>
      </c>
      <c r="B23" s="148" t="s">
        <v>651</v>
      </c>
      <c r="C23" s="150">
        <v>0.02</v>
      </c>
    </row>
    <row r="24" spans="1:3" s="4" customFormat="1" ht="15" customHeight="1">
      <c r="A24" s="148" t="s">
        <v>160</v>
      </c>
      <c r="B24" s="148" t="s">
        <v>650</v>
      </c>
      <c r="C24" s="150">
        <v>2.02</v>
      </c>
    </row>
    <row r="25" spans="1:3" s="4" customFormat="1" ht="15" customHeight="1">
      <c r="A25" s="148" t="s">
        <v>160</v>
      </c>
      <c r="B25" s="148" t="s">
        <v>651</v>
      </c>
      <c r="C25" s="150">
        <v>0.02</v>
      </c>
    </row>
    <row r="26" spans="1:3" s="4" customFormat="1" ht="15" customHeight="1">
      <c r="A26" s="148" t="s">
        <v>653</v>
      </c>
      <c r="B26" s="148" t="s">
        <v>650</v>
      </c>
      <c r="C26" s="150">
        <v>2.17</v>
      </c>
    </row>
    <row r="27" spans="1:3" s="4" customFormat="1" ht="15" customHeight="1">
      <c r="A27" s="148" t="s">
        <v>653</v>
      </c>
      <c r="B27" s="148" t="s">
        <v>651</v>
      </c>
      <c r="C27" s="150">
        <v>0.04</v>
      </c>
    </row>
    <row r="28" spans="1:3" s="4" customFormat="1" ht="15" customHeight="1">
      <c r="A28" s="148" t="s">
        <v>632</v>
      </c>
      <c r="B28" s="148" t="s">
        <v>650</v>
      </c>
      <c r="C28" s="150">
        <v>2.2999999999999998</v>
      </c>
    </row>
    <row r="29" spans="1:3" s="4" customFormat="1" ht="15" customHeight="1">
      <c r="A29" s="148" t="s">
        <v>632</v>
      </c>
      <c r="B29" s="148" t="s">
        <v>651</v>
      </c>
      <c r="C29" s="150">
        <v>0.04</v>
      </c>
    </row>
    <row r="30" spans="1:3" s="4" customFormat="1" ht="15" customHeight="1">
      <c r="A30" s="148" t="s">
        <v>348</v>
      </c>
      <c r="B30" s="148" t="s">
        <v>650</v>
      </c>
      <c r="C30" s="150">
        <v>2.0499999999999998</v>
      </c>
    </row>
    <row r="31" spans="1:3" s="4" customFormat="1" ht="15" customHeight="1">
      <c r="A31" s="148" t="s">
        <v>348</v>
      </c>
      <c r="B31" s="148" t="s">
        <v>651</v>
      </c>
      <c r="C31" s="150">
        <v>0.04</v>
      </c>
    </row>
    <row r="32" spans="1:3" s="4" customFormat="1" ht="15" customHeight="1">
      <c r="A32" s="148" t="s">
        <v>633</v>
      </c>
      <c r="B32" s="148" t="s">
        <v>650</v>
      </c>
      <c r="C32" s="150">
        <v>1.94</v>
      </c>
    </row>
    <row r="33" spans="1:3" s="4" customFormat="1" ht="15" customHeight="1">
      <c r="A33" s="148" t="s">
        <v>633</v>
      </c>
      <c r="B33" s="148" t="s">
        <v>651</v>
      </c>
      <c r="C33" s="150">
        <v>0.04</v>
      </c>
    </row>
    <row r="34" spans="1:3" s="4" customFormat="1" ht="15" customHeight="1">
      <c r="A34" s="148" t="s">
        <v>652</v>
      </c>
      <c r="B34" s="148" t="s">
        <v>650</v>
      </c>
      <c r="C34" s="150">
        <v>2.3135714285714286</v>
      </c>
    </row>
    <row r="35" spans="1:3" s="4" customFormat="1" ht="15" customHeight="1">
      <c r="A35" s="148" t="s">
        <v>652</v>
      </c>
      <c r="B35" s="148" t="s">
        <v>651</v>
      </c>
      <c r="C35" s="150">
        <v>5.1333333333333342E-2</v>
      </c>
    </row>
    <row r="36" spans="1:3" s="4" customFormat="1" ht="15" customHeight="1">
      <c r="A36" s="148" t="s">
        <v>652</v>
      </c>
      <c r="B36" s="148" t="s">
        <v>826</v>
      </c>
      <c r="C36" s="150">
        <v>1.05</v>
      </c>
    </row>
    <row r="37" spans="1:3" s="4" customFormat="1" ht="15" customHeight="1">
      <c r="A37" s="148" t="s">
        <v>652</v>
      </c>
      <c r="B37" s="148" t="s">
        <v>827</v>
      </c>
      <c r="C37" s="150">
        <v>3.1</v>
      </c>
    </row>
    <row r="38" spans="1:3" s="4" customFormat="1" ht="15" customHeight="1">
      <c r="A38" s="148" t="s">
        <v>652</v>
      </c>
      <c r="B38" s="148" t="s">
        <v>819</v>
      </c>
      <c r="C38" s="150">
        <v>1.43</v>
      </c>
    </row>
    <row r="39" spans="1:3" s="4" customFormat="1" ht="15" customHeight="1">
      <c r="A39" s="148" t="s">
        <v>652</v>
      </c>
      <c r="B39" s="148" t="s">
        <v>848</v>
      </c>
      <c r="C39" s="150">
        <v>0.61</v>
      </c>
    </row>
    <row r="40" spans="1:3" s="4" customFormat="1" ht="15" customHeight="1">
      <c r="A40" s="148" t="s">
        <v>652</v>
      </c>
      <c r="B40" s="148" t="s">
        <v>635</v>
      </c>
      <c r="C40" s="150">
        <v>0.2</v>
      </c>
    </row>
    <row r="41" spans="1:3" s="4" customFormat="1" ht="15" customHeight="1">
      <c r="A41" s="148" t="s">
        <v>652</v>
      </c>
      <c r="B41" s="148" t="s">
        <v>723</v>
      </c>
      <c r="C41" s="150">
        <v>0.93199999999999994</v>
      </c>
    </row>
    <row r="42" spans="1:3" s="111" customFormat="1" ht="15" customHeight="1">
      <c r="A42" s="111" t="s">
        <v>867</v>
      </c>
      <c r="C42" s="149"/>
    </row>
    <row r="43" spans="1:3" s="138" customFormat="1" ht="15" customHeight="1">
      <c r="A43" s="148" t="s">
        <v>652</v>
      </c>
      <c r="B43" s="148" t="s">
        <v>830</v>
      </c>
      <c r="C43" s="150">
        <v>0.04</v>
      </c>
    </row>
    <row r="44" spans="1:3" s="4" customFormat="1" ht="15" customHeight="1">
      <c r="A44" s="148" t="s">
        <v>652</v>
      </c>
      <c r="B44" s="148" t="s">
        <v>680</v>
      </c>
      <c r="C44" s="150">
        <v>7.4999999999999997E-2</v>
      </c>
    </row>
    <row r="45" spans="1:3" s="4" customFormat="1" ht="15" customHeight="1">
      <c r="A45" s="148" t="s">
        <v>242</v>
      </c>
      <c r="B45" s="148" t="s">
        <v>710</v>
      </c>
      <c r="C45" s="150">
        <v>0.93199999999999994</v>
      </c>
    </row>
    <row r="46" spans="1:3" s="4" customFormat="1" ht="15" customHeight="1">
      <c r="A46" s="148" t="s">
        <v>242</v>
      </c>
      <c r="B46" s="148" t="s">
        <v>721</v>
      </c>
      <c r="C46" s="150">
        <v>0.248</v>
      </c>
    </row>
    <row r="47" spans="1:3" s="4" customFormat="1" ht="15" customHeight="1"/>
    <row r="48" spans="1:3" s="4" customFormat="1" ht="15" customHeight="1"/>
    <row r="49" spans="1:3" ht="15" customHeight="1">
      <c r="A49" s="1"/>
      <c r="B49" s="1"/>
      <c r="C49" s="1"/>
    </row>
  </sheetData>
  <autoFilter ref="A3:C3" xr:uid="{00000000-0001-0000-0000-000000000000}">
    <sortState xmlns:xlrd2="http://schemas.microsoft.com/office/spreadsheetml/2017/richdata2" ref="A4:C48">
      <sortCondition ref="A3"/>
    </sortState>
  </autoFilter>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E51209-FB38-4DED-8C51-2F03EEC67D63}">
  <dimension ref="A1:AK48"/>
  <sheetViews>
    <sheetView workbookViewId="0">
      <selection activeCell="AK1" sqref="AK1"/>
    </sheetView>
  </sheetViews>
  <sheetFormatPr defaultRowHeight="12.5"/>
  <cols>
    <col min="1" max="1" width="31.36328125" customWidth="1"/>
    <col min="2" max="2" width="14.90625" customWidth="1"/>
    <col min="3" max="3" width="10.08984375" customWidth="1"/>
    <col min="4" max="4" width="11.90625" customWidth="1"/>
    <col min="5" max="5" width="9.90625" customWidth="1"/>
    <col min="6" max="6" width="9.81640625" customWidth="1"/>
    <col min="7" max="7" width="10.08984375" customWidth="1"/>
    <col min="8" max="15" width="8.7265625" customWidth="1"/>
    <col min="17" max="25" width="8.7265625" customWidth="1"/>
    <col min="27" max="35" width="8.7265625" customWidth="1"/>
    <col min="37" max="37" width="9.81640625" bestFit="1" customWidth="1"/>
    <col min="38" max="38" width="8.7265625" customWidth="1"/>
  </cols>
  <sheetData>
    <row r="1" spans="1:37" ht="14">
      <c r="F1" s="108" t="s">
        <v>556</v>
      </c>
      <c r="G1" s="108">
        <v>2021</v>
      </c>
      <c r="H1" s="108">
        <v>2022</v>
      </c>
      <c r="I1" s="108">
        <v>2023</v>
      </c>
      <c r="J1" s="108">
        <v>2024</v>
      </c>
      <c r="K1" s="108" t="s">
        <v>536</v>
      </c>
      <c r="L1" s="108" t="s">
        <v>576</v>
      </c>
      <c r="M1" s="108" t="s">
        <v>879</v>
      </c>
      <c r="N1" s="108" t="s">
        <v>880</v>
      </c>
      <c r="O1" s="108" t="s">
        <v>592</v>
      </c>
      <c r="P1" s="108" t="s">
        <v>578</v>
      </c>
      <c r="Q1" s="108" t="s">
        <v>881</v>
      </c>
      <c r="R1" s="108" t="s">
        <v>593</v>
      </c>
      <c r="S1" s="108" t="s">
        <v>882</v>
      </c>
      <c r="T1" s="108" t="s">
        <v>883</v>
      </c>
      <c r="U1" s="108" t="s">
        <v>625</v>
      </c>
      <c r="V1" s="108" t="s">
        <v>579</v>
      </c>
      <c r="W1" s="108" t="s">
        <v>884</v>
      </c>
      <c r="X1" s="108" t="s">
        <v>594</v>
      </c>
      <c r="Y1" s="108" t="s">
        <v>885</v>
      </c>
      <c r="Z1" s="108" t="s">
        <v>691</v>
      </c>
      <c r="AA1" s="108" t="s">
        <v>886</v>
      </c>
      <c r="AB1" s="108" t="s">
        <v>887</v>
      </c>
      <c r="AC1" s="108" t="s">
        <v>888</v>
      </c>
      <c r="AD1" s="108" t="s">
        <v>889</v>
      </c>
      <c r="AE1" s="108" t="s">
        <v>692</v>
      </c>
      <c r="AF1" s="108" t="s">
        <v>890</v>
      </c>
      <c r="AG1" s="108" t="s">
        <v>891</v>
      </c>
      <c r="AH1" s="108" t="s">
        <v>892</v>
      </c>
      <c r="AI1" s="108" t="s">
        <v>893</v>
      </c>
      <c r="AJ1" s="108" t="s">
        <v>693</v>
      </c>
      <c r="AK1" s="147" t="s">
        <v>894</v>
      </c>
    </row>
    <row r="2" spans="1:37">
      <c r="A2" t="s">
        <v>685</v>
      </c>
      <c r="B2" t="s">
        <v>686</v>
      </c>
      <c r="C2" t="s">
        <v>687</v>
      </c>
      <c r="D2" t="s">
        <v>688</v>
      </c>
      <c r="E2" t="s">
        <v>689</v>
      </c>
      <c r="F2">
        <v>2399.1375449000002</v>
      </c>
      <c r="G2">
        <v>2272.9716119000004</v>
      </c>
      <c r="H2">
        <v>2146.8056789000002</v>
      </c>
      <c r="I2">
        <v>2020.6397459000002</v>
      </c>
      <c r="J2">
        <v>1894.4738129000002</v>
      </c>
      <c r="K2">
        <v>1768.3078799000002</v>
      </c>
      <c r="L2">
        <v>1555.7129141400003</v>
      </c>
      <c r="M2">
        <v>1343.1179483800001</v>
      </c>
      <c r="N2">
        <v>1130.5229826200002</v>
      </c>
      <c r="O2">
        <v>917.92801686000018</v>
      </c>
      <c r="P2">
        <v>705.33305110000015</v>
      </c>
      <c r="Q2">
        <v>610.36571358000015</v>
      </c>
      <c r="R2">
        <v>515.39837606000015</v>
      </c>
      <c r="S2">
        <v>420.43103854000015</v>
      </c>
      <c r="T2">
        <v>325.46370102000014</v>
      </c>
      <c r="U2">
        <v>230.49636350000014</v>
      </c>
      <c r="V2">
        <v>198.61087558000014</v>
      </c>
      <c r="W2">
        <v>166.72538766000014</v>
      </c>
      <c r="X2">
        <v>134.83989974000013</v>
      </c>
      <c r="Y2">
        <v>102.95441182000015</v>
      </c>
      <c r="Z2">
        <v>71.068923900000158</v>
      </c>
      <c r="AA2">
        <v>62.162752900000129</v>
      </c>
      <c r="AB2">
        <v>53.2565819000001</v>
      </c>
      <c r="AC2">
        <v>44.350410900000064</v>
      </c>
      <c r="AD2">
        <v>35.444239900000035</v>
      </c>
      <c r="AE2">
        <v>26.538068900000006</v>
      </c>
      <c r="AF2">
        <v>24.110729560000006</v>
      </c>
      <c r="AG2">
        <v>21.683390220000007</v>
      </c>
      <c r="AH2">
        <v>19.256050880000004</v>
      </c>
      <c r="AI2">
        <v>16.828711540000008</v>
      </c>
      <c r="AJ2">
        <v>14.401372200000006</v>
      </c>
      <c r="AK2">
        <f>SUM(F2:AJ2)</f>
        <v>21249.338187800004</v>
      </c>
    </row>
    <row r="3" spans="1:37">
      <c r="A3" t="s">
        <v>685</v>
      </c>
      <c r="B3" t="s">
        <v>690</v>
      </c>
      <c r="C3" t="s">
        <v>687</v>
      </c>
      <c r="D3" t="s">
        <v>688</v>
      </c>
      <c r="E3" t="s">
        <v>689</v>
      </c>
      <c r="F3">
        <v>2399.1375449000002</v>
      </c>
      <c r="G3">
        <v>2341.1481189200003</v>
      </c>
      <c r="H3">
        <v>2283.15869294</v>
      </c>
      <c r="I3">
        <v>2225.1692669600002</v>
      </c>
      <c r="J3">
        <v>2167.1798409800003</v>
      </c>
      <c r="K3">
        <v>2109.190415</v>
      </c>
      <c r="L3">
        <v>1979.0873623800001</v>
      </c>
      <c r="M3">
        <v>1848.9843097600001</v>
      </c>
      <c r="N3">
        <v>1718.8812571399999</v>
      </c>
      <c r="O3">
        <v>1588.7782045200001</v>
      </c>
      <c r="P3">
        <v>1458.6751518999999</v>
      </c>
      <c r="Q3">
        <v>1387.2846208599999</v>
      </c>
      <c r="R3">
        <v>1315.8940898199999</v>
      </c>
      <c r="S3">
        <v>1244.5035587799998</v>
      </c>
      <c r="T3">
        <v>1173.11302774</v>
      </c>
      <c r="U3">
        <v>1101.7224967</v>
      </c>
      <c r="V3">
        <v>988.97706901999993</v>
      </c>
      <c r="W3">
        <v>876.2316413399999</v>
      </c>
      <c r="X3">
        <v>763.48621365999998</v>
      </c>
      <c r="Y3">
        <v>650.74078597999994</v>
      </c>
      <c r="Z3">
        <v>537.99535829999991</v>
      </c>
      <c r="AA3">
        <v>491.74636253999989</v>
      </c>
      <c r="AB3">
        <v>445.49736677999988</v>
      </c>
      <c r="AC3">
        <v>399.24837101999992</v>
      </c>
      <c r="AD3">
        <v>352.99937525999991</v>
      </c>
      <c r="AE3">
        <v>306.75037949999989</v>
      </c>
      <c r="AF3">
        <v>287.81691965999988</v>
      </c>
      <c r="AG3">
        <v>268.88345981999987</v>
      </c>
      <c r="AH3">
        <v>249.94999997999989</v>
      </c>
      <c r="AI3">
        <v>231.0165401399999</v>
      </c>
      <c r="AJ3">
        <v>212.08308029999989</v>
      </c>
      <c r="AK3">
        <f t="shared" ref="AK3:AK13" si="0">SUM(F3:AJ3)</f>
        <v>35405.330882599999</v>
      </c>
    </row>
    <row r="4" spans="1:37">
      <c r="A4" t="s">
        <v>694</v>
      </c>
      <c r="B4" t="s">
        <v>686</v>
      </c>
      <c r="C4" t="s">
        <v>687</v>
      </c>
      <c r="D4" t="s">
        <v>688</v>
      </c>
      <c r="E4" t="s">
        <v>689</v>
      </c>
      <c r="F4">
        <v>2998.9721869999998</v>
      </c>
      <c r="G4">
        <v>2929.8988593999998</v>
      </c>
      <c r="H4">
        <v>2860.8255317999997</v>
      </c>
      <c r="I4">
        <v>2791.7522042000001</v>
      </c>
      <c r="J4">
        <v>2722.6788766</v>
      </c>
      <c r="K4">
        <v>2653.6055489999999</v>
      </c>
      <c r="L4">
        <v>2441.9171409999999</v>
      </c>
      <c r="M4">
        <v>2230.2287329999999</v>
      </c>
      <c r="N4">
        <v>2018.5403249999999</v>
      </c>
      <c r="O4">
        <v>1806.851917</v>
      </c>
      <c r="P4">
        <v>1595.1635089999997</v>
      </c>
      <c r="Q4">
        <v>1426.0000062599997</v>
      </c>
      <c r="R4">
        <v>1256.8365035199997</v>
      </c>
      <c r="S4">
        <v>1087.6730007799997</v>
      </c>
      <c r="T4">
        <v>918.5094980399997</v>
      </c>
      <c r="U4">
        <v>749.34599529999969</v>
      </c>
      <c r="V4">
        <v>672.14267569999981</v>
      </c>
      <c r="W4">
        <v>594.93935609999994</v>
      </c>
      <c r="X4">
        <v>517.73603649999995</v>
      </c>
      <c r="Y4">
        <v>440.53271690000008</v>
      </c>
      <c r="Z4">
        <v>363.32939730000021</v>
      </c>
      <c r="AA4">
        <v>328.3712133800002</v>
      </c>
      <c r="AB4">
        <v>293.41302946000019</v>
      </c>
      <c r="AC4">
        <v>258.45484554000018</v>
      </c>
      <c r="AD4">
        <v>223.4966616200002</v>
      </c>
      <c r="AE4">
        <v>188.53847770000019</v>
      </c>
      <c r="AF4">
        <v>180.36185268000014</v>
      </c>
      <c r="AG4">
        <v>172.18522766000009</v>
      </c>
      <c r="AH4">
        <v>164.00860264000005</v>
      </c>
      <c r="AI4">
        <v>155.83197762000003</v>
      </c>
      <c r="AJ4">
        <v>147.65535259999999</v>
      </c>
      <c r="AK4">
        <f t="shared" si="0"/>
        <v>37189.797260300002</v>
      </c>
    </row>
    <row r="5" spans="1:37">
      <c r="A5" t="s">
        <v>694</v>
      </c>
      <c r="B5" t="s">
        <v>690</v>
      </c>
      <c r="C5" t="s">
        <v>687</v>
      </c>
      <c r="D5" t="s">
        <v>688</v>
      </c>
      <c r="E5" t="s">
        <v>689</v>
      </c>
      <c r="F5">
        <v>2998.9720819999998</v>
      </c>
      <c r="G5">
        <v>2939.8832215999996</v>
      </c>
      <c r="H5">
        <v>2880.7943611999999</v>
      </c>
      <c r="I5">
        <v>2821.7055007999998</v>
      </c>
      <c r="J5">
        <v>2762.6166403999996</v>
      </c>
      <c r="K5">
        <v>2703.5277799999999</v>
      </c>
      <c r="L5">
        <v>2527.4482669999998</v>
      </c>
      <c r="M5">
        <v>2351.3687540000001</v>
      </c>
      <c r="N5">
        <v>2175.2892409999999</v>
      </c>
      <c r="O5">
        <v>1999.2097279999998</v>
      </c>
      <c r="P5">
        <v>1823.1302149999999</v>
      </c>
      <c r="Q5">
        <v>1669.9816653999999</v>
      </c>
      <c r="R5">
        <v>1516.8331157999999</v>
      </c>
      <c r="S5">
        <v>1363.6845662000001</v>
      </c>
      <c r="T5">
        <v>1210.5360166</v>
      </c>
      <c r="U5">
        <v>1057.387467</v>
      </c>
      <c r="V5">
        <v>979.77730542000006</v>
      </c>
      <c r="W5">
        <v>902.16714383999999</v>
      </c>
      <c r="X5">
        <v>824.55698226000004</v>
      </c>
      <c r="Y5">
        <v>746.94682067999997</v>
      </c>
      <c r="Z5">
        <v>669.33665910000002</v>
      </c>
      <c r="AA5">
        <v>617.83950806000007</v>
      </c>
      <c r="AB5">
        <v>566.34235702000001</v>
      </c>
      <c r="AC5">
        <v>514.84520598000006</v>
      </c>
      <c r="AD5">
        <v>463.34805494</v>
      </c>
      <c r="AE5">
        <v>411.85090390000005</v>
      </c>
      <c r="AF5">
        <v>381.32989166000004</v>
      </c>
      <c r="AG5">
        <v>350.80887942000004</v>
      </c>
      <c r="AH5">
        <v>320.28786718000003</v>
      </c>
      <c r="AI5">
        <v>289.76685494000003</v>
      </c>
      <c r="AJ5">
        <v>259.24584270000003</v>
      </c>
      <c r="AK5">
        <f t="shared" si="0"/>
        <v>43100.818899099999</v>
      </c>
    </row>
    <row r="6" spans="1:37">
      <c r="A6" t="s">
        <v>695</v>
      </c>
      <c r="B6" t="s">
        <v>686</v>
      </c>
      <c r="C6" t="s">
        <v>687</v>
      </c>
      <c r="D6" t="s">
        <v>688</v>
      </c>
      <c r="E6" t="s">
        <v>689</v>
      </c>
      <c r="F6">
        <v>2866.0522460562929</v>
      </c>
      <c r="G6">
        <v>2893.2893161753186</v>
      </c>
      <c r="H6">
        <v>2920.5263862943443</v>
      </c>
      <c r="I6">
        <v>2947.7634564133696</v>
      </c>
      <c r="J6">
        <v>2975.0005265323953</v>
      </c>
      <c r="K6">
        <v>3002.237596651421</v>
      </c>
      <c r="L6">
        <v>2961.5866976976163</v>
      </c>
      <c r="M6">
        <v>2920.9357987438116</v>
      </c>
      <c r="N6">
        <v>2880.2848997900073</v>
      </c>
      <c r="O6">
        <v>2839.6340008362026</v>
      </c>
      <c r="P6">
        <v>2798.9831018823979</v>
      </c>
      <c r="Q6">
        <v>2749.5566436098466</v>
      </c>
      <c r="R6">
        <v>2700.1301853372956</v>
      </c>
      <c r="S6">
        <v>2650.7037270647443</v>
      </c>
      <c r="T6">
        <v>2601.2772687921934</v>
      </c>
      <c r="U6">
        <v>2551.850810519642</v>
      </c>
      <c r="V6">
        <v>2496.2684708095335</v>
      </c>
      <c r="W6">
        <v>2440.686131099425</v>
      </c>
      <c r="X6">
        <v>2385.1037913893169</v>
      </c>
      <c r="Y6">
        <v>2329.5214516792084</v>
      </c>
      <c r="Z6">
        <v>2273.9391119690999</v>
      </c>
      <c r="AA6">
        <v>2234.0640008480764</v>
      </c>
      <c r="AB6">
        <v>2194.1888897270533</v>
      </c>
      <c r="AC6">
        <v>2154.3137786060297</v>
      </c>
      <c r="AD6">
        <v>2114.4386674850061</v>
      </c>
      <c r="AE6">
        <v>2074.563556363983</v>
      </c>
      <c r="AF6">
        <v>2029.9677380335042</v>
      </c>
      <c r="AG6">
        <v>1985.3719197030255</v>
      </c>
      <c r="AH6">
        <v>1940.7761013725467</v>
      </c>
      <c r="AI6">
        <v>1896.1802830420679</v>
      </c>
      <c r="AJ6">
        <v>1851.5844647115891</v>
      </c>
      <c r="AK6">
        <f t="shared" si="0"/>
        <v>77660.781019236369</v>
      </c>
    </row>
    <row r="7" spans="1:37">
      <c r="A7" t="s">
        <v>695</v>
      </c>
      <c r="B7" t="s">
        <v>690</v>
      </c>
      <c r="C7" t="s">
        <v>687</v>
      </c>
      <c r="D7" t="s">
        <v>688</v>
      </c>
      <c r="E7" t="s">
        <v>689</v>
      </c>
      <c r="F7">
        <v>2866.0522460562929</v>
      </c>
      <c r="G7">
        <v>2893.2893161753186</v>
      </c>
      <c r="H7">
        <v>2920.5263862943443</v>
      </c>
      <c r="I7">
        <v>2947.7634564133696</v>
      </c>
      <c r="J7">
        <v>2975.0005265323953</v>
      </c>
      <c r="K7">
        <v>3002.237596651421</v>
      </c>
      <c r="L7">
        <v>2972.8027193420758</v>
      </c>
      <c r="M7">
        <v>2943.3678420327301</v>
      </c>
      <c r="N7">
        <v>2913.9329647233849</v>
      </c>
      <c r="O7">
        <v>2884.4980874140392</v>
      </c>
      <c r="P7">
        <v>2855.063210104694</v>
      </c>
      <c r="Q7">
        <v>2830.3388904299527</v>
      </c>
      <c r="R7">
        <v>2805.6145707552114</v>
      </c>
      <c r="S7">
        <v>2780.8902510804705</v>
      </c>
      <c r="T7">
        <v>2756.1659314057292</v>
      </c>
      <c r="U7">
        <v>2731.4416117309879</v>
      </c>
      <c r="V7">
        <v>2683.1301317720126</v>
      </c>
      <c r="W7">
        <v>2634.8186518130369</v>
      </c>
      <c r="X7">
        <v>2586.5071718540612</v>
      </c>
      <c r="Y7">
        <v>2538.1956918950859</v>
      </c>
      <c r="Z7">
        <v>2489.8842119361107</v>
      </c>
      <c r="AA7">
        <v>2454.6538515367833</v>
      </c>
      <c r="AB7">
        <v>2419.423491137456</v>
      </c>
      <c r="AC7">
        <v>2384.1931307381287</v>
      </c>
      <c r="AD7">
        <v>2348.9627703388014</v>
      </c>
      <c r="AE7">
        <v>2313.7324099394741</v>
      </c>
      <c r="AF7">
        <v>2275.4383512049808</v>
      </c>
      <c r="AG7">
        <v>2237.1442924704875</v>
      </c>
      <c r="AH7">
        <v>2198.8502337359942</v>
      </c>
      <c r="AI7">
        <v>2160.5561750015004</v>
      </c>
      <c r="AJ7">
        <v>2122.2621162670071</v>
      </c>
      <c r="AK7">
        <f t="shared" si="0"/>
        <v>81926.738288783366</v>
      </c>
    </row>
    <row r="8" spans="1:37">
      <c r="A8" t="s">
        <v>685</v>
      </c>
      <c r="B8" t="s">
        <v>686</v>
      </c>
      <c r="C8" t="s">
        <v>687</v>
      </c>
      <c r="D8" t="s">
        <v>696</v>
      </c>
      <c r="E8" t="s">
        <v>697</v>
      </c>
      <c r="F8">
        <v>1951.5798751</v>
      </c>
      <c r="G8">
        <v>1897.90140086</v>
      </c>
      <c r="H8">
        <v>1844.22292662</v>
      </c>
      <c r="I8">
        <v>1790.5444523799999</v>
      </c>
      <c r="J8">
        <v>1736.8659781399999</v>
      </c>
      <c r="K8">
        <v>1683.1875038999999</v>
      </c>
      <c r="L8">
        <v>1633.33346998</v>
      </c>
      <c r="M8">
        <v>1583.4794360599999</v>
      </c>
      <c r="N8">
        <v>1533.62540214</v>
      </c>
      <c r="O8">
        <v>1483.7713682199999</v>
      </c>
      <c r="P8">
        <v>1433.9173343</v>
      </c>
      <c r="Q8">
        <v>1417.1386095400001</v>
      </c>
      <c r="R8">
        <v>1400.3598847799999</v>
      </c>
      <c r="S8">
        <v>1383.58116002</v>
      </c>
      <c r="T8">
        <v>1366.80243526</v>
      </c>
      <c r="U8">
        <v>1350.0237105000001</v>
      </c>
      <c r="V8">
        <v>1345.8023617000001</v>
      </c>
      <c r="W8">
        <v>1341.5810129000001</v>
      </c>
      <c r="X8">
        <v>1337.3596640999999</v>
      </c>
      <c r="Y8">
        <v>1333.1383152999999</v>
      </c>
      <c r="Z8">
        <v>1328.9169664999999</v>
      </c>
      <c r="AA8">
        <v>1327.6103839800001</v>
      </c>
      <c r="AB8">
        <v>1326.3038014599999</v>
      </c>
      <c r="AC8">
        <v>1324.99721894</v>
      </c>
      <c r="AD8">
        <v>1323.6906364199999</v>
      </c>
      <c r="AE8">
        <v>1322.3840539</v>
      </c>
      <c r="AF8">
        <v>1335.9700482999999</v>
      </c>
      <c r="AG8">
        <v>1349.5560427</v>
      </c>
      <c r="AH8">
        <v>1363.1420370999999</v>
      </c>
      <c r="AI8">
        <v>1376.7280315</v>
      </c>
      <c r="AJ8">
        <v>1390.3140258999999</v>
      </c>
      <c r="AK8">
        <f>SUM(F8:AJ8)</f>
        <v>45617.829548500005</v>
      </c>
    </row>
    <row r="9" spans="1:37">
      <c r="A9" t="s">
        <v>685</v>
      </c>
      <c r="B9" t="s">
        <v>690</v>
      </c>
      <c r="C9" t="s">
        <v>687</v>
      </c>
      <c r="D9" t="s">
        <v>696</v>
      </c>
      <c r="E9" t="s">
        <v>697</v>
      </c>
      <c r="F9">
        <v>1951.5798751</v>
      </c>
      <c r="G9">
        <v>1930.06727912</v>
      </c>
      <c r="H9">
        <v>1908.55468314</v>
      </c>
      <c r="I9">
        <v>1887.0420871599999</v>
      </c>
      <c r="J9">
        <v>1865.5294911799999</v>
      </c>
      <c r="K9">
        <v>1844.0168951999999</v>
      </c>
      <c r="L9">
        <v>1807.21399288</v>
      </c>
      <c r="M9">
        <v>1770.4110905599998</v>
      </c>
      <c r="N9">
        <v>1733.6081882399999</v>
      </c>
      <c r="O9">
        <v>1696.80528592</v>
      </c>
      <c r="P9">
        <v>1660.0023836</v>
      </c>
      <c r="Q9">
        <v>1658.4104403599999</v>
      </c>
      <c r="R9">
        <v>1656.8184971200001</v>
      </c>
      <c r="S9">
        <v>1655.22655388</v>
      </c>
      <c r="T9">
        <v>1653.6346106400001</v>
      </c>
      <c r="U9">
        <v>1652.0426674</v>
      </c>
      <c r="V9">
        <v>1627.5935248999999</v>
      </c>
      <c r="W9">
        <v>1603.1443824</v>
      </c>
      <c r="X9">
        <v>1578.6952398999999</v>
      </c>
      <c r="Y9">
        <v>1554.2460974000001</v>
      </c>
      <c r="Z9">
        <v>1529.7969548999999</v>
      </c>
      <c r="AA9">
        <v>1536.75854946</v>
      </c>
      <c r="AB9">
        <v>1543.7201440199999</v>
      </c>
      <c r="AC9">
        <v>1550.68173858</v>
      </c>
      <c r="AD9">
        <v>1557.6433331399999</v>
      </c>
      <c r="AE9">
        <v>1564.6049277</v>
      </c>
      <c r="AF9">
        <v>1576.87308014</v>
      </c>
      <c r="AG9">
        <v>1589.14123258</v>
      </c>
      <c r="AH9">
        <v>1601.4093850199999</v>
      </c>
      <c r="AI9">
        <v>1613.6775374599999</v>
      </c>
      <c r="AJ9">
        <v>1625.9456898999999</v>
      </c>
      <c r="AK9">
        <f t="shared" si="0"/>
        <v>51984.89583899999</v>
      </c>
    </row>
    <row r="10" spans="1:37">
      <c r="A10" t="s">
        <v>694</v>
      </c>
      <c r="B10" t="s">
        <v>686</v>
      </c>
      <c r="C10" t="s">
        <v>687</v>
      </c>
      <c r="D10" t="s">
        <v>696</v>
      </c>
      <c r="E10" t="s">
        <v>697</v>
      </c>
      <c r="F10">
        <v>1752.198011</v>
      </c>
      <c r="G10">
        <v>1769.1575319999999</v>
      </c>
      <c r="H10">
        <v>1786.1170529999999</v>
      </c>
      <c r="I10">
        <v>1803.0765739999999</v>
      </c>
      <c r="J10">
        <v>1820.0360949999999</v>
      </c>
      <c r="K10">
        <v>1836.9956159999999</v>
      </c>
      <c r="L10">
        <v>1840.2066794</v>
      </c>
      <c r="M10">
        <v>1843.4177428</v>
      </c>
      <c r="N10">
        <v>1846.6288061999999</v>
      </c>
      <c r="O10">
        <v>1849.8398695999999</v>
      </c>
      <c r="P10">
        <v>1853.050933</v>
      </c>
      <c r="Q10">
        <v>1861.0775911999999</v>
      </c>
      <c r="R10">
        <v>1869.1042494000001</v>
      </c>
      <c r="S10">
        <v>1877.1309076</v>
      </c>
      <c r="T10">
        <v>1885.1575658000002</v>
      </c>
      <c r="U10">
        <v>1893.1842240000001</v>
      </c>
      <c r="V10">
        <v>1893.738364</v>
      </c>
      <c r="W10">
        <v>1894.292504</v>
      </c>
      <c r="X10">
        <v>1894.846644</v>
      </c>
      <c r="Y10">
        <v>1895.4007839999999</v>
      </c>
      <c r="Z10">
        <v>1895.9549239999999</v>
      </c>
      <c r="AA10">
        <v>1883.8386999999998</v>
      </c>
      <c r="AB10">
        <v>1871.7224759999999</v>
      </c>
      <c r="AC10">
        <v>1859.6062519999998</v>
      </c>
      <c r="AD10">
        <v>1847.4900279999999</v>
      </c>
      <c r="AE10">
        <v>1835.3738039999998</v>
      </c>
      <c r="AF10">
        <v>1830.3710067999998</v>
      </c>
      <c r="AG10">
        <v>1825.3682095999998</v>
      </c>
      <c r="AH10">
        <v>1820.3654124</v>
      </c>
      <c r="AI10">
        <v>1815.3626151999999</v>
      </c>
      <c r="AJ10">
        <v>1810.3598179999999</v>
      </c>
      <c r="AK10">
        <f t="shared" si="0"/>
        <v>57260.470991999988</v>
      </c>
    </row>
    <row r="11" spans="1:37">
      <c r="A11" t="s">
        <v>694</v>
      </c>
      <c r="B11" t="s">
        <v>690</v>
      </c>
      <c r="C11" t="s">
        <v>687</v>
      </c>
      <c r="D11" t="s">
        <v>696</v>
      </c>
      <c r="E11" t="s">
        <v>697</v>
      </c>
      <c r="F11">
        <v>1752.1979630000001</v>
      </c>
      <c r="G11">
        <v>1771.5348994000001</v>
      </c>
      <c r="H11">
        <v>1790.8718358000001</v>
      </c>
      <c r="I11">
        <v>1810.2087722000001</v>
      </c>
      <c r="J11">
        <v>1829.5457086000001</v>
      </c>
      <c r="K11">
        <v>1848.8826450000001</v>
      </c>
      <c r="L11">
        <v>1855.0648548000001</v>
      </c>
      <c r="M11">
        <v>1861.2470646000002</v>
      </c>
      <c r="N11">
        <v>1867.4292743999999</v>
      </c>
      <c r="O11">
        <v>1873.6114841999999</v>
      </c>
      <c r="P11">
        <v>1879.793694</v>
      </c>
      <c r="Q11">
        <v>1886.2886662000001</v>
      </c>
      <c r="R11">
        <v>1892.7836384</v>
      </c>
      <c r="S11">
        <v>1899.2786106000001</v>
      </c>
      <c r="T11">
        <v>1905.7735828</v>
      </c>
      <c r="U11">
        <v>1912.2685550000001</v>
      </c>
      <c r="V11">
        <v>1916.6698006000001</v>
      </c>
      <c r="W11">
        <v>1921.0710462000002</v>
      </c>
      <c r="X11">
        <v>1925.4722918</v>
      </c>
      <c r="Y11">
        <v>1929.8735374</v>
      </c>
      <c r="Z11">
        <v>1934.2747830000001</v>
      </c>
      <c r="AA11">
        <v>1932.8772188</v>
      </c>
      <c r="AB11">
        <v>1931.4796546</v>
      </c>
      <c r="AC11">
        <v>1930.0820904</v>
      </c>
      <c r="AD11">
        <v>1928.6845261999999</v>
      </c>
      <c r="AE11">
        <v>1927.2869619999999</v>
      </c>
      <c r="AF11">
        <v>1922.0596977999999</v>
      </c>
      <c r="AG11">
        <v>1916.8324335999998</v>
      </c>
      <c r="AH11">
        <v>1911.6051694</v>
      </c>
      <c r="AI11">
        <v>1906.3779052</v>
      </c>
      <c r="AJ11">
        <v>1901.150641</v>
      </c>
      <c r="AK11">
        <f t="shared" si="0"/>
        <v>58472.579007</v>
      </c>
    </row>
    <row r="12" spans="1:37">
      <c r="A12" t="s">
        <v>695</v>
      </c>
      <c r="B12" t="s">
        <v>686</v>
      </c>
      <c r="C12" t="s">
        <v>687</v>
      </c>
      <c r="D12" t="s">
        <v>696</v>
      </c>
      <c r="E12" t="s">
        <v>697</v>
      </c>
      <c r="F12">
        <v>2009.983968244846</v>
      </c>
      <c r="G12">
        <v>2049.4345557005204</v>
      </c>
      <c r="H12">
        <v>2088.8851431561948</v>
      </c>
      <c r="I12">
        <v>2128.3357306118692</v>
      </c>
      <c r="J12">
        <v>2167.7863180675436</v>
      </c>
      <c r="K12">
        <v>2207.236905523218</v>
      </c>
      <c r="L12">
        <v>2219.821871842239</v>
      </c>
      <c r="M12">
        <v>2232.4068381612601</v>
      </c>
      <c r="N12">
        <v>2244.9918044802807</v>
      </c>
      <c r="O12">
        <v>2257.5767707993018</v>
      </c>
      <c r="P12">
        <v>2270.1617371183229</v>
      </c>
      <c r="Q12">
        <v>2284.4579792177742</v>
      </c>
      <c r="R12">
        <v>2298.7542213172251</v>
      </c>
      <c r="S12">
        <v>2313.0504634166764</v>
      </c>
      <c r="T12">
        <v>2327.3467055161277</v>
      </c>
      <c r="U12">
        <v>2341.642947615579</v>
      </c>
      <c r="V12">
        <v>2336.3427760351865</v>
      </c>
      <c r="W12">
        <v>2331.0426044547939</v>
      </c>
      <c r="X12">
        <v>2325.7424328744009</v>
      </c>
      <c r="Y12">
        <v>2320.4422612940084</v>
      </c>
      <c r="Z12">
        <v>2315.1420897136159</v>
      </c>
      <c r="AA12">
        <v>2315.8221711837004</v>
      </c>
      <c r="AB12">
        <v>2316.502252653785</v>
      </c>
      <c r="AC12">
        <v>2317.1823341238696</v>
      </c>
      <c r="AD12">
        <v>2317.8624155939542</v>
      </c>
      <c r="AE12">
        <v>2318.5424970640388</v>
      </c>
      <c r="AF12">
        <v>2308.478606476705</v>
      </c>
      <c r="AG12">
        <v>2298.4147158893711</v>
      </c>
      <c r="AH12">
        <v>2288.3508253020373</v>
      </c>
      <c r="AI12">
        <v>2278.2869347147034</v>
      </c>
      <c r="AJ12">
        <v>2268.2230441273696</v>
      </c>
      <c r="AK12">
        <f t="shared" si="0"/>
        <v>70098.251922290525</v>
      </c>
    </row>
    <row r="13" spans="1:37">
      <c r="A13" t="s">
        <v>695</v>
      </c>
      <c r="B13" t="s">
        <v>690</v>
      </c>
      <c r="C13" t="s">
        <v>687</v>
      </c>
      <c r="D13" t="s">
        <v>696</v>
      </c>
      <c r="E13" t="s">
        <v>697</v>
      </c>
      <c r="F13">
        <v>2009.983968244846</v>
      </c>
      <c r="G13">
        <v>2049.4345557005204</v>
      </c>
      <c r="H13">
        <v>2088.8851431561948</v>
      </c>
      <c r="I13">
        <v>2128.3357306118692</v>
      </c>
      <c r="J13">
        <v>2167.7863180675436</v>
      </c>
      <c r="K13">
        <v>2207.236905523218</v>
      </c>
      <c r="L13">
        <v>2219.7867990707232</v>
      </c>
      <c r="M13">
        <v>2232.3366926182289</v>
      </c>
      <c r="N13">
        <v>2244.8865861657341</v>
      </c>
      <c r="O13">
        <v>2257.4364797132394</v>
      </c>
      <c r="P13">
        <v>2269.986373260745</v>
      </c>
      <c r="Q13">
        <v>2284.2747084157204</v>
      </c>
      <c r="R13">
        <v>2298.5630435706953</v>
      </c>
      <c r="S13">
        <v>2312.8513787256707</v>
      </c>
      <c r="T13">
        <v>2327.139713880646</v>
      </c>
      <c r="U13">
        <v>2341.4280490356209</v>
      </c>
      <c r="V13">
        <v>2336.0835272681675</v>
      </c>
      <c r="W13">
        <v>2330.739005500714</v>
      </c>
      <c r="X13">
        <v>2325.394483733261</v>
      </c>
      <c r="Y13">
        <v>2320.0499619658076</v>
      </c>
      <c r="Z13">
        <v>2314.7054401983542</v>
      </c>
      <c r="AA13">
        <v>2315.4666380306853</v>
      </c>
      <c r="AB13">
        <v>2316.2278358630165</v>
      </c>
      <c r="AC13">
        <v>2316.9890336953476</v>
      </c>
      <c r="AD13">
        <v>2317.7502315276788</v>
      </c>
      <c r="AE13">
        <v>2318.51142936001</v>
      </c>
      <c r="AF13">
        <v>2308.4867856603778</v>
      </c>
      <c r="AG13">
        <v>2298.4621419607461</v>
      </c>
      <c r="AH13">
        <v>2288.4374982611139</v>
      </c>
      <c r="AI13">
        <v>2278.4128545614822</v>
      </c>
      <c r="AJ13">
        <v>2268.38821086185</v>
      </c>
      <c r="AK13">
        <f t="shared" si="0"/>
        <v>70094.457524209836</v>
      </c>
    </row>
    <row r="14" spans="1:37">
      <c r="A14" t="s">
        <v>685</v>
      </c>
      <c r="B14" t="s">
        <v>686</v>
      </c>
      <c r="C14" t="s">
        <v>687</v>
      </c>
      <c r="D14" t="s">
        <v>874</v>
      </c>
      <c r="E14" t="s">
        <v>689</v>
      </c>
      <c r="F14">
        <v>43910.862435100003</v>
      </c>
      <c r="G14">
        <v>42935.325514700002</v>
      </c>
      <c r="H14">
        <v>41959.7885943</v>
      </c>
      <c r="I14">
        <v>40984.251673900006</v>
      </c>
      <c r="J14">
        <v>40008.714753500004</v>
      </c>
      <c r="K14">
        <v>39033.177833100002</v>
      </c>
      <c r="L14">
        <v>36275.52222708</v>
      </c>
      <c r="M14">
        <v>33517.866621060006</v>
      </c>
      <c r="N14">
        <v>30760.211015040004</v>
      </c>
      <c r="O14">
        <v>28002.555409020002</v>
      </c>
      <c r="P14">
        <v>25244.899803</v>
      </c>
      <c r="Q14">
        <v>22879.513207380001</v>
      </c>
      <c r="R14">
        <v>20514.126611759999</v>
      </c>
      <c r="S14">
        <v>18148.74001614</v>
      </c>
      <c r="T14">
        <v>15783.353420519999</v>
      </c>
      <c r="U14">
        <v>13417.966824899999</v>
      </c>
      <c r="V14">
        <v>12006.046982699998</v>
      </c>
      <c r="W14">
        <v>10594.127140499999</v>
      </c>
      <c r="X14">
        <v>9182.2072982999998</v>
      </c>
      <c r="Y14">
        <v>7770.287456099999</v>
      </c>
      <c r="Z14">
        <v>6358.367613899999</v>
      </c>
      <c r="AA14">
        <v>5480.7677522799986</v>
      </c>
      <c r="AB14">
        <v>4603.1678906599991</v>
      </c>
      <c r="AC14">
        <v>3725.5680290399991</v>
      </c>
      <c r="AD14">
        <v>2847.9681674199992</v>
      </c>
      <c r="AE14">
        <v>1970.3683057999997</v>
      </c>
      <c r="AF14">
        <v>1420.7174343199997</v>
      </c>
      <c r="AG14">
        <v>871.06656283999973</v>
      </c>
      <c r="AH14">
        <v>321.41569135999976</v>
      </c>
      <c r="AI14">
        <v>-228.23518012000022</v>
      </c>
      <c r="AJ14">
        <v>-777.88605160000043</v>
      </c>
      <c r="AK14">
        <f>SUM(F14:AH14)</f>
        <v>560528.95228572015</v>
      </c>
    </row>
    <row r="15" spans="1:37">
      <c r="A15" t="s">
        <v>685</v>
      </c>
      <c r="B15" t="s">
        <v>690</v>
      </c>
      <c r="C15" t="s">
        <v>687</v>
      </c>
      <c r="D15" t="s">
        <v>874</v>
      </c>
      <c r="E15" t="s">
        <v>689</v>
      </c>
      <c r="F15">
        <v>43910.862435100003</v>
      </c>
      <c r="G15">
        <v>43229.451696880002</v>
      </c>
      <c r="H15">
        <v>42548.04095866</v>
      </c>
      <c r="I15">
        <v>41866.630220440005</v>
      </c>
      <c r="J15">
        <v>41185.219482220004</v>
      </c>
      <c r="K15">
        <v>40503.808744000002</v>
      </c>
      <c r="L15">
        <v>39223.757774919999</v>
      </c>
      <c r="M15">
        <v>37943.706805840004</v>
      </c>
      <c r="N15">
        <v>36663.655836760001</v>
      </c>
      <c r="O15">
        <v>35383.604867679998</v>
      </c>
      <c r="P15">
        <v>34103.553898600003</v>
      </c>
      <c r="Q15">
        <v>32430.531775100004</v>
      </c>
      <c r="R15">
        <v>30757.509651600005</v>
      </c>
      <c r="S15">
        <v>29084.487528100002</v>
      </c>
      <c r="T15">
        <v>27411.465404600003</v>
      </c>
      <c r="U15">
        <v>25738.443281100004</v>
      </c>
      <c r="V15">
        <v>24184.233021020005</v>
      </c>
      <c r="W15">
        <v>22630.022760940003</v>
      </c>
      <c r="X15">
        <v>21075.812500860004</v>
      </c>
      <c r="Y15">
        <v>19521.602240780005</v>
      </c>
      <c r="Z15">
        <v>17967.391980700006</v>
      </c>
      <c r="AA15">
        <v>16939.379162060006</v>
      </c>
      <c r="AB15">
        <v>15911.366343420006</v>
      </c>
      <c r="AC15">
        <v>14883.353524780006</v>
      </c>
      <c r="AD15">
        <v>13855.340706140007</v>
      </c>
      <c r="AE15">
        <v>12827.327887500007</v>
      </c>
      <c r="AF15">
        <v>12190.209017260006</v>
      </c>
      <c r="AG15">
        <v>11553.090147020004</v>
      </c>
      <c r="AH15">
        <v>10915.971276780005</v>
      </c>
      <c r="AI15">
        <v>10278.852406540003</v>
      </c>
      <c r="AJ15">
        <v>9641.733536300002</v>
      </c>
      <c r="AK15">
        <f>SUM(F15:AJ15)</f>
        <v>816360.4168737001</v>
      </c>
    </row>
    <row r="16" spans="1:37">
      <c r="A16" t="s">
        <v>694</v>
      </c>
      <c r="B16" t="s">
        <v>686</v>
      </c>
      <c r="C16" t="s">
        <v>687</v>
      </c>
      <c r="D16" t="s">
        <v>874</v>
      </c>
      <c r="E16" t="s">
        <v>689</v>
      </c>
      <c r="F16">
        <v>36039.007850000002</v>
      </c>
      <c r="G16">
        <v>35736.05775</v>
      </c>
      <c r="H16">
        <v>35433.107650000005</v>
      </c>
      <c r="I16">
        <v>35130.157550000004</v>
      </c>
      <c r="J16">
        <v>34827.207450000002</v>
      </c>
      <c r="K16">
        <v>34524.25735</v>
      </c>
      <c r="L16">
        <v>32636.352043999999</v>
      </c>
      <c r="M16">
        <v>30748.446737999999</v>
      </c>
      <c r="N16">
        <v>28860.541431999998</v>
      </c>
      <c r="O16">
        <v>26972.636125999998</v>
      </c>
      <c r="P16">
        <v>25084.730819999997</v>
      </c>
      <c r="Q16">
        <v>23542.306429999997</v>
      </c>
      <c r="R16">
        <v>21999.882039999997</v>
      </c>
      <c r="S16">
        <v>20457.457649999997</v>
      </c>
      <c r="T16">
        <v>18915.033259999997</v>
      </c>
      <c r="U16">
        <v>17372.608869999996</v>
      </c>
      <c r="V16">
        <v>16012.682917999997</v>
      </c>
      <c r="W16">
        <v>14652.756965999997</v>
      </c>
      <c r="X16">
        <v>13292.831013999996</v>
      </c>
      <c r="Y16">
        <v>11932.905061999996</v>
      </c>
      <c r="Z16">
        <v>10572.979109999997</v>
      </c>
      <c r="AA16">
        <v>9151.8886861999963</v>
      </c>
      <c r="AB16">
        <v>7730.798262399996</v>
      </c>
      <c r="AC16">
        <v>6309.7078385999966</v>
      </c>
      <c r="AD16">
        <v>4888.6174147999964</v>
      </c>
      <c r="AE16">
        <v>3467.5269909999961</v>
      </c>
      <c r="AF16">
        <v>2051.1913767999959</v>
      </c>
      <c r="AG16">
        <v>634.85576259999607</v>
      </c>
      <c r="AH16">
        <v>-781.47985160000371</v>
      </c>
      <c r="AI16">
        <v>-2197.8154658000039</v>
      </c>
      <c r="AJ16">
        <v>-3614.1510800000042</v>
      </c>
      <c r="AK16">
        <f>SUM(F16:AG16)</f>
        <v>558978.53241239989</v>
      </c>
    </row>
    <row r="17" spans="1:37">
      <c r="A17" t="s">
        <v>694</v>
      </c>
      <c r="B17" t="s">
        <v>690</v>
      </c>
      <c r="C17" t="s">
        <v>687</v>
      </c>
      <c r="D17" t="s">
        <v>874</v>
      </c>
      <c r="E17" t="s">
        <v>689</v>
      </c>
      <c r="F17">
        <v>36039.003299999997</v>
      </c>
      <c r="G17">
        <v>35900.660429999996</v>
      </c>
      <c r="H17">
        <v>35762.317559999996</v>
      </c>
      <c r="I17">
        <v>35623.974690000003</v>
      </c>
      <c r="J17">
        <v>35485.631820000002</v>
      </c>
      <c r="K17">
        <v>35347.288950000002</v>
      </c>
      <c r="L17">
        <v>34187.660768000002</v>
      </c>
      <c r="M17">
        <v>33028.032586000001</v>
      </c>
      <c r="N17">
        <v>31868.404404000001</v>
      </c>
      <c r="O17">
        <v>30708.776222</v>
      </c>
      <c r="P17">
        <v>29549.14804</v>
      </c>
      <c r="Q17">
        <v>28499.640437999999</v>
      </c>
      <c r="R17">
        <v>27450.132836000001</v>
      </c>
      <c r="S17">
        <v>26400.625233999999</v>
      </c>
      <c r="T17">
        <v>25351.117632000001</v>
      </c>
      <c r="U17">
        <v>24301.61003</v>
      </c>
      <c r="V17">
        <v>23251.015292</v>
      </c>
      <c r="W17">
        <v>22200.420554</v>
      </c>
      <c r="X17">
        <v>21149.825816</v>
      </c>
      <c r="Y17">
        <v>20099.231078000001</v>
      </c>
      <c r="Z17">
        <v>19048.636340000001</v>
      </c>
      <c r="AA17">
        <v>18020.425432</v>
      </c>
      <c r="AB17">
        <v>16992.214524000003</v>
      </c>
      <c r="AC17">
        <v>15964.003616000002</v>
      </c>
      <c r="AD17">
        <v>14935.792708000001</v>
      </c>
      <c r="AE17">
        <v>13907.5818</v>
      </c>
      <c r="AF17">
        <v>12892.0462842</v>
      </c>
      <c r="AG17">
        <v>11876.5107684</v>
      </c>
      <c r="AH17">
        <v>10860.975252600001</v>
      </c>
      <c r="AI17">
        <v>9845.4397367999991</v>
      </c>
      <c r="AJ17">
        <v>8829.9042210000007</v>
      </c>
      <c r="AK17">
        <f t="shared" ref="AK17:AK19" si="1">SUM(F17:AJ17)</f>
        <v>745378.04836300015</v>
      </c>
    </row>
    <row r="18" spans="1:37">
      <c r="A18" t="s">
        <v>695</v>
      </c>
      <c r="B18" t="s">
        <v>686</v>
      </c>
      <c r="C18" t="s">
        <v>687</v>
      </c>
      <c r="D18" t="s">
        <v>874</v>
      </c>
      <c r="E18" t="s">
        <v>689</v>
      </c>
      <c r="F18">
        <v>41469.322827447962</v>
      </c>
      <c r="G18">
        <v>41466.061372284821</v>
      </c>
      <c r="H18">
        <v>41462.799917121672</v>
      </c>
      <c r="I18">
        <v>41459.538461958531</v>
      </c>
      <c r="J18">
        <v>41456.277006795382</v>
      </c>
      <c r="K18">
        <v>41453.015551632241</v>
      </c>
      <c r="L18">
        <v>38336.459280645162</v>
      </c>
      <c r="M18">
        <v>35219.903009658083</v>
      </c>
      <c r="N18">
        <v>32103.346738671</v>
      </c>
      <c r="O18">
        <v>28986.790467683921</v>
      </c>
      <c r="P18">
        <v>25870.234196696842</v>
      </c>
      <c r="Q18">
        <v>24261.438859356462</v>
      </c>
      <c r="R18">
        <v>22652.643522016082</v>
      </c>
      <c r="S18">
        <v>21043.848184675702</v>
      </c>
      <c r="T18">
        <v>19435.052847335322</v>
      </c>
      <c r="U18">
        <v>17826.257509994943</v>
      </c>
      <c r="V18">
        <v>16784.335473680472</v>
      </c>
      <c r="W18">
        <v>15742.413437366002</v>
      </c>
      <c r="X18">
        <v>14700.491401051533</v>
      </c>
      <c r="Y18">
        <v>13658.569364737063</v>
      </c>
      <c r="Z18">
        <v>12616.647328422592</v>
      </c>
      <c r="AA18">
        <v>11712.983206374076</v>
      </c>
      <c r="AB18">
        <v>10809.31908432556</v>
      </c>
      <c r="AC18">
        <v>9905.6549622770435</v>
      </c>
      <c r="AD18">
        <v>9001.9908402285291</v>
      </c>
      <c r="AE18">
        <v>8098.326718180012</v>
      </c>
      <c r="AF18">
        <v>7384.5509673608685</v>
      </c>
      <c r="AG18">
        <v>6670.775216541726</v>
      </c>
      <c r="AH18">
        <v>5956.9994657225834</v>
      </c>
      <c r="AI18">
        <v>5243.2237149034399</v>
      </c>
      <c r="AJ18">
        <v>4529.4479640842965</v>
      </c>
      <c r="AK18">
        <f t="shared" si="1"/>
        <v>667318.71889923001</v>
      </c>
    </row>
    <row r="19" spans="1:37">
      <c r="A19" t="s">
        <v>695</v>
      </c>
      <c r="B19" t="s">
        <v>690</v>
      </c>
      <c r="C19" t="s">
        <v>687</v>
      </c>
      <c r="D19" t="s">
        <v>874</v>
      </c>
      <c r="E19" t="s">
        <v>689</v>
      </c>
      <c r="F19">
        <v>41469.322827447962</v>
      </c>
      <c r="G19">
        <v>41466.061372284821</v>
      </c>
      <c r="H19">
        <v>41462.799917121672</v>
      </c>
      <c r="I19">
        <v>41459.538461958531</v>
      </c>
      <c r="J19">
        <v>41456.277006795382</v>
      </c>
      <c r="K19">
        <v>41453.015551632241</v>
      </c>
      <c r="L19">
        <v>39933.3371197292</v>
      </c>
      <c r="M19">
        <v>38413.658687826159</v>
      </c>
      <c r="N19">
        <v>36893.980255923118</v>
      </c>
      <c r="O19">
        <v>35374.301824020084</v>
      </c>
      <c r="P19">
        <v>33854.623392117042</v>
      </c>
      <c r="Q19">
        <v>33095.943757956862</v>
      </c>
      <c r="R19">
        <v>32337.264123796678</v>
      </c>
      <c r="S19">
        <v>31578.584489636498</v>
      </c>
      <c r="T19">
        <v>30819.904855476314</v>
      </c>
      <c r="U19">
        <v>30061.225221316134</v>
      </c>
      <c r="V19">
        <v>29362.248425078003</v>
      </c>
      <c r="W19">
        <v>28663.271628839873</v>
      </c>
      <c r="X19">
        <v>27964.294832601739</v>
      </c>
      <c r="Y19">
        <v>27265.318036363609</v>
      </c>
      <c r="Z19">
        <v>26566.341240125479</v>
      </c>
      <c r="AA19">
        <v>25655.418431642363</v>
      </c>
      <c r="AB19">
        <v>24744.495623159248</v>
      </c>
      <c r="AC19">
        <v>23833.572814676132</v>
      </c>
      <c r="AD19">
        <v>22922.650006193016</v>
      </c>
      <c r="AE19">
        <v>22011.727197709901</v>
      </c>
      <c r="AF19">
        <v>21109.079608224492</v>
      </c>
      <c r="AG19">
        <v>20206.43201873908</v>
      </c>
      <c r="AH19">
        <v>19303.784429253672</v>
      </c>
      <c r="AI19">
        <v>18401.13683976826</v>
      </c>
      <c r="AJ19">
        <v>17498.489250282852</v>
      </c>
      <c r="AK19">
        <f t="shared" si="1"/>
        <v>946638.09924769623</v>
      </c>
    </row>
    <row r="20" spans="1:37">
      <c r="A20" t="s">
        <v>685</v>
      </c>
      <c r="B20" t="s">
        <v>686</v>
      </c>
      <c r="C20" t="s">
        <v>687</v>
      </c>
      <c r="D20" t="s">
        <v>875</v>
      </c>
      <c r="E20" t="s">
        <v>689</v>
      </c>
      <c r="F20">
        <v>11864.8372459</v>
      </c>
      <c r="G20">
        <v>11497.9554512</v>
      </c>
      <c r="H20">
        <v>11131.073656500001</v>
      </c>
      <c r="I20">
        <v>10764.1918618</v>
      </c>
      <c r="J20">
        <v>10397.310067099999</v>
      </c>
      <c r="K20">
        <v>10030.4282724</v>
      </c>
      <c r="L20">
        <v>8867.0836961200002</v>
      </c>
      <c r="M20">
        <v>7703.7391198400001</v>
      </c>
      <c r="N20">
        <v>6540.3945435600008</v>
      </c>
      <c r="O20">
        <v>5377.0499672800006</v>
      </c>
      <c r="P20">
        <v>4213.7053910000004</v>
      </c>
      <c r="Q20">
        <v>3562.9855280000002</v>
      </c>
      <c r="R20">
        <v>2912.2656650000004</v>
      </c>
      <c r="S20">
        <v>2261.5458020000005</v>
      </c>
      <c r="T20">
        <v>1610.8259390000003</v>
      </c>
      <c r="U20">
        <v>960.10607600000003</v>
      </c>
      <c r="V20">
        <v>782.28918508000004</v>
      </c>
      <c r="W20">
        <v>604.47229416000005</v>
      </c>
      <c r="X20">
        <v>426.65540324000006</v>
      </c>
      <c r="Y20">
        <v>248.83851232000006</v>
      </c>
      <c r="Z20">
        <v>71.021621400000072</v>
      </c>
      <c r="AA20">
        <v>32.662609540000069</v>
      </c>
      <c r="AB20">
        <v>-5.6964023199999332</v>
      </c>
      <c r="AC20">
        <v>-44.055414179999929</v>
      </c>
      <c r="AD20">
        <v>-82.414426039999938</v>
      </c>
      <c r="AE20">
        <v>-120.77343789999995</v>
      </c>
      <c r="AF20">
        <v>-123.78513795999996</v>
      </c>
      <c r="AG20">
        <v>-126.79683801999997</v>
      </c>
      <c r="AH20">
        <v>-129.80853807999998</v>
      </c>
      <c r="AI20">
        <v>-132.82023813999999</v>
      </c>
      <c r="AJ20">
        <v>-135.8319382</v>
      </c>
      <c r="AK20">
        <f>SUM(F20:AJ20)</f>
        <v>110959.45553759996</v>
      </c>
    </row>
    <row r="21" spans="1:37">
      <c r="A21" t="s">
        <v>685</v>
      </c>
      <c r="B21" t="s">
        <v>690</v>
      </c>
      <c r="C21" t="s">
        <v>687</v>
      </c>
      <c r="D21" t="s">
        <v>875</v>
      </c>
      <c r="E21" t="s">
        <v>689</v>
      </c>
      <c r="F21">
        <v>11864.8372459</v>
      </c>
      <c r="G21">
        <v>11604.2789204</v>
      </c>
      <c r="H21">
        <v>11343.7205949</v>
      </c>
      <c r="I21">
        <v>11083.1622694</v>
      </c>
      <c r="J21">
        <v>10822.6039439</v>
      </c>
      <c r="K21">
        <v>10562.0456184</v>
      </c>
      <c r="L21">
        <v>9935.6846352800003</v>
      </c>
      <c r="M21">
        <v>9309.3236521599993</v>
      </c>
      <c r="N21">
        <v>8682.96266904</v>
      </c>
      <c r="O21">
        <v>8056.601685919999</v>
      </c>
      <c r="P21">
        <v>7430.2407027999998</v>
      </c>
      <c r="Q21">
        <v>6695.0577340399996</v>
      </c>
      <c r="R21">
        <v>5959.8747652799993</v>
      </c>
      <c r="S21">
        <v>5224.69179652</v>
      </c>
      <c r="T21">
        <v>4489.5088277599998</v>
      </c>
      <c r="U21">
        <v>3754.3258589999996</v>
      </c>
      <c r="V21">
        <v>3282.6771053199996</v>
      </c>
      <c r="W21">
        <v>2811.0283516399995</v>
      </c>
      <c r="X21">
        <v>2339.3795979599995</v>
      </c>
      <c r="Y21">
        <v>1867.7308442799995</v>
      </c>
      <c r="Z21">
        <v>1396.0820905999994</v>
      </c>
      <c r="AA21">
        <v>1227.5178788599994</v>
      </c>
      <c r="AB21">
        <v>1058.9536671199994</v>
      </c>
      <c r="AC21">
        <v>890.3894553799995</v>
      </c>
      <c r="AD21">
        <v>721.82524363999948</v>
      </c>
      <c r="AE21">
        <v>553.26103189999947</v>
      </c>
      <c r="AF21">
        <v>490.10234547999954</v>
      </c>
      <c r="AG21">
        <v>426.94365905999967</v>
      </c>
      <c r="AH21">
        <v>363.78497263999975</v>
      </c>
      <c r="AI21">
        <v>300.62628621999988</v>
      </c>
      <c r="AJ21">
        <v>237.46759979999996</v>
      </c>
      <c r="AK21">
        <f>SUM(F21:AJ21)</f>
        <v>154786.69105060003</v>
      </c>
    </row>
    <row r="22" spans="1:37">
      <c r="A22" t="s">
        <v>694</v>
      </c>
      <c r="B22" t="s">
        <v>686</v>
      </c>
      <c r="C22" t="s">
        <v>687</v>
      </c>
      <c r="D22" t="s">
        <v>875</v>
      </c>
      <c r="E22" t="s">
        <v>689</v>
      </c>
      <c r="F22">
        <v>11483.05841</v>
      </c>
      <c r="G22">
        <v>11284.572205999999</v>
      </c>
      <c r="H22">
        <v>11086.086002</v>
      </c>
      <c r="I22">
        <v>10887.599797999999</v>
      </c>
      <c r="J22">
        <v>10689.113594</v>
      </c>
      <c r="K22">
        <v>10490.62739</v>
      </c>
      <c r="L22">
        <v>9406.2576759999993</v>
      </c>
      <c r="M22">
        <v>8321.8879620000007</v>
      </c>
      <c r="N22">
        <v>7237.5182480000003</v>
      </c>
      <c r="O22">
        <v>6153.1485339999999</v>
      </c>
      <c r="P22">
        <v>5068.7788199999995</v>
      </c>
      <c r="Q22">
        <v>4449.2827469999993</v>
      </c>
      <c r="R22">
        <v>3829.7866739999995</v>
      </c>
      <c r="S22">
        <v>3210.2906009999997</v>
      </c>
      <c r="T22">
        <v>2590.7945279999994</v>
      </c>
      <c r="U22">
        <v>1971.2984549999992</v>
      </c>
      <c r="V22">
        <v>1617.6513699399993</v>
      </c>
      <c r="W22">
        <v>1264.0042848799992</v>
      </c>
      <c r="X22">
        <v>910.3571998199991</v>
      </c>
      <c r="Y22">
        <v>556.71011475999921</v>
      </c>
      <c r="Z22">
        <v>203.06302969999933</v>
      </c>
      <c r="AA22">
        <v>131.95388199999945</v>
      </c>
      <c r="AB22">
        <v>60.844734299999544</v>
      </c>
      <c r="AC22">
        <v>-10.264413400000365</v>
      </c>
      <c r="AD22">
        <v>-81.373561100000245</v>
      </c>
      <c r="AE22">
        <v>-152.48270880000013</v>
      </c>
      <c r="AF22">
        <v>-332.82501704000015</v>
      </c>
      <c r="AG22">
        <v>-513.16732528000011</v>
      </c>
      <c r="AH22">
        <v>-693.50963352000008</v>
      </c>
      <c r="AI22">
        <v>-873.85194176000005</v>
      </c>
      <c r="AJ22">
        <v>-1054.19425</v>
      </c>
      <c r="AK22">
        <f>SUM(F22:AJ22)</f>
        <v>119193.01740950003</v>
      </c>
    </row>
    <row r="23" spans="1:37">
      <c r="A23" t="s">
        <v>694</v>
      </c>
      <c r="B23" t="s">
        <v>690</v>
      </c>
      <c r="C23" t="s">
        <v>687</v>
      </c>
      <c r="D23" t="s">
        <v>875</v>
      </c>
      <c r="E23" t="s">
        <v>689</v>
      </c>
      <c r="F23">
        <v>11483.06025</v>
      </c>
      <c r="G23">
        <v>11370.666192000001</v>
      </c>
      <c r="H23">
        <v>11258.272134000001</v>
      </c>
      <c r="I23">
        <v>11145.878076000001</v>
      </c>
      <c r="J23">
        <v>11033.484018000001</v>
      </c>
      <c r="K23">
        <v>10921.089960000001</v>
      </c>
      <c r="L23">
        <v>10320.717525400001</v>
      </c>
      <c r="M23">
        <v>9720.3450908000013</v>
      </c>
      <c r="N23">
        <v>9119.9726562000014</v>
      </c>
      <c r="O23">
        <v>8519.6002216000015</v>
      </c>
      <c r="P23">
        <v>7919.2277870000016</v>
      </c>
      <c r="Q23">
        <v>7518.5232498000014</v>
      </c>
      <c r="R23">
        <v>7117.8187126000012</v>
      </c>
      <c r="S23">
        <v>6717.1141754000018</v>
      </c>
      <c r="T23">
        <v>6316.4096382000016</v>
      </c>
      <c r="U23">
        <v>5915.7051010000014</v>
      </c>
      <c r="V23">
        <v>5509.476810600001</v>
      </c>
      <c r="W23">
        <v>5103.2485202000016</v>
      </c>
      <c r="X23">
        <v>4697.0202298000013</v>
      </c>
      <c r="Y23">
        <v>4290.7919394000019</v>
      </c>
      <c r="Z23">
        <v>3884.5636490000015</v>
      </c>
      <c r="AA23">
        <v>3492.4792544000015</v>
      </c>
      <c r="AB23">
        <v>3100.3948598000015</v>
      </c>
      <c r="AC23">
        <v>2708.3104652000015</v>
      </c>
      <c r="AD23">
        <v>2316.2260706000015</v>
      </c>
      <c r="AE23">
        <v>1924.1416760000016</v>
      </c>
      <c r="AF23">
        <v>1618.2487386800017</v>
      </c>
      <c r="AG23">
        <v>1312.3558013600016</v>
      </c>
      <c r="AH23">
        <v>1006.4628640400016</v>
      </c>
      <c r="AI23">
        <v>700.5699267200016</v>
      </c>
      <c r="AJ23">
        <v>394.67698940000173</v>
      </c>
      <c r="AK23">
        <f t="shared" ref="AK23:AK25" si="2">SUM(F23:AJ23)</f>
        <v>188456.8525832</v>
      </c>
    </row>
    <row r="24" spans="1:37">
      <c r="A24" t="s">
        <v>695</v>
      </c>
      <c r="B24" t="s">
        <v>686</v>
      </c>
      <c r="C24" t="s">
        <v>687</v>
      </c>
      <c r="D24" t="s">
        <v>875</v>
      </c>
      <c r="E24" t="s">
        <v>689</v>
      </c>
      <c r="F24">
        <v>11048.974741663989</v>
      </c>
      <c r="G24">
        <v>10853.814100859781</v>
      </c>
      <c r="H24">
        <v>10658.653460055573</v>
      </c>
      <c r="I24">
        <v>10463.492819251365</v>
      </c>
      <c r="J24">
        <v>10268.332178447157</v>
      </c>
      <c r="K24">
        <v>10073.171537642949</v>
      </c>
      <c r="L24">
        <v>8437.72694295976</v>
      </c>
      <c r="M24">
        <v>6802.2823482765689</v>
      </c>
      <c r="N24">
        <v>5166.8377535933796</v>
      </c>
      <c r="O24">
        <v>3531.3931589101894</v>
      </c>
      <c r="P24">
        <v>1895.9485642269992</v>
      </c>
      <c r="Q24">
        <v>1540.4311175261712</v>
      </c>
      <c r="R24">
        <v>1184.9136708253432</v>
      </c>
      <c r="S24">
        <v>829.39622412451536</v>
      </c>
      <c r="T24">
        <v>473.87877742368732</v>
      </c>
      <c r="U24">
        <v>118.36133072285929</v>
      </c>
      <c r="V24">
        <v>95.400612650108201</v>
      </c>
      <c r="W24">
        <v>72.439894577357094</v>
      </c>
      <c r="X24">
        <v>49.479176504605988</v>
      </c>
      <c r="Y24">
        <v>26.518458431854896</v>
      </c>
      <c r="Z24">
        <v>3.5577403591038035</v>
      </c>
      <c r="AA24">
        <v>0.83944081107098345</v>
      </c>
      <c r="AB24">
        <v>-1.8788587369618366</v>
      </c>
      <c r="AC24">
        <v>-4.5971582849946557</v>
      </c>
      <c r="AD24">
        <v>-7.3154578330274767</v>
      </c>
      <c r="AE24">
        <v>-10.033757381060298</v>
      </c>
      <c r="AF24">
        <v>-11.221994476148078</v>
      </c>
      <c r="AG24">
        <v>-12.410231571235858</v>
      </c>
      <c r="AH24">
        <v>-13.598468666323637</v>
      </c>
      <c r="AI24">
        <v>-14.786705761411419</v>
      </c>
      <c r="AJ24">
        <v>-15.974942856499197</v>
      </c>
      <c r="AK24">
        <f t="shared" si="2"/>
        <v>93504.026474276747</v>
      </c>
    </row>
    <row r="25" spans="1:37">
      <c r="A25" t="s">
        <v>695</v>
      </c>
      <c r="B25" t="s">
        <v>690</v>
      </c>
      <c r="C25" t="s">
        <v>687</v>
      </c>
      <c r="D25" t="s">
        <v>875</v>
      </c>
      <c r="E25" t="s">
        <v>689</v>
      </c>
      <c r="F25">
        <v>11048.974741663989</v>
      </c>
      <c r="G25">
        <v>10853.814100859781</v>
      </c>
      <c r="H25">
        <v>10658.653460055573</v>
      </c>
      <c r="I25">
        <v>10463.492819251365</v>
      </c>
      <c r="J25">
        <v>10268.332178447157</v>
      </c>
      <c r="K25">
        <v>10073.171537642949</v>
      </c>
      <c r="L25">
        <v>9064.514392356039</v>
      </c>
      <c r="M25">
        <v>8055.8572470691288</v>
      </c>
      <c r="N25">
        <v>7047.2001017822195</v>
      </c>
      <c r="O25">
        <v>6038.5429564953092</v>
      </c>
      <c r="P25">
        <v>5029.885811208399</v>
      </c>
      <c r="Q25">
        <v>4767.2153080195858</v>
      </c>
      <c r="R25">
        <v>4504.5448048307735</v>
      </c>
      <c r="S25">
        <v>4241.8743016419603</v>
      </c>
      <c r="T25">
        <v>3979.2037984531471</v>
      </c>
      <c r="U25">
        <v>3716.5332952643339</v>
      </c>
      <c r="V25">
        <v>3598.9450559297211</v>
      </c>
      <c r="W25">
        <v>3481.3568165951078</v>
      </c>
      <c r="X25">
        <v>3363.768577260495</v>
      </c>
      <c r="Y25">
        <v>3246.1803379258818</v>
      </c>
      <c r="Z25">
        <v>3128.592098591269</v>
      </c>
      <c r="AA25">
        <v>2962.2053900884098</v>
      </c>
      <c r="AB25">
        <v>2795.8186815855511</v>
      </c>
      <c r="AC25">
        <v>2629.4319730826919</v>
      </c>
      <c r="AD25">
        <v>2463.0452645798332</v>
      </c>
      <c r="AE25">
        <v>2296.658556076974</v>
      </c>
      <c r="AF25">
        <v>2130.4812902391022</v>
      </c>
      <c r="AG25">
        <v>1964.30402440123</v>
      </c>
      <c r="AH25">
        <v>1798.1267585633582</v>
      </c>
      <c r="AI25">
        <v>1631.9494927254859</v>
      </c>
      <c r="AJ25">
        <v>1465.7722268876141</v>
      </c>
      <c r="AK25">
        <f t="shared" si="2"/>
        <v>158768.44739957442</v>
      </c>
    </row>
    <row r="26" spans="1:37">
      <c r="A26" t="s">
        <v>685</v>
      </c>
      <c r="B26" t="s">
        <v>686</v>
      </c>
      <c r="C26" t="s">
        <v>687</v>
      </c>
      <c r="D26" t="s">
        <v>876</v>
      </c>
      <c r="E26" t="s">
        <v>689</v>
      </c>
      <c r="F26">
        <v>0</v>
      </c>
      <c r="G26">
        <v>0</v>
      </c>
      <c r="H26">
        <v>0</v>
      </c>
      <c r="I26">
        <v>0</v>
      </c>
      <c r="J26">
        <v>0</v>
      </c>
      <c r="K26">
        <v>0</v>
      </c>
      <c r="L26">
        <v>16.21795556</v>
      </c>
      <c r="M26">
        <v>32.43591112</v>
      </c>
      <c r="N26">
        <v>48.65386668</v>
      </c>
      <c r="O26">
        <v>64.87182224</v>
      </c>
      <c r="P26">
        <v>81.089777800000007</v>
      </c>
      <c r="Q26">
        <v>103.50121646000001</v>
      </c>
      <c r="R26">
        <v>125.91265512000001</v>
      </c>
      <c r="S26">
        <v>148.32409378</v>
      </c>
      <c r="T26">
        <v>170.73553244000001</v>
      </c>
      <c r="U26">
        <v>193.14697110000003</v>
      </c>
      <c r="V26">
        <v>215.56072076000004</v>
      </c>
      <c r="W26">
        <v>237.97447042000005</v>
      </c>
      <c r="X26">
        <v>260.38822008</v>
      </c>
      <c r="Y26">
        <v>282.80196974</v>
      </c>
      <c r="Z26">
        <v>305.21571940000001</v>
      </c>
      <c r="AA26">
        <v>328.56559021999999</v>
      </c>
      <c r="AB26">
        <v>351.91546104000003</v>
      </c>
      <c r="AC26">
        <v>375.26533186</v>
      </c>
      <c r="AD26">
        <v>398.61520268000004</v>
      </c>
      <c r="AE26">
        <v>421.96507350000002</v>
      </c>
      <c r="AF26">
        <v>437.70050226000001</v>
      </c>
      <c r="AG26">
        <v>453.43593102</v>
      </c>
      <c r="AH26">
        <v>469.17135977999999</v>
      </c>
      <c r="AI26">
        <v>484.90678854000004</v>
      </c>
      <c r="AJ26">
        <v>500.64221730000003</v>
      </c>
      <c r="AK26">
        <f>SUM(F26:AJ26)</f>
        <v>6509.0143608999997</v>
      </c>
    </row>
    <row r="27" spans="1:37">
      <c r="A27" t="s">
        <v>685</v>
      </c>
      <c r="B27" t="s">
        <v>690</v>
      </c>
      <c r="C27" t="s">
        <v>687</v>
      </c>
      <c r="D27" t="s">
        <v>876</v>
      </c>
      <c r="E27" t="s">
        <v>689</v>
      </c>
      <c r="F27">
        <v>0</v>
      </c>
      <c r="G27">
        <v>0</v>
      </c>
      <c r="H27">
        <v>0</v>
      </c>
      <c r="I27">
        <v>0</v>
      </c>
      <c r="J27">
        <v>0</v>
      </c>
      <c r="K27">
        <v>0</v>
      </c>
      <c r="L27">
        <v>0</v>
      </c>
      <c r="M27">
        <v>0</v>
      </c>
      <c r="N27">
        <v>0</v>
      </c>
      <c r="O27">
        <v>0</v>
      </c>
      <c r="P27">
        <v>0</v>
      </c>
      <c r="Q27">
        <v>3.50881686</v>
      </c>
      <c r="R27">
        <v>7.0176337200000001</v>
      </c>
      <c r="S27">
        <v>10.526450580000001</v>
      </c>
      <c r="T27">
        <v>14.03526744</v>
      </c>
      <c r="U27">
        <v>17.544084300000002</v>
      </c>
      <c r="V27">
        <v>36.28793804</v>
      </c>
      <c r="W27">
        <v>55.031791779999999</v>
      </c>
      <c r="X27">
        <v>73.775645519999998</v>
      </c>
      <c r="Y27">
        <v>92.519499260000003</v>
      </c>
      <c r="Z27">
        <v>111.263353</v>
      </c>
      <c r="AA27">
        <v>133.04880525999999</v>
      </c>
      <c r="AB27">
        <v>154.83425751999999</v>
      </c>
      <c r="AC27">
        <v>176.61970977999999</v>
      </c>
      <c r="AD27">
        <v>198.40516203999999</v>
      </c>
      <c r="AE27">
        <v>220.19061429999999</v>
      </c>
      <c r="AF27">
        <v>245.50898953999999</v>
      </c>
      <c r="AG27">
        <v>270.82736477999998</v>
      </c>
      <c r="AH27">
        <v>296.14574002000001</v>
      </c>
      <c r="AI27">
        <v>321.46411525999997</v>
      </c>
      <c r="AJ27">
        <v>346.78249049999999</v>
      </c>
      <c r="AK27">
        <f t="shared" ref="AK27:AK31" si="3">SUM(F27:AJ27)</f>
        <v>2785.3377295</v>
      </c>
    </row>
    <row r="28" spans="1:37">
      <c r="A28" t="s">
        <v>694</v>
      </c>
      <c r="B28" t="s">
        <v>686</v>
      </c>
      <c r="C28" t="s">
        <v>687</v>
      </c>
      <c r="D28" t="s">
        <v>876</v>
      </c>
      <c r="E28" t="s">
        <v>689</v>
      </c>
      <c r="F28">
        <v>0</v>
      </c>
      <c r="G28">
        <v>5.6176468000000002</v>
      </c>
      <c r="H28">
        <v>11.2352936</v>
      </c>
      <c r="I28">
        <v>16.852940400000001</v>
      </c>
      <c r="J28">
        <v>22.470587200000001</v>
      </c>
      <c r="K28">
        <v>28.088234</v>
      </c>
      <c r="L28">
        <v>62.728717000000003</v>
      </c>
      <c r="M28">
        <v>97.369200000000006</v>
      </c>
      <c r="N28">
        <v>132.009683</v>
      </c>
      <c r="O28">
        <v>166.65016600000001</v>
      </c>
      <c r="P28">
        <v>201.29064900000003</v>
      </c>
      <c r="Q28">
        <v>286.10099828</v>
      </c>
      <c r="R28">
        <v>370.91134756000002</v>
      </c>
      <c r="S28">
        <v>455.72169684000005</v>
      </c>
      <c r="T28">
        <v>540.53204612000002</v>
      </c>
      <c r="U28">
        <v>625.34239539999999</v>
      </c>
      <c r="V28">
        <v>719.13021951999997</v>
      </c>
      <c r="W28">
        <v>812.91804363999995</v>
      </c>
      <c r="X28">
        <v>906.70586776000005</v>
      </c>
      <c r="Y28">
        <v>1000.4936918799999</v>
      </c>
      <c r="Z28">
        <v>1094.281516</v>
      </c>
      <c r="AA28">
        <v>1146.045273</v>
      </c>
      <c r="AB28">
        <v>1197.8090299999999</v>
      </c>
      <c r="AC28">
        <v>1249.5727870000001</v>
      </c>
      <c r="AD28">
        <v>1301.336544</v>
      </c>
      <c r="AE28">
        <v>1353.1003009999999</v>
      </c>
      <c r="AF28">
        <v>1383.684221</v>
      </c>
      <c r="AG28">
        <v>1414.268141</v>
      </c>
      <c r="AH28">
        <v>1444.852061</v>
      </c>
      <c r="AI28">
        <v>1475.4359809999999</v>
      </c>
      <c r="AJ28">
        <v>1506.0199009999999</v>
      </c>
      <c r="AK28">
        <f t="shared" si="3"/>
        <v>21028.57518</v>
      </c>
    </row>
    <row r="29" spans="1:37">
      <c r="A29" t="s">
        <v>694</v>
      </c>
      <c r="B29" t="s">
        <v>690</v>
      </c>
      <c r="C29" t="s">
        <v>687</v>
      </c>
      <c r="D29" t="s">
        <v>876</v>
      </c>
      <c r="E29" t="s">
        <v>689</v>
      </c>
      <c r="F29">
        <v>0</v>
      </c>
      <c r="G29">
        <v>4.992857732</v>
      </c>
      <c r="H29">
        <v>9.9857154640000001</v>
      </c>
      <c r="I29">
        <v>14.978573195999999</v>
      </c>
      <c r="J29">
        <v>19.971430928</v>
      </c>
      <c r="K29">
        <v>24.964288660000001</v>
      </c>
      <c r="L29">
        <v>50.953347668000006</v>
      </c>
      <c r="M29">
        <v>76.942406676000004</v>
      </c>
      <c r="N29">
        <v>102.93146568400002</v>
      </c>
      <c r="O29">
        <v>128.92052469200001</v>
      </c>
      <c r="P29">
        <v>154.90958370000001</v>
      </c>
      <c r="Q29">
        <v>216.93973008</v>
      </c>
      <c r="R29">
        <v>278.96987646000002</v>
      </c>
      <c r="S29">
        <v>341.00002284000004</v>
      </c>
      <c r="T29">
        <v>403.03016922</v>
      </c>
      <c r="U29">
        <v>465.06031559999997</v>
      </c>
      <c r="V29">
        <v>531.12979910000001</v>
      </c>
      <c r="W29">
        <v>597.19928259999995</v>
      </c>
      <c r="X29">
        <v>663.26876609999999</v>
      </c>
      <c r="Y29">
        <v>729.33824959999993</v>
      </c>
      <c r="Z29">
        <v>795.40773309999997</v>
      </c>
      <c r="AA29">
        <v>839.28169207999997</v>
      </c>
      <c r="AB29">
        <v>883.15565105999997</v>
      </c>
      <c r="AC29">
        <v>927.02961003999997</v>
      </c>
      <c r="AD29">
        <v>970.90356901999996</v>
      </c>
      <c r="AE29">
        <v>1014.777528</v>
      </c>
      <c r="AF29">
        <v>1040.9834226</v>
      </c>
      <c r="AG29">
        <v>1067.1893172</v>
      </c>
      <c r="AH29">
        <v>1093.3952118</v>
      </c>
      <c r="AI29">
        <v>1119.6011063999999</v>
      </c>
      <c r="AJ29">
        <v>1145.8070009999999</v>
      </c>
      <c r="AK29">
        <f t="shared" si="3"/>
        <v>15713.018248299999</v>
      </c>
    </row>
    <row r="30" spans="1:37">
      <c r="A30" t="s">
        <v>695</v>
      </c>
      <c r="B30" t="s">
        <v>686</v>
      </c>
      <c r="C30" t="s">
        <v>687</v>
      </c>
      <c r="D30" t="s">
        <v>876</v>
      </c>
      <c r="E30" t="s">
        <v>689</v>
      </c>
      <c r="F30">
        <v>0</v>
      </c>
      <c r="G30">
        <v>0</v>
      </c>
      <c r="H30">
        <v>0</v>
      </c>
      <c r="I30">
        <v>0</v>
      </c>
      <c r="J30">
        <v>0</v>
      </c>
      <c r="K30">
        <v>0</v>
      </c>
      <c r="L30">
        <v>159.48369529974099</v>
      </c>
      <c r="M30">
        <v>318.96739059948197</v>
      </c>
      <c r="N30">
        <v>478.45108589922296</v>
      </c>
      <c r="O30">
        <v>637.93478119896395</v>
      </c>
      <c r="P30">
        <v>797.41847649870488</v>
      </c>
      <c r="Q30">
        <v>915.21525930316488</v>
      </c>
      <c r="R30">
        <v>1033.0120421076249</v>
      </c>
      <c r="S30">
        <v>1150.8088249120849</v>
      </c>
      <c r="T30">
        <v>1268.6056077165449</v>
      </c>
      <c r="U30">
        <v>1386.4023905210047</v>
      </c>
      <c r="V30">
        <v>1401.1274292841065</v>
      </c>
      <c r="W30">
        <v>1415.8524680472085</v>
      </c>
      <c r="X30">
        <v>1430.5775068103103</v>
      </c>
      <c r="Y30">
        <v>1445.3025455734123</v>
      </c>
      <c r="Z30">
        <v>1460.0275843365141</v>
      </c>
      <c r="AA30">
        <v>1474.9787370059146</v>
      </c>
      <c r="AB30">
        <v>1489.9298896753148</v>
      </c>
      <c r="AC30">
        <v>1504.8810423447153</v>
      </c>
      <c r="AD30">
        <v>1519.8321950141158</v>
      </c>
      <c r="AE30">
        <v>1534.783347683516</v>
      </c>
      <c r="AF30">
        <v>1570.685627557101</v>
      </c>
      <c r="AG30">
        <v>1606.5879074306861</v>
      </c>
      <c r="AH30">
        <v>1642.4901873042711</v>
      </c>
      <c r="AI30">
        <v>1678.3924671778559</v>
      </c>
      <c r="AJ30">
        <v>1714.2947470514409</v>
      </c>
      <c r="AK30">
        <f t="shared" si="3"/>
        <v>31036.04323635302</v>
      </c>
    </row>
    <row r="31" spans="1:37">
      <c r="A31" t="s">
        <v>695</v>
      </c>
      <c r="B31" t="s">
        <v>690</v>
      </c>
      <c r="C31" t="s">
        <v>687</v>
      </c>
      <c r="D31" t="s">
        <v>876</v>
      </c>
      <c r="E31" t="s">
        <v>689</v>
      </c>
      <c r="F31">
        <v>0</v>
      </c>
      <c r="G31">
        <v>0</v>
      </c>
      <c r="H31">
        <v>0</v>
      </c>
      <c r="I31">
        <v>0</v>
      </c>
      <c r="J31">
        <v>0</v>
      </c>
      <c r="K31">
        <v>0</v>
      </c>
      <c r="L31">
        <v>15.010169197612299</v>
      </c>
      <c r="M31">
        <v>30.020338395224599</v>
      </c>
      <c r="N31">
        <v>45.030507592836898</v>
      </c>
      <c r="O31">
        <v>60.040676790449197</v>
      </c>
      <c r="P31">
        <v>75.050845988061496</v>
      </c>
      <c r="Q31">
        <v>93.295230388528296</v>
      </c>
      <c r="R31">
        <v>111.5396147889951</v>
      </c>
      <c r="S31">
        <v>129.78399918946189</v>
      </c>
      <c r="T31">
        <v>148.02838358992869</v>
      </c>
      <c r="U31">
        <v>166.27276799039549</v>
      </c>
      <c r="V31">
        <v>209.00024868107539</v>
      </c>
      <c r="W31">
        <v>251.72772937175529</v>
      </c>
      <c r="X31">
        <v>294.45521006243519</v>
      </c>
      <c r="Y31">
        <v>337.18269075311508</v>
      </c>
      <c r="Z31">
        <v>379.91017144379498</v>
      </c>
      <c r="AA31">
        <v>391.10071351480718</v>
      </c>
      <c r="AB31">
        <v>402.29125558581939</v>
      </c>
      <c r="AC31">
        <v>413.48179765683159</v>
      </c>
      <c r="AD31">
        <v>424.67233972784379</v>
      </c>
      <c r="AE31">
        <v>435.86288179885599</v>
      </c>
      <c r="AF31">
        <v>442.72744822656011</v>
      </c>
      <c r="AG31">
        <v>449.59201465426418</v>
      </c>
      <c r="AH31">
        <v>456.4565810819683</v>
      </c>
      <c r="AI31">
        <v>463.32114750967241</v>
      </c>
      <c r="AJ31">
        <v>470.18571393737648</v>
      </c>
      <c r="AK31">
        <f t="shared" si="3"/>
        <v>6696.0404779176697</v>
      </c>
    </row>
    <row r="32" spans="1:37">
      <c r="A32" t="s">
        <v>685</v>
      </c>
      <c r="B32" t="s">
        <v>686</v>
      </c>
      <c r="C32" t="s">
        <v>687</v>
      </c>
      <c r="D32" t="s">
        <v>877</v>
      </c>
      <c r="E32" s="2" t="s">
        <v>878</v>
      </c>
      <c r="F32">
        <v>84.4265288</v>
      </c>
      <c r="G32">
        <v>87.4072678</v>
      </c>
      <c r="H32">
        <v>90.388006799999999</v>
      </c>
      <c r="I32">
        <v>93.368745799999999</v>
      </c>
      <c r="J32">
        <v>96.349484799999999</v>
      </c>
      <c r="K32">
        <v>99.330223799999999</v>
      </c>
      <c r="L32">
        <v>102.83869574000001</v>
      </c>
      <c r="M32">
        <v>106.34716768</v>
      </c>
      <c r="N32">
        <v>109.85563962000001</v>
      </c>
      <c r="O32">
        <v>113.36411156</v>
      </c>
      <c r="P32">
        <v>116.8725835</v>
      </c>
      <c r="Q32">
        <v>122.43426030000001</v>
      </c>
      <c r="R32">
        <v>127.99593710000001</v>
      </c>
      <c r="S32">
        <v>133.55761390000001</v>
      </c>
      <c r="T32">
        <v>139.11929069999999</v>
      </c>
      <c r="U32">
        <v>144.68096750000001</v>
      </c>
      <c r="V32">
        <v>150.52863502</v>
      </c>
      <c r="W32">
        <v>156.37630254000001</v>
      </c>
      <c r="X32">
        <v>162.22397006</v>
      </c>
      <c r="Y32">
        <v>168.07163758000002</v>
      </c>
      <c r="Z32">
        <v>173.9193051</v>
      </c>
      <c r="AA32">
        <v>178.54411436000001</v>
      </c>
      <c r="AB32">
        <v>183.16892362000002</v>
      </c>
      <c r="AC32">
        <v>187.79373287999999</v>
      </c>
      <c r="AD32">
        <v>192.41854214</v>
      </c>
      <c r="AE32">
        <v>197.04335140000001</v>
      </c>
      <c r="AF32">
        <v>199.98731925999999</v>
      </c>
      <c r="AG32">
        <v>202.93128712000001</v>
      </c>
      <c r="AH32">
        <v>205.87525497999999</v>
      </c>
      <c r="AI32">
        <v>208.81922284000001</v>
      </c>
      <c r="AJ32">
        <v>211.7631907</v>
      </c>
      <c r="AK32">
        <f>SUM(F32:AJ32)</f>
        <v>4547.8013149999988</v>
      </c>
    </row>
    <row r="33" spans="1:37">
      <c r="A33" t="s">
        <v>685</v>
      </c>
      <c r="B33" t="s">
        <v>690</v>
      </c>
      <c r="C33" t="s">
        <v>687</v>
      </c>
      <c r="D33" t="s">
        <v>877</v>
      </c>
      <c r="E33" t="s">
        <v>878</v>
      </c>
      <c r="F33">
        <v>84.4265288</v>
      </c>
      <c r="G33">
        <v>87.474456380000007</v>
      </c>
      <c r="H33">
        <v>90.522383959999999</v>
      </c>
      <c r="I33">
        <v>93.570311540000006</v>
      </c>
      <c r="J33">
        <v>96.618239119999998</v>
      </c>
      <c r="K33">
        <v>99.666166700000005</v>
      </c>
      <c r="L33">
        <v>103.92216422</v>
      </c>
      <c r="M33">
        <v>108.17816174000001</v>
      </c>
      <c r="N33">
        <v>112.43415926</v>
      </c>
      <c r="O33">
        <v>116.69015678000001</v>
      </c>
      <c r="P33">
        <v>120.9461543</v>
      </c>
      <c r="Q33">
        <v>125.48250334000001</v>
      </c>
      <c r="R33">
        <v>130.01885238</v>
      </c>
      <c r="S33">
        <v>134.55520142</v>
      </c>
      <c r="T33">
        <v>139.09155046000001</v>
      </c>
      <c r="U33">
        <v>143.62789950000001</v>
      </c>
      <c r="V33">
        <v>147.64185685999999</v>
      </c>
      <c r="W33">
        <v>151.65581422</v>
      </c>
      <c r="X33">
        <v>155.66977157999997</v>
      </c>
      <c r="Y33">
        <v>159.68372893999998</v>
      </c>
      <c r="Z33">
        <v>163.69768629999996</v>
      </c>
      <c r="AA33">
        <v>167.76323045999996</v>
      </c>
      <c r="AB33">
        <v>171.82877461999999</v>
      </c>
      <c r="AC33">
        <v>175.89431877999999</v>
      </c>
      <c r="AD33">
        <v>179.95986293999999</v>
      </c>
      <c r="AE33">
        <v>184.0254071</v>
      </c>
      <c r="AF33">
        <v>187.5286255</v>
      </c>
      <c r="AG33">
        <v>191.03184389999998</v>
      </c>
      <c r="AH33">
        <v>194.53506229999999</v>
      </c>
      <c r="AI33">
        <v>198.0382807</v>
      </c>
      <c r="AJ33">
        <v>201.54149910000001</v>
      </c>
      <c r="AK33">
        <f t="shared" ref="AK33:AK37" si="4">SUM(F33:AJ33)</f>
        <v>4417.7206531999991</v>
      </c>
    </row>
    <row r="34" spans="1:37">
      <c r="A34" t="s">
        <v>694</v>
      </c>
      <c r="B34" t="s">
        <v>686</v>
      </c>
      <c r="C34" t="s">
        <v>687</v>
      </c>
      <c r="D34" t="s">
        <v>877</v>
      </c>
      <c r="E34" t="s">
        <v>878</v>
      </c>
      <c r="F34">
        <v>79.761823969999995</v>
      </c>
      <c r="G34">
        <v>83.417519981999988</v>
      </c>
      <c r="H34">
        <v>87.073215993999995</v>
      </c>
      <c r="I34">
        <v>90.728912006000002</v>
      </c>
      <c r="J34">
        <v>94.384608017999994</v>
      </c>
      <c r="K34">
        <v>98.040304029999987</v>
      </c>
      <c r="L34">
        <v>101.26193682399999</v>
      </c>
      <c r="M34">
        <v>104.48356961799999</v>
      </c>
      <c r="N34">
        <v>107.70520241199999</v>
      </c>
      <c r="O34">
        <v>110.92683520599999</v>
      </c>
      <c r="P34">
        <v>114.14846799999998</v>
      </c>
      <c r="Q34">
        <v>118.83563515999998</v>
      </c>
      <c r="R34">
        <v>123.52280231999998</v>
      </c>
      <c r="S34">
        <v>128.20996947999998</v>
      </c>
      <c r="T34">
        <v>132.89713663999999</v>
      </c>
      <c r="U34">
        <v>137.58430379999999</v>
      </c>
      <c r="V34">
        <v>144.27952366</v>
      </c>
      <c r="W34">
        <v>150.97474351999998</v>
      </c>
      <c r="X34">
        <v>157.66996337999998</v>
      </c>
      <c r="Y34">
        <v>164.36518323999999</v>
      </c>
      <c r="Z34">
        <v>171.06040309999997</v>
      </c>
      <c r="AA34">
        <v>179.45752491999997</v>
      </c>
      <c r="AB34">
        <v>187.85464673999999</v>
      </c>
      <c r="AC34">
        <v>196.25176856000002</v>
      </c>
      <c r="AD34">
        <v>204.64889038000001</v>
      </c>
      <c r="AE34">
        <v>213.04601220000001</v>
      </c>
      <c r="AF34">
        <v>220.19883726</v>
      </c>
      <c r="AG34">
        <v>227.35166232</v>
      </c>
      <c r="AH34">
        <v>234.50448738</v>
      </c>
      <c r="AI34">
        <v>241.65731244</v>
      </c>
      <c r="AJ34">
        <v>248.8101375</v>
      </c>
      <c r="AK34">
        <f t="shared" si="4"/>
        <v>4655.1133400599992</v>
      </c>
    </row>
    <row r="35" spans="1:37">
      <c r="A35" t="s">
        <v>694</v>
      </c>
      <c r="B35" t="s">
        <v>690</v>
      </c>
      <c r="C35" t="s">
        <v>687</v>
      </c>
      <c r="D35" t="s">
        <v>877</v>
      </c>
      <c r="E35" t="s">
        <v>878</v>
      </c>
      <c r="F35">
        <v>79.761902710000001</v>
      </c>
      <c r="G35">
        <v>83.444037402000006</v>
      </c>
      <c r="H35">
        <v>87.126172093999998</v>
      </c>
      <c r="I35">
        <v>90.808306786000003</v>
      </c>
      <c r="J35">
        <v>94.490441478000008</v>
      </c>
      <c r="K35">
        <v>98.172576169999999</v>
      </c>
      <c r="L35">
        <v>101.403815116</v>
      </c>
      <c r="M35">
        <v>104.63505406199999</v>
      </c>
      <c r="N35">
        <v>107.866293008</v>
      </c>
      <c r="O35">
        <v>111.097531954</v>
      </c>
      <c r="P35">
        <v>114.32877089999999</v>
      </c>
      <c r="Q35">
        <v>118.04483006</v>
      </c>
      <c r="R35">
        <v>121.76088922</v>
      </c>
      <c r="S35">
        <v>125.47694838</v>
      </c>
      <c r="T35">
        <v>129.19300754</v>
      </c>
      <c r="U35">
        <v>132.90906669999998</v>
      </c>
      <c r="V35">
        <v>137.50793097999997</v>
      </c>
      <c r="W35">
        <v>142.10679525999998</v>
      </c>
      <c r="X35">
        <v>146.70565953999997</v>
      </c>
      <c r="Y35">
        <v>151.30452381999999</v>
      </c>
      <c r="Z35">
        <v>155.90338809999997</v>
      </c>
      <c r="AA35">
        <v>160.84288075999999</v>
      </c>
      <c r="AB35">
        <v>165.78237342</v>
      </c>
      <c r="AC35">
        <v>170.72186608000001</v>
      </c>
      <c r="AD35">
        <v>175.66135874000003</v>
      </c>
      <c r="AE35">
        <v>180.60085140000001</v>
      </c>
      <c r="AF35">
        <v>186.38716228000001</v>
      </c>
      <c r="AG35">
        <v>192.17347316000001</v>
      </c>
      <c r="AH35">
        <v>197.95978404000002</v>
      </c>
      <c r="AI35">
        <v>203.74609492000002</v>
      </c>
      <c r="AJ35">
        <v>209.53240580000002</v>
      </c>
      <c r="AK35">
        <f t="shared" si="4"/>
        <v>4277.45619188</v>
      </c>
    </row>
    <row r="36" spans="1:37">
      <c r="A36" t="s">
        <v>695</v>
      </c>
      <c r="B36" t="s">
        <v>686</v>
      </c>
      <c r="C36" t="s">
        <v>687</v>
      </c>
      <c r="D36" t="s">
        <v>877</v>
      </c>
      <c r="E36" t="s">
        <v>878</v>
      </c>
      <c r="F36">
        <v>80.247199791549718</v>
      </c>
      <c r="G36">
        <v>81.980281579911818</v>
      </c>
      <c r="H36">
        <v>83.713363368273917</v>
      </c>
      <c r="I36">
        <v>85.446445156636017</v>
      </c>
      <c r="J36">
        <v>87.179526944998116</v>
      </c>
      <c r="K36">
        <v>88.912608733360216</v>
      </c>
      <c r="L36">
        <v>90.977328323365668</v>
      </c>
      <c r="M36">
        <v>93.042047913371135</v>
      </c>
      <c r="N36">
        <v>95.106767503376602</v>
      </c>
      <c r="O36">
        <v>97.171487093382055</v>
      </c>
      <c r="P36">
        <v>99.236206683387508</v>
      </c>
      <c r="Q36">
        <v>103.56489017831393</v>
      </c>
      <c r="R36">
        <v>107.89357367324035</v>
      </c>
      <c r="S36">
        <v>112.22225716816676</v>
      </c>
      <c r="T36">
        <v>116.55094066309319</v>
      </c>
      <c r="U36">
        <v>120.87962415801961</v>
      </c>
      <c r="V36">
        <v>125.66942210096485</v>
      </c>
      <c r="W36">
        <v>130.45922004391008</v>
      </c>
      <c r="X36">
        <v>135.24901798685534</v>
      </c>
      <c r="Y36">
        <v>140.03881592980056</v>
      </c>
      <c r="Z36">
        <v>144.82861387274582</v>
      </c>
      <c r="AA36">
        <v>149.82697442452749</v>
      </c>
      <c r="AB36">
        <v>154.82533497630919</v>
      </c>
      <c r="AC36">
        <v>159.82369552809087</v>
      </c>
      <c r="AD36">
        <v>164.82205607987254</v>
      </c>
      <c r="AE36">
        <v>169.82041663165421</v>
      </c>
      <c r="AF36">
        <v>174.5672543074449</v>
      </c>
      <c r="AG36">
        <v>179.31409198323558</v>
      </c>
      <c r="AH36">
        <v>184.06092965902624</v>
      </c>
      <c r="AI36">
        <v>188.80776733481693</v>
      </c>
      <c r="AJ36">
        <v>193.55460501060762</v>
      </c>
      <c r="AK36">
        <f t="shared" si="4"/>
        <v>3939.7927648023087</v>
      </c>
    </row>
    <row r="37" spans="1:37">
      <c r="A37" t="s">
        <v>695</v>
      </c>
      <c r="B37" t="s">
        <v>690</v>
      </c>
      <c r="C37" t="s">
        <v>687</v>
      </c>
      <c r="D37" t="s">
        <v>877</v>
      </c>
      <c r="E37" t="s">
        <v>878</v>
      </c>
      <c r="F37">
        <v>80.247199791549718</v>
      </c>
      <c r="G37">
        <v>81.980281579911818</v>
      </c>
      <c r="H37">
        <v>83.713363368273917</v>
      </c>
      <c r="I37">
        <v>85.446445156636017</v>
      </c>
      <c r="J37">
        <v>87.179526944998116</v>
      </c>
      <c r="K37">
        <v>88.912608733360216</v>
      </c>
      <c r="L37">
        <v>90.741637539640408</v>
      </c>
      <c r="M37">
        <v>92.5706663459206</v>
      </c>
      <c r="N37">
        <v>94.399695152200792</v>
      </c>
      <c r="O37">
        <v>96.22872395848097</v>
      </c>
      <c r="P37">
        <v>98.057752764761162</v>
      </c>
      <c r="Q37">
        <v>100.40013012918953</v>
      </c>
      <c r="R37">
        <v>102.74250749361791</v>
      </c>
      <c r="S37">
        <v>105.08488485804627</v>
      </c>
      <c r="T37">
        <v>107.42726222247464</v>
      </c>
      <c r="U37">
        <v>109.76963958690301</v>
      </c>
      <c r="V37">
        <v>112.5321868835974</v>
      </c>
      <c r="W37">
        <v>115.29473418029181</v>
      </c>
      <c r="X37">
        <v>118.0572814769862</v>
      </c>
      <c r="Y37">
        <v>120.81982877368061</v>
      </c>
      <c r="Z37">
        <v>123.58237607037501</v>
      </c>
      <c r="AA37">
        <v>128.0133559386903</v>
      </c>
      <c r="AB37">
        <v>132.44433580700561</v>
      </c>
      <c r="AC37">
        <v>136.87531567532091</v>
      </c>
      <c r="AD37">
        <v>141.3062955436362</v>
      </c>
      <c r="AE37">
        <v>145.73727541195152</v>
      </c>
      <c r="AF37">
        <v>150.39046143178848</v>
      </c>
      <c r="AG37">
        <v>155.04364745162547</v>
      </c>
      <c r="AH37">
        <v>159.69683347146247</v>
      </c>
      <c r="AI37">
        <v>164.35001949129943</v>
      </c>
      <c r="AJ37">
        <v>169.0032055111364</v>
      </c>
      <c r="AK37">
        <f t="shared" si="4"/>
        <v>3578.0494787448133</v>
      </c>
    </row>
    <row r="41" spans="1:37" ht="13">
      <c r="A41" s="109" t="s">
        <v>705</v>
      </c>
      <c r="B41" s="109"/>
      <c r="C41" s="109" t="s">
        <v>704</v>
      </c>
    </row>
    <row r="42" spans="1:37">
      <c r="C42" t="s">
        <v>527</v>
      </c>
      <c r="D42" t="s">
        <v>719</v>
      </c>
      <c r="E42" s="2" t="s">
        <v>722</v>
      </c>
      <c r="F42" s="2" t="s">
        <v>725</v>
      </c>
      <c r="G42" s="2" t="s">
        <v>742</v>
      </c>
      <c r="H42" s="2" t="s">
        <v>760</v>
      </c>
      <c r="I42" s="2" t="s">
        <v>779</v>
      </c>
      <c r="J42" s="2" t="s">
        <v>817</v>
      </c>
      <c r="K42" s="2" t="s">
        <v>818</v>
      </c>
      <c r="L42" s="2" t="s">
        <v>381</v>
      </c>
    </row>
    <row r="43" spans="1:37">
      <c r="A43" t="s">
        <v>685</v>
      </c>
      <c r="B43" t="s">
        <v>686</v>
      </c>
      <c r="C43" s="15">
        <f>POSCO_Output!$C$3/F2</f>
        <v>3.1254159505697224E-2</v>
      </c>
      <c r="D43" s="15">
        <f>ThyssenKrupp_Output!$C$3/F2</f>
        <v>7.2081329116219159E-3</v>
      </c>
      <c r="E43" s="15">
        <f>'Baoshan Iron &amp; Steel_Output'!$C$3/F2</f>
        <v>3.4789155899441135E-2</v>
      </c>
      <c r="F43" s="15">
        <f>'BlueScope Steel_Output'!$C$3/F2</f>
        <v>3.7375450496626482E-3</v>
      </c>
      <c r="G43" s="121">
        <f>'China Steel_Output'!$C$3/F2</f>
        <v>1.3728504780892874E-2</v>
      </c>
      <c r="H43" s="121">
        <f>Severstal_Output!$C$3/F2</f>
        <v>1.3140972291071413E-2</v>
      </c>
      <c r="I43" s="121">
        <f>'Nippon Steel_Output'!$C$3/F2</f>
        <v>2.9251105687280801E-2</v>
      </c>
      <c r="J43" s="121">
        <f>ArcelorMittal_Output!$C$3/F2</f>
        <v>4.7433868167251939E-2</v>
      </c>
      <c r="K43" s="121">
        <f>SSAB_Output!$C$3/F2</f>
        <v>4.0328153224281574E-3</v>
      </c>
      <c r="L43" s="121">
        <f>'Tata Steel_Output'!$C$3/F2</f>
        <v>3.3672009395058128E-2</v>
      </c>
    </row>
    <row r="44" spans="1:37">
      <c r="A44" t="s">
        <v>685</v>
      </c>
      <c r="B44" t="s">
        <v>690</v>
      </c>
      <c r="C44" s="15">
        <f>POSCO_Output!$C$3/F3</f>
        <v>3.1254159505697224E-2</v>
      </c>
      <c r="D44" s="15">
        <f>ThyssenKrupp_Output!$C$3/F3</f>
        <v>7.2081329116219159E-3</v>
      </c>
      <c r="E44" s="15">
        <f>'Baoshan Iron &amp; Steel_Output'!$C$3/F3</f>
        <v>3.4789155899441135E-2</v>
      </c>
      <c r="F44" s="15">
        <f>'BlueScope Steel_Output'!$C$3/F3</f>
        <v>3.7375450496626482E-3</v>
      </c>
      <c r="G44" s="121">
        <f>'China Steel_Output'!$C$3/F3</f>
        <v>1.3728504780892874E-2</v>
      </c>
      <c r="H44" s="121">
        <f>Severstal_Output!$C$3/F3</f>
        <v>1.3140972291071413E-2</v>
      </c>
      <c r="I44" s="121">
        <f>'Nippon Steel_Output'!$C$3/F3</f>
        <v>2.9251105687280801E-2</v>
      </c>
      <c r="J44" s="121">
        <f>ArcelorMittal_Output!$C$3/F3</f>
        <v>4.7433868167251939E-2</v>
      </c>
      <c r="K44" s="121">
        <f>SSAB_Output!$C$3/F3</f>
        <v>4.0328153224281574E-3</v>
      </c>
      <c r="L44" s="121">
        <f>'Tata Steel_Output'!$C$3/F3</f>
        <v>3.3672009395058128E-2</v>
      </c>
    </row>
    <row r="45" spans="1:37">
      <c r="A45" t="s">
        <v>694</v>
      </c>
      <c r="B45" t="s">
        <v>686</v>
      </c>
      <c r="C45" s="15">
        <f>POSCO_Output!$C$3/F4</f>
        <v>2.5002908606304938E-2</v>
      </c>
      <c r="D45" s="15">
        <f>ThyssenKrupp_Output!$C$3/F4</f>
        <v>5.7664096959167618E-3</v>
      </c>
      <c r="E45" s="15">
        <f>'Baoshan Iron &amp; Steel_Output'!$C$3/F4</f>
        <v>2.7830858330573964E-2</v>
      </c>
      <c r="F45" s="15">
        <f>'BlueScope Steel_Output'!$C$3/F4</f>
        <v>2.9899859336043905E-3</v>
      </c>
      <c r="G45" s="121">
        <f>'China Steel_Output'!$C$3/F4</f>
        <v>1.0982619778187108E-2</v>
      </c>
      <c r="H45" s="121">
        <f>Severstal_Output!$C$3/F4</f>
        <v>1.0512601662884312E-2</v>
      </c>
      <c r="I45" s="121">
        <f>'Nippon Steel_Output'!$C$3/F4</f>
        <v>2.3400492404831129E-2</v>
      </c>
      <c r="J45" s="121">
        <f>ArcelorMittal_Output!$C$3/F4</f>
        <v>3.7946458627790905E-2</v>
      </c>
      <c r="K45" s="121">
        <f>SSAB_Output!$C$3/F4</f>
        <v>3.2261981933763739E-3</v>
      </c>
      <c r="L45" s="121">
        <f>'Tata Steel_Output'!$C$3/F4</f>
        <v>2.6937156103711973E-2</v>
      </c>
    </row>
    <row r="46" spans="1:37">
      <c r="A46" t="s">
        <v>694</v>
      </c>
      <c r="B46" t="s">
        <v>690</v>
      </c>
      <c r="C46" s="15">
        <f>POSCO_Output!$C$3/F5</f>
        <v>2.5002909481706689E-2</v>
      </c>
      <c r="D46" s="15">
        <f>ThyssenKrupp_Output!$C$3/F5</f>
        <v>5.7664098978102776E-3</v>
      </c>
      <c r="E46" s="15">
        <f>'Baoshan Iron &amp; Steel_Output'!$C$3/F5</f>
        <v>2.7830859304987878E-2</v>
      </c>
      <c r="F46" s="15">
        <f>'BlueScope Steel_Output'!$C$3/F5</f>
        <v>2.9899860382897677E-3</v>
      </c>
      <c r="G46" s="121">
        <f>'China Steel_Output'!$C$3/F5</f>
        <v>1.0982620162710554E-2</v>
      </c>
      <c r="H46" s="121">
        <f>Severstal_Output!$C$3/F5</f>
        <v>1.0512602030951486E-2</v>
      </c>
      <c r="I46" s="121">
        <f>'Nippon Steel_Output'!$C$3/F5</f>
        <v>2.3400493224129088E-2</v>
      </c>
      <c r="J46" s="121">
        <f>ArcelorMittal_Output!$C$3/F5</f>
        <v>3.7946459956372178E-2</v>
      </c>
      <c r="K46" s="121">
        <f>SSAB_Output!$C$3/F5</f>
        <v>3.2261983063320136E-3</v>
      </c>
      <c r="L46" s="121">
        <f>'Tata Steel_Output'!$C$3/F5</f>
        <v>2.6937157046835587E-2</v>
      </c>
    </row>
    <row r="47" spans="1:37">
      <c r="A47" t="s">
        <v>695</v>
      </c>
      <c r="B47" t="s">
        <v>686</v>
      </c>
      <c r="C47" s="15">
        <f>POSCO_Output!$C$3/F6</f>
        <v>2.6162477535986509E-2</v>
      </c>
      <c r="D47" s="15">
        <f>ThyssenKrupp_Output!$C$3/F6</f>
        <v>6.033840562640543E-3</v>
      </c>
      <c r="E47" s="15">
        <f>'Baoshan Iron &amp; Steel_Output'!$C$3/F6</f>
        <v>2.9121580106774236E-2</v>
      </c>
      <c r="F47" s="15">
        <f>'BlueScope Steel_Output'!$C$3/F6</f>
        <v>3.1286535919710775E-3</v>
      </c>
      <c r="G47" s="121">
        <f>'China Steel_Output'!$C$3/F6</f>
        <v>1.1491964705284137E-2</v>
      </c>
      <c r="H47" s="121">
        <f>Severstal_Output!$C$3/F6</f>
        <v>1.1000148389960917E-2</v>
      </c>
      <c r="I47" s="121">
        <f>'Nippon Steel_Output'!$C$3/F6</f>
        <v>2.4485745499147095E-2</v>
      </c>
      <c r="J47" s="121">
        <f>ArcelorMittal_Output!$C$3/F6</f>
        <v>3.9706315255236949E-2</v>
      </c>
      <c r="K47" s="121">
        <f>SSAB_Output!$C$3/F6</f>
        <v>3.3758207530929138E-3</v>
      </c>
      <c r="L47" s="121">
        <f>'Tata Steel_Output'!$C$3/F6</f>
        <v>2.8186430328710342E-2</v>
      </c>
    </row>
    <row r="48" spans="1:37">
      <c r="A48" t="s">
        <v>695</v>
      </c>
      <c r="B48" t="s">
        <v>690</v>
      </c>
      <c r="C48" s="15">
        <f>POSCO_Output!$C$3/F7</f>
        <v>2.6162477535986509E-2</v>
      </c>
      <c r="D48" s="15">
        <f>ThyssenKrupp_Output!$C$3/F7</f>
        <v>6.033840562640543E-3</v>
      </c>
      <c r="E48" s="15">
        <f>'Baoshan Iron &amp; Steel_Output'!$C$3/F7</f>
        <v>2.9121580106774236E-2</v>
      </c>
      <c r="F48" s="15">
        <f>'BlueScope Steel_Output'!$C$3/F7</f>
        <v>3.1286535919710775E-3</v>
      </c>
      <c r="G48" s="121">
        <f>'China Steel_Output'!$C$3/F7</f>
        <v>1.1491964705284137E-2</v>
      </c>
      <c r="H48" s="121">
        <f>Severstal_Output!$C$3/F7</f>
        <v>1.1000148389960917E-2</v>
      </c>
      <c r="I48" s="121">
        <f>'Nippon Steel_Output'!$C$3/F7</f>
        <v>2.4485745499147095E-2</v>
      </c>
      <c r="J48" s="121">
        <f>ArcelorMittal_Output!$C$3/F7</f>
        <v>3.9706315255236949E-2</v>
      </c>
      <c r="K48" s="121">
        <f>SSAB_Output!$C$3/F7</f>
        <v>3.3758207530929138E-3</v>
      </c>
      <c r="L48" s="121">
        <f>'Tata Steel_Output'!$C$3/F7</f>
        <v>2.8186430328710342E-2</v>
      </c>
    </row>
  </sheetData>
  <phoneticPr fontId="27"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E18760-1CB2-4B04-BC3E-C4B0DEAE4CA0}">
  <dimension ref="B1:AL84"/>
  <sheetViews>
    <sheetView zoomScale="55" zoomScaleNormal="55" workbookViewId="0">
      <selection activeCell="AK15" sqref="AK15"/>
    </sheetView>
  </sheetViews>
  <sheetFormatPr defaultRowHeight="12.5"/>
  <cols>
    <col min="1" max="1" width="5.7265625" customWidth="1"/>
    <col min="2" max="2" width="73.36328125" customWidth="1"/>
    <col min="3" max="3" width="9.81640625" customWidth="1"/>
    <col min="35" max="35" width="9.81640625" customWidth="1"/>
  </cols>
  <sheetData>
    <row r="1" spans="2:38" ht="13">
      <c r="B1" s="109" t="s">
        <v>707</v>
      </c>
      <c r="AI1" s="216" t="s">
        <v>872</v>
      </c>
      <c r="AJ1" s="217"/>
      <c r="AK1" s="216" t="s">
        <v>873</v>
      </c>
      <c r="AL1" s="217"/>
    </row>
    <row r="2" spans="2:38">
      <c r="C2">
        <v>2020</v>
      </c>
      <c r="D2">
        <v>2021</v>
      </c>
      <c r="E2">
        <v>2022</v>
      </c>
      <c r="F2">
        <v>2023</v>
      </c>
      <c r="G2">
        <v>2024</v>
      </c>
      <c r="H2">
        <v>2025</v>
      </c>
      <c r="I2">
        <v>2026</v>
      </c>
      <c r="J2">
        <v>2027</v>
      </c>
      <c r="K2">
        <v>2028</v>
      </c>
      <c r="L2">
        <v>2029</v>
      </c>
      <c r="M2">
        <v>2030</v>
      </c>
      <c r="N2">
        <v>2031</v>
      </c>
      <c r="O2">
        <v>2032</v>
      </c>
      <c r="P2">
        <v>2033</v>
      </c>
      <c r="Q2">
        <v>2034</v>
      </c>
      <c r="R2">
        <v>2035</v>
      </c>
      <c r="S2">
        <v>2036</v>
      </c>
      <c r="T2">
        <v>2037</v>
      </c>
      <c r="U2">
        <v>2038</v>
      </c>
      <c r="V2">
        <v>2039</v>
      </c>
      <c r="W2">
        <v>2040</v>
      </c>
      <c r="X2">
        <v>2041</v>
      </c>
      <c r="Y2">
        <v>2042</v>
      </c>
      <c r="Z2">
        <v>2043</v>
      </c>
      <c r="AA2">
        <v>2044</v>
      </c>
      <c r="AB2">
        <v>2045</v>
      </c>
      <c r="AC2">
        <v>2046</v>
      </c>
      <c r="AD2">
        <v>2047</v>
      </c>
      <c r="AE2">
        <v>2048</v>
      </c>
      <c r="AF2">
        <v>2049</v>
      </c>
      <c r="AG2">
        <v>2050</v>
      </c>
      <c r="AH2" t="s">
        <v>868</v>
      </c>
      <c r="AI2" s="2" t="s">
        <v>870</v>
      </c>
      <c r="AJ2" s="2" t="s">
        <v>871</v>
      </c>
      <c r="AK2" s="2" t="s">
        <v>870</v>
      </c>
      <c r="AL2" s="2" t="s">
        <v>871</v>
      </c>
    </row>
    <row r="3" spans="2:38">
      <c r="B3" s="2" t="s">
        <v>850</v>
      </c>
      <c r="C3" s="16">
        <f>ArcelorMittal_BAU!V311</f>
        <v>113.80037401989109</v>
      </c>
      <c r="D3" s="16">
        <f>ArcelorMittal_BAU!W311</f>
        <v>109.87693640426271</v>
      </c>
      <c r="E3" s="16">
        <f>ArcelorMittal_BAU!X311</f>
        <v>90.53269403104548</v>
      </c>
      <c r="F3" s="16">
        <f>ArcelorMittal_BAU!Y311</f>
        <v>89.582744050199466</v>
      </c>
      <c r="G3" s="16">
        <f>ArcelorMittal_BAU!Z311</f>
        <v>91.91818175694101</v>
      </c>
      <c r="H3" s="16">
        <f>ArcelorMittal_BAU!AA311</f>
        <v>101.89858929300175</v>
      </c>
      <c r="I3" s="16">
        <f>ArcelorMittal_BAU!AB311</f>
        <v>103.32472658579691</v>
      </c>
      <c r="J3" s="16">
        <f>ArcelorMittal_BAU!AC311</f>
        <v>103.32472658579691</v>
      </c>
      <c r="K3" s="16">
        <f>ArcelorMittal_BAU!AD311</f>
        <v>123.27277409039114</v>
      </c>
      <c r="L3" s="16">
        <f>ArcelorMittal_BAU!AE311</f>
        <v>145.21562634544489</v>
      </c>
      <c r="M3" s="16">
        <f>ArcelorMittal_BAU!AF311</f>
        <v>145.21562634544489</v>
      </c>
      <c r="N3" s="16">
        <f>ArcelorMittal_BAU!AG311</f>
        <v>145.21562634544489</v>
      </c>
      <c r="O3" s="16">
        <f>ArcelorMittal_BAU!AH311</f>
        <v>145.21562634544489</v>
      </c>
      <c r="P3" s="16">
        <f>ArcelorMittal_BAU!AI311</f>
        <v>145.21562634544489</v>
      </c>
      <c r="Q3" s="16">
        <f>ArcelorMittal_BAU!AJ311</f>
        <v>145.21562634544489</v>
      </c>
      <c r="R3" s="16">
        <f>ArcelorMittal_BAU!AK311</f>
        <v>145.21562634544489</v>
      </c>
      <c r="S3" s="16">
        <f>ArcelorMittal_BAU!AL311</f>
        <v>145.21562634544489</v>
      </c>
      <c r="T3" s="16">
        <f>ArcelorMittal_BAU!AM311</f>
        <v>145.21562634544489</v>
      </c>
      <c r="U3" s="16">
        <f>ArcelorMittal_BAU!AN311</f>
        <v>145.21562634544489</v>
      </c>
      <c r="V3" s="16">
        <f>ArcelorMittal_BAU!AO311</f>
        <v>145.21562634544489</v>
      </c>
      <c r="W3" s="16">
        <f>ArcelorMittal_BAU!AP311</f>
        <v>145.21562634544489</v>
      </c>
      <c r="X3" s="16">
        <f>ArcelorMittal_BAU!AQ311</f>
        <v>145.21562634544489</v>
      </c>
      <c r="Y3" s="16">
        <f>ArcelorMittal_BAU!AR311</f>
        <v>145.21562634544489</v>
      </c>
      <c r="Z3" s="16">
        <f>ArcelorMittal_BAU!AS311</f>
        <v>145.21562634544489</v>
      </c>
      <c r="AA3" s="16">
        <f>ArcelorMittal_BAU!AT311</f>
        <v>145.21562634544489</v>
      </c>
      <c r="AB3" s="16">
        <f>ArcelorMittal_BAU!AU311</f>
        <v>145.21562634544489</v>
      </c>
      <c r="AC3" s="16">
        <f>ArcelorMittal_BAU!AV311</f>
        <v>145.21562634544489</v>
      </c>
      <c r="AD3" s="16">
        <f>ArcelorMittal_BAU!AW311</f>
        <v>145.21562634544489</v>
      </c>
      <c r="AE3" s="16">
        <f>ArcelorMittal_BAU!AX311</f>
        <v>145.21562634544489</v>
      </c>
      <c r="AF3" s="16">
        <f>ArcelorMittal_BAU!AY311</f>
        <v>145.21562634544489</v>
      </c>
      <c r="AG3" s="16">
        <f>ArcelorMittal_BAU!AZ311</f>
        <v>145.21562634544489</v>
      </c>
      <c r="AH3">
        <f t="shared" ref="AH3:AH4" si="0">SUM(C3:AG3)</f>
        <v>4122.2755264171137</v>
      </c>
    </row>
    <row r="4" spans="2:38">
      <c r="B4" s="2" t="s">
        <v>851</v>
      </c>
      <c r="C4" s="16">
        <f>ArcelorMittal_TP!V315</f>
        <v>113.74992239168444</v>
      </c>
      <c r="D4" s="16">
        <f>ArcelorMittal_TP!W315</f>
        <v>109.8282241711818</v>
      </c>
      <c r="E4" s="16">
        <f>ArcelorMittal_TP!X315</f>
        <v>90.475673642977654</v>
      </c>
      <c r="F4" s="16">
        <f>ArcelorMittal_TP!Y315</f>
        <v>89.530613600285463</v>
      </c>
      <c r="G4" s="16">
        <f>ArcelorMittal_TP!Z315</f>
        <v>91.830347970299911</v>
      </c>
      <c r="H4" s="16">
        <f>ArcelorMittal_TP!AA315</f>
        <v>101.85048872238519</v>
      </c>
      <c r="I4" s="16">
        <f>ArcelorMittal_TP!AB315</f>
        <v>103.34960022418431</v>
      </c>
      <c r="J4" s="16">
        <f>ArcelorMittal_TP!AC315</f>
        <v>99.759910757003226</v>
      </c>
      <c r="K4" s="16">
        <f>ArcelorMittal_TP!AD315</f>
        <v>117.84373867475446</v>
      </c>
      <c r="L4" s="16">
        <f>ArcelorMittal_TP!AE315</f>
        <v>139.90919868400621</v>
      </c>
      <c r="M4" s="16">
        <f>ArcelorMittal_TP!AF315</f>
        <v>125.77714666002768</v>
      </c>
      <c r="N4" s="16">
        <f>ArcelorMittal_TP!AG315</f>
        <v>123.50829043242233</v>
      </c>
      <c r="O4" s="16">
        <f>ArcelorMittal_TP!AH315</f>
        <v>123.50829043242233</v>
      </c>
      <c r="P4" s="16">
        <f>ArcelorMittal_TP!AI315</f>
        <v>123.50829043242233</v>
      </c>
      <c r="Q4" s="16">
        <f>ArcelorMittal_TP!AJ315</f>
        <v>123.50829043242233</v>
      </c>
      <c r="R4" s="16">
        <f>ArcelorMittal_TP!AK315</f>
        <v>123.50829043242233</v>
      </c>
      <c r="S4" s="16">
        <f>ArcelorMittal_TP!AL315</f>
        <v>123.50829043242233</v>
      </c>
      <c r="T4" s="16">
        <f>ArcelorMittal_TP!AM315</f>
        <v>123.50829043242233</v>
      </c>
      <c r="U4" s="16">
        <f>ArcelorMittal_TP!AN315</f>
        <v>123.50829043242233</v>
      </c>
      <c r="V4" s="16">
        <f>ArcelorMittal_TP!AO315</f>
        <v>123.50829043242233</v>
      </c>
      <c r="W4" s="16">
        <f>ArcelorMittal_TP!AP315</f>
        <v>123.50829043242233</v>
      </c>
      <c r="X4" s="16">
        <f>ArcelorMittal_TP!AQ315</f>
        <v>123.50829043242233</v>
      </c>
      <c r="Y4" s="16">
        <f>ArcelorMittal_TP!AR315</f>
        <v>123.50829043242233</v>
      </c>
      <c r="Z4" s="16">
        <f>ArcelorMittal_TP!AS315</f>
        <v>123.50829043242233</v>
      </c>
      <c r="AA4" s="16">
        <f>ArcelorMittal_TP!AT315</f>
        <v>123.50829043242233</v>
      </c>
      <c r="AB4" s="16">
        <f>ArcelorMittal_TP!AU315</f>
        <v>123.50829043242233</v>
      </c>
      <c r="AC4" s="16">
        <f>ArcelorMittal_TP!AV315</f>
        <v>123.50829043242233</v>
      </c>
      <c r="AD4" s="16">
        <f>ArcelorMittal_TP!AW315</f>
        <v>123.50829043242233</v>
      </c>
      <c r="AE4" s="16">
        <f>ArcelorMittal_TP!AX315</f>
        <v>123.50829043242233</v>
      </c>
      <c r="AF4" s="16">
        <f>ArcelorMittal_TP!AY315</f>
        <v>123.50829043242233</v>
      </c>
      <c r="AG4" s="16">
        <f>ArcelorMittal_TP!AZ315</f>
        <v>123.39773176031444</v>
      </c>
      <c r="AH4">
        <f t="shared" si="0"/>
        <v>3653.9601154751281</v>
      </c>
    </row>
    <row r="5" spans="2:38">
      <c r="B5" s="2" t="s">
        <v>853</v>
      </c>
      <c r="C5">
        <f>Benchmarks!$J$43*Benchmarks!F2</f>
        <v>113.80037401989109</v>
      </c>
      <c r="D5">
        <f>Benchmarks!$J$43*Benchmarks!G2</f>
        <v>107.81583578677076</v>
      </c>
      <c r="E5">
        <f>Benchmarks!$J$43*Benchmarks!H2</f>
        <v>101.8312975536504</v>
      </c>
      <c r="F5">
        <f>Benchmarks!$J$43*Benchmarks!I2</f>
        <v>95.846759320530069</v>
      </c>
      <c r="G5">
        <f>Benchmarks!$J$43*Benchmarks!J2</f>
        <v>89.862221087409722</v>
      </c>
      <c r="H5">
        <f>Benchmarks!$J$43*Benchmarks!K2</f>
        <v>83.87768285428939</v>
      </c>
      <c r="I5">
        <f>Benchmarks!$J$43*Benchmarks!L2</f>
        <v>73.793481275408112</v>
      </c>
      <c r="J5">
        <f>Benchmarks!$J$43*Benchmarks!M2</f>
        <v>63.709279696526821</v>
      </c>
      <c r="K5">
        <f>Benchmarks!$J$43*Benchmarks!N2</f>
        <v>53.625078117645543</v>
      </c>
      <c r="L5">
        <f>Benchmarks!$J$43*Benchmarks!O2</f>
        <v>43.540876538764266</v>
      </c>
      <c r="M5">
        <f>Benchmarks!$J$43*Benchmarks!P2</f>
        <v>33.456674959882982</v>
      </c>
      <c r="N5">
        <f>Benchmarks!$J$43*Benchmarks!Q2</f>
        <v>28.952006791764383</v>
      </c>
      <c r="O5">
        <f>Benchmarks!$J$43*Benchmarks!R2</f>
        <v>24.447338623645784</v>
      </c>
      <c r="P5">
        <f>Benchmarks!$J$43*Benchmarks!S2</f>
        <v>19.942670455527185</v>
      </c>
      <c r="Q5">
        <f>Benchmarks!$J$43*Benchmarks!T2</f>
        <v>15.438002287408587</v>
      </c>
      <c r="R5">
        <f>Benchmarks!$J$43*Benchmarks!U2</f>
        <v>10.933334119289988</v>
      </c>
      <c r="S5">
        <f>Benchmarks!$J$43*Benchmarks!V2</f>
        <v>9.4208820888442037</v>
      </c>
      <c r="T5">
        <f>Benchmarks!$J$43*Benchmarks!W2</f>
        <v>7.9084300583984195</v>
      </c>
      <c r="U5">
        <f>Benchmarks!$J$43*Benchmarks!X2</f>
        <v>6.3959780279526353</v>
      </c>
      <c r="V5">
        <f>Benchmarks!$J$43*Benchmarks!Y2</f>
        <v>4.8835259975068519</v>
      </c>
      <c r="W5">
        <f>Benchmarks!$J$43*Benchmarks!Z2</f>
        <v>3.3710739670610681</v>
      </c>
      <c r="X5">
        <f>Benchmarks!$J$43*Benchmarks!AA2</f>
        <v>2.9486198259720644</v>
      </c>
      <c r="Y5">
        <f>Benchmarks!$J$43*Benchmarks!AB2</f>
        <v>2.5261656848830607</v>
      </c>
      <c r="Z5">
        <f>Benchmarks!$J$43*Benchmarks!AC2</f>
        <v>2.1037115437940566</v>
      </c>
      <c r="AA5">
        <f>Benchmarks!$J$43*Benchmarks!AD2</f>
        <v>1.6812574027050526</v>
      </c>
      <c r="AB5">
        <f>Benchmarks!$J$43*Benchmarks!AE2</f>
        <v>1.2588032616160489</v>
      </c>
      <c r="AC5">
        <f>Benchmarks!$J$43*Benchmarks!AF2</f>
        <v>1.1436651673653047</v>
      </c>
      <c r="AD5">
        <f>Benchmarks!$J$43*Benchmarks!AG2</f>
        <v>1.0285270731145604</v>
      </c>
      <c r="AE5">
        <f>Benchmarks!$J$43*Benchmarks!AH2</f>
        <v>0.91338897886381587</v>
      </c>
      <c r="AF5">
        <f>Benchmarks!$J$43*Benchmarks!AI2</f>
        <v>0.7982508846130717</v>
      </c>
      <c r="AG5">
        <f>Benchmarks!$J$43*Benchmarks!AJ2</f>
        <v>0.6831127903623273</v>
      </c>
      <c r="AH5">
        <f>SUM(C5:AG5)</f>
        <v>1007.9383062414574</v>
      </c>
      <c r="AI5">
        <f>$AH$3-AH5</f>
        <v>3114.3372201756565</v>
      </c>
      <c r="AJ5" s="13">
        <f>AI5/AH5</f>
        <v>3.0898093671911693</v>
      </c>
      <c r="AK5">
        <f>$AH$4-AH5</f>
        <v>2646.0218092336709</v>
      </c>
      <c r="AL5" s="13">
        <f>AK5/AH5</f>
        <v>2.6251823081320627</v>
      </c>
    </row>
    <row r="6" spans="2:38">
      <c r="B6" s="2" t="s">
        <v>852</v>
      </c>
      <c r="C6">
        <f>Benchmarks!$J$44*Benchmarks!F3</f>
        <v>113.80037401989109</v>
      </c>
      <c r="D6">
        <f>Benchmarks!$J$44*Benchmarks!G3</f>
        <v>111.04971123286116</v>
      </c>
      <c r="E6">
        <f>Benchmarks!$J$44*Benchmarks!H3</f>
        <v>108.29904844583122</v>
      </c>
      <c r="F6">
        <f>Benchmarks!$J$44*Benchmarks!I3</f>
        <v>105.54838565880128</v>
      </c>
      <c r="G6">
        <f>Benchmarks!$J$44*Benchmarks!J3</f>
        <v>102.79772287177136</v>
      </c>
      <c r="H6">
        <f>Benchmarks!$J$44*Benchmarks!K3</f>
        <v>100.0470600847414</v>
      </c>
      <c r="I6">
        <f>Benchmarks!$J$44*Benchmarks!L3</f>
        <v>93.875769038607288</v>
      </c>
      <c r="J6">
        <f>Benchmarks!$J$44*Benchmarks!M3</f>
        <v>87.704477992473173</v>
      </c>
      <c r="K6">
        <f>Benchmarks!$J$44*Benchmarks!N3</f>
        <v>81.533186946339029</v>
      </c>
      <c r="L6">
        <f>Benchmarks!$J$44*Benchmarks!O3</f>
        <v>75.361895900204928</v>
      </c>
      <c r="M6">
        <f>Benchmarks!$J$44*Benchmarks!P3</f>
        <v>69.190604854070799</v>
      </c>
      <c r="N6">
        <f>Benchmarks!$J$44*Benchmarks!Q3</f>
        <v>65.804275816329323</v>
      </c>
      <c r="O6">
        <f>Benchmarks!$J$44*Benchmarks!R3</f>
        <v>62.417946778587854</v>
      </c>
      <c r="P6">
        <f>Benchmarks!$J$44*Benchmarks!S3</f>
        <v>59.031617740846386</v>
      </c>
      <c r="Q6">
        <f>Benchmarks!$J$44*Benchmarks!T3</f>
        <v>55.645288703104924</v>
      </c>
      <c r="R6">
        <f>Benchmarks!$J$44*Benchmarks!U3</f>
        <v>52.258959665363456</v>
      </c>
      <c r="S6">
        <f>Benchmarks!$J$44*Benchmarks!V3</f>
        <v>46.9110079123299</v>
      </c>
      <c r="T6">
        <f>Benchmarks!$J$44*Benchmarks!W3</f>
        <v>41.563056159296337</v>
      </c>
      <c r="U6">
        <f>Benchmarks!$J$44*Benchmarks!X3</f>
        <v>36.215104406262782</v>
      </c>
      <c r="V6">
        <f>Benchmarks!$J$44*Benchmarks!Y3</f>
        <v>30.867152653229226</v>
      </c>
      <c r="W6">
        <f>Benchmarks!$J$44*Benchmarks!Z3</f>
        <v>25.519200900195667</v>
      </c>
      <c r="X6">
        <f>Benchmarks!$J$44*Benchmarks!AA3</f>
        <v>23.325432132448032</v>
      </c>
      <c r="Y6">
        <f>Benchmarks!$J$44*Benchmarks!AB3</f>
        <v>21.131663364700398</v>
      </c>
      <c r="Z6">
        <f>Benchmarks!$J$44*Benchmarks!AC3</f>
        <v>18.937894596952766</v>
      </c>
      <c r="AA6">
        <f>Benchmarks!$J$44*Benchmarks!AD3</f>
        <v>16.744125829205132</v>
      </c>
      <c r="AB6">
        <f>Benchmarks!$J$44*Benchmarks!AE3</f>
        <v>14.550357061457497</v>
      </c>
      <c r="AC6">
        <f>Benchmarks!$J$44*Benchmarks!AF3</f>
        <v>13.652269823456978</v>
      </c>
      <c r="AD6">
        <f>Benchmarks!$J$44*Benchmarks!AG3</f>
        <v>12.754182585456457</v>
      </c>
      <c r="AE6">
        <f>Benchmarks!$J$44*Benchmarks!AH3</f>
        <v>11.856095347455939</v>
      </c>
      <c r="AF6">
        <f>Benchmarks!$J$44*Benchmarks!AI3</f>
        <v>10.958008109455422</v>
      </c>
      <c r="AG6">
        <f>Benchmarks!$J$44*Benchmarks!AJ3</f>
        <v>10.059920871454901</v>
      </c>
      <c r="AH6">
        <f t="shared" ref="AH6:AH10" si="1">SUM(C6:AG6)</f>
        <v>1679.4117975031818</v>
      </c>
      <c r="AI6">
        <f t="shared" ref="AI6:AI10" si="2">$AH$3-AH6</f>
        <v>2442.8637289139319</v>
      </c>
      <c r="AJ6" s="13">
        <f t="shared" ref="AJ6:AJ10" si="3">AI6/AH6</f>
        <v>1.4545948364455881</v>
      </c>
      <c r="AK6">
        <f t="shared" ref="AK6:AK10" si="4">$AH$4-AH6</f>
        <v>1974.5483179719463</v>
      </c>
      <c r="AL6" s="13">
        <f t="shared" ref="AL6:AL10" si="5">AK6/AH6</f>
        <v>1.1757380297718227</v>
      </c>
    </row>
    <row r="7" spans="2:38">
      <c r="B7" s="2" t="s">
        <v>854</v>
      </c>
      <c r="C7">
        <f>Benchmarks!$J$45*Benchmarks!F4</f>
        <v>113.80037401989111</v>
      </c>
      <c r="D7">
        <f>Benchmarks!$J$45*Benchmarks!G4</f>
        <v>111.17928585183385</v>
      </c>
      <c r="E7">
        <f>Benchmarks!$J$45*Benchmarks!H4</f>
        <v>108.5581976837766</v>
      </c>
      <c r="F7">
        <f>Benchmarks!$J$45*Benchmarks!I4</f>
        <v>105.93710951571937</v>
      </c>
      <c r="G7">
        <f>Benchmarks!$J$45*Benchmarks!J4</f>
        <v>103.31602134766212</v>
      </c>
      <c r="H7">
        <f>Benchmarks!$J$45*Benchmarks!K4</f>
        <v>100.69493317960486</v>
      </c>
      <c r="I7">
        <f>Benchmarks!$J$45*Benchmarks!L4</f>
        <v>92.662107763449953</v>
      </c>
      <c r="J7">
        <f>Benchmarks!$J$45*Benchmarks!M4</f>
        <v>84.629282347295032</v>
      </c>
      <c r="K7">
        <f>Benchmarks!$J$45*Benchmarks!N4</f>
        <v>76.596456931140111</v>
      </c>
      <c r="L7">
        <f>Benchmarks!$J$45*Benchmarks!O4</f>
        <v>68.56363151498519</v>
      </c>
      <c r="M7">
        <f>Benchmarks!$J$45*Benchmarks!P4</f>
        <v>60.530806098830254</v>
      </c>
      <c r="N7">
        <f>Benchmarks!$J$45*Benchmarks!Q4</f>
        <v>54.111650240774651</v>
      </c>
      <c r="O7">
        <f>Benchmarks!$J$45*Benchmarks!R4</f>
        <v>47.692494382719048</v>
      </c>
      <c r="P7">
        <f>Benchmarks!$J$45*Benchmarks!S4</f>
        <v>41.273338524663444</v>
      </c>
      <c r="Q7">
        <f>Benchmarks!$J$45*Benchmarks!T4</f>
        <v>34.854182666607841</v>
      </c>
      <c r="R7">
        <f>Benchmarks!$J$45*Benchmarks!U4</f>
        <v>28.435026808552237</v>
      </c>
      <c r="S7">
        <f>Benchmarks!$J$45*Benchmarks!V4</f>
        <v>25.505434235422722</v>
      </c>
      <c r="T7">
        <f>Benchmarks!$J$45*Benchmarks!W4</f>
        <v>22.575841662293207</v>
      </c>
      <c r="U7">
        <f>Benchmarks!$J$45*Benchmarks!X4</f>
        <v>19.646249089163689</v>
      </c>
      <c r="V7">
        <f>Benchmarks!$J$45*Benchmarks!Y4</f>
        <v>16.716656516034178</v>
      </c>
      <c r="W7">
        <f>Benchmarks!$J$45*Benchmarks!Z4</f>
        <v>13.787063942904663</v>
      </c>
      <c r="X7">
        <f>Benchmarks!$J$45*Benchmarks!AA4</f>
        <v>12.460524663081676</v>
      </c>
      <c r="Y7">
        <f>Benchmarks!$J$45*Benchmarks!AB4</f>
        <v>11.133985383258691</v>
      </c>
      <c r="Z7">
        <f>Benchmarks!$J$45*Benchmarks!AC4</f>
        <v>9.807446103435705</v>
      </c>
      <c r="AA7">
        <f>Benchmarks!$J$45*Benchmarks!AD4</f>
        <v>8.4809068236127203</v>
      </c>
      <c r="AB7">
        <f>Benchmarks!$J$45*Benchmarks!AE4</f>
        <v>7.1543675437897356</v>
      </c>
      <c r="AC7">
        <f>Benchmarks!$J$45*Benchmarks!AF4</f>
        <v>6.8440935807533432</v>
      </c>
      <c r="AD7">
        <f>Benchmarks!$J$45*Benchmarks!AG4</f>
        <v>6.5338196177169516</v>
      </c>
      <c r="AE7">
        <f>Benchmarks!$J$45*Benchmarks!AH4</f>
        <v>6.2235456546805601</v>
      </c>
      <c r="AF7">
        <f>Benchmarks!$J$45*Benchmarks!AI4</f>
        <v>5.9132716916441694</v>
      </c>
      <c r="AG7">
        <f>Benchmarks!$J$45*Benchmarks!AJ4</f>
        <v>5.6029977286077779</v>
      </c>
      <c r="AH7">
        <f t="shared" si="1"/>
        <v>1411.2211031139059</v>
      </c>
      <c r="AI7">
        <f t="shared" si="2"/>
        <v>2711.0544233032078</v>
      </c>
      <c r="AJ7" s="13">
        <f t="shared" si="3"/>
        <v>1.9210699282494974</v>
      </c>
      <c r="AK7">
        <f t="shared" si="4"/>
        <v>2242.7390123612222</v>
      </c>
      <c r="AL7" s="13">
        <f t="shared" si="5"/>
        <v>1.5892187322118021</v>
      </c>
    </row>
    <row r="8" spans="2:38">
      <c r="B8" s="2" t="s">
        <v>855</v>
      </c>
      <c r="C8">
        <f>Benchmarks!$J$46*Benchmarks!F5</f>
        <v>113.80037401989109</v>
      </c>
      <c r="D8">
        <f>Benchmarks!$J$46*Benchmarks!G5</f>
        <v>111.55816094485482</v>
      </c>
      <c r="E8">
        <f>Benchmarks!$J$46*Benchmarks!H5</f>
        <v>109.31594786981856</v>
      </c>
      <c r="F8">
        <f>Benchmarks!$J$46*Benchmarks!I5</f>
        <v>107.0737347947823</v>
      </c>
      <c r="G8">
        <f>Benchmarks!$J$46*Benchmarks!J5</f>
        <v>104.83152171974602</v>
      </c>
      <c r="H8">
        <f>Benchmarks!$J$46*Benchmarks!K5</f>
        <v>102.58930864470976</v>
      </c>
      <c r="I8">
        <f>Benchmarks!$J$46*Benchmarks!L5</f>
        <v>95.907714455517748</v>
      </c>
      <c r="J8">
        <f>Benchmarks!$J$46*Benchmarks!M5</f>
        <v>89.226120266325751</v>
      </c>
      <c r="K8">
        <f>Benchmarks!$J$46*Benchmarks!N5</f>
        <v>82.544526077133725</v>
      </c>
      <c r="L8">
        <f>Benchmarks!$J$46*Benchmarks!O5</f>
        <v>75.862931887941713</v>
      </c>
      <c r="M8">
        <f>Benchmarks!$J$46*Benchmarks!P5</f>
        <v>69.181337698749701</v>
      </c>
      <c r="N8">
        <f>Benchmarks!$J$46*Benchmarks!Q5</f>
        <v>63.369892393976819</v>
      </c>
      <c r="O8">
        <f>Benchmarks!$J$46*Benchmarks!R5</f>
        <v>57.558447089203938</v>
      </c>
      <c r="P8">
        <f>Benchmarks!$J$46*Benchmarks!S5</f>
        <v>51.747001784431063</v>
      </c>
      <c r="Q8">
        <f>Benchmarks!$J$46*Benchmarks!T5</f>
        <v>45.935556479658189</v>
      </c>
      <c r="R8">
        <f>Benchmarks!$J$46*Benchmarks!U5</f>
        <v>40.124111174885307</v>
      </c>
      <c r="S8">
        <f>Benchmarks!$J$46*Benchmarks!V5</f>
        <v>37.179080286282264</v>
      </c>
      <c r="T8">
        <f>Benchmarks!$J$46*Benchmarks!W5</f>
        <v>34.234049397679222</v>
      </c>
      <c r="U8">
        <f>Benchmarks!$J$46*Benchmarks!X5</f>
        <v>31.289018509076175</v>
      </c>
      <c r="V8">
        <f>Benchmarks!$J$46*Benchmarks!Y5</f>
        <v>28.343987620473129</v>
      </c>
      <c r="W8">
        <f>Benchmarks!$J$46*Benchmarks!Z5</f>
        <v>25.398956731870086</v>
      </c>
      <c r="X8">
        <f>Benchmarks!$J$46*Benchmarks!AA5</f>
        <v>23.444822152063477</v>
      </c>
      <c r="Y8">
        <f>Benchmarks!$J$46*Benchmarks!AB5</f>
        <v>21.490687572256867</v>
      </c>
      <c r="Z8">
        <f>Benchmarks!$J$46*Benchmarks!AC5</f>
        <v>19.536552992450257</v>
      </c>
      <c r="AA8">
        <f>Benchmarks!$J$46*Benchmarks!AD5</f>
        <v>17.582418412643644</v>
      </c>
      <c r="AB8">
        <f>Benchmarks!$J$46*Benchmarks!AE5</f>
        <v>15.628283832837038</v>
      </c>
      <c r="AC8">
        <f>Benchmarks!$J$46*Benchmarks!AF5</f>
        <v>14.470119464043933</v>
      </c>
      <c r="AD8">
        <f>Benchmarks!$J$46*Benchmarks!AG5</f>
        <v>13.311955095250827</v>
      </c>
      <c r="AE8">
        <f>Benchmarks!$J$46*Benchmarks!AH5</f>
        <v>12.153790726457721</v>
      </c>
      <c r="AF8">
        <f>Benchmarks!$J$46*Benchmarks!AI5</f>
        <v>10.995626357664616</v>
      </c>
      <c r="AG8">
        <f>Benchmarks!$J$46*Benchmarks!AJ5</f>
        <v>9.837461988871512</v>
      </c>
      <c r="AH8">
        <f t="shared" si="1"/>
        <v>1635.5234984415474</v>
      </c>
      <c r="AI8">
        <f t="shared" si="2"/>
        <v>2486.7520279755663</v>
      </c>
      <c r="AJ8" s="13">
        <f t="shared" si="3"/>
        <v>1.5204624270731266</v>
      </c>
      <c r="AK8">
        <f t="shared" si="4"/>
        <v>2018.4366170335807</v>
      </c>
      <c r="AL8" s="13">
        <f t="shared" si="5"/>
        <v>1.2341226640625478</v>
      </c>
    </row>
    <row r="9" spans="2:38">
      <c r="B9" s="2" t="s">
        <v>856</v>
      </c>
      <c r="C9">
        <f>Benchmarks!$J$47*Benchmarks!F6</f>
        <v>113.80037401989111</v>
      </c>
      <c r="D9">
        <f>Benchmarks!$J$47*Benchmarks!G6</f>
        <v>114.88185771266613</v>
      </c>
      <c r="E9">
        <f>Benchmarks!$J$47*Benchmarks!H6</f>
        <v>115.96334140544116</v>
      </c>
      <c r="F9">
        <f>Benchmarks!$J$47*Benchmarks!I6</f>
        <v>117.04482509821617</v>
      </c>
      <c r="G9">
        <f>Benchmarks!$J$47*Benchmarks!J6</f>
        <v>118.1263087909912</v>
      </c>
      <c r="H9">
        <f>Benchmarks!$J$47*Benchmarks!K6</f>
        <v>119.20779248376623</v>
      </c>
      <c r="I9">
        <f>Benchmarks!$J$47*Benchmarks!L6</f>
        <v>117.59369507449767</v>
      </c>
      <c r="J9">
        <f>Benchmarks!$J$47*Benchmarks!M6</f>
        <v>115.97959766522912</v>
      </c>
      <c r="K9">
        <f>Benchmarks!$J$47*Benchmarks!N6</f>
        <v>114.3655002559606</v>
      </c>
      <c r="L9">
        <f>Benchmarks!$J$47*Benchmarks!O6</f>
        <v>112.75140284669205</v>
      </c>
      <c r="M9">
        <f>Benchmarks!$J$47*Benchmarks!P6</f>
        <v>111.13730543742349</v>
      </c>
      <c r="N9">
        <f>Benchmarks!$J$47*Benchmarks!Q6</f>
        <v>109.17476290330376</v>
      </c>
      <c r="O9">
        <f>Benchmarks!$J$47*Benchmarks!R6</f>
        <v>107.21222036918404</v>
      </c>
      <c r="P9">
        <f>Benchmarks!$J$47*Benchmarks!S6</f>
        <v>105.24967783506429</v>
      </c>
      <c r="Q9">
        <f>Benchmarks!$J$47*Benchmarks!T6</f>
        <v>103.28713530094457</v>
      </c>
      <c r="R9">
        <f>Benchmarks!$J$47*Benchmarks!U6</f>
        <v>101.32459276682484</v>
      </c>
      <c r="S9">
        <f>Benchmarks!$J$47*Benchmarks!V6</f>
        <v>99.117622863671585</v>
      </c>
      <c r="T9">
        <f>Benchmarks!$J$47*Benchmarks!W6</f>
        <v>96.910652960518348</v>
      </c>
      <c r="U9">
        <f>Benchmarks!$J$47*Benchmarks!X6</f>
        <v>94.703683057365126</v>
      </c>
      <c r="V9">
        <f>Benchmarks!$J$47*Benchmarks!Y6</f>
        <v>92.496713154211875</v>
      </c>
      <c r="W9">
        <f>Benchmarks!$J$47*Benchmarks!Z6</f>
        <v>90.289743251058638</v>
      </c>
      <c r="X9">
        <f>Benchmarks!$J$47*Benchmarks!AA6</f>
        <v>88.706449518049666</v>
      </c>
      <c r="Y9">
        <f>Benchmarks!$J$47*Benchmarks!AB6</f>
        <v>87.123155785040723</v>
      </c>
      <c r="Z9">
        <f>Benchmarks!$J$47*Benchmarks!AC6</f>
        <v>85.539862052031751</v>
      </c>
      <c r="AA9">
        <f>Benchmarks!$J$47*Benchmarks!AD6</f>
        <v>83.956568319022779</v>
      </c>
      <c r="AB9">
        <f>Benchmarks!$J$47*Benchmarks!AE6</f>
        <v>82.373274586013835</v>
      </c>
      <c r="AC9">
        <f>Benchmarks!$J$47*Benchmarks!AF6</f>
        <v>80.602538964318569</v>
      </c>
      <c r="AD9">
        <f>Benchmarks!$J$47*Benchmarks!AG6</f>
        <v>78.831803342623303</v>
      </c>
      <c r="AE9">
        <f>Benchmarks!$J$47*Benchmarks!AH6</f>
        <v>77.061067720928037</v>
      </c>
      <c r="AF9">
        <f>Benchmarks!$J$47*Benchmarks!AI6</f>
        <v>75.290332099232771</v>
      </c>
      <c r="AG9">
        <f>Benchmarks!$J$47*Benchmarks!AJ6</f>
        <v>73.519596477537505</v>
      </c>
      <c r="AH9">
        <f t="shared" si="1"/>
        <v>3083.6234541177209</v>
      </c>
      <c r="AI9">
        <f t="shared" si="2"/>
        <v>1038.6520722993928</v>
      </c>
      <c r="AJ9" s="13">
        <f t="shared" si="3"/>
        <v>0.33682843828173226</v>
      </c>
      <c r="AK9">
        <f t="shared" si="4"/>
        <v>570.33666135740714</v>
      </c>
      <c r="AL9" s="13">
        <f t="shared" si="5"/>
        <v>0.18495664916408885</v>
      </c>
    </row>
    <row r="10" spans="2:38">
      <c r="B10" s="2" t="s">
        <v>857</v>
      </c>
      <c r="C10">
        <f>Benchmarks!$J$48*Benchmarks!F7</f>
        <v>113.80037401989111</v>
      </c>
      <c r="D10">
        <f>Benchmarks!$J$48*Benchmarks!G7</f>
        <v>114.88185771266613</v>
      </c>
      <c r="E10">
        <f>Benchmarks!$J$48*Benchmarks!H7</f>
        <v>115.96334140544116</v>
      </c>
      <c r="F10">
        <f>Benchmarks!$J$48*Benchmarks!I7</f>
        <v>117.04482509821617</v>
      </c>
      <c r="G10">
        <f>Benchmarks!$J$48*Benchmarks!J7</f>
        <v>118.1263087909912</v>
      </c>
      <c r="H10">
        <f>Benchmarks!$J$48*Benchmarks!K7</f>
        <v>119.20779248376623</v>
      </c>
      <c r="I10">
        <f>Benchmarks!$J$48*Benchmarks!L7</f>
        <v>118.03904196582215</v>
      </c>
      <c r="J10">
        <f>Benchmarks!$J$48*Benchmarks!M7</f>
        <v>116.87029144787805</v>
      </c>
      <c r="K10">
        <f>Benchmarks!$J$48*Benchmarks!N7</f>
        <v>115.70154092993397</v>
      </c>
      <c r="L10">
        <f>Benchmarks!$J$48*Benchmarks!O7</f>
        <v>114.53279041198986</v>
      </c>
      <c r="M10">
        <f>Benchmarks!$J$48*Benchmarks!P7</f>
        <v>113.36403989404579</v>
      </c>
      <c r="N10">
        <f>Benchmarks!$J$48*Benchmarks!Q7</f>
        <v>112.38232826256925</v>
      </c>
      <c r="O10">
        <f>Benchmarks!$J$48*Benchmarks!R7</f>
        <v>111.40061663109272</v>
      </c>
      <c r="P10">
        <f>Benchmarks!$J$48*Benchmarks!S7</f>
        <v>110.41890499961619</v>
      </c>
      <c r="Q10">
        <f>Benchmarks!$J$48*Benchmarks!T7</f>
        <v>109.43719336813966</v>
      </c>
      <c r="R10">
        <f>Benchmarks!$J$48*Benchmarks!U7</f>
        <v>108.45548173666312</v>
      </c>
      <c r="S10">
        <f>Benchmarks!$J$48*Benchmarks!V7</f>
        <v>106.53721088296498</v>
      </c>
      <c r="T10">
        <f>Benchmarks!$J$48*Benchmarks!W7</f>
        <v>104.61894002926684</v>
      </c>
      <c r="U10">
        <f>Benchmarks!$J$48*Benchmarks!X7</f>
        <v>102.70066917556869</v>
      </c>
      <c r="V10">
        <f>Benchmarks!$J$48*Benchmarks!Y7</f>
        <v>100.78239832187056</v>
      </c>
      <c r="W10">
        <f>Benchmarks!$J$48*Benchmarks!Z7</f>
        <v>98.864127468172413</v>
      </c>
      <c r="X10">
        <f>Benchmarks!$J$48*Benchmarks!AA7</f>
        <v>97.465259671601117</v>
      </c>
      <c r="Y10">
        <f>Benchmarks!$J$48*Benchmarks!AB7</f>
        <v>96.066391875029808</v>
      </c>
      <c r="Z10">
        <f>Benchmarks!$J$48*Benchmarks!AC7</f>
        <v>94.667524078458499</v>
      </c>
      <c r="AA10">
        <f>Benchmarks!$J$48*Benchmarks!AD7</f>
        <v>93.268656281887189</v>
      </c>
      <c r="AB10">
        <f>Benchmarks!$J$48*Benchmarks!AE7</f>
        <v>91.869788485315894</v>
      </c>
      <c r="AC10">
        <f>Benchmarks!$J$48*Benchmarks!AF7</f>
        <v>90.349272516801534</v>
      </c>
      <c r="AD10">
        <f>Benchmarks!$J$48*Benchmarks!AG7</f>
        <v>88.828756548287188</v>
      </c>
      <c r="AE10">
        <f>Benchmarks!$J$48*Benchmarks!AH7</f>
        <v>87.308240579772828</v>
      </c>
      <c r="AF10">
        <f>Benchmarks!$J$48*Benchmarks!AI7</f>
        <v>85.787724611258469</v>
      </c>
      <c r="AG10">
        <f>Benchmarks!$J$48*Benchmarks!AJ7</f>
        <v>84.267208642744109</v>
      </c>
      <c r="AH10">
        <f t="shared" si="1"/>
        <v>3253.0088983277228</v>
      </c>
      <c r="AI10">
        <f t="shared" si="2"/>
        <v>869.26662808939091</v>
      </c>
      <c r="AJ10" s="13">
        <f t="shared" si="3"/>
        <v>0.26721925923296908</v>
      </c>
      <c r="AK10">
        <f t="shared" si="4"/>
        <v>400.95121714740526</v>
      </c>
      <c r="AL10" s="13">
        <f t="shared" si="5"/>
        <v>0.12325549350741789</v>
      </c>
    </row>
    <row r="78" spans="2:2" ht="13">
      <c r="B78" s="109"/>
    </row>
    <row r="79" spans="2:2">
      <c r="B79" s="112"/>
    </row>
    <row r="80" spans="2:2">
      <c r="B80" s="112"/>
    </row>
    <row r="81" spans="2:2">
      <c r="B81" s="112"/>
    </row>
    <row r="82" spans="2:2">
      <c r="B82" s="112"/>
    </row>
    <row r="83" spans="2:2">
      <c r="B83" s="112"/>
    </row>
    <row r="84" spans="2:2">
      <c r="B84" s="112"/>
    </row>
  </sheetData>
  <mergeCells count="2">
    <mergeCell ref="AI1:AJ1"/>
    <mergeCell ref="AK1:AL1"/>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70379-BB25-41A3-89EC-0FDD0857FE4F}">
  <dimension ref="A1:CO316"/>
  <sheetViews>
    <sheetView zoomScale="55" zoomScaleNormal="55" workbookViewId="0">
      <pane ySplit="1" topLeftCell="A2" activePane="bottomLeft" state="frozen"/>
      <selection pane="bottomLeft" activeCell="H189" sqref="H189"/>
    </sheetView>
  </sheetViews>
  <sheetFormatPr defaultRowHeight="12.5"/>
  <cols>
    <col min="1" max="1" width="14.08984375" style="4" customWidth="1"/>
    <col min="2" max="2" width="7.6328125" style="4" customWidth="1"/>
    <col min="3" max="3" width="7.81640625" style="4" customWidth="1"/>
    <col min="4" max="4" width="5.90625" style="4" customWidth="1"/>
    <col min="5" max="5" width="63.1796875" style="4" customWidth="1"/>
    <col min="6" max="6" width="26" style="4" customWidth="1"/>
    <col min="7" max="7" width="20.1796875" style="4" customWidth="1"/>
    <col min="8" max="8" width="8.54296875" style="4" customWidth="1"/>
    <col min="9" max="9" width="12.6328125" style="4" customWidth="1"/>
    <col min="10" max="10" width="8.453125" style="4" customWidth="1"/>
    <col min="11" max="11" width="7.36328125" style="4" customWidth="1"/>
    <col min="12" max="12" width="12.7265625" style="5" customWidth="1"/>
    <col min="13" max="13" width="10.7265625" style="4" customWidth="1"/>
    <col min="14" max="14" width="10.54296875" style="4" customWidth="1"/>
    <col min="15" max="15" width="20.6328125" style="4" customWidth="1"/>
    <col min="16" max="16" width="17.90625" style="4" customWidth="1"/>
    <col min="17" max="17" width="18.453125" style="4" customWidth="1"/>
    <col min="18" max="18" width="15.1796875" style="4" customWidth="1"/>
    <col min="19" max="19" width="8.7265625" style="4"/>
    <col min="20" max="20" width="9.7265625" style="4" customWidth="1"/>
    <col min="21" max="21" width="8.7265625" style="12"/>
    <col min="22" max="23" width="8.7265625" style="4"/>
    <col min="24" max="24" width="9.81640625" style="4" customWidth="1"/>
    <col min="25" max="93" width="8.7265625" style="4"/>
  </cols>
  <sheetData>
    <row r="1" spans="1:93" s="24" customFormat="1" ht="102" customHeight="1">
      <c r="A1" s="17" t="s">
        <v>385</v>
      </c>
      <c r="B1" s="18" t="s">
        <v>389</v>
      </c>
      <c r="C1" s="18" t="s">
        <v>390</v>
      </c>
      <c r="D1" s="19" t="s">
        <v>508</v>
      </c>
      <c r="E1" s="20" t="s">
        <v>6</v>
      </c>
      <c r="F1" s="20" t="s">
        <v>8</v>
      </c>
      <c r="G1" s="20" t="s">
        <v>7</v>
      </c>
      <c r="H1" s="20" t="s">
        <v>637</v>
      </c>
      <c r="I1" s="21" t="s">
        <v>638</v>
      </c>
      <c r="J1" s="21" t="s">
        <v>639</v>
      </c>
      <c r="K1" s="21" t="s">
        <v>11</v>
      </c>
      <c r="L1" s="21" t="s">
        <v>743</v>
      </c>
      <c r="M1" s="21" t="s">
        <v>12</v>
      </c>
      <c r="N1" s="21" t="s">
        <v>10</v>
      </c>
      <c r="O1" s="20" t="s">
        <v>13</v>
      </c>
      <c r="P1" s="20" t="s">
        <v>14</v>
      </c>
      <c r="Q1" s="20" t="s">
        <v>9</v>
      </c>
      <c r="R1" s="20" t="s">
        <v>627</v>
      </c>
      <c r="S1" s="20" t="s">
        <v>654</v>
      </c>
      <c r="T1" s="20" t="s">
        <v>655</v>
      </c>
      <c r="U1" s="21" t="s">
        <v>656</v>
      </c>
      <c r="V1" s="22">
        <v>2020</v>
      </c>
      <c r="W1" s="22">
        <v>2021</v>
      </c>
      <c r="X1" s="22">
        <v>2022</v>
      </c>
      <c r="Y1" s="22">
        <v>2023</v>
      </c>
      <c r="Z1" s="22">
        <v>2024</v>
      </c>
      <c r="AA1" s="22">
        <v>2025</v>
      </c>
      <c r="AB1" s="22">
        <v>2026</v>
      </c>
      <c r="AC1" s="22">
        <v>2027</v>
      </c>
      <c r="AD1" s="22">
        <v>2028</v>
      </c>
      <c r="AE1" s="22">
        <v>2029</v>
      </c>
      <c r="AF1" s="22">
        <v>2030</v>
      </c>
      <c r="AG1" s="23">
        <v>2031</v>
      </c>
      <c r="AH1" s="23">
        <v>2032</v>
      </c>
      <c r="AI1" s="23">
        <v>2033</v>
      </c>
      <c r="AJ1" s="23">
        <v>2034</v>
      </c>
      <c r="AK1" s="23">
        <v>2035</v>
      </c>
      <c r="AL1" s="23">
        <v>2036</v>
      </c>
      <c r="AM1" s="23">
        <v>2037</v>
      </c>
      <c r="AN1" s="23">
        <v>2038</v>
      </c>
      <c r="AO1" s="23">
        <v>2039</v>
      </c>
      <c r="AP1" s="23">
        <v>2040</v>
      </c>
      <c r="AQ1" s="23">
        <v>2041</v>
      </c>
      <c r="AR1" s="23">
        <v>2042</v>
      </c>
      <c r="AS1" s="23">
        <v>2043</v>
      </c>
      <c r="AT1" s="23">
        <v>2044</v>
      </c>
      <c r="AU1" s="23">
        <v>2045</v>
      </c>
      <c r="AV1" s="23">
        <v>2046</v>
      </c>
      <c r="AW1" s="23">
        <v>2047</v>
      </c>
      <c r="AX1" s="23">
        <v>2048</v>
      </c>
      <c r="AY1" s="23">
        <v>2049</v>
      </c>
      <c r="AZ1" s="23">
        <v>2050</v>
      </c>
    </row>
    <row r="2" spans="1:93" s="24" customFormat="1" ht="14">
      <c r="A2" s="12" t="s">
        <v>384</v>
      </c>
      <c r="B2" s="65" t="s">
        <v>186</v>
      </c>
      <c r="C2" s="65"/>
      <c r="D2" s="65"/>
      <c r="E2" s="65" t="s">
        <v>187</v>
      </c>
      <c r="F2" s="65" t="s">
        <v>185</v>
      </c>
      <c r="G2" s="65" t="s">
        <v>30</v>
      </c>
      <c r="H2" s="66">
        <v>1</v>
      </c>
      <c r="I2" s="6">
        <v>1750</v>
      </c>
      <c r="J2" s="6">
        <f>I2*H2</f>
        <v>1750</v>
      </c>
      <c r="K2" s="67" t="s">
        <v>15</v>
      </c>
      <c r="L2" s="67" t="s">
        <v>15</v>
      </c>
      <c r="M2" s="67">
        <v>600</v>
      </c>
      <c r="N2" s="6">
        <v>1750</v>
      </c>
      <c r="O2" s="65" t="s">
        <v>23</v>
      </c>
      <c r="P2" s="65" t="s">
        <v>24</v>
      </c>
      <c r="Q2" s="65" t="s">
        <v>19</v>
      </c>
      <c r="R2" s="68">
        <v>1946</v>
      </c>
      <c r="S2" s="69"/>
      <c r="T2" s="68"/>
      <c r="U2" s="72"/>
      <c r="V2" s="76">
        <f>J2</f>
        <v>1750</v>
      </c>
      <c r="W2" s="76">
        <f t="shared" ref="W2:AZ2" si="0">V2</f>
        <v>1750</v>
      </c>
      <c r="X2" s="76">
        <f t="shared" si="0"/>
        <v>1750</v>
      </c>
      <c r="Y2" s="76">
        <f t="shared" si="0"/>
        <v>1750</v>
      </c>
      <c r="Z2" s="76">
        <f t="shared" si="0"/>
        <v>1750</v>
      </c>
      <c r="AA2" s="76">
        <f t="shared" si="0"/>
        <v>1750</v>
      </c>
      <c r="AB2" s="76">
        <f t="shared" si="0"/>
        <v>1750</v>
      </c>
      <c r="AC2" s="76">
        <f t="shared" si="0"/>
        <v>1750</v>
      </c>
      <c r="AD2" s="76">
        <f t="shared" si="0"/>
        <v>1750</v>
      </c>
      <c r="AE2" s="76">
        <f t="shared" si="0"/>
        <v>1750</v>
      </c>
      <c r="AF2" s="76">
        <f t="shared" si="0"/>
        <v>1750</v>
      </c>
      <c r="AG2" s="76">
        <f t="shared" si="0"/>
        <v>1750</v>
      </c>
      <c r="AH2" s="76">
        <f t="shared" si="0"/>
        <v>1750</v>
      </c>
      <c r="AI2" s="76">
        <f t="shared" si="0"/>
        <v>1750</v>
      </c>
      <c r="AJ2" s="76">
        <f t="shared" si="0"/>
        <v>1750</v>
      </c>
      <c r="AK2" s="76">
        <f t="shared" si="0"/>
        <v>1750</v>
      </c>
      <c r="AL2" s="76">
        <f t="shared" si="0"/>
        <v>1750</v>
      </c>
      <c r="AM2" s="76">
        <f t="shared" si="0"/>
        <v>1750</v>
      </c>
      <c r="AN2" s="76">
        <f t="shared" si="0"/>
        <v>1750</v>
      </c>
      <c r="AO2" s="76">
        <f t="shared" si="0"/>
        <v>1750</v>
      </c>
      <c r="AP2" s="76">
        <f t="shared" si="0"/>
        <v>1750</v>
      </c>
      <c r="AQ2" s="76">
        <f t="shared" si="0"/>
        <v>1750</v>
      </c>
      <c r="AR2" s="76">
        <f t="shared" si="0"/>
        <v>1750</v>
      </c>
      <c r="AS2" s="76">
        <f t="shared" si="0"/>
        <v>1750</v>
      </c>
      <c r="AT2" s="76">
        <f t="shared" si="0"/>
        <v>1750</v>
      </c>
      <c r="AU2" s="76">
        <f t="shared" si="0"/>
        <v>1750</v>
      </c>
      <c r="AV2" s="76">
        <f t="shared" si="0"/>
        <v>1750</v>
      </c>
      <c r="AW2" s="76">
        <f t="shared" si="0"/>
        <v>1750</v>
      </c>
      <c r="AX2" s="76">
        <f t="shared" si="0"/>
        <v>1750</v>
      </c>
      <c r="AY2" s="76">
        <f t="shared" si="0"/>
        <v>1750</v>
      </c>
      <c r="AZ2" s="76">
        <f t="shared" si="0"/>
        <v>1750</v>
      </c>
    </row>
    <row r="3" spans="1:93" s="24" customFormat="1" ht="14">
      <c r="A3" s="12" t="s">
        <v>384</v>
      </c>
      <c r="B3" s="65" t="s">
        <v>218</v>
      </c>
      <c r="C3" s="65"/>
      <c r="D3" s="65"/>
      <c r="E3" s="65" t="s">
        <v>219</v>
      </c>
      <c r="F3" s="65" t="s">
        <v>217</v>
      </c>
      <c r="G3" s="65" t="s">
        <v>30</v>
      </c>
      <c r="H3" s="66">
        <v>1</v>
      </c>
      <c r="I3" s="6">
        <v>5000</v>
      </c>
      <c r="J3" s="6">
        <f>I3*H3</f>
        <v>5000</v>
      </c>
      <c r="K3" s="67">
        <v>5000</v>
      </c>
      <c r="L3" s="67">
        <v>5000</v>
      </c>
      <c r="M3" s="67" t="s">
        <v>15</v>
      </c>
      <c r="N3" s="6" t="s">
        <v>15</v>
      </c>
      <c r="O3" s="65" t="s">
        <v>20</v>
      </c>
      <c r="P3" s="65" t="s">
        <v>27</v>
      </c>
      <c r="Q3" s="65" t="s">
        <v>19</v>
      </c>
      <c r="R3" s="68">
        <v>1966</v>
      </c>
      <c r="S3" s="69"/>
      <c r="T3" s="68"/>
      <c r="U3" s="72"/>
      <c r="V3" s="76">
        <f>J3</f>
        <v>5000</v>
      </c>
      <c r="W3" s="76">
        <f t="shared" ref="W3:AZ3" si="1">V3</f>
        <v>5000</v>
      </c>
      <c r="X3" s="76">
        <f t="shared" si="1"/>
        <v>5000</v>
      </c>
      <c r="Y3" s="76">
        <f t="shared" si="1"/>
        <v>5000</v>
      </c>
      <c r="Z3" s="76">
        <f t="shared" si="1"/>
        <v>5000</v>
      </c>
      <c r="AA3" s="76">
        <f t="shared" si="1"/>
        <v>5000</v>
      </c>
      <c r="AB3" s="76">
        <f t="shared" si="1"/>
        <v>5000</v>
      </c>
      <c r="AC3" s="76">
        <f t="shared" si="1"/>
        <v>5000</v>
      </c>
      <c r="AD3" s="76">
        <f t="shared" si="1"/>
        <v>5000</v>
      </c>
      <c r="AE3" s="76">
        <f t="shared" si="1"/>
        <v>5000</v>
      </c>
      <c r="AF3" s="76">
        <f t="shared" si="1"/>
        <v>5000</v>
      </c>
      <c r="AG3" s="76">
        <f t="shared" si="1"/>
        <v>5000</v>
      </c>
      <c r="AH3" s="76">
        <f t="shared" si="1"/>
        <v>5000</v>
      </c>
      <c r="AI3" s="76">
        <f t="shared" si="1"/>
        <v>5000</v>
      </c>
      <c r="AJ3" s="76">
        <f t="shared" si="1"/>
        <v>5000</v>
      </c>
      <c r="AK3" s="76">
        <f t="shared" si="1"/>
        <v>5000</v>
      </c>
      <c r="AL3" s="76">
        <f t="shared" si="1"/>
        <v>5000</v>
      </c>
      <c r="AM3" s="76">
        <f t="shared" si="1"/>
        <v>5000</v>
      </c>
      <c r="AN3" s="76">
        <f t="shared" si="1"/>
        <v>5000</v>
      </c>
      <c r="AO3" s="76">
        <f t="shared" si="1"/>
        <v>5000</v>
      </c>
      <c r="AP3" s="76">
        <f t="shared" si="1"/>
        <v>5000</v>
      </c>
      <c r="AQ3" s="76">
        <f t="shared" si="1"/>
        <v>5000</v>
      </c>
      <c r="AR3" s="76">
        <f t="shared" si="1"/>
        <v>5000</v>
      </c>
      <c r="AS3" s="76">
        <f t="shared" si="1"/>
        <v>5000</v>
      </c>
      <c r="AT3" s="76">
        <f t="shared" si="1"/>
        <v>5000</v>
      </c>
      <c r="AU3" s="76">
        <f t="shared" si="1"/>
        <v>5000</v>
      </c>
      <c r="AV3" s="76">
        <f t="shared" si="1"/>
        <v>5000</v>
      </c>
      <c r="AW3" s="76">
        <f t="shared" si="1"/>
        <v>5000</v>
      </c>
      <c r="AX3" s="76">
        <f t="shared" si="1"/>
        <v>5000</v>
      </c>
      <c r="AY3" s="76">
        <f t="shared" si="1"/>
        <v>5000</v>
      </c>
      <c r="AZ3" s="76">
        <f t="shared" si="1"/>
        <v>5000</v>
      </c>
    </row>
    <row r="4" spans="1:93" s="24" customFormat="1" ht="14">
      <c r="A4" s="12" t="s">
        <v>384</v>
      </c>
      <c r="B4" s="65" t="s">
        <v>220</v>
      </c>
      <c r="C4" s="65"/>
      <c r="D4" s="65"/>
      <c r="E4" s="65" t="s">
        <v>788</v>
      </c>
      <c r="F4" s="65" t="s">
        <v>217</v>
      </c>
      <c r="G4" s="65" t="s">
        <v>30</v>
      </c>
      <c r="H4" s="66">
        <v>1</v>
      </c>
      <c r="I4" s="6">
        <v>2500</v>
      </c>
      <c r="J4" s="6">
        <f t="shared" ref="J4" si="2">I4*H4</f>
        <v>2500</v>
      </c>
      <c r="K4" s="67" t="s">
        <v>15</v>
      </c>
      <c r="L4" s="67"/>
      <c r="M4" s="67">
        <v>2500</v>
      </c>
      <c r="N4" s="6">
        <v>2500</v>
      </c>
      <c r="O4" s="65" t="s">
        <v>23</v>
      </c>
      <c r="P4" s="65" t="s">
        <v>24</v>
      </c>
      <c r="Q4" s="65" t="s">
        <v>25</v>
      </c>
      <c r="R4" s="68">
        <v>2030</v>
      </c>
      <c r="S4" s="69"/>
      <c r="T4" s="68"/>
      <c r="U4" s="72"/>
      <c r="V4" s="76">
        <v>0</v>
      </c>
      <c r="W4" s="76">
        <v>0</v>
      </c>
      <c r="X4" s="76">
        <v>0</v>
      </c>
      <c r="Y4" s="76">
        <v>0</v>
      </c>
      <c r="Z4" s="76">
        <v>0</v>
      </c>
      <c r="AA4" s="76">
        <v>0</v>
      </c>
      <c r="AB4" s="76">
        <v>0</v>
      </c>
      <c r="AC4" s="76">
        <v>0</v>
      </c>
      <c r="AD4" s="76">
        <v>0</v>
      </c>
      <c r="AE4" s="76">
        <v>0</v>
      </c>
      <c r="AF4" s="76">
        <v>0</v>
      </c>
      <c r="AG4" s="76">
        <v>0</v>
      </c>
      <c r="AH4" s="76">
        <v>0</v>
      </c>
      <c r="AI4" s="76">
        <v>0</v>
      </c>
      <c r="AJ4" s="76">
        <v>0</v>
      </c>
      <c r="AK4" s="76">
        <v>0</v>
      </c>
      <c r="AL4" s="76">
        <v>0</v>
      </c>
      <c r="AM4" s="76">
        <v>0</v>
      </c>
      <c r="AN4" s="76">
        <v>0</v>
      </c>
      <c r="AO4" s="76">
        <v>0</v>
      </c>
      <c r="AP4" s="76">
        <v>0</v>
      </c>
      <c r="AQ4" s="76">
        <v>0</v>
      </c>
      <c r="AR4" s="76">
        <v>0</v>
      </c>
      <c r="AS4" s="76">
        <v>0</v>
      </c>
      <c r="AT4" s="76">
        <v>0</v>
      </c>
      <c r="AU4" s="76">
        <v>0</v>
      </c>
      <c r="AV4" s="76">
        <v>0</v>
      </c>
      <c r="AW4" s="76">
        <v>0</v>
      </c>
      <c r="AX4" s="76">
        <v>0</v>
      </c>
      <c r="AY4" s="76">
        <v>0</v>
      </c>
      <c r="AZ4" s="76">
        <v>0</v>
      </c>
    </row>
    <row r="5" spans="1:93" s="45" customFormat="1" ht="14">
      <c r="A5" s="12" t="s">
        <v>384</v>
      </c>
      <c r="B5" s="65" t="s">
        <v>218</v>
      </c>
      <c r="C5" s="65" t="s">
        <v>387</v>
      </c>
      <c r="D5" s="65" t="s">
        <v>516</v>
      </c>
      <c r="E5" s="65" t="s">
        <v>219</v>
      </c>
      <c r="F5" s="65" t="s">
        <v>217</v>
      </c>
      <c r="G5" s="65" t="s">
        <v>30</v>
      </c>
      <c r="H5" s="66">
        <v>1</v>
      </c>
      <c r="I5" s="6">
        <f>K5</f>
        <v>2300</v>
      </c>
      <c r="J5" s="6">
        <f>H5*I5</f>
        <v>2300</v>
      </c>
      <c r="K5" s="67">
        <v>2300</v>
      </c>
      <c r="L5" s="67"/>
      <c r="M5" s="67"/>
      <c r="N5" s="6"/>
      <c r="O5" s="65"/>
      <c r="P5" s="65" t="s">
        <v>0</v>
      </c>
      <c r="Q5" s="65" t="s">
        <v>19</v>
      </c>
      <c r="R5" s="68" t="s">
        <v>517</v>
      </c>
      <c r="S5" s="69">
        <v>2021</v>
      </c>
      <c r="T5" s="68" t="s">
        <v>15</v>
      </c>
      <c r="U5" s="72">
        <v>2041</v>
      </c>
      <c r="V5" s="76">
        <f>J5</f>
        <v>2300</v>
      </c>
      <c r="W5" s="76">
        <f t="shared" ref="W5:AZ5" si="3">V5</f>
        <v>2300</v>
      </c>
      <c r="X5" s="76">
        <f t="shared" si="3"/>
        <v>2300</v>
      </c>
      <c r="Y5" s="76">
        <f t="shared" si="3"/>
        <v>2300</v>
      </c>
      <c r="Z5" s="76">
        <f t="shared" si="3"/>
        <v>2300</v>
      </c>
      <c r="AA5" s="76">
        <f t="shared" si="3"/>
        <v>2300</v>
      </c>
      <c r="AB5" s="76">
        <f t="shared" si="3"/>
        <v>2300</v>
      </c>
      <c r="AC5" s="76">
        <f t="shared" si="3"/>
        <v>2300</v>
      </c>
      <c r="AD5" s="76">
        <f t="shared" si="3"/>
        <v>2300</v>
      </c>
      <c r="AE5" s="76">
        <f t="shared" si="3"/>
        <v>2300</v>
      </c>
      <c r="AF5" s="76">
        <f t="shared" si="3"/>
        <v>2300</v>
      </c>
      <c r="AG5" s="76">
        <f t="shared" si="3"/>
        <v>2300</v>
      </c>
      <c r="AH5" s="76">
        <f t="shared" si="3"/>
        <v>2300</v>
      </c>
      <c r="AI5" s="76">
        <f t="shared" si="3"/>
        <v>2300</v>
      </c>
      <c r="AJ5" s="76">
        <f t="shared" si="3"/>
        <v>2300</v>
      </c>
      <c r="AK5" s="76">
        <f t="shared" si="3"/>
        <v>2300</v>
      </c>
      <c r="AL5" s="76">
        <f t="shared" si="3"/>
        <v>2300</v>
      </c>
      <c r="AM5" s="76">
        <f t="shared" si="3"/>
        <v>2300</v>
      </c>
      <c r="AN5" s="76">
        <f t="shared" si="3"/>
        <v>2300</v>
      </c>
      <c r="AO5" s="76">
        <f t="shared" si="3"/>
        <v>2300</v>
      </c>
      <c r="AP5" s="76">
        <f t="shared" si="3"/>
        <v>2300</v>
      </c>
      <c r="AQ5" s="76">
        <f t="shared" si="3"/>
        <v>2300</v>
      </c>
      <c r="AR5" s="76">
        <f t="shared" si="3"/>
        <v>2300</v>
      </c>
      <c r="AS5" s="76">
        <f t="shared" si="3"/>
        <v>2300</v>
      </c>
      <c r="AT5" s="76">
        <f t="shared" si="3"/>
        <v>2300</v>
      </c>
      <c r="AU5" s="76">
        <f t="shared" si="3"/>
        <v>2300</v>
      </c>
      <c r="AV5" s="76">
        <f t="shared" si="3"/>
        <v>2300</v>
      </c>
      <c r="AW5" s="76">
        <f t="shared" si="3"/>
        <v>2300</v>
      </c>
      <c r="AX5" s="76">
        <f t="shared" si="3"/>
        <v>2300</v>
      </c>
      <c r="AY5" s="76">
        <f t="shared" si="3"/>
        <v>2300</v>
      </c>
      <c r="AZ5" s="76">
        <f t="shared" si="3"/>
        <v>2300</v>
      </c>
    </row>
    <row r="6" spans="1:93" s="45" customFormat="1" ht="14">
      <c r="A6" s="12" t="s">
        <v>384</v>
      </c>
      <c r="B6" s="70" t="s">
        <v>218</v>
      </c>
      <c r="C6" s="70" t="s">
        <v>388</v>
      </c>
      <c r="D6" s="70" t="s">
        <v>510</v>
      </c>
      <c r="E6" s="65" t="s">
        <v>219</v>
      </c>
      <c r="F6" s="65" t="s">
        <v>217</v>
      </c>
      <c r="G6" s="65" t="s">
        <v>30</v>
      </c>
      <c r="H6" s="66">
        <v>1</v>
      </c>
      <c r="I6" s="6">
        <f>K6</f>
        <v>2700</v>
      </c>
      <c r="J6" s="6">
        <f>H6*I6</f>
        <v>2700</v>
      </c>
      <c r="K6" s="107">
        <v>2700</v>
      </c>
      <c r="L6" s="107"/>
      <c r="M6" s="67"/>
      <c r="N6" s="6"/>
      <c r="O6" s="65"/>
      <c r="P6" s="65" t="s">
        <v>0</v>
      </c>
      <c r="Q6" s="70" t="s">
        <v>19</v>
      </c>
      <c r="R6" s="69" t="s">
        <v>518</v>
      </c>
      <c r="S6" s="153">
        <v>2003</v>
      </c>
      <c r="T6" s="69">
        <v>2030</v>
      </c>
      <c r="U6" s="72">
        <v>2023</v>
      </c>
      <c r="V6" s="76">
        <f>J6</f>
        <v>2700</v>
      </c>
      <c r="W6" s="76">
        <f t="shared" ref="W6:AZ6" si="4">V6</f>
        <v>2700</v>
      </c>
      <c r="X6" s="76">
        <f t="shared" si="4"/>
        <v>2700</v>
      </c>
      <c r="Y6" s="154">
        <f t="shared" si="4"/>
        <v>2700</v>
      </c>
      <c r="Z6" s="76">
        <f t="shared" si="4"/>
        <v>2700</v>
      </c>
      <c r="AA6" s="76">
        <f t="shared" si="4"/>
        <v>2700</v>
      </c>
      <c r="AB6" s="76">
        <f t="shared" si="4"/>
        <v>2700</v>
      </c>
      <c r="AC6" s="76">
        <f t="shared" si="4"/>
        <v>2700</v>
      </c>
      <c r="AD6" s="76">
        <f t="shared" si="4"/>
        <v>2700</v>
      </c>
      <c r="AE6" s="76">
        <f t="shared" si="4"/>
        <v>2700</v>
      </c>
      <c r="AF6" s="76">
        <f t="shared" si="4"/>
        <v>2700</v>
      </c>
      <c r="AG6" s="76">
        <f t="shared" si="4"/>
        <v>2700</v>
      </c>
      <c r="AH6" s="76">
        <f t="shared" si="4"/>
        <v>2700</v>
      </c>
      <c r="AI6" s="76">
        <f t="shared" si="4"/>
        <v>2700</v>
      </c>
      <c r="AJ6" s="76">
        <f t="shared" si="4"/>
        <v>2700</v>
      </c>
      <c r="AK6" s="76">
        <f t="shared" si="4"/>
        <v>2700</v>
      </c>
      <c r="AL6" s="76">
        <f t="shared" si="4"/>
        <v>2700</v>
      </c>
      <c r="AM6" s="76">
        <f t="shared" si="4"/>
        <v>2700</v>
      </c>
      <c r="AN6" s="76">
        <f t="shared" si="4"/>
        <v>2700</v>
      </c>
      <c r="AO6" s="76">
        <f t="shared" si="4"/>
        <v>2700</v>
      </c>
      <c r="AP6" s="76">
        <f t="shared" si="4"/>
        <v>2700</v>
      </c>
      <c r="AQ6" s="76">
        <f t="shared" si="4"/>
        <v>2700</v>
      </c>
      <c r="AR6" s="76">
        <f t="shared" si="4"/>
        <v>2700</v>
      </c>
      <c r="AS6" s="76">
        <f t="shared" si="4"/>
        <v>2700</v>
      </c>
      <c r="AT6" s="76">
        <f t="shared" si="4"/>
        <v>2700</v>
      </c>
      <c r="AU6" s="76">
        <f t="shared" si="4"/>
        <v>2700</v>
      </c>
      <c r="AV6" s="76">
        <f t="shared" si="4"/>
        <v>2700</v>
      </c>
      <c r="AW6" s="76">
        <f t="shared" si="4"/>
        <v>2700</v>
      </c>
      <c r="AX6" s="76">
        <f t="shared" si="4"/>
        <v>2700</v>
      </c>
      <c r="AY6" s="76">
        <f t="shared" si="4"/>
        <v>2700</v>
      </c>
      <c r="AZ6" s="76">
        <f t="shared" si="4"/>
        <v>2700</v>
      </c>
    </row>
    <row r="7" spans="1:93" s="24" customFormat="1" ht="15.5" customHeight="1">
      <c r="A7" s="12" t="s">
        <v>384</v>
      </c>
      <c r="B7" s="65" t="s">
        <v>221</v>
      </c>
      <c r="C7" s="65"/>
      <c r="D7" s="70"/>
      <c r="E7" s="65" t="s">
        <v>222</v>
      </c>
      <c r="F7" s="65" t="s">
        <v>223</v>
      </c>
      <c r="G7" s="65" t="s">
        <v>30</v>
      </c>
      <c r="H7" s="66">
        <v>1</v>
      </c>
      <c r="I7" s="6">
        <v>1940</v>
      </c>
      <c r="J7" s="6">
        <f t="shared" ref="J7:J15" si="5">I7*H7</f>
        <v>1940</v>
      </c>
      <c r="K7" s="67">
        <v>1100</v>
      </c>
      <c r="L7" s="67">
        <v>1140</v>
      </c>
      <c r="M7" s="67" t="s">
        <v>15</v>
      </c>
      <c r="N7" s="6">
        <v>800</v>
      </c>
      <c r="O7" s="65" t="s">
        <v>20</v>
      </c>
      <c r="P7" s="65" t="s">
        <v>54</v>
      </c>
      <c r="Q7" s="65" t="s">
        <v>19</v>
      </c>
      <c r="R7" s="68">
        <v>1892</v>
      </c>
      <c r="S7" s="69"/>
      <c r="T7" s="69"/>
      <c r="U7" s="72"/>
      <c r="V7" s="76">
        <f>L7</f>
        <v>1140</v>
      </c>
      <c r="W7" s="76">
        <f t="shared" ref="W7:AZ8" si="6">V7</f>
        <v>1140</v>
      </c>
      <c r="X7" s="76">
        <f t="shared" si="6"/>
        <v>1140</v>
      </c>
      <c r="Y7" s="76">
        <f t="shared" si="6"/>
        <v>1140</v>
      </c>
      <c r="Z7" s="76">
        <f t="shared" si="6"/>
        <v>1140</v>
      </c>
      <c r="AA7" s="76">
        <f t="shared" si="6"/>
        <v>1140</v>
      </c>
      <c r="AB7" s="76">
        <f t="shared" si="6"/>
        <v>1140</v>
      </c>
      <c r="AC7" s="76">
        <f t="shared" si="6"/>
        <v>1140</v>
      </c>
      <c r="AD7" s="76">
        <f t="shared" si="6"/>
        <v>1140</v>
      </c>
      <c r="AE7" s="76">
        <f t="shared" si="6"/>
        <v>1140</v>
      </c>
      <c r="AF7" s="76">
        <f t="shared" si="6"/>
        <v>1140</v>
      </c>
      <c r="AG7" s="76">
        <f t="shared" si="6"/>
        <v>1140</v>
      </c>
      <c r="AH7" s="76">
        <f t="shared" si="6"/>
        <v>1140</v>
      </c>
      <c r="AI7" s="76">
        <f t="shared" si="6"/>
        <v>1140</v>
      </c>
      <c r="AJ7" s="76">
        <f t="shared" si="6"/>
        <v>1140</v>
      </c>
      <c r="AK7" s="76">
        <f t="shared" si="6"/>
        <v>1140</v>
      </c>
      <c r="AL7" s="76">
        <f t="shared" si="6"/>
        <v>1140</v>
      </c>
      <c r="AM7" s="76">
        <f t="shared" si="6"/>
        <v>1140</v>
      </c>
      <c r="AN7" s="76">
        <f t="shared" si="6"/>
        <v>1140</v>
      </c>
      <c r="AO7" s="76">
        <f t="shared" si="6"/>
        <v>1140</v>
      </c>
      <c r="AP7" s="76">
        <f t="shared" si="6"/>
        <v>1140</v>
      </c>
      <c r="AQ7" s="76">
        <f t="shared" si="6"/>
        <v>1140</v>
      </c>
      <c r="AR7" s="76">
        <f t="shared" si="6"/>
        <v>1140</v>
      </c>
      <c r="AS7" s="76">
        <f t="shared" si="6"/>
        <v>1140</v>
      </c>
      <c r="AT7" s="76">
        <f t="shared" si="6"/>
        <v>1140</v>
      </c>
      <c r="AU7" s="76">
        <f t="shared" si="6"/>
        <v>1140</v>
      </c>
      <c r="AV7" s="76">
        <f t="shared" si="6"/>
        <v>1140</v>
      </c>
      <c r="AW7" s="76">
        <f t="shared" si="6"/>
        <v>1140</v>
      </c>
      <c r="AX7" s="76">
        <f t="shared" si="6"/>
        <v>1140</v>
      </c>
      <c r="AY7" s="76">
        <f t="shared" si="6"/>
        <v>1140</v>
      </c>
      <c r="AZ7" s="76">
        <f t="shared" si="6"/>
        <v>1140</v>
      </c>
    </row>
    <row r="8" spans="1:93" s="24" customFormat="1" ht="17" customHeight="1">
      <c r="A8" s="12" t="s">
        <v>384</v>
      </c>
      <c r="B8" s="65" t="s">
        <v>221</v>
      </c>
      <c r="C8" s="65"/>
      <c r="D8" s="70"/>
      <c r="E8" s="65" t="s">
        <v>844</v>
      </c>
      <c r="F8" s="65" t="s">
        <v>223</v>
      </c>
      <c r="G8" s="65" t="s">
        <v>30</v>
      </c>
      <c r="H8" s="66">
        <v>1</v>
      </c>
      <c r="I8" s="6"/>
      <c r="J8" s="6"/>
      <c r="K8" s="67"/>
      <c r="L8" s="67"/>
      <c r="M8" s="67"/>
      <c r="N8" s="6">
        <v>800</v>
      </c>
      <c r="O8" s="65" t="s">
        <v>18</v>
      </c>
      <c r="P8" s="65" t="s">
        <v>3</v>
      </c>
      <c r="Q8" s="65" t="s">
        <v>19</v>
      </c>
      <c r="R8" s="68"/>
      <c r="S8" s="69"/>
      <c r="T8" s="69"/>
      <c r="U8" s="72"/>
      <c r="V8" s="76">
        <f>N8</f>
        <v>800</v>
      </c>
      <c r="W8" s="76">
        <f t="shared" si="6"/>
        <v>800</v>
      </c>
      <c r="X8" s="76">
        <f t="shared" si="6"/>
        <v>800</v>
      </c>
      <c r="Y8" s="76">
        <f t="shared" si="6"/>
        <v>800</v>
      </c>
      <c r="Z8" s="76">
        <f t="shared" si="6"/>
        <v>800</v>
      </c>
      <c r="AA8" s="76">
        <f t="shared" si="6"/>
        <v>800</v>
      </c>
      <c r="AB8" s="76">
        <f t="shared" si="6"/>
        <v>800</v>
      </c>
      <c r="AC8" s="76">
        <f t="shared" si="6"/>
        <v>800</v>
      </c>
      <c r="AD8" s="76">
        <f t="shared" si="6"/>
        <v>800</v>
      </c>
      <c r="AE8" s="76">
        <f t="shared" si="6"/>
        <v>800</v>
      </c>
      <c r="AF8" s="76">
        <f t="shared" si="6"/>
        <v>800</v>
      </c>
      <c r="AG8" s="76">
        <f t="shared" si="6"/>
        <v>800</v>
      </c>
      <c r="AH8" s="76">
        <f t="shared" si="6"/>
        <v>800</v>
      </c>
      <c r="AI8" s="76">
        <f t="shared" si="6"/>
        <v>800</v>
      </c>
      <c r="AJ8" s="76">
        <f t="shared" si="6"/>
        <v>800</v>
      </c>
      <c r="AK8" s="76">
        <f t="shared" si="6"/>
        <v>800</v>
      </c>
      <c r="AL8" s="76">
        <f t="shared" si="6"/>
        <v>800</v>
      </c>
      <c r="AM8" s="76">
        <f t="shared" si="6"/>
        <v>800</v>
      </c>
      <c r="AN8" s="76">
        <f t="shared" si="6"/>
        <v>800</v>
      </c>
      <c r="AO8" s="76">
        <f t="shared" si="6"/>
        <v>800</v>
      </c>
      <c r="AP8" s="76">
        <f t="shared" si="6"/>
        <v>800</v>
      </c>
      <c r="AQ8" s="76">
        <f t="shared" si="6"/>
        <v>800</v>
      </c>
      <c r="AR8" s="76">
        <f t="shared" si="6"/>
        <v>800</v>
      </c>
      <c r="AS8" s="76">
        <f t="shared" si="6"/>
        <v>800</v>
      </c>
      <c r="AT8" s="76">
        <f t="shared" si="6"/>
        <v>800</v>
      </c>
      <c r="AU8" s="76">
        <f t="shared" si="6"/>
        <v>800</v>
      </c>
      <c r="AV8" s="76">
        <f t="shared" si="6"/>
        <v>800</v>
      </c>
      <c r="AW8" s="76">
        <f t="shared" si="6"/>
        <v>800</v>
      </c>
      <c r="AX8" s="76">
        <f t="shared" si="6"/>
        <v>800</v>
      </c>
      <c r="AY8" s="76">
        <f t="shared" si="6"/>
        <v>800</v>
      </c>
      <c r="AZ8" s="76">
        <f t="shared" si="6"/>
        <v>800</v>
      </c>
    </row>
    <row r="9" spans="1:93" s="45" customFormat="1" ht="14">
      <c r="A9" s="12" t="s">
        <v>384</v>
      </c>
      <c r="B9" s="70" t="s">
        <v>221</v>
      </c>
      <c r="C9" s="65" t="s">
        <v>391</v>
      </c>
      <c r="D9" s="70">
        <v>4</v>
      </c>
      <c r="E9" s="65" t="s">
        <v>222</v>
      </c>
      <c r="F9" s="65" t="s">
        <v>223</v>
      </c>
      <c r="G9" s="65" t="s">
        <v>30</v>
      </c>
      <c r="H9" s="66">
        <v>1</v>
      </c>
      <c r="I9" s="6">
        <f>K9</f>
        <v>1100</v>
      </c>
      <c r="J9" s="6">
        <f>H9*I9</f>
        <v>1100</v>
      </c>
      <c r="K9" s="107">
        <v>1100</v>
      </c>
      <c r="L9" s="107"/>
      <c r="M9" s="67"/>
      <c r="N9" s="6"/>
      <c r="O9" s="65"/>
      <c r="P9" s="65" t="s">
        <v>0</v>
      </c>
      <c r="Q9" s="70" t="s">
        <v>19</v>
      </c>
      <c r="R9" s="69" t="s">
        <v>514</v>
      </c>
      <c r="S9" s="69">
        <v>2018</v>
      </c>
      <c r="T9" s="69" t="s">
        <v>15</v>
      </c>
      <c r="U9" s="72">
        <v>2038</v>
      </c>
      <c r="V9" s="76">
        <f t="shared" ref="V9:V15" si="7">J9</f>
        <v>1100</v>
      </c>
      <c r="W9" s="76">
        <f t="shared" ref="W9:AZ9" si="8">V9</f>
        <v>1100</v>
      </c>
      <c r="X9" s="76">
        <f t="shared" si="8"/>
        <v>1100</v>
      </c>
      <c r="Y9" s="76">
        <f t="shared" si="8"/>
        <v>1100</v>
      </c>
      <c r="Z9" s="76">
        <f t="shared" si="8"/>
        <v>1100</v>
      </c>
      <c r="AA9" s="76">
        <f t="shared" si="8"/>
        <v>1100</v>
      </c>
      <c r="AB9" s="76">
        <f t="shared" si="8"/>
        <v>1100</v>
      </c>
      <c r="AC9" s="76">
        <f t="shared" si="8"/>
        <v>1100</v>
      </c>
      <c r="AD9" s="76">
        <f t="shared" si="8"/>
        <v>1100</v>
      </c>
      <c r="AE9" s="76">
        <f t="shared" si="8"/>
        <v>1100</v>
      </c>
      <c r="AF9" s="76">
        <f t="shared" si="8"/>
        <v>1100</v>
      </c>
      <c r="AG9" s="76">
        <f t="shared" si="8"/>
        <v>1100</v>
      </c>
      <c r="AH9" s="76">
        <f t="shared" si="8"/>
        <v>1100</v>
      </c>
      <c r="AI9" s="76">
        <f t="shared" si="8"/>
        <v>1100</v>
      </c>
      <c r="AJ9" s="76">
        <f t="shared" si="8"/>
        <v>1100</v>
      </c>
      <c r="AK9" s="76">
        <f t="shared" si="8"/>
        <v>1100</v>
      </c>
      <c r="AL9" s="76">
        <f t="shared" si="8"/>
        <v>1100</v>
      </c>
      <c r="AM9" s="76">
        <f t="shared" si="8"/>
        <v>1100</v>
      </c>
      <c r="AN9" s="76">
        <f t="shared" si="8"/>
        <v>1100</v>
      </c>
      <c r="AO9" s="76">
        <f t="shared" si="8"/>
        <v>1100</v>
      </c>
      <c r="AP9" s="76">
        <f t="shared" si="8"/>
        <v>1100</v>
      </c>
      <c r="AQ9" s="76">
        <f t="shared" si="8"/>
        <v>1100</v>
      </c>
      <c r="AR9" s="76">
        <f t="shared" si="8"/>
        <v>1100</v>
      </c>
      <c r="AS9" s="76">
        <f t="shared" si="8"/>
        <v>1100</v>
      </c>
      <c r="AT9" s="76">
        <f t="shared" si="8"/>
        <v>1100</v>
      </c>
      <c r="AU9" s="76">
        <f t="shared" si="8"/>
        <v>1100</v>
      </c>
      <c r="AV9" s="76">
        <f t="shared" si="8"/>
        <v>1100</v>
      </c>
      <c r="AW9" s="76">
        <f t="shared" si="8"/>
        <v>1100</v>
      </c>
      <c r="AX9" s="76">
        <f t="shared" si="8"/>
        <v>1100</v>
      </c>
      <c r="AY9" s="76">
        <f t="shared" si="8"/>
        <v>1100</v>
      </c>
      <c r="AZ9" s="76">
        <f t="shared" si="8"/>
        <v>1100</v>
      </c>
    </row>
    <row r="10" spans="1:93" s="24" customFormat="1" ht="14">
      <c r="A10" s="12" t="s">
        <v>384</v>
      </c>
      <c r="B10" s="65" t="s">
        <v>201</v>
      </c>
      <c r="C10" s="65"/>
      <c r="D10" s="70"/>
      <c r="E10" s="65" t="s">
        <v>202</v>
      </c>
      <c r="F10" s="65" t="s">
        <v>190</v>
      </c>
      <c r="G10" s="65" t="s">
        <v>30</v>
      </c>
      <c r="H10" s="66">
        <v>1</v>
      </c>
      <c r="I10" s="6">
        <v>800</v>
      </c>
      <c r="J10" s="6">
        <f t="shared" si="5"/>
        <v>800</v>
      </c>
      <c r="K10" s="67" t="s">
        <v>15</v>
      </c>
      <c r="L10" s="67" t="s">
        <v>15</v>
      </c>
      <c r="M10" s="67" t="s">
        <v>15</v>
      </c>
      <c r="N10" s="6">
        <v>800</v>
      </c>
      <c r="O10" s="65" t="s">
        <v>18</v>
      </c>
      <c r="P10" s="65" t="s">
        <v>3</v>
      </c>
      <c r="Q10" s="65" t="s">
        <v>19</v>
      </c>
      <c r="R10" s="68">
        <v>1937</v>
      </c>
      <c r="S10" s="69"/>
      <c r="T10" s="69"/>
      <c r="U10" s="72"/>
      <c r="V10" s="76">
        <f t="shared" si="7"/>
        <v>800</v>
      </c>
      <c r="W10" s="76">
        <f t="shared" ref="W10:AZ10" si="9">V10</f>
        <v>800</v>
      </c>
      <c r="X10" s="22">
        <f t="shared" si="9"/>
        <v>800</v>
      </c>
      <c r="Y10" s="22">
        <f t="shared" si="9"/>
        <v>800</v>
      </c>
      <c r="Z10" s="22">
        <f t="shared" si="9"/>
        <v>800</v>
      </c>
      <c r="AA10" s="22">
        <f t="shared" si="9"/>
        <v>800</v>
      </c>
      <c r="AB10" s="22">
        <f t="shared" si="9"/>
        <v>800</v>
      </c>
      <c r="AC10" s="22">
        <f t="shared" si="9"/>
        <v>800</v>
      </c>
      <c r="AD10" s="22">
        <f t="shared" si="9"/>
        <v>800</v>
      </c>
      <c r="AE10" s="22">
        <f t="shared" si="9"/>
        <v>800</v>
      </c>
      <c r="AF10" s="22">
        <f t="shared" si="9"/>
        <v>800</v>
      </c>
      <c r="AG10" s="22">
        <f t="shared" si="9"/>
        <v>800</v>
      </c>
      <c r="AH10" s="22">
        <f t="shared" si="9"/>
        <v>800</v>
      </c>
      <c r="AI10" s="22">
        <f t="shared" si="9"/>
        <v>800</v>
      </c>
      <c r="AJ10" s="22">
        <f t="shared" si="9"/>
        <v>800</v>
      </c>
      <c r="AK10" s="22">
        <f t="shared" si="9"/>
        <v>800</v>
      </c>
      <c r="AL10" s="22">
        <f t="shared" si="9"/>
        <v>800</v>
      </c>
      <c r="AM10" s="22">
        <f t="shared" si="9"/>
        <v>800</v>
      </c>
      <c r="AN10" s="22">
        <f t="shared" si="9"/>
        <v>800</v>
      </c>
      <c r="AO10" s="22">
        <f t="shared" si="9"/>
        <v>800</v>
      </c>
      <c r="AP10" s="22">
        <f t="shared" si="9"/>
        <v>800</v>
      </c>
      <c r="AQ10" s="22">
        <f t="shared" si="9"/>
        <v>800</v>
      </c>
      <c r="AR10" s="22">
        <f t="shared" si="9"/>
        <v>800</v>
      </c>
      <c r="AS10" s="22">
        <f t="shared" si="9"/>
        <v>800</v>
      </c>
      <c r="AT10" s="22">
        <f t="shared" si="9"/>
        <v>800</v>
      </c>
      <c r="AU10" s="22">
        <f t="shared" si="9"/>
        <v>800</v>
      </c>
      <c r="AV10" s="22">
        <f t="shared" si="9"/>
        <v>800</v>
      </c>
      <c r="AW10" s="22">
        <f t="shared" si="9"/>
        <v>800</v>
      </c>
      <c r="AX10" s="22">
        <f t="shared" si="9"/>
        <v>800</v>
      </c>
      <c r="AY10" s="22">
        <f t="shared" si="9"/>
        <v>800</v>
      </c>
      <c r="AZ10" s="22">
        <f t="shared" si="9"/>
        <v>800</v>
      </c>
    </row>
    <row r="11" spans="1:93" s="38" customFormat="1" ht="14">
      <c r="A11" s="12" t="s">
        <v>384</v>
      </c>
      <c r="B11" s="65" t="s">
        <v>199</v>
      </c>
      <c r="C11" s="65"/>
      <c r="D11" s="70"/>
      <c r="E11" s="65" t="s">
        <v>200</v>
      </c>
      <c r="F11" s="65" t="s">
        <v>190</v>
      </c>
      <c r="G11" s="65" t="s">
        <v>30</v>
      </c>
      <c r="H11" s="66">
        <v>1</v>
      </c>
      <c r="I11" s="6">
        <v>1100</v>
      </c>
      <c r="J11" s="6">
        <f t="shared" si="5"/>
        <v>1100</v>
      </c>
      <c r="K11" s="67">
        <v>360</v>
      </c>
      <c r="L11" s="67" t="s">
        <v>15</v>
      </c>
      <c r="M11" s="67" t="s">
        <v>15</v>
      </c>
      <c r="N11" s="6">
        <v>1100</v>
      </c>
      <c r="O11" s="65" t="s">
        <v>672</v>
      </c>
      <c r="P11" s="65" t="s">
        <v>21</v>
      </c>
      <c r="Q11" s="65" t="s">
        <v>19</v>
      </c>
      <c r="R11" s="68">
        <v>1984</v>
      </c>
      <c r="S11" s="69"/>
      <c r="T11" s="69"/>
      <c r="U11" s="72"/>
      <c r="V11" s="76">
        <f>K11</f>
        <v>360</v>
      </c>
      <c r="W11" s="76">
        <f t="shared" ref="W11:AZ12" si="10">V11</f>
        <v>360</v>
      </c>
      <c r="X11" s="76">
        <f t="shared" si="10"/>
        <v>360</v>
      </c>
      <c r="Y11" s="76">
        <f t="shared" si="10"/>
        <v>360</v>
      </c>
      <c r="Z11" s="76">
        <f t="shared" si="10"/>
        <v>360</v>
      </c>
      <c r="AA11" s="76">
        <f t="shared" si="10"/>
        <v>360</v>
      </c>
      <c r="AB11" s="76">
        <f t="shared" si="10"/>
        <v>360</v>
      </c>
      <c r="AC11" s="76">
        <f t="shared" si="10"/>
        <v>360</v>
      </c>
      <c r="AD11" s="76">
        <f t="shared" si="10"/>
        <v>360</v>
      </c>
      <c r="AE11" s="76">
        <f t="shared" si="10"/>
        <v>360</v>
      </c>
      <c r="AF11" s="76">
        <f t="shared" si="10"/>
        <v>360</v>
      </c>
      <c r="AG11" s="76">
        <f t="shared" si="10"/>
        <v>360</v>
      </c>
      <c r="AH11" s="76">
        <f t="shared" si="10"/>
        <v>360</v>
      </c>
      <c r="AI11" s="76">
        <f t="shared" si="10"/>
        <v>360</v>
      </c>
      <c r="AJ11" s="76">
        <f t="shared" si="10"/>
        <v>360</v>
      </c>
      <c r="AK11" s="76">
        <f t="shared" si="10"/>
        <v>360</v>
      </c>
      <c r="AL11" s="76">
        <f t="shared" si="10"/>
        <v>360</v>
      </c>
      <c r="AM11" s="76">
        <f t="shared" si="10"/>
        <v>360</v>
      </c>
      <c r="AN11" s="76">
        <f t="shared" si="10"/>
        <v>360</v>
      </c>
      <c r="AO11" s="76">
        <f t="shared" si="10"/>
        <v>360</v>
      </c>
      <c r="AP11" s="76">
        <f t="shared" si="10"/>
        <v>360</v>
      </c>
      <c r="AQ11" s="76">
        <f t="shared" si="10"/>
        <v>360</v>
      </c>
      <c r="AR11" s="76">
        <f t="shared" si="10"/>
        <v>360</v>
      </c>
      <c r="AS11" s="76">
        <f t="shared" si="10"/>
        <v>360</v>
      </c>
      <c r="AT11" s="76">
        <f t="shared" si="10"/>
        <v>360</v>
      </c>
      <c r="AU11" s="76">
        <f t="shared" si="10"/>
        <v>360</v>
      </c>
      <c r="AV11" s="76">
        <f t="shared" si="10"/>
        <v>360</v>
      </c>
      <c r="AW11" s="76">
        <f t="shared" si="10"/>
        <v>360</v>
      </c>
      <c r="AX11" s="76">
        <f t="shared" si="10"/>
        <v>360</v>
      </c>
      <c r="AY11" s="76">
        <f t="shared" si="10"/>
        <v>360</v>
      </c>
      <c r="AZ11" s="76">
        <f t="shared" si="10"/>
        <v>360</v>
      </c>
      <c r="BA11" s="24"/>
      <c r="BB11" s="24"/>
      <c r="BC11" s="24"/>
      <c r="BD11" s="24"/>
      <c r="BE11" s="24"/>
      <c r="BF11" s="24"/>
      <c r="BG11" s="24"/>
      <c r="BH11" s="24"/>
      <c r="BI11" s="24"/>
      <c r="BJ11" s="24"/>
      <c r="BK11" s="24"/>
      <c r="BL11" s="24"/>
      <c r="BM11" s="24"/>
      <c r="BN11" s="24"/>
      <c r="BO11" s="24"/>
      <c r="BP11" s="24"/>
      <c r="BQ11" s="24"/>
      <c r="BR11" s="24"/>
      <c r="BS11" s="24"/>
      <c r="BT11" s="24"/>
      <c r="BU11" s="24"/>
      <c r="BV11" s="24"/>
      <c r="BW11" s="24"/>
      <c r="BX11" s="24"/>
      <c r="BY11" s="24"/>
      <c r="BZ11" s="24"/>
      <c r="CA11" s="24"/>
      <c r="CB11" s="24"/>
      <c r="CC11" s="24"/>
      <c r="CD11" s="24"/>
      <c r="CE11" s="24"/>
      <c r="CF11" s="24"/>
      <c r="CG11" s="24"/>
      <c r="CH11" s="24"/>
      <c r="CI11" s="24"/>
      <c r="CJ11" s="24"/>
      <c r="CK11" s="24"/>
      <c r="CL11" s="24"/>
      <c r="CM11" s="24"/>
      <c r="CN11" s="24"/>
      <c r="CO11" s="24"/>
    </row>
    <row r="12" spans="1:93" s="38" customFormat="1" ht="14">
      <c r="A12" s="12" t="s">
        <v>384</v>
      </c>
      <c r="B12" s="65" t="s">
        <v>199</v>
      </c>
      <c r="C12" s="65"/>
      <c r="D12" s="70"/>
      <c r="E12" s="65" t="s">
        <v>845</v>
      </c>
      <c r="F12" s="65" t="s">
        <v>190</v>
      </c>
      <c r="G12" s="65" t="s">
        <v>30</v>
      </c>
      <c r="H12" s="66">
        <v>1</v>
      </c>
      <c r="I12" s="6"/>
      <c r="J12" s="6"/>
      <c r="K12" s="67"/>
      <c r="L12" s="67"/>
      <c r="M12" s="67"/>
      <c r="N12" s="6">
        <v>1100</v>
      </c>
      <c r="O12" s="65" t="s">
        <v>18</v>
      </c>
      <c r="P12" s="65" t="s">
        <v>3</v>
      </c>
      <c r="Q12" s="65" t="s">
        <v>19</v>
      </c>
      <c r="R12" s="68"/>
      <c r="S12" s="69"/>
      <c r="T12" s="69"/>
      <c r="U12" s="72"/>
      <c r="V12" s="76">
        <f>N12-K11</f>
        <v>740</v>
      </c>
      <c r="W12" s="76">
        <f t="shared" si="10"/>
        <v>740</v>
      </c>
      <c r="X12" s="76">
        <f t="shared" si="10"/>
        <v>740</v>
      </c>
      <c r="Y12" s="76">
        <f t="shared" ref="Y12" si="11">X12</f>
        <v>740</v>
      </c>
      <c r="Z12" s="76">
        <f t="shared" ref="Z12" si="12">Y12</f>
        <v>740</v>
      </c>
      <c r="AA12" s="76">
        <f t="shared" ref="AA12" si="13">Z12</f>
        <v>740</v>
      </c>
      <c r="AB12" s="76">
        <f t="shared" ref="AB12" si="14">AA12</f>
        <v>740</v>
      </c>
      <c r="AC12" s="76">
        <f t="shared" ref="AC12" si="15">AB12</f>
        <v>740</v>
      </c>
      <c r="AD12" s="76">
        <f t="shared" ref="AD12" si="16">AC12</f>
        <v>740</v>
      </c>
      <c r="AE12" s="76">
        <f t="shared" ref="AE12" si="17">AD12</f>
        <v>740</v>
      </c>
      <c r="AF12" s="76">
        <f t="shared" ref="AF12" si="18">AE12</f>
        <v>740</v>
      </c>
      <c r="AG12" s="76">
        <f t="shared" ref="AG12" si="19">AF12</f>
        <v>740</v>
      </c>
      <c r="AH12" s="76">
        <f t="shared" ref="AH12" si="20">AG12</f>
        <v>740</v>
      </c>
      <c r="AI12" s="76">
        <f t="shared" ref="AI12" si="21">AH12</f>
        <v>740</v>
      </c>
      <c r="AJ12" s="76">
        <f t="shared" ref="AJ12" si="22">AI12</f>
        <v>740</v>
      </c>
      <c r="AK12" s="76">
        <f t="shared" ref="AK12" si="23">AJ12</f>
        <v>740</v>
      </c>
      <c r="AL12" s="76">
        <f t="shared" ref="AL12" si="24">AK12</f>
        <v>740</v>
      </c>
      <c r="AM12" s="76">
        <f t="shared" ref="AM12" si="25">AL12</f>
        <v>740</v>
      </c>
      <c r="AN12" s="76">
        <f t="shared" ref="AN12" si="26">AM12</f>
        <v>740</v>
      </c>
      <c r="AO12" s="76">
        <f t="shared" ref="AO12" si="27">AN12</f>
        <v>740</v>
      </c>
      <c r="AP12" s="76">
        <f t="shared" ref="AP12" si="28">AO12</f>
        <v>740</v>
      </c>
      <c r="AQ12" s="76">
        <f t="shared" ref="AQ12" si="29">AP12</f>
        <v>740</v>
      </c>
      <c r="AR12" s="76">
        <f t="shared" ref="AR12" si="30">AQ12</f>
        <v>740</v>
      </c>
      <c r="AS12" s="76">
        <f t="shared" ref="AS12" si="31">AR12</f>
        <v>740</v>
      </c>
      <c r="AT12" s="76">
        <f t="shared" ref="AT12" si="32">AS12</f>
        <v>740</v>
      </c>
      <c r="AU12" s="76">
        <f t="shared" ref="AU12" si="33">AT12</f>
        <v>740</v>
      </c>
      <c r="AV12" s="76">
        <f t="shared" ref="AV12" si="34">AU12</f>
        <v>740</v>
      </c>
      <c r="AW12" s="76">
        <f t="shared" ref="AW12" si="35">AV12</f>
        <v>740</v>
      </c>
      <c r="AX12" s="76">
        <f t="shared" ref="AX12" si="36">AW12</f>
        <v>740</v>
      </c>
      <c r="AY12" s="76">
        <f t="shared" ref="AY12" si="37">AX12</f>
        <v>740</v>
      </c>
      <c r="AZ12" s="76">
        <f t="shared" ref="AZ12" si="38">AY12</f>
        <v>740</v>
      </c>
      <c r="BA12" s="24"/>
      <c r="BB12" s="24"/>
      <c r="BC12" s="24"/>
      <c r="BD12" s="24"/>
      <c r="BE12" s="24"/>
      <c r="BF12" s="24"/>
      <c r="BG12" s="24"/>
      <c r="BH12" s="24"/>
      <c r="BI12" s="24"/>
      <c r="BJ12" s="24"/>
      <c r="BK12" s="24"/>
      <c r="BL12" s="24"/>
      <c r="BM12" s="24"/>
      <c r="BN12" s="24"/>
      <c r="BO12" s="24"/>
      <c r="BP12" s="24"/>
      <c r="BQ12" s="24"/>
      <c r="BR12" s="24"/>
      <c r="BS12" s="24"/>
      <c r="BT12" s="24"/>
      <c r="BU12" s="24"/>
      <c r="BV12" s="24"/>
      <c r="BW12" s="24"/>
      <c r="BX12" s="24"/>
      <c r="BY12" s="24"/>
      <c r="BZ12" s="24"/>
      <c r="CA12" s="24"/>
      <c r="CB12" s="24"/>
      <c r="CC12" s="24"/>
      <c r="CD12" s="24"/>
      <c r="CE12" s="24"/>
      <c r="CF12" s="24"/>
      <c r="CG12" s="24"/>
      <c r="CH12" s="24"/>
      <c r="CI12" s="24"/>
      <c r="CJ12" s="24"/>
      <c r="CK12" s="24"/>
      <c r="CL12" s="24"/>
      <c r="CM12" s="24"/>
      <c r="CN12" s="24"/>
      <c r="CO12" s="24"/>
    </row>
    <row r="13" spans="1:93" s="45" customFormat="1" ht="14">
      <c r="A13" s="12" t="s">
        <v>384</v>
      </c>
      <c r="B13" s="70" t="s">
        <v>199</v>
      </c>
      <c r="C13" s="70" t="s">
        <v>398</v>
      </c>
      <c r="D13" s="70">
        <v>1</v>
      </c>
      <c r="E13" s="65" t="s">
        <v>200</v>
      </c>
      <c r="F13" s="65" t="s">
        <v>190</v>
      </c>
      <c r="G13" s="65" t="s">
        <v>30</v>
      </c>
      <c r="H13" s="66">
        <v>1</v>
      </c>
      <c r="I13" s="6">
        <f>K13</f>
        <v>180</v>
      </c>
      <c r="J13" s="6">
        <f>H13*I13</f>
        <v>180</v>
      </c>
      <c r="K13" s="107">
        <v>180</v>
      </c>
      <c r="L13" s="107"/>
      <c r="M13" s="67"/>
      <c r="N13" s="6"/>
      <c r="O13" s="65"/>
      <c r="P13" s="65" t="s">
        <v>0</v>
      </c>
      <c r="Q13" s="70" t="s">
        <v>19</v>
      </c>
      <c r="R13" s="69" t="s">
        <v>531</v>
      </c>
      <c r="S13" s="153">
        <v>2020</v>
      </c>
      <c r="T13" s="69" t="s">
        <v>15</v>
      </c>
      <c r="U13" s="72">
        <v>2040</v>
      </c>
      <c r="V13" s="76">
        <f t="shared" si="7"/>
        <v>180</v>
      </c>
      <c r="W13" s="76">
        <f t="shared" ref="W13:AZ13" si="39">V13</f>
        <v>180</v>
      </c>
      <c r="X13" s="76">
        <f t="shared" si="39"/>
        <v>180</v>
      </c>
      <c r="Y13" s="76">
        <f t="shared" si="39"/>
        <v>180</v>
      </c>
      <c r="Z13" s="76">
        <f t="shared" si="39"/>
        <v>180</v>
      </c>
      <c r="AA13" s="76">
        <f t="shared" si="39"/>
        <v>180</v>
      </c>
      <c r="AB13" s="76">
        <f t="shared" si="39"/>
        <v>180</v>
      </c>
      <c r="AC13" s="76">
        <f t="shared" si="39"/>
        <v>180</v>
      </c>
      <c r="AD13" s="76">
        <f t="shared" si="39"/>
        <v>180</v>
      </c>
      <c r="AE13" s="76">
        <f t="shared" si="39"/>
        <v>180</v>
      </c>
      <c r="AF13" s="76">
        <f t="shared" si="39"/>
        <v>180</v>
      </c>
      <c r="AG13" s="76">
        <f t="shared" si="39"/>
        <v>180</v>
      </c>
      <c r="AH13" s="76">
        <f t="shared" si="39"/>
        <v>180</v>
      </c>
      <c r="AI13" s="76">
        <f t="shared" si="39"/>
        <v>180</v>
      </c>
      <c r="AJ13" s="76">
        <f t="shared" si="39"/>
        <v>180</v>
      </c>
      <c r="AK13" s="76">
        <f t="shared" si="39"/>
        <v>180</v>
      </c>
      <c r="AL13" s="76">
        <f t="shared" si="39"/>
        <v>180</v>
      </c>
      <c r="AM13" s="76">
        <f t="shared" si="39"/>
        <v>180</v>
      </c>
      <c r="AN13" s="76">
        <f t="shared" si="39"/>
        <v>180</v>
      </c>
      <c r="AO13" s="76">
        <f t="shared" si="39"/>
        <v>180</v>
      </c>
      <c r="AP13" s="76">
        <f t="shared" si="39"/>
        <v>180</v>
      </c>
      <c r="AQ13" s="76">
        <f t="shared" si="39"/>
        <v>180</v>
      </c>
      <c r="AR13" s="76">
        <f t="shared" si="39"/>
        <v>180</v>
      </c>
      <c r="AS13" s="76">
        <f t="shared" si="39"/>
        <v>180</v>
      </c>
      <c r="AT13" s="76">
        <f t="shared" si="39"/>
        <v>180</v>
      </c>
      <c r="AU13" s="76">
        <f t="shared" si="39"/>
        <v>180</v>
      </c>
      <c r="AV13" s="76">
        <f t="shared" si="39"/>
        <v>180</v>
      </c>
      <c r="AW13" s="76">
        <f t="shared" si="39"/>
        <v>180</v>
      </c>
      <c r="AX13" s="76">
        <f t="shared" si="39"/>
        <v>180</v>
      </c>
      <c r="AY13" s="76">
        <f t="shared" si="39"/>
        <v>180</v>
      </c>
      <c r="AZ13" s="76">
        <f t="shared" si="39"/>
        <v>180</v>
      </c>
    </row>
    <row r="14" spans="1:93" s="45" customFormat="1" ht="14">
      <c r="A14" s="12" t="s">
        <v>384</v>
      </c>
      <c r="B14" s="70" t="s">
        <v>199</v>
      </c>
      <c r="C14" s="70" t="s">
        <v>399</v>
      </c>
      <c r="D14" s="70">
        <v>2</v>
      </c>
      <c r="E14" s="65" t="s">
        <v>200</v>
      </c>
      <c r="F14" s="65" t="s">
        <v>190</v>
      </c>
      <c r="G14" s="65" t="s">
        <v>30</v>
      </c>
      <c r="H14" s="66">
        <v>1</v>
      </c>
      <c r="I14" s="6">
        <f>K14</f>
        <v>180</v>
      </c>
      <c r="J14" s="6">
        <f>H14*I14</f>
        <v>180</v>
      </c>
      <c r="K14" s="107">
        <v>180</v>
      </c>
      <c r="L14" s="107"/>
      <c r="M14" s="67"/>
      <c r="N14" s="6"/>
      <c r="O14" s="65"/>
      <c r="P14" s="65" t="s">
        <v>0</v>
      </c>
      <c r="Q14" s="70" t="s">
        <v>19</v>
      </c>
      <c r="R14" s="69" t="s">
        <v>498</v>
      </c>
      <c r="S14" s="153">
        <v>2021</v>
      </c>
      <c r="T14" s="69" t="s">
        <v>15</v>
      </c>
      <c r="U14" s="72">
        <v>2041</v>
      </c>
      <c r="V14" s="76">
        <f t="shared" si="7"/>
        <v>180</v>
      </c>
      <c r="W14" s="76">
        <f t="shared" ref="W14:AZ14" si="40">V14</f>
        <v>180</v>
      </c>
      <c r="X14" s="76">
        <f t="shared" si="40"/>
        <v>180</v>
      </c>
      <c r="Y14" s="76">
        <f t="shared" si="40"/>
        <v>180</v>
      </c>
      <c r="Z14" s="76">
        <f t="shared" si="40"/>
        <v>180</v>
      </c>
      <c r="AA14" s="76">
        <f t="shared" si="40"/>
        <v>180</v>
      </c>
      <c r="AB14" s="76">
        <f t="shared" si="40"/>
        <v>180</v>
      </c>
      <c r="AC14" s="76">
        <f t="shared" si="40"/>
        <v>180</v>
      </c>
      <c r="AD14" s="76">
        <f t="shared" si="40"/>
        <v>180</v>
      </c>
      <c r="AE14" s="76">
        <f t="shared" si="40"/>
        <v>180</v>
      </c>
      <c r="AF14" s="76">
        <f t="shared" si="40"/>
        <v>180</v>
      </c>
      <c r="AG14" s="76">
        <f t="shared" si="40"/>
        <v>180</v>
      </c>
      <c r="AH14" s="76">
        <f t="shared" si="40"/>
        <v>180</v>
      </c>
      <c r="AI14" s="76">
        <f t="shared" si="40"/>
        <v>180</v>
      </c>
      <c r="AJ14" s="76">
        <f t="shared" si="40"/>
        <v>180</v>
      </c>
      <c r="AK14" s="76">
        <f t="shared" si="40"/>
        <v>180</v>
      </c>
      <c r="AL14" s="76">
        <f t="shared" si="40"/>
        <v>180</v>
      </c>
      <c r="AM14" s="76">
        <f t="shared" si="40"/>
        <v>180</v>
      </c>
      <c r="AN14" s="76">
        <f t="shared" si="40"/>
        <v>180</v>
      </c>
      <c r="AO14" s="76">
        <f t="shared" si="40"/>
        <v>180</v>
      </c>
      <c r="AP14" s="76">
        <f t="shared" si="40"/>
        <v>180</v>
      </c>
      <c r="AQ14" s="76">
        <f t="shared" si="40"/>
        <v>180</v>
      </c>
      <c r="AR14" s="76">
        <f t="shared" si="40"/>
        <v>180</v>
      </c>
      <c r="AS14" s="76">
        <f t="shared" si="40"/>
        <v>180</v>
      </c>
      <c r="AT14" s="76">
        <f t="shared" si="40"/>
        <v>180</v>
      </c>
      <c r="AU14" s="76">
        <f t="shared" si="40"/>
        <v>180</v>
      </c>
      <c r="AV14" s="76">
        <f t="shared" si="40"/>
        <v>180</v>
      </c>
      <c r="AW14" s="76">
        <f t="shared" si="40"/>
        <v>180</v>
      </c>
      <c r="AX14" s="76">
        <f t="shared" si="40"/>
        <v>180</v>
      </c>
      <c r="AY14" s="76">
        <f t="shared" si="40"/>
        <v>180</v>
      </c>
      <c r="AZ14" s="76">
        <f t="shared" si="40"/>
        <v>180</v>
      </c>
    </row>
    <row r="15" spans="1:93" s="24" customFormat="1" ht="14">
      <c r="A15" s="12" t="s">
        <v>384</v>
      </c>
      <c r="B15" s="65" t="s">
        <v>195</v>
      </c>
      <c r="C15" s="65"/>
      <c r="D15" s="70"/>
      <c r="E15" s="65" t="s">
        <v>196</v>
      </c>
      <c r="F15" s="65" t="s">
        <v>190</v>
      </c>
      <c r="G15" s="65" t="s">
        <v>30</v>
      </c>
      <c r="H15" s="66">
        <v>1</v>
      </c>
      <c r="I15" s="6">
        <v>1200</v>
      </c>
      <c r="J15" s="6">
        <f t="shared" si="5"/>
        <v>1200</v>
      </c>
      <c r="K15" s="67">
        <v>1040</v>
      </c>
      <c r="L15" s="67">
        <v>1200</v>
      </c>
      <c r="M15" s="67" t="s">
        <v>15</v>
      </c>
      <c r="N15" s="6" t="s">
        <v>15</v>
      </c>
      <c r="O15" s="65" t="s">
        <v>20</v>
      </c>
      <c r="P15" s="65" t="s">
        <v>27</v>
      </c>
      <c r="Q15" s="65" t="s">
        <v>19</v>
      </c>
      <c r="R15" s="68">
        <v>1937</v>
      </c>
      <c r="S15" s="69"/>
      <c r="T15" s="69"/>
      <c r="U15" s="72"/>
      <c r="V15" s="76">
        <f t="shared" si="7"/>
        <v>1200</v>
      </c>
      <c r="W15" s="76">
        <f>V15</f>
        <v>1200</v>
      </c>
      <c r="X15" s="22">
        <f>W15</f>
        <v>1200</v>
      </c>
      <c r="Y15" s="22">
        <f>X15</f>
        <v>1200</v>
      </c>
      <c r="Z15" s="76">
        <f>Y15+Z17</f>
        <v>1200</v>
      </c>
      <c r="AA15" s="22">
        <f t="shared" ref="AA15:AZ15" si="41">Z15</f>
        <v>1200</v>
      </c>
      <c r="AB15" s="76">
        <f t="shared" si="41"/>
        <v>1200</v>
      </c>
      <c r="AC15" s="22">
        <f t="shared" si="41"/>
        <v>1200</v>
      </c>
      <c r="AD15" s="22">
        <f t="shared" si="41"/>
        <v>1200</v>
      </c>
      <c r="AE15" s="22">
        <f t="shared" si="41"/>
        <v>1200</v>
      </c>
      <c r="AF15" s="22">
        <f t="shared" si="41"/>
        <v>1200</v>
      </c>
      <c r="AG15" s="22">
        <f t="shared" si="41"/>
        <v>1200</v>
      </c>
      <c r="AH15" s="22">
        <f t="shared" si="41"/>
        <v>1200</v>
      </c>
      <c r="AI15" s="22">
        <f t="shared" si="41"/>
        <v>1200</v>
      </c>
      <c r="AJ15" s="22">
        <f t="shared" si="41"/>
        <v>1200</v>
      </c>
      <c r="AK15" s="22">
        <f t="shared" si="41"/>
        <v>1200</v>
      </c>
      <c r="AL15" s="22">
        <f t="shared" si="41"/>
        <v>1200</v>
      </c>
      <c r="AM15" s="22">
        <f t="shared" si="41"/>
        <v>1200</v>
      </c>
      <c r="AN15" s="22">
        <f t="shared" si="41"/>
        <v>1200</v>
      </c>
      <c r="AO15" s="22">
        <f t="shared" si="41"/>
        <v>1200</v>
      </c>
      <c r="AP15" s="22">
        <f t="shared" si="41"/>
        <v>1200</v>
      </c>
      <c r="AQ15" s="22">
        <f t="shared" si="41"/>
        <v>1200</v>
      </c>
      <c r="AR15" s="22">
        <f t="shared" si="41"/>
        <v>1200</v>
      </c>
      <c r="AS15" s="22">
        <f t="shared" si="41"/>
        <v>1200</v>
      </c>
      <c r="AT15" s="22">
        <f t="shared" si="41"/>
        <v>1200</v>
      </c>
      <c r="AU15" s="22">
        <f t="shared" si="41"/>
        <v>1200</v>
      </c>
      <c r="AV15" s="22">
        <f t="shared" si="41"/>
        <v>1200</v>
      </c>
      <c r="AW15" s="22">
        <f t="shared" si="41"/>
        <v>1200</v>
      </c>
      <c r="AX15" s="22">
        <f t="shared" si="41"/>
        <v>1200</v>
      </c>
      <c r="AY15" s="22">
        <f t="shared" si="41"/>
        <v>1200</v>
      </c>
      <c r="AZ15" s="22">
        <f t="shared" si="41"/>
        <v>1200</v>
      </c>
    </row>
    <row r="16" spans="1:93" s="24" customFormat="1" ht="14">
      <c r="A16" s="12"/>
      <c r="B16" s="65"/>
      <c r="C16" s="65"/>
      <c r="D16" s="70"/>
      <c r="E16" s="65" t="s">
        <v>675</v>
      </c>
      <c r="F16" s="65" t="s">
        <v>190</v>
      </c>
      <c r="G16" s="65" t="s">
        <v>30</v>
      </c>
      <c r="H16" s="66">
        <v>1</v>
      </c>
      <c r="I16" s="6"/>
      <c r="J16" s="6"/>
      <c r="K16" s="67">
        <v>1200</v>
      </c>
      <c r="L16" s="67"/>
      <c r="M16" s="67"/>
      <c r="N16" s="6">
        <v>1000</v>
      </c>
      <c r="O16" s="65" t="s">
        <v>672</v>
      </c>
      <c r="P16" s="65" t="s">
        <v>21</v>
      </c>
      <c r="Q16" s="65" t="s">
        <v>16</v>
      </c>
      <c r="R16" s="68"/>
      <c r="S16" s="69"/>
      <c r="T16" s="69"/>
      <c r="U16" s="72"/>
      <c r="V16" s="76">
        <v>0</v>
      </c>
      <c r="W16" s="76">
        <v>0</v>
      </c>
      <c r="X16" s="76">
        <v>0</v>
      </c>
      <c r="Y16" s="76">
        <v>0</v>
      </c>
      <c r="Z16" s="76">
        <f t="shared" ref="Z16:AZ16" si="42">Z17</f>
        <v>0</v>
      </c>
      <c r="AA16" s="76">
        <f t="shared" si="42"/>
        <v>0</v>
      </c>
      <c r="AB16" s="76">
        <f t="shared" si="42"/>
        <v>1000</v>
      </c>
      <c r="AC16" s="76">
        <f t="shared" si="42"/>
        <v>1000</v>
      </c>
      <c r="AD16" s="76">
        <f t="shared" si="42"/>
        <v>1000</v>
      </c>
      <c r="AE16" s="76">
        <f t="shared" si="42"/>
        <v>1000</v>
      </c>
      <c r="AF16" s="76">
        <f t="shared" si="42"/>
        <v>1000</v>
      </c>
      <c r="AG16" s="76">
        <f t="shared" si="42"/>
        <v>1000</v>
      </c>
      <c r="AH16" s="76">
        <f t="shared" si="42"/>
        <v>1000</v>
      </c>
      <c r="AI16" s="76">
        <f t="shared" si="42"/>
        <v>1000</v>
      </c>
      <c r="AJ16" s="76">
        <f t="shared" si="42"/>
        <v>1000</v>
      </c>
      <c r="AK16" s="76">
        <f t="shared" si="42"/>
        <v>1000</v>
      </c>
      <c r="AL16" s="76">
        <f t="shared" si="42"/>
        <v>1000</v>
      </c>
      <c r="AM16" s="76">
        <f t="shared" si="42"/>
        <v>1000</v>
      </c>
      <c r="AN16" s="76">
        <f t="shared" si="42"/>
        <v>1000</v>
      </c>
      <c r="AO16" s="76">
        <f t="shared" si="42"/>
        <v>1000</v>
      </c>
      <c r="AP16" s="76">
        <f t="shared" si="42"/>
        <v>1000</v>
      </c>
      <c r="AQ16" s="76">
        <f t="shared" si="42"/>
        <v>1000</v>
      </c>
      <c r="AR16" s="76">
        <f t="shared" si="42"/>
        <v>1000</v>
      </c>
      <c r="AS16" s="76">
        <f t="shared" si="42"/>
        <v>1000</v>
      </c>
      <c r="AT16" s="76">
        <f t="shared" si="42"/>
        <v>1000</v>
      </c>
      <c r="AU16" s="76">
        <f t="shared" si="42"/>
        <v>1000</v>
      </c>
      <c r="AV16" s="76">
        <f t="shared" si="42"/>
        <v>1000</v>
      </c>
      <c r="AW16" s="76">
        <f t="shared" si="42"/>
        <v>1000</v>
      </c>
      <c r="AX16" s="76">
        <f t="shared" si="42"/>
        <v>1000</v>
      </c>
      <c r="AY16" s="76">
        <f t="shared" si="42"/>
        <v>1000</v>
      </c>
      <c r="AZ16" s="76">
        <f t="shared" si="42"/>
        <v>1000</v>
      </c>
    </row>
    <row r="17" spans="1:93" s="45" customFormat="1" ht="14">
      <c r="A17" s="12" t="s">
        <v>384</v>
      </c>
      <c r="B17" s="65" t="s">
        <v>197</v>
      </c>
      <c r="C17" s="65"/>
      <c r="D17" s="70"/>
      <c r="E17" s="65" t="s">
        <v>198</v>
      </c>
      <c r="F17" s="65" t="s">
        <v>190</v>
      </c>
      <c r="G17" s="65" t="s">
        <v>30</v>
      </c>
      <c r="H17" s="66">
        <v>1</v>
      </c>
      <c r="I17" s="6">
        <v>1000</v>
      </c>
      <c r="J17" s="6">
        <f t="shared" ref="J17:J29" si="43">I17*H17</f>
        <v>1000</v>
      </c>
      <c r="K17" s="67">
        <v>1200</v>
      </c>
      <c r="L17" s="67"/>
      <c r="M17" s="67" t="s">
        <v>15</v>
      </c>
      <c r="N17" s="6">
        <v>1000</v>
      </c>
      <c r="O17" s="65" t="s">
        <v>672</v>
      </c>
      <c r="P17" s="65" t="s">
        <v>21</v>
      </c>
      <c r="Q17" s="65" t="s">
        <v>16</v>
      </c>
      <c r="R17" s="68">
        <v>2024</v>
      </c>
      <c r="S17" s="69"/>
      <c r="T17" s="69"/>
      <c r="U17" s="72"/>
      <c r="V17" s="76">
        <v>0</v>
      </c>
      <c r="W17" s="76">
        <v>0</v>
      </c>
      <c r="X17" s="76">
        <v>0</v>
      </c>
      <c r="Y17" s="76">
        <v>0</v>
      </c>
      <c r="Z17" s="76">
        <v>0</v>
      </c>
      <c r="AA17" s="76">
        <v>0</v>
      </c>
      <c r="AB17" s="76">
        <f>J17</f>
        <v>1000</v>
      </c>
      <c r="AC17" s="76">
        <f t="shared" ref="AC17:AZ17" si="44">AB17</f>
        <v>1000</v>
      </c>
      <c r="AD17" s="76">
        <f t="shared" si="44"/>
        <v>1000</v>
      </c>
      <c r="AE17" s="76">
        <f t="shared" si="44"/>
        <v>1000</v>
      </c>
      <c r="AF17" s="76">
        <f t="shared" si="44"/>
        <v>1000</v>
      </c>
      <c r="AG17" s="76">
        <f t="shared" si="44"/>
        <v>1000</v>
      </c>
      <c r="AH17" s="76">
        <f t="shared" si="44"/>
        <v>1000</v>
      </c>
      <c r="AI17" s="76">
        <f t="shared" si="44"/>
        <v>1000</v>
      </c>
      <c r="AJ17" s="76">
        <f t="shared" si="44"/>
        <v>1000</v>
      </c>
      <c r="AK17" s="76">
        <f t="shared" si="44"/>
        <v>1000</v>
      </c>
      <c r="AL17" s="76">
        <f t="shared" si="44"/>
        <v>1000</v>
      </c>
      <c r="AM17" s="76">
        <f t="shared" si="44"/>
        <v>1000</v>
      </c>
      <c r="AN17" s="76">
        <f t="shared" si="44"/>
        <v>1000</v>
      </c>
      <c r="AO17" s="76">
        <f t="shared" si="44"/>
        <v>1000</v>
      </c>
      <c r="AP17" s="76">
        <f t="shared" si="44"/>
        <v>1000</v>
      </c>
      <c r="AQ17" s="76">
        <f t="shared" si="44"/>
        <v>1000</v>
      </c>
      <c r="AR17" s="76">
        <f t="shared" si="44"/>
        <v>1000</v>
      </c>
      <c r="AS17" s="76">
        <f t="shared" si="44"/>
        <v>1000</v>
      </c>
      <c r="AT17" s="76">
        <f t="shared" si="44"/>
        <v>1000</v>
      </c>
      <c r="AU17" s="76">
        <f t="shared" si="44"/>
        <v>1000</v>
      </c>
      <c r="AV17" s="76">
        <f t="shared" si="44"/>
        <v>1000</v>
      </c>
      <c r="AW17" s="76">
        <f t="shared" si="44"/>
        <v>1000</v>
      </c>
      <c r="AX17" s="76">
        <f t="shared" si="44"/>
        <v>1000</v>
      </c>
      <c r="AY17" s="76">
        <f t="shared" si="44"/>
        <v>1000</v>
      </c>
      <c r="AZ17" s="76">
        <f t="shared" si="44"/>
        <v>1000</v>
      </c>
    </row>
    <row r="18" spans="1:93" s="45" customFormat="1" ht="14">
      <c r="A18" s="12" t="s">
        <v>384</v>
      </c>
      <c r="B18" s="70" t="s">
        <v>197</v>
      </c>
      <c r="C18" s="65" t="s">
        <v>397</v>
      </c>
      <c r="D18" s="70" t="s">
        <v>516</v>
      </c>
      <c r="E18" s="65" t="s">
        <v>787</v>
      </c>
      <c r="F18" s="65" t="s">
        <v>190</v>
      </c>
      <c r="G18" s="65" t="s">
        <v>30</v>
      </c>
      <c r="H18" s="66">
        <v>1</v>
      </c>
      <c r="I18" s="6">
        <f>K18</f>
        <v>1200</v>
      </c>
      <c r="J18" s="6">
        <f>H18*I18</f>
        <v>1200</v>
      </c>
      <c r="K18" s="67">
        <v>1200</v>
      </c>
      <c r="L18" s="67"/>
      <c r="M18" s="67"/>
      <c r="N18" s="6"/>
      <c r="O18" s="65"/>
      <c r="P18" s="65" t="s">
        <v>0</v>
      </c>
      <c r="Q18" s="70" t="s">
        <v>25</v>
      </c>
      <c r="R18" s="69" t="s">
        <v>523</v>
      </c>
      <c r="S18" s="68" t="s">
        <v>386</v>
      </c>
      <c r="T18" s="69" t="s">
        <v>15</v>
      </c>
      <c r="U18" s="72">
        <v>2044</v>
      </c>
      <c r="V18" s="76">
        <v>0</v>
      </c>
      <c r="W18" s="22">
        <v>0</v>
      </c>
      <c r="X18" s="22">
        <v>0</v>
      </c>
      <c r="Y18" s="22">
        <v>0</v>
      </c>
      <c r="Z18" s="22">
        <v>0</v>
      </c>
      <c r="AA18" s="22">
        <v>0</v>
      </c>
      <c r="AB18" s="76">
        <f>J18</f>
        <v>1200</v>
      </c>
      <c r="AC18" s="76">
        <f t="shared" ref="AC18:AZ18" si="45">AB18</f>
        <v>1200</v>
      </c>
      <c r="AD18" s="22">
        <f t="shared" si="45"/>
        <v>1200</v>
      </c>
      <c r="AE18" s="22">
        <f t="shared" si="45"/>
        <v>1200</v>
      </c>
      <c r="AF18" s="22">
        <f t="shared" si="45"/>
        <v>1200</v>
      </c>
      <c r="AG18" s="23">
        <f t="shared" si="45"/>
        <v>1200</v>
      </c>
      <c r="AH18" s="23">
        <f t="shared" si="45"/>
        <v>1200</v>
      </c>
      <c r="AI18" s="23">
        <f t="shared" si="45"/>
        <v>1200</v>
      </c>
      <c r="AJ18" s="23">
        <f t="shared" si="45"/>
        <v>1200</v>
      </c>
      <c r="AK18" s="23">
        <f t="shared" si="45"/>
        <v>1200</v>
      </c>
      <c r="AL18" s="23">
        <f t="shared" si="45"/>
        <v>1200</v>
      </c>
      <c r="AM18" s="23">
        <f t="shared" si="45"/>
        <v>1200</v>
      </c>
      <c r="AN18" s="23">
        <f t="shared" si="45"/>
        <v>1200</v>
      </c>
      <c r="AO18" s="23">
        <f t="shared" si="45"/>
        <v>1200</v>
      </c>
      <c r="AP18" s="23">
        <f t="shared" si="45"/>
        <v>1200</v>
      </c>
      <c r="AQ18" s="23">
        <f t="shared" si="45"/>
        <v>1200</v>
      </c>
      <c r="AR18" s="23">
        <f t="shared" si="45"/>
        <v>1200</v>
      </c>
      <c r="AS18" s="23">
        <f t="shared" si="45"/>
        <v>1200</v>
      </c>
      <c r="AT18" s="23">
        <f t="shared" si="45"/>
        <v>1200</v>
      </c>
      <c r="AU18" s="23">
        <f t="shared" si="45"/>
        <v>1200</v>
      </c>
      <c r="AV18" s="23">
        <f t="shared" si="45"/>
        <v>1200</v>
      </c>
      <c r="AW18" s="23">
        <f t="shared" si="45"/>
        <v>1200</v>
      </c>
      <c r="AX18" s="23">
        <f t="shared" si="45"/>
        <v>1200</v>
      </c>
      <c r="AY18" s="23">
        <f t="shared" si="45"/>
        <v>1200</v>
      </c>
      <c r="AZ18" s="23">
        <f t="shared" si="45"/>
        <v>1200</v>
      </c>
    </row>
    <row r="19" spans="1:93" s="45" customFormat="1" ht="14">
      <c r="A19" s="12" t="s">
        <v>384</v>
      </c>
      <c r="B19" s="70" t="s">
        <v>195</v>
      </c>
      <c r="C19" s="70" t="s">
        <v>396</v>
      </c>
      <c r="D19" s="70" t="s">
        <v>510</v>
      </c>
      <c r="E19" s="65" t="s">
        <v>196</v>
      </c>
      <c r="F19" s="65" t="s">
        <v>190</v>
      </c>
      <c r="G19" s="65" t="s">
        <v>30</v>
      </c>
      <c r="H19" s="66">
        <v>1</v>
      </c>
      <c r="I19" s="6">
        <f>K19</f>
        <v>1040</v>
      </c>
      <c r="J19" s="6">
        <f>H19*I19</f>
        <v>1040</v>
      </c>
      <c r="K19" s="107">
        <v>1040</v>
      </c>
      <c r="L19" s="107"/>
      <c r="M19" s="67"/>
      <c r="N19" s="6"/>
      <c r="O19" s="65"/>
      <c r="P19" s="65" t="s">
        <v>0</v>
      </c>
      <c r="Q19" s="70" t="s">
        <v>19</v>
      </c>
      <c r="R19" s="69" t="s">
        <v>522</v>
      </c>
      <c r="S19" s="153">
        <v>2027</v>
      </c>
      <c r="T19" s="69" t="s">
        <v>15</v>
      </c>
      <c r="U19" s="72">
        <v>2047</v>
      </c>
      <c r="V19" s="76">
        <f>J19</f>
        <v>1040</v>
      </c>
      <c r="W19" s="76">
        <f t="shared" ref="W19:AB19" si="46">V19</f>
        <v>1040</v>
      </c>
      <c r="X19" s="76">
        <f t="shared" si="46"/>
        <v>1040</v>
      </c>
      <c r="Y19" s="76">
        <f t="shared" si="46"/>
        <v>1040</v>
      </c>
      <c r="Z19" s="76">
        <f t="shared" si="46"/>
        <v>1040</v>
      </c>
      <c r="AA19" s="76">
        <f t="shared" si="46"/>
        <v>1040</v>
      </c>
      <c r="AB19" s="76">
        <f t="shared" si="46"/>
        <v>1040</v>
      </c>
      <c r="AC19" s="76">
        <f t="shared" ref="AC19:AZ19" si="47">AB19</f>
        <v>1040</v>
      </c>
      <c r="AD19" s="76">
        <f t="shared" si="47"/>
        <v>1040</v>
      </c>
      <c r="AE19" s="76">
        <f t="shared" si="47"/>
        <v>1040</v>
      </c>
      <c r="AF19" s="76">
        <f t="shared" si="47"/>
        <v>1040</v>
      </c>
      <c r="AG19" s="76">
        <f t="shared" si="47"/>
        <v>1040</v>
      </c>
      <c r="AH19" s="76">
        <f t="shared" si="47"/>
        <v>1040</v>
      </c>
      <c r="AI19" s="76">
        <f t="shared" si="47"/>
        <v>1040</v>
      </c>
      <c r="AJ19" s="76">
        <f t="shared" si="47"/>
        <v>1040</v>
      </c>
      <c r="AK19" s="76">
        <f t="shared" si="47"/>
        <v>1040</v>
      </c>
      <c r="AL19" s="76">
        <f t="shared" si="47"/>
        <v>1040</v>
      </c>
      <c r="AM19" s="76">
        <f t="shared" si="47"/>
        <v>1040</v>
      </c>
      <c r="AN19" s="76">
        <f t="shared" si="47"/>
        <v>1040</v>
      </c>
      <c r="AO19" s="76">
        <f t="shared" si="47"/>
        <v>1040</v>
      </c>
      <c r="AP19" s="76">
        <f t="shared" si="47"/>
        <v>1040</v>
      </c>
      <c r="AQ19" s="76">
        <f t="shared" si="47"/>
        <v>1040</v>
      </c>
      <c r="AR19" s="76">
        <f t="shared" si="47"/>
        <v>1040</v>
      </c>
      <c r="AS19" s="76">
        <f t="shared" si="47"/>
        <v>1040</v>
      </c>
      <c r="AT19" s="76">
        <f t="shared" si="47"/>
        <v>1040</v>
      </c>
      <c r="AU19" s="76">
        <f t="shared" si="47"/>
        <v>1040</v>
      </c>
      <c r="AV19" s="76">
        <f t="shared" si="47"/>
        <v>1040</v>
      </c>
      <c r="AW19" s="76">
        <f t="shared" si="47"/>
        <v>1040</v>
      </c>
      <c r="AX19" s="76">
        <f t="shared" si="47"/>
        <v>1040</v>
      </c>
      <c r="AY19" s="76">
        <f t="shared" si="47"/>
        <v>1040</v>
      </c>
      <c r="AZ19" s="76">
        <f t="shared" si="47"/>
        <v>1040</v>
      </c>
    </row>
    <row r="20" spans="1:93" s="38" customFormat="1" ht="14">
      <c r="A20" s="12" t="s">
        <v>384</v>
      </c>
      <c r="B20" s="65" t="s">
        <v>188</v>
      </c>
      <c r="C20" s="65"/>
      <c r="D20" s="70"/>
      <c r="E20" s="65" t="s">
        <v>189</v>
      </c>
      <c r="F20" s="65" t="s">
        <v>190</v>
      </c>
      <c r="G20" s="65" t="s">
        <v>30</v>
      </c>
      <c r="H20" s="66">
        <v>1</v>
      </c>
      <c r="I20" s="6">
        <v>3000</v>
      </c>
      <c r="J20" s="6">
        <f t="shared" si="43"/>
        <v>3000</v>
      </c>
      <c r="K20" s="67">
        <v>3192</v>
      </c>
      <c r="L20" s="67">
        <v>3000</v>
      </c>
      <c r="M20" s="67" t="s">
        <v>15</v>
      </c>
      <c r="N20" s="6" t="s">
        <v>15</v>
      </c>
      <c r="O20" s="65" t="s">
        <v>20</v>
      </c>
      <c r="P20" s="65" t="s">
        <v>27</v>
      </c>
      <c r="Q20" s="65" t="s">
        <v>19</v>
      </c>
      <c r="R20" s="68">
        <v>2016</v>
      </c>
      <c r="S20" s="69"/>
      <c r="T20" s="69"/>
      <c r="U20" s="72"/>
      <c r="V20" s="22">
        <v>0</v>
      </c>
      <c r="W20" s="22">
        <v>0</v>
      </c>
      <c r="X20" s="22">
        <v>0</v>
      </c>
      <c r="Y20" s="76">
        <f>I20</f>
        <v>3000</v>
      </c>
      <c r="Z20" s="76">
        <f t="shared" ref="Z20:AB28" si="48">Y20</f>
        <v>3000</v>
      </c>
      <c r="AA20" s="76">
        <f t="shared" si="48"/>
        <v>3000</v>
      </c>
      <c r="AB20" s="76">
        <f t="shared" si="48"/>
        <v>3000</v>
      </c>
      <c r="AC20" s="76">
        <f t="shared" ref="AC20:AZ20" si="49">AB20</f>
        <v>3000</v>
      </c>
      <c r="AD20" s="76">
        <f t="shared" si="49"/>
        <v>3000</v>
      </c>
      <c r="AE20" s="76">
        <f t="shared" si="49"/>
        <v>3000</v>
      </c>
      <c r="AF20" s="76">
        <f t="shared" si="49"/>
        <v>3000</v>
      </c>
      <c r="AG20" s="76">
        <f t="shared" si="49"/>
        <v>3000</v>
      </c>
      <c r="AH20" s="76">
        <f t="shared" si="49"/>
        <v>3000</v>
      </c>
      <c r="AI20" s="76">
        <f t="shared" si="49"/>
        <v>3000</v>
      </c>
      <c r="AJ20" s="76">
        <f t="shared" si="49"/>
        <v>3000</v>
      </c>
      <c r="AK20" s="76">
        <f t="shared" si="49"/>
        <v>3000</v>
      </c>
      <c r="AL20" s="76">
        <f t="shared" si="49"/>
        <v>3000</v>
      </c>
      <c r="AM20" s="76">
        <f t="shared" si="49"/>
        <v>3000</v>
      </c>
      <c r="AN20" s="76">
        <f t="shared" si="49"/>
        <v>3000</v>
      </c>
      <c r="AO20" s="76">
        <f t="shared" si="49"/>
        <v>3000</v>
      </c>
      <c r="AP20" s="76">
        <f t="shared" si="49"/>
        <v>3000</v>
      </c>
      <c r="AQ20" s="76">
        <f t="shared" si="49"/>
        <v>3000</v>
      </c>
      <c r="AR20" s="76">
        <f t="shared" si="49"/>
        <v>3000</v>
      </c>
      <c r="AS20" s="76">
        <f t="shared" si="49"/>
        <v>3000</v>
      </c>
      <c r="AT20" s="76">
        <f t="shared" si="49"/>
        <v>3000</v>
      </c>
      <c r="AU20" s="76">
        <f t="shared" si="49"/>
        <v>3000</v>
      </c>
      <c r="AV20" s="76">
        <f t="shared" si="49"/>
        <v>3000</v>
      </c>
      <c r="AW20" s="76">
        <f t="shared" si="49"/>
        <v>3000</v>
      </c>
      <c r="AX20" s="76">
        <f t="shared" si="49"/>
        <v>3000</v>
      </c>
      <c r="AY20" s="76">
        <f t="shared" si="49"/>
        <v>3000</v>
      </c>
      <c r="AZ20" s="76">
        <f t="shared" si="49"/>
        <v>3000</v>
      </c>
      <c r="BA20" s="24"/>
      <c r="BB20" s="24"/>
      <c r="BC20" s="24"/>
      <c r="BD20" s="24"/>
      <c r="BE20" s="24"/>
      <c r="BF20" s="24"/>
      <c r="BG20" s="24"/>
      <c r="BH20" s="24"/>
      <c r="BI20" s="24"/>
      <c r="BJ20" s="24"/>
      <c r="BK20" s="24"/>
      <c r="BL20" s="24"/>
      <c r="BM20" s="24"/>
      <c r="BN20" s="24"/>
      <c r="BO20" s="24"/>
      <c r="BP20" s="24"/>
      <c r="BQ20" s="24"/>
      <c r="BR20" s="24"/>
      <c r="BS20" s="24"/>
      <c r="BT20" s="24"/>
      <c r="BU20" s="24"/>
      <c r="BV20" s="24"/>
      <c r="BW20" s="24"/>
      <c r="BX20" s="24"/>
      <c r="BY20" s="24"/>
      <c r="BZ20" s="24"/>
      <c r="CA20" s="24"/>
      <c r="CB20" s="24"/>
      <c r="CC20" s="24"/>
      <c r="CD20" s="24"/>
      <c r="CE20" s="24"/>
      <c r="CF20" s="24"/>
      <c r="CG20" s="24"/>
      <c r="CH20" s="24"/>
      <c r="CI20" s="24"/>
      <c r="CJ20" s="24"/>
      <c r="CK20" s="24"/>
      <c r="CL20" s="24"/>
      <c r="CM20" s="24"/>
      <c r="CN20" s="24"/>
      <c r="CO20" s="24"/>
    </row>
    <row r="21" spans="1:93" s="45" customFormat="1" ht="14">
      <c r="A21" s="12" t="s">
        <v>384</v>
      </c>
      <c r="B21" s="70" t="s">
        <v>188</v>
      </c>
      <c r="C21" s="65" t="s">
        <v>395</v>
      </c>
      <c r="D21" s="70">
        <v>1</v>
      </c>
      <c r="E21" s="65" t="s">
        <v>189</v>
      </c>
      <c r="F21" s="65" t="s">
        <v>190</v>
      </c>
      <c r="G21" s="65" t="s">
        <v>30</v>
      </c>
      <c r="H21" s="66">
        <v>1</v>
      </c>
      <c r="I21" s="6">
        <f>K21</f>
        <v>3191.9250000000002</v>
      </c>
      <c r="J21" s="6">
        <f>H21*I21</f>
        <v>3191.9250000000002</v>
      </c>
      <c r="K21" s="107">
        <f>8745*365/1000</f>
        <v>3191.9250000000002</v>
      </c>
      <c r="L21" s="107"/>
      <c r="M21" s="67"/>
      <c r="N21" s="6"/>
      <c r="O21" s="65"/>
      <c r="P21" s="65" t="s">
        <v>0</v>
      </c>
      <c r="Q21" s="70" t="s">
        <v>19</v>
      </c>
      <c r="R21" s="69" t="s">
        <v>482</v>
      </c>
      <c r="S21" s="68">
        <v>2016</v>
      </c>
      <c r="T21" s="69" t="s">
        <v>15</v>
      </c>
      <c r="U21" s="72">
        <v>2036</v>
      </c>
      <c r="V21" s="24">
        <v>0</v>
      </c>
      <c r="W21" s="22">
        <v>0</v>
      </c>
      <c r="X21" s="22">
        <v>0</v>
      </c>
      <c r="Y21" s="76">
        <f>J21</f>
        <v>3191.9250000000002</v>
      </c>
      <c r="Z21" s="76">
        <f t="shared" si="48"/>
        <v>3191.9250000000002</v>
      </c>
      <c r="AA21" s="76">
        <f t="shared" si="48"/>
        <v>3191.9250000000002</v>
      </c>
      <c r="AB21" s="76">
        <f t="shared" si="48"/>
        <v>3191.9250000000002</v>
      </c>
      <c r="AC21" s="76">
        <f t="shared" ref="AC21:AZ21" si="50">AB21</f>
        <v>3191.9250000000002</v>
      </c>
      <c r="AD21" s="76">
        <f t="shared" si="50"/>
        <v>3191.9250000000002</v>
      </c>
      <c r="AE21" s="76">
        <f t="shared" si="50"/>
        <v>3191.9250000000002</v>
      </c>
      <c r="AF21" s="76">
        <f t="shared" si="50"/>
        <v>3191.9250000000002</v>
      </c>
      <c r="AG21" s="76">
        <f t="shared" si="50"/>
        <v>3191.9250000000002</v>
      </c>
      <c r="AH21" s="76">
        <f t="shared" si="50"/>
        <v>3191.9250000000002</v>
      </c>
      <c r="AI21" s="76">
        <f t="shared" si="50"/>
        <v>3191.9250000000002</v>
      </c>
      <c r="AJ21" s="76">
        <f t="shared" si="50"/>
        <v>3191.9250000000002</v>
      </c>
      <c r="AK21" s="76">
        <f t="shared" si="50"/>
        <v>3191.9250000000002</v>
      </c>
      <c r="AL21" s="76">
        <f t="shared" si="50"/>
        <v>3191.9250000000002</v>
      </c>
      <c r="AM21" s="76">
        <f t="shared" si="50"/>
        <v>3191.9250000000002</v>
      </c>
      <c r="AN21" s="76">
        <f t="shared" si="50"/>
        <v>3191.9250000000002</v>
      </c>
      <c r="AO21" s="76">
        <f t="shared" si="50"/>
        <v>3191.9250000000002</v>
      </c>
      <c r="AP21" s="76">
        <f t="shared" si="50"/>
        <v>3191.9250000000002</v>
      </c>
      <c r="AQ21" s="76">
        <f t="shared" si="50"/>
        <v>3191.9250000000002</v>
      </c>
      <c r="AR21" s="76">
        <f t="shared" si="50"/>
        <v>3191.9250000000002</v>
      </c>
      <c r="AS21" s="76">
        <f t="shared" si="50"/>
        <v>3191.9250000000002</v>
      </c>
      <c r="AT21" s="76">
        <f t="shared" si="50"/>
        <v>3191.9250000000002</v>
      </c>
      <c r="AU21" s="76">
        <f t="shared" si="50"/>
        <v>3191.9250000000002</v>
      </c>
      <c r="AV21" s="76">
        <f t="shared" si="50"/>
        <v>3191.9250000000002</v>
      </c>
      <c r="AW21" s="76">
        <f t="shared" si="50"/>
        <v>3191.9250000000002</v>
      </c>
      <c r="AX21" s="76">
        <f t="shared" si="50"/>
        <v>3191.9250000000002</v>
      </c>
      <c r="AY21" s="76">
        <f t="shared" si="50"/>
        <v>3191.9250000000002</v>
      </c>
      <c r="AZ21" s="76">
        <f t="shared" si="50"/>
        <v>3191.9250000000002</v>
      </c>
    </row>
    <row r="22" spans="1:93" s="24" customFormat="1" ht="14">
      <c r="A22" s="12" t="s">
        <v>384</v>
      </c>
      <c r="B22" s="65" t="s">
        <v>207</v>
      </c>
      <c r="C22" s="65"/>
      <c r="D22" s="70"/>
      <c r="E22" s="65" t="s">
        <v>208</v>
      </c>
      <c r="F22" s="65" t="s">
        <v>190</v>
      </c>
      <c r="G22" s="65" t="s">
        <v>30</v>
      </c>
      <c r="H22" s="66">
        <v>1</v>
      </c>
      <c r="I22" s="6">
        <v>1100</v>
      </c>
      <c r="J22" s="6">
        <f t="shared" si="43"/>
        <v>1100</v>
      </c>
      <c r="K22" s="67" t="s">
        <v>15</v>
      </c>
      <c r="L22" s="67" t="s">
        <v>15</v>
      </c>
      <c r="M22" s="67" t="s">
        <v>15</v>
      </c>
      <c r="N22" s="6">
        <v>1100</v>
      </c>
      <c r="O22" s="65" t="s">
        <v>18</v>
      </c>
      <c r="P22" s="65" t="s">
        <v>3</v>
      </c>
      <c r="Q22" s="65" t="s">
        <v>19</v>
      </c>
      <c r="R22" s="68">
        <v>1955</v>
      </c>
      <c r="S22" s="69"/>
      <c r="T22" s="69"/>
      <c r="U22" s="72"/>
      <c r="V22" s="76">
        <f>J22</f>
        <v>1100</v>
      </c>
      <c r="W22" s="76">
        <f t="shared" ref="W22:Y28" si="51">V22</f>
        <v>1100</v>
      </c>
      <c r="X22" s="76">
        <f t="shared" si="51"/>
        <v>1100</v>
      </c>
      <c r="Y22" s="76">
        <f t="shared" si="51"/>
        <v>1100</v>
      </c>
      <c r="Z22" s="76">
        <f t="shared" si="48"/>
        <v>1100</v>
      </c>
      <c r="AA22" s="76">
        <f t="shared" si="48"/>
        <v>1100</v>
      </c>
      <c r="AB22" s="76">
        <f t="shared" si="48"/>
        <v>1100</v>
      </c>
      <c r="AC22" s="76">
        <f t="shared" ref="AC22:AZ22" si="52">AB22</f>
        <v>1100</v>
      </c>
      <c r="AD22" s="76">
        <f t="shared" si="52"/>
        <v>1100</v>
      </c>
      <c r="AE22" s="76">
        <f t="shared" si="52"/>
        <v>1100</v>
      </c>
      <c r="AF22" s="76">
        <f t="shared" si="52"/>
        <v>1100</v>
      </c>
      <c r="AG22" s="76">
        <f t="shared" si="52"/>
        <v>1100</v>
      </c>
      <c r="AH22" s="76">
        <f t="shared" si="52"/>
        <v>1100</v>
      </c>
      <c r="AI22" s="76">
        <f t="shared" si="52"/>
        <v>1100</v>
      </c>
      <c r="AJ22" s="76">
        <f t="shared" si="52"/>
        <v>1100</v>
      </c>
      <c r="AK22" s="76">
        <f t="shared" si="52"/>
        <v>1100</v>
      </c>
      <c r="AL22" s="76">
        <f t="shared" si="52"/>
        <v>1100</v>
      </c>
      <c r="AM22" s="76">
        <f t="shared" si="52"/>
        <v>1100</v>
      </c>
      <c r="AN22" s="76">
        <f t="shared" si="52"/>
        <v>1100</v>
      </c>
      <c r="AO22" s="76">
        <f t="shared" si="52"/>
        <v>1100</v>
      </c>
      <c r="AP22" s="76">
        <f t="shared" si="52"/>
        <v>1100</v>
      </c>
      <c r="AQ22" s="76">
        <f t="shared" si="52"/>
        <v>1100</v>
      </c>
      <c r="AR22" s="76">
        <f t="shared" si="52"/>
        <v>1100</v>
      </c>
      <c r="AS22" s="76">
        <f t="shared" si="52"/>
        <v>1100</v>
      </c>
      <c r="AT22" s="76">
        <f t="shared" si="52"/>
        <v>1100</v>
      </c>
      <c r="AU22" s="76">
        <f t="shared" si="52"/>
        <v>1100</v>
      </c>
      <c r="AV22" s="76">
        <f t="shared" si="52"/>
        <v>1100</v>
      </c>
      <c r="AW22" s="76">
        <f t="shared" si="52"/>
        <v>1100</v>
      </c>
      <c r="AX22" s="76">
        <f t="shared" si="52"/>
        <v>1100</v>
      </c>
      <c r="AY22" s="76">
        <f t="shared" si="52"/>
        <v>1100</v>
      </c>
      <c r="AZ22" s="76">
        <f t="shared" si="52"/>
        <v>1100</v>
      </c>
    </row>
    <row r="23" spans="1:93" s="38" customFormat="1" ht="14">
      <c r="A23" s="12" t="s">
        <v>384</v>
      </c>
      <c r="B23" s="65" t="s">
        <v>203</v>
      </c>
      <c r="C23" s="65"/>
      <c r="D23" s="70"/>
      <c r="E23" s="65" t="s">
        <v>204</v>
      </c>
      <c r="F23" s="65" t="s">
        <v>190</v>
      </c>
      <c r="G23" s="65" t="s">
        <v>30</v>
      </c>
      <c r="H23" s="66">
        <v>1</v>
      </c>
      <c r="I23" s="6">
        <v>1000</v>
      </c>
      <c r="J23" s="6">
        <f t="shared" si="43"/>
        <v>1000</v>
      </c>
      <c r="K23" s="67" t="s">
        <v>15</v>
      </c>
      <c r="L23" s="67" t="s">
        <v>15</v>
      </c>
      <c r="M23" s="67" t="s">
        <v>15</v>
      </c>
      <c r="N23" s="6">
        <v>1000</v>
      </c>
      <c r="O23" s="65" t="s">
        <v>18</v>
      </c>
      <c r="P23" s="65" t="s">
        <v>3</v>
      </c>
      <c r="Q23" s="65" t="s">
        <v>19</v>
      </c>
      <c r="R23" s="68">
        <v>2009</v>
      </c>
      <c r="S23" s="69"/>
      <c r="T23" s="69"/>
      <c r="U23" s="72"/>
      <c r="V23" s="76">
        <f>J23</f>
        <v>1000</v>
      </c>
      <c r="W23" s="76">
        <f t="shared" si="51"/>
        <v>1000</v>
      </c>
      <c r="X23" s="76">
        <f t="shared" si="51"/>
        <v>1000</v>
      </c>
      <c r="Y23" s="76">
        <f t="shared" si="51"/>
        <v>1000</v>
      </c>
      <c r="Z23" s="76">
        <f t="shared" si="48"/>
        <v>1000</v>
      </c>
      <c r="AA23" s="76">
        <f t="shared" si="48"/>
        <v>1000</v>
      </c>
      <c r="AB23" s="76">
        <f t="shared" si="48"/>
        <v>1000</v>
      </c>
      <c r="AC23" s="76">
        <f t="shared" ref="AC23:AZ23" si="53">AB23</f>
        <v>1000</v>
      </c>
      <c r="AD23" s="76">
        <f t="shared" si="53"/>
        <v>1000</v>
      </c>
      <c r="AE23" s="76">
        <f t="shared" si="53"/>
        <v>1000</v>
      </c>
      <c r="AF23" s="76">
        <f t="shared" si="53"/>
        <v>1000</v>
      </c>
      <c r="AG23" s="76">
        <f t="shared" si="53"/>
        <v>1000</v>
      </c>
      <c r="AH23" s="76">
        <f t="shared" si="53"/>
        <v>1000</v>
      </c>
      <c r="AI23" s="76">
        <f t="shared" si="53"/>
        <v>1000</v>
      </c>
      <c r="AJ23" s="76">
        <f t="shared" si="53"/>
        <v>1000</v>
      </c>
      <c r="AK23" s="76">
        <f t="shared" si="53"/>
        <v>1000</v>
      </c>
      <c r="AL23" s="76">
        <f t="shared" si="53"/>
        <v>1000</v>
      </c>
      <c r="AM23" s="76">
        <f t="shared" si="53"/>
        <v>1000</v>
      </c>
      <c r="AN23" s="76">
        <f t="shared" si="53"/>
        <v>1000</v>
      </c>
      <c r="AO23" s="76">
        <f t="shared" si="53"/>
        <v>1000</v>
      </c>
      <c r="AP23" s="76">
        <f t="shared" si="53"/>
        <v>1000</v>
      </c>
      <c r="AQ23" s="76">
        <f t="shared" si="53"/>
        <v>1000</v>
      </c>
      <c r="AR23" s="76">
        <f t="shared" si="53"/>
        <v>1000</v>
      </c>
      <c r="AS23" s="76">
        <f t="shared" si="53"/>
        <v>1000</v>
      </c>
      <c r="AT23" s="76">
        <f t="shared" si="53"/>
        <v>1000</v>
      </c>
      <c r="AU23" s="76">
        <f t="shared" si="53"/>
        <v>1000</v>
      </c>
      <c r="AV23" s="76">
        <f t="shared" si="53"/>
        <v>1000</v>
      </c>
      <c r="AW23" s="76">
        <f t="shared" si="53"/>
        <v>1000</v>
      </c>
      <c r="AX23" s="76">
        <f t="shared" si="53"/>
        <v>1000</v>
      </c>
      <c r="AY23" s="76">
        <f t="shared" si="53"/>
        <v>1000</v>
      </c>
      <c r="AZ23" s="76">
        <f t="shared" si="53"/>
        <v>1000</v>
      </c>
      <c r="BA23" s="24"/>
      <c r="BB23" s="24"/>
      <c r="BC23" s="24"/>
      <c r="BD23" s="24"/>
      <c r="BE23" s="24"/>
      <c r="BF23" s="24"/>
      <c r="BG23" s="24"/>
      <c r="BH23" s="24"/>
      <c r="BI23" s="24"/>
      <c r="BJ23" s="24"/>
      <c r="BK23" s="24"/>
      <c r="BL23" s="24"/>
      <c r="BM23" s="24"/>
      <c r="BN23" s="24"/>
      <c r="BO23" s="24"/>
      <c r="BP23" s="24"/>
      <c r="BQ23" s="24"/>
      <c r="BR23" s="24"/>
      <c r="BS23" s="24"/>
      <c r="BT23" s="24"/>
      <c r="BU23" s="24"/>
      <c r="BV23" s="24"/>
      <c r="BW23" s="24"/>
      <c r="BX23" s="24"/>
      <c r="BY23" s="24"/>
      <c r="BZ23" s="24"/>
      <c r="CA23" s="24"/>
      <c r="CB23" s="24"/>
      <c r="CC23" s="24"/>
      <c r="CD23" s="24"/>
      <c r="CE23" s="24"/>
      <c r="CF23" s="24"/>
      <c r="CG23" s="24"/>
      <c r="CH23" s="24"/>
      <c r="CI23" s="24"/>
      <c r="CJ23" s="24"/>
      <c r="CK23" s="24"/>
      <c r="CL23" s="24"/>
      <c r="CM23" s="24"/>
      <c r="CN23" s="24"/>
      <c r="CO23" s="24"/>
    </row>
    <row r="24" spans="1:93" s="38" customFormat="1" ht="14">
      <c r="A24" s="12" t="s">
        <v>384</v>
      </c>
      <c r="B24" s="65" t="s">
        <v>191</v>
      </c>
      <c r="C24" s="65"/>
      <c r="D24" s="70"/>
      <c r="E24" s="65" t="s">
        <v>192</v>
      </c>
      <c r="F24" s="65" t="s">
        <v>190</v>
      </c>
      <c r="G24" s="65" t="s">
        <v>30</v>
      </c>
      <c r="H24" s="66">
        <v>1</v>
      </c>
      <c r="I24" s="6">
        <v>7500</v>
      </c>
      <c r="J24" s="6">
        <f t="shared" si="43"/>
        <v>7500</v>
      </c>
      <c r="K24" s="67">
        <f>3280+1200+2800</f>
        <v>7280</v>
      </c>
      <c r="L24" s="67">
        <v>7500</v>
      </c>
      <c r="M24" s="67" t="s">
        <v>15</v>
      </c>
      <c r="N24" s="6" t="s">
        <v>15</v>
      </c>
      <c r="O24" s="65" t="s">
        <v>20</v>
      </c>
      <c r="P24" s="65" t="s">
        <v>27</v>
      </c>
      <c r="Q24" s="65" t="s">
        <v>19</v>
      </c>
      <c r="R24" s="68">
        <v>1983</v>
      </c>
      <c r="S24" s="69"/>
      <c r="T24" s="69"/>
      <c r="U24" s="72"/>
      <c r="V24" s="76">
        <f>J24</f>
        <v>7500</v>
      </c>
      <c r="W24" s="76">
        <f t="shared" si="51"/>
        <v>7500</v>
      </c>
      <c r="X24" s="76">
        <f t="shared" si="51"/>
        <v>7500</v>
      </c>
      <c r="Y24" s="76">
        <f t="shared" si="51"/>
        <v>7500</v>
      </c>
      <c r="Z24" s="76">
        <f t="shared" si="48"/>
        <v>7500</v>
      </c>
      <c r="AA24" s="76">
        <f t="shared" si="48"/>
        <v>7500</v>
      </c>
      <c r="AB24" s="76">
        <f t="shared" si="48"/>
        <v>7500</v>
      </c>
      <c r="AC24" s="76">
        <f t="shared" ref="AC24:AZ24" si="54">AB24</f>
        <v>7500</v>
      </c>
      <c r="AD24" s="76">
        <f t="shared" si="54"/>
        <v>7500</v>
      </c>
      <c r="AE24" s="76">
        <f t="shared" si="54"/>
        <v>7500</v>
      </c>
      <c r="AF24" s="76">
        <f t="shared" si="54"/>
        <v>7500</v>
      </c>
      <c r="AG24" s="76">
        <f t="shared" si="54"/>
        <v>7500</v>
      </c>
      <c r="AH24" s="76">
        <f t="shared" si="54"/>
        <v>7500</v>
      </c>
      <c r="AI24" s="76">
        <f t="shared" si="54"/>
        <v>7500</v>
      </c>
      <c r="AJ24" s="76">
        <f t="shared" si="54"/>
        <v>7500</v>
      </c>
      <c r="AK24" s="76">
        <f t="shared" si="54"/>
        <v>7500</v>
      </c>
      <c r="AL24" s="76">
        <f t="shared" si="54"/>
        <v>7500</v>
      </c>
      <c r="AM24" s="76">
        <f t="shared" si="54"/>
        <v>7500</v>
      </c>
      <c r="AN24" s="76">
        <f t="shared" si="54"/>
        <v>7500</v>
      </c>
      <c r="AO24" s="76">
        <f t="shared" si="54"/>
        <v>7500</v>
      </c>
      <c r="AP24" s="76">
        <f t="shared" si="54"/>
        <v>7500</v>
      </c>
      <c r="AQ24" s="76">
        <f t="shared" si="54"/>
        <v>7500</v>
      </c>
      <c r="AR24" s="76">
        <f t="shared" si="54"/>
        <v>7500</v>
      </c>
      <c r="AS24" s="76">
        <f t="shared" si="54"/>
        <v>7500</v>
      </c>
      <c r="AT24" s="76">
        <f t="shared" si="54"/>
        <v>7500</v>
      </c>
      <c r="AU24" s="76">
        <f t="shared" si="54"/>
        <v>7500</v>
      </c>
      <c r="AV24" s="76">
        <f t="shared" si="54"/>
        <v>7500</v>
      </c>
      <c r="AW24" s="76">
        <f t="shared" si="54"/>
        <v>7500</v>
      </c>
      <c r="AX24" s="76">
        <f t="shared" si="54"/>
        <v>7500</v>
      </c>
      <c r="AY24" s="76">
        <f t="shared" si="54"/>
        <v>7500</v>
      </c>
      <c r="AZ24" s="76">
        <f t="shared" si="54"/>
        <v>7500</v>
      </c>
      <c r="BA24" s="24"/>
      <c r="BB24" s="24"/>
      <c r="BC24" s="24"/>
      <c r="BD24" s="24"/>
      <c r="BE24" s="24"/>
      <c r="BF24" s="24"/>
      <c r="BG24" s="24"/>
      <c r="BH24" s="24"/>
      <c r="BI24" s="24"/>
      <c r="BJ24" s="24"/>
      <c r="BK24" s="24"/>
      <c r="BL24" s="24"/>
      <c r="BM24" s="24"/>
      <c r="BN24" s="24"/>
      <c r="BO24" s="24"/>
      <c r="BP24" s="24"/>
      <c r="BQ24" s="24"/>
      <c r="BR24" s="24"/>
      <c r="BS24" s="24"/>
      <c r="BT24" s="24"/>
      <c r="BU24" s="24"/>
      <c r="BV24" s="24"/>
      <c r="BW24" s="24"/>
      <c r="BX24" s="24"/>
      <c r="BY24" s="24"/>
      <c r="BZ24" s="24"/>
      <c r="CA24" s="24"/>
      <c r="CB24" s="24"/>
      <c r="CC24" s="24"/>
      <c r="CD24" s="24"/>
      <c r="CE24" s="24"/>
      <c r="CF24" s="24"/>
      <c r="CG24" s="24"/>
      <c r="CH24" s="24"/>
      <c r="CI24" s="24"/>
      <c r="CJ24" s="24"/>
      <c r="CK24" s="24"/>
      <c r="CL24" s="24"/>
      <c r="CM24" s="24"/>
      <c r="CN24" s="24"/>
      <c r="CO24" s="24"/>
    </row>
    <row r="25" spans="1:93" s="45" customFormat="1" ht="14">
      <c r="A25" s="12" t="s">
        <v>384</v>
      </c>
      <c r="B25" s="70" t="s">
        <v>191</v>
      </c>
      <c r="C25" s="65" t="s">
        <v>392</v>
      </c>
      <c r="D25" s="70">
        <v>1</v>
      </c>
      <c r="E25" s="65" t="s">
        <v>192</v>
      </c>
      <c r="F25" s="65" t="s">
        <v>190</v>
      </c>
      <c r="G25" s="65" t="s">
        <v>30</v>
      </c>
      <c r="H25" s="66">
        <v>1</v>
      </c>
      <c r="I25" s="6">
        <f>K25</f>
        <v>3280</v>
      </c>
      <c r="J25" s="6">
        <f>H25*I25</f>
        <v>3280</v>
      </c>
      <c r="K25" s="107">
        <v>3280</v>
      </c>
      <c r="L25" s="107"/>
      <c r="M25" s="67"/>
      <c r="N25" s="6"/>
      <c r="O25" s="65"/>
      <c r="P25" s="65" t="s">
        <v>0</v>
      </c>
      <c r="Q25" s="70" t="s">
        <v>19</v>
      </c>
      <c r="R25" s="69" t="s">
        <v>519</v>
      </c>
      <c r="S25" s="153">
        <v>2012</v>
      </c>
      <c r="T25" s="69" t="s">
        <v>15</v>
      </c>
      <c r="U25" s="72">
        <v>2032</v>
      </c>
      <c r="V25" s="76">
        <f>J25</f>
        <v>3280</v>
      </c>
      <c r="W25" s="76">
        <f t="shared" si="51"/>
        <v>3280</v>
      </c>
      <c r="X25" s="76">
        <f t="shared" si="51"/>
        <v>3280</v>
      </c>
      <c r="Y25" s="76">
        <f t="shared" si="51"/>
        <v>3280</v>
      </c>
      <c r="Z25" s="76">
        <f t="shared" si="48"/>
        <v>3280</v>
      </c>
      <c r="AA25" s="76">
        <f t="shared" si="48"/>
        <v>3280</v>
      </c>
      <c r="AB25" s="76">
        <f t="shared" si="48"/>
        <v>3280</v>
      </c>
      <c r="AC25" s="76">
        <f t="shared" ref="AC25:AZ25" si="55">AB25</f>
        <v>3280</v>
      </c>
      <c r="AD25" s="76">
        <f t="shared" si="55"/>
        <v>3280</v>
      </c>
      <c r="AE25" s="76">
        <f t="shared" si="55"/>
        <v>3280</v>
      </c>
      <c r="AF25" s="76">
        <f t="shared" si="55"/>
        <v>3280</v>
      </c>
      <c r="AG25" s="76">
        <f t="shared" si="55"/>
        <v>3280</v>
      </c>
      <c r="AH25" s="76">
        <f t="shared" si="55"/>
        <v>3280</v>
      </c>
      <c r="AI25" s="76">
        <f t="shared" si="55"/>
        <v>3280</v>
      </c>
      <c r="AJ25" s="76">
        <f t="shared" si="55"/>
        <v>3280</v>
      </c>
      <c r="AK25" s="76">
        <f t="shared" si="55"/>
        <v>3280</v>
      </c>
      <c r="AL25" s="76">
        <f t="shared" si="55"/>
        <v>3280</v>
      </c>
      <c r="AM25" s="76">
        <f t="shared" si="55"/>
        <v>3280</v>
      </c>
      <c r="AN25" s="76">
        <f t="shared" si="55"/>
        <v>3280</v>
      </c>
      <c r="AO25" s="76">
        <f t="shared" si="55"/>
        <v>3280</v>
      </c>
      <c r="AP25" s="76">
        <f t="shared" si="55"/>
        <v>3280</v>
      </c>
      <c r="AQ25" s="76">
        <f t="shared" si="55"/>
        <v>3280</v>
      </c>
      <c r="AR25" s="76">
        <f t="shared" si="55"/>
        <v>3280</v>
      </c>
      <c r="AS25" s="76">
        <f t="shared" si="55"/>
        <v>3280</v>
      </c>
      <c r="AT25" s="76">
        <f t="shared" si="55"/>
        <v>3280</v>
      </c>
      <c r="AU25" s="76">
        <f t="shared" si="55"/>
        <v>3280</v>
      </c>
      <c r="AV25" s="76">
        <f t="shared" si="55"/>
        <v>3280</v>
      </c>
      <c r="AW25" s="76">
        <f t="shared" si="55"/>
        <v>3280</v>
      </c>
      <c r="AX25" s="76">
        <f t="shared" si="55"/>
        <v>3280</v>
      </c>
      <c r="AY25" s="76">
        <f t="shared" si="55"/>
        <v>3280</v>
      </c>
      <c r="AZ25" s="76">
        <f t="shared" si="55"/>
        <v>3280</v>
      </c>
    </row>
    <row r="26" spans="1:93" s="45" customFormat="1" ht="14">
      <c r="A26" s="12" t="s">
        <v>384</v>
      </c>
      <c r="B26" s="65" t="s">
        <v>191</v>
      </c>
      <c r="C26" s="70" t="s">
        <v>393</v>
      </c>
      <c r="D26" s="70">
        <v>2</v>
      </c>
      <c r="E26" s="65" t="s">
        <v>192</v>
      </c>
      <c r="F26" s="65" t="s">
        <v>190</v>
      </c>
      <c r="G26" s="65" t="s">
        <v>30</v>
      </c>
      <c r="H26" s="66">
        <v>1</v>
      </c>
      <c r="I26" s="6">
        <f>K26</f>
        <v>1200</v>
      </c>
      <c r="J26" s="6">
        <f>H26*I26</f>
        <v>1200</v>
      </c>
      <c r="K26" s="107">
        <v>1200</v>
      </c>
      <c r="L26" s="107"/>
      <c r="M26" s="67"/>
      <c r="N26" s="6"/>
      <c r="O26" s="65"/>
      <c r="P26" s="65" t="s">
        <v>0</v>
      </c>
      <c r="Q26" s="70" t="s">
        <v>19</v>
      </c>
      <c r="R26" s="69" t="s">
        <v>520</v>
      </c>
      <c r="S26" s="153">
        <v>2019</v>
      </c>
      <c r="T26" s="69" t="s">
        <v>15</v>
      </c>
      <c r="U26" s="72">
        <v>2039</v>
      </c>
      <c r="V26" s="76">
        <f t="shared" ref="V26:V27" si="56">J26</f>
        <v>1200</v>
      </c>
      <c r="W26" s="76">
        <f t="shared" si="51"/>
        <v>1200</v>
      </c>
      <c r="X26" s="76">
        <f t="shared" si="51"/>
        <v>1200</v>
      </c>
      <c r="Y26" s="76">
        <f t="shared" si="51"/>
        <v>1200</v>
      </c>
      <c r="Z26" s="76">
        <f t="shared" si="48"/>
        <v>1200</v>
      </c>
      <c r="AA26" s="76">
        <f t="shared" si="48"/>
        <v>1200</v>
      </c>
      <c r="AB26" s="76">
        <f t="shared" si="48"/>
        <v>1200</v>
      </c>
      <c r="AC26" s="76">
        <f t="shared" ref="AC26:AZ26" si="57">AB26</f>
        <v>1200</v>
      </c>
      <c r="AD26" s="76">
        <f t="shared" si="57"/>
        <v>1200</v>
      </c>
      <c r="AE26" s="76">
        <f t="shared" si="57"/>
        <v>1200</v>
      </c>
      <c r="AF26" s="76">
        <f t="shared" si="57"/>
        <v>1200</v>
      </c>
      <c r="AG26" s="76">
        <f t="shared" si="57"/>
        <v>1200</v>
      </c>
      <c r="AH26" s="76">
        <f t="shared" si="57"/>
        <v>1200</v>
      </c>
      <c r="AI26" s="76">
        <f t="shared" si="57"/>
        <v>1200</v>
      </c>
      <c r="AJ26" s="76">
        <f t="shared" si="57"/>
        <v>1200</v>
      </c>
      <c r="AK26" s="76">
        <f t="shared" si="57"/>
        <v>1200</v>
      </c>
      <c r="AL26" s="76">
        <f t="shared" si="57"/>
        <v>1200</v>
      </c>
      <c r="AM26" s="76">
        <f t="shared" si="57"/>
        <v>1200</v>
      </c>
      <c r="AN26" s="76">
        <f t="shared" si="57"/>
        <v>1200</v>
      </c>
      <c r="AO26" s="76">
        <f t="shared" si="57"/>
        <v>1200</v>
      </c>
      <c r="AP26" s="76">
        <f t="shared" si="57"/>
        <v>1200</v>
      </c>
      <c r="AQ26" s="76">
        <f t="shared" si="57"/>
        <v>1200</v>
      </c>
      <c r="AR26" s="76">
        <f t="shared" si="57"/>
        <v>1200</v>
      </c>
      <c r="AS26" s="76">
        <f t="shared" si="57"/>
        <v>1200</v>
      </c>
      <c r="AT26" s="76">
        <f t="shared" si="57"/>
        <v>1200</v>
      </c>
      <c r="AU26" s="76">
        <f t="shared" si="57"/>
        <v>1200</v>
      </c>
      <c r="AV26" s="76">
        <f t="shared" si="57"/>
        <v>1200</v>
      </c>
      <c r="AW26" s="76">
        <f t="shared" si="57"/>
        <v>1200</v>
      </c>
      <c r="AX26" s="76">
        <f t="shared" si="57"/>
        <v>1200</v>
      </c>
      <c r="AY26" s="76">
        <f t="shared" si="57"/>
        <v>1200</v>
      </c>
      <c r="AZ26" s="76">
        <f t="shared" si="57"/>
        <v>1200</v>
      </c>
    </row>
    <row r="27" spans="1:93" s="45" customFormat="1" ht="14">
      <c r="A27" s="12" t="s">
        <v>384</v>
      </c>
      <c r="B27" s="70" t="s">
        <v>191</v>
      </c>
      <c r="C27" s="65" t="s">
        <v>394</v>
      </c>
      <c r="D27" s="70">
        <v>3</v>
      </c>
      <c r="E27" s="65" t="s">
        <v>192</v>
      </c>
      <c r="F27" s="65" t="s">
        <v>190</v>
      </c>
      <c r="G27" s="65" t="s">
        <v>30</v>
      </c>
      <c r="H27" s="66">
        <v>1</v>
      </c>
      <c r="I27" s="6">
        <f>K27</f>
        <v>2800</v>
      </c>
      <c r="J27" s="6">
        <f>H27*I27</f>
        <v>2800</v>
      </c>
      <c r="K27" s="107">
        <v>2800</v>
      </c>
      <c r="L27" s="107"/>
      <c r="M27" s="67"/>
      <c r="N27" s="6"/>
      <c r="O27" s="65"/>
      <c r="P27" s="65" t="s">
        <v>0</v>
      </c>
      <c r="Q27" s="70" t="s">
        <v>19</v>
      </c>
      <c r="R27" s="69" t="s">
        <v>521</v>
      </c>
      <c r="S27" s="68">
        <v>2007</v>
      </c>
      <c r="T27" s="69" t="s">
        <v>15</v>
      </c>
      <c r="U27" s="72">
        <v>2027</v>
      </c>
      <c r="V27" s="76">
        <f t="shared" si="56"/>
        <v>2800</v>
      </c>
      <c r="W27" s="76">
        <f t="shared" si="51"/>
        <v>2800</v>
      </c>
      <c r="X27" s="76">
        <f t="shared" si="51"/>
        <v>2800</v>
      </c>
      <c r="Y27" s="76">
        <f t="shared" si="51"/>
        <v>2800</v>
      </c>
      <c r="Z27" s="76">
        <f t="shared" si="48"/>
        <v>2800</v>
      </c>
      <c r="AA27" s="76">
        <f t="shared" si="48"/>
        <v>2800</v>
      </c>
      <c r="AB27" s="76">
        <f t="shared" si="48"/>
        <v>2800</v>
      </c>
      <c r="AC27" s="76">
        <f t="shared" ref="AC27:AZ27" si="58">AB27</f>
        <v>2800</v>
      </c>
      <c r="AD27" s="76">
        <f t="shared" si="58"/>
        <v>2800</v>
      </c>
      <c r="AE27" s="22">
        <f t="shared" si="58"/>
        <v>2800</v>
      </c>
      <c r="AF27" s="22">
        <f t="shared" si="58"/>
        <v>2800</v>
      </c>
      <c r="AG27" s="22">
        <f t="shared" si="58"/>
        <v>2800</v>
      </c>
      <c r="AH27" s="22">
        <f t="shared" si="58"/>
        <v>2800</v>
      </c>
      <c r="AI27" s="22">
        <f t="shared" si="58"/>
        <v>2800</v>
      </c>
      <c r="AJ27" s="22">
        <f t="shared" si="58"/>
        <v>2800</v>
      </c>
      <c r="AK27" s="22">
        <f t="shared" si="58"/>
        <v>2800</v>
      </c>
      <c r="AL27" s="22">
        <f t="shared" si="58"/>
        <v>2800</v>
      </c>
      <c r="AM27" s="22">
        <f t="shared" si="58"/>
        <v>2800</v>
      </c>
      <c r="AN27" s="22">
        <f t="shared" si="58"/>
        <v>2800</v>
      </c>
      <c r="AO27" s="22">
        <f t="shared" si="58"/>
        <v>2800</v>
      </c>
      <c r="AP27" s="22">
        <f t="shared" si="58"/>
        <v>2800</v>
      </c>
      <c r="AQ27" s="22">
        <f t="shared" si="58"/>
        <v>2800</v>
      </c>
      <c r="AR27" s="22">
        <f t="shared" si="58"/>
        <v>2800</v>
      </c>
      <c r="AS27" s="22">
        <f t="shared" si="58"/>
        <v>2800</v>
      </c>
      <c r="AT27" s="22">
        <f t="shared" si="58"/>
        <v>2800</v>
      </c>
      <c r="AU27" s="22">
        <f t="shared" si="58"/>
        <v>2800</v>
      </c>
      <c r="AV27" s="22">
        <f t="shared" si="58"/>
        <v>2800</v>
      </c>
      <c r="AW27" s="22">
        <f t="shared" si="58"/>
        <v>2800</v>
      </c>
      <c r="AX27" s="22">
        <f t="shared" si="58"/>
        <v>2800</v>
      </c>
      <c r="AY27" s="22">
        <f t="shared" si="58"/>
        <v>2800</v>
      </c>
      <c r="AZ27" s="22">
        <f t="shared" si="58"/>
        <v>2800</v>
      </c>
    </row>
    <row r="28" spans="1:93" s="24" customFormat="1" ht="14">
      <c r="A28" s="12" t="s">
        <v>384</v>
      </c>
      <c r="B28" s="65" t="s">
        <v>352</v>
      </c>
      <c r="C28" s="65"/>
      <c r="D28" s="70"/>
      <c r="E28" s="65" t="s">
        <v>353</v>
      </c>
      <c r="F28" s="65" t="s">
        <v>351</v>
      </c>
      <c r="G28" s="65" t="s">
        <v>30</v>
      </c>
      <c r="H28" s="66">
        <v>1</v>
      </c>
      <c r="I28" s="6">
        <v>4050</v>
      </c>
      <c r="J28" s="6">
        <f t="shared" si="43"/>
        <v>4050</v>
      </c>
      <c r="K28" s="67">
        <f>1523+785+716</f>
        <v>3024</v>
      </c>
      <c r="L28" s="67">
        <v>2700</v>
      </c>
      <c r="M28" s="67" t="s">
        <v>15</v>
      </c>
      <c r="N28" s="6">
        <v>1350</v>
      </c>
      <c r="O28" s="65" t="s">
        <v>20</v>
      </c>
      <c r="P28" s="65" t="s">
        <v>54</v>
      </c>
      <c r="Q28" s="65" t="s">
        <v>19</v>
      </c>
      <c r="R28" s="68">
        <v>1912</v>
      </c>
      <c r="S28" s="69"/>
      <c r="T28" s="69"/>
      <c r="U28" s="72"/>
      <c r="V28" s="76">
        <f>J28</f>
        <v>4050</v>
      </c>
      <c r="W28" s="76">
        <f t="shared" si="51"/>
        <v>4050</v>
      </c>
      <c r="X28" s="22">
        <f t="shared" si="51"/>
        <v>4050</v>
      </c>
      <c r="Y28" s="22">
        <f t="shared" si="51"/>
        <v>4050</v>
      </c>
      <c r="Z28" s="22">
        <f t="shared" si="48"/>
        <v>4050</v>
      </c>
      <c r="AA28" s="22">
        <f t="shared" si="48"/>
        <v>4050</v>
      </c>
      <c r="AB28" s="22">
        <f t="shared" si="48"/>
        <v>4050</v>
      </c>
      <c r="AC28" s="22">
        <f t="shared" ref="AC28:AZ28" si="59">AB28</f>
        <v>4050</v>
      </c>
      <c r="AD28" s="22">
        <f t="shared" si="59"/>
        <v>4050</v>
      </c>
      <c r="AE28" s="22">
        <f t="shared" si="59"/>
        <v>4050</v>
      </c>
      <c r="AF28" s="22">
        <f t="shared" si="59"/>
        <v>4050</v>
      </c>
      <c r="AG28" s="22">
        <f t="shared" si="59"/>
        <v>4050</v>
      </c>
      <c r="AH28" s="22">
        <f t="shared" si="59"/>
        <v>4050</v>
      </c>
      <c r="AI28" s="22">
        <f t="shared" si="59"/>
        <v>4050</v>
      </c>
      <c r="AJ28" s="22">
        <f t="shared" si="59"/>
        <v>4050</v>
      </c>
      <c r="AK28" s="22">
        <f t="shared" si="59"/>
        <v>4050</v>
      </c>
      <c r="AL28" s="22">
        <f t="shared" si="59"/>
        <v>4050</v>
      </c>
      <c r="AM28" s="22">
        <f t="shared" si="59"/>
        <v>4050</v>
      </c>
      <c r="AN28" s="22">
        <f t="shared" si="59"/>
        <v>4050</v>
      </c>
      <c r="AO28" s="22">
        <f t="shared" si="59"/>
        <v>4050</v>
      </c>
      <c r="AP28" s="22">
        <f t="shared" si="59"/>
        <v>4050</v>
      </c>
      <c r="AQ28" s="22">
        <f t="shared" si="59"/>
        <v>4050</v>
      </c>
      <c r="AR28" s="22">
        <f t="shared" si="59"/>
        <v>4050</v>
      </c>
      <c r="AS28" s="22">
        <f t="shared" si="59"/>
        <v>4050</v>
      </c>
      <c r="AT28" s="22">
        <f t="shared" si="59"/>
        <v>4050</v>
      </c>
      <c r="AU28" s="22">
        <f t="shared" si="59"/>
        <v>4050</v>
      </c>
      <c r="AV28" s="22">
        <f t="shared" si="59"/>
        <v>4050</v>
      </c>
      <c r="AW28" s="22">
        <f t="shared" si="59"/>
        <v>4050</v>
      </c>
      <c r="AX28" s="22">
        <f t="shared" si="59"/>
        <v>4050</v>
      </c>
      <c r="AY28" s="22">
        <f t="shared" si="59"/>
        <v>4050</v>
      </c>
      <c r="AZ28" s="22">
        <f t="shared" si="59"/>
        <v>4050</v>
      </c>
    </row>
    <row r="29" spans="1:93" s="24" customFormat="1" ht="14">
      <c r="A29" s="12" t="s">
        <v>384</v>
      </c>
      <c r="B29" s="65" t="s">
        <v>354</v>
      </c>
      <c r="C29" s="65"/>
      <c r="D29" s="70"/>
      <c r="E29" s="65" t="s">
        <v>789</v>
      </c>
      <c r="F29" s="65" t="s">
        <v>351</v>
      </c>
      <c r="G29" s="65" t="s">
        <v>30</v>
      </c>
      <c r="H29" s="66">
        <v>1</v>
      </c>
      <c r="I29" s="6">
        <v>2400</v>
      </c>
      <c r="J29" s="6">
        <f t="shared" si="43"/>
        <v>2400</v>
      </c>
      <c r="K29" s="67" t="s">
        <v>15</v>
      </c>
      <c r="L29" s="67"/>
      <c r="M29" s="67">
        <f>1075+789+785</f>
        <v>2649</v>
      </c>
      <c r="N29" s="6">
        <v>2400</v>
      </c>
      <c r="O29" s="65" t="s">
        <v>23</v>
      </c>
      <c r="P29" s="65" t="s">
        <v>24</v>
      </c>
      <c r="Q29" s="65" t="s">
        <v>25</v>
      </c>
      <c r="R29" s="68">
        <v>2028</v>
      </c>
      <c r="S29" s="69"/>
      <c r="T29" s="69"/>
      <c r="U29" s="72"/>
      <c r="V29" s="76">
        <v>0</v>
      </c>
      <c r="W29" s="76">
        <v>0</v>
      </c>
      <c r="X29" s="76">
        <v>0</v>
      </c>
      <c r="Y29" s="76">
        <v>0</v>
      </c>
      <c r="Z29" s="76">
        <v>0</v>
      </c>
      <c r="AA29" s="76">
        <v>0</v>
      </c>
      <c r="AB29" s="76">
        <v>0</v>
      </c>
      <c r="AC29" s="76">
        <v>0</v>
      </c>
      <c r="AD29" s="76">
        <v>0</v>
      </c>
      <c r="AE29" s="76">
        <v>0</v>
      </c>
      <c r="AF29" s="76">
        <v>0</v>
      </c>
      <c r="AG29" s="76">
        <v>0</v>
      </c>
      <c r="AH29" s="76">
        <v>0</v>
      </c>
      <c r="AI29" s="76">
        <v>0</v>
      </c>
      <c r="AJ29" s="76">
        <v>0</v>
      </c>
      <c r="AK29" s="76">
        <v>0</v>
      </c>
      <c r="AL29" s="76">
        <v>0</v>
      </c>
      <c r="AM29" s="76">
        <v>0</v>
      </c>
      <c r="AN29" s="76">
        <v>0</v>
      </c>
      <c r="AO29" s="76">
        <v>0</v>
      </c>
      <c r="AP29" s="76">
        <v>0</v>
      </c>
      <c r="AQ29" s="76">
        <v>0</v>
      </c>
      <c r="AR29" s="76">
        <v>0</v>
      </c>
      <c r="AS29" s="76">
        <v>0</v>
      </c>
      <c r="AT29" s="76">
        <v>0</v>
      </c>
      <c r="AU29" s="76">
        <v>0</v>
      </c>
      <c r="AV29" s="76">
        <v>0</v>
      </c>
      <c r="AW29" s="76">
        <v>0</v>
      </c>
      <c r="AX29" s="76">
        <v>0</v>
      </c>
      <c r="AY29" s="76">
        <v>0</v>
      </c>
      <c r="AZ29" s="76">
        <v>0</v>
      </c>
    </row>
    <row r="30" spans="1:93" s="45" customFormat="1" ht="14">
      <c r="A30" s="12" t="s">
        <v>384</v>
      </c>
      <c r="B30" s="70" t="s">
        <v>352</v>
      </c>
      <c r="C30" s="70" t="s">
        <v>400</v>
      </c>
      <c r="D30" s="70">
        <v>2</v>
      </c>
      <c r="E30" s="65" t="s">
        <v>353</v>
      </c>
      <c r="F30" s="65" t="s">
        <v>351</v>
      </c>
      <c r="G30" s="65" t="s">
        <v>30</v>
      </c>
      <c r="H30" s="66">
        <v>1</v>
      </c>
      <c r="I30" s="6">
        <f>K30</f>
        <v>785</v>
      </c>
      <c r="J30" s="6">
        <f>H30*I30</f>
        <v>785</v>
      </c>
      <c r="K30" s="107">
        <v>785</v>
      </c>
      <c r="L30" s="107"/>
      <c r="M30" s="67"/>
      <c r="N30" s="6"/>
      <c r="O30" s="65"/>
      <c r="P30" s="65" t="s">
        <v>0</v>
      </c>
      <c r="Q30" s="70" t="s">
        <v>19</v>
      </c>
      <c r="R30" s="69" t="s">
        <v>532</v>
      </c>
      <c r="S30" s="153">
        <v>2005</v>
      </c>
      <c r="T30" s="69">
        <v>2028</v>
      </c>
      <c r="U30" s="72">
        <v>2025</v>
      </c>
      <c r="V30" s="76">
        <f>J30</f>
        <v>785</v>
      </c>
      <c r="W30" s="76">
        <f t="shared" ref="W30:AZ30" si="60">V30</f>
        <v>785</v>
      </c>
      <c r="X30" s="22">
        <f t="shared" si="60"/>
        <v>785</v>
      </c>
      <c r="Y30" s="22">
        <f t="shared" si="60"/>
        <v>785</v>
      </c>
      <c r="Z30" s="22">
        <f t="shared" si="60"/>
        <v>785</v>
      </c>
      <c r="AA30" s="22">
        <f t="shared" si="60"/>
        <v>785</v>
      </c>
      <c r="AB30" s="22">
        <f t="shared" si="60"/>
        <v>785</v>
      </c>
      <c r="AC30" s="22">
        <f t="shared" si="60"/>
        <v>785</v>
      </c>
      <c r="AD30" s="22">
        <f t="shared" si="60"/>
        <v>785</v>
      </c>
      <c r="AE30" s="22">
        <f t="shared" si="60"/>
        <v>785</v>
      </c>
      <c r="AF30" s="22">
        <f t="shared" si="60"/>
        <v>785</v>
      </c>
      <c r="AG30" s="22">
        <f t="shared" si="60"/>
        <v>785</v>
      </c>
      <c r="AH30" s="22">
        <f t="shared" si="60"/>
        <v>785</v>
      </c>
      <c r="AI30" s="22">
        <f t="shared" si="60"/>
        <v>785</v>
      </c>
      <c r="AJ30" s="22">
        <f t="shared" si="60"/>
        <v>785</v>
      </c>
      <c r="AK30" s="22">
        <f t="shared" si="60"/>
        <v>785</v>
      </c>
      <c r="AL30" s="22">
        <f t="shared" si="60"/>
        <v>785</v>
      </c>
      <c r="AM30" s="22">
        <f t="shared" si="60"/>
        <v>785</v>
      </c>
      <c r="AN30" s="22">
        <f t="shared" si="60"/>
        <v>785</v>
      </c>
      <c r="AO30" s="22">
        <f t="shared" si="60"/>
        <v>785</v>
      </c>
      <c r="AP30" s="22">
        <f t="shared" si="60"/>
        <v>785</v>
      </c>
      <c r="AQ30" s="22">
        <f t="shared" si="60"/>
        <v>785</v>
      </c>
      <c r="AR30" s="22">
        <f t="shared" si="60"/>
        <v>785</v>
      </c>
      <c r="AS30" s="22">
        <f t="shared" si="60"/>
        <v>785</v>
      </c>
      <c r="AT30" s="22">
        <f t="shared" si="60"/>
        <v>785</v>
      </c>
      <c r="AU30" s="22">
        <f t="shared" si="60"/>
        <v>785</v>
      </c>
      <c r="AV30" s="22">
        <f t="shared" si="60"/>
        <v>785</v>
      </c>
      <c r="AW30" s="22">
        <f t="shared" si="60"/>
        <v>785</v>
      </c>
      <c r="AX30" s="22">
        <f t="shared" si="60"/>
        <v>785</v>
      </c>
      <c r="AY30" s="22">
        <f t="shared" si="60"/>
        <v>785</v>
      </c>
      <c r="AZ30" s="22">
        <f t="shared" si="60"/>
        <v>785</v>
      </c>
    </row>
    <row r="31" spans="1:93" s="45" customFormat="1" ht="14">
      <c r="A31" s="12" t="s">
        <v>384</v>
      </c>
      <c r="B31" s="70" t="s">
        <v>352</v>
      </c>
      <c r="C31" s="70" t="s">
        <v>401</v>
      </c>
      <c r="D31" s="70">
        <v>3</v>
      </c>
      <c r="E31" s="65" t="s">
        <v>353</v>
      </c>
      <c r="F31" s="65" t="s">
        <v>351</v>
      </c>
      <c r="G31" s="65" t="s">
        <v>30</v>
      </c>
      <c r="H31" s="66">
        <v>1</v>
      </c>
      <c r="I31" s="6">
        <f>K31</f>
        <v>716</v>
      </c>
      <c r="J31" s="6">
        <f>H31*I31</f>
        <v>716</v>
      </c>
      <c r="K31" s="107">
        <v>716</v>
      </c>
      <c r="L31" s="107"/>
      <c r="M31" s="67"/>
      <c r="N31" s="6"/>
      <c r="O31" s="65"/>
      <c r="P31" s="65" t="s">
        <v>0</v>
      </c>
      <c r="Q31" s="70" t="s">
        <v>46</v>
      </c>
      <c r="R31" s="69" t="s">
        <v>495</v>
      </c>
      <c r="S31" s="153">
        <v>2010</v>
      </c>
      <c r="T31" s="69" t="s">
        <v>533</v>
      </c>
      <c r="U31" s="72">
        <v>2030</v>
      </c>
      <c r="V31" s="76">
        <f>J31</f>
        <v>716</v>
      </c>
      <c r="W31" s="76">
        <f t="shared" ref="W31:AZ31" si="61">V31</f>
        <v>716</v>
      </c>
      <c r="X31" s="22">
        <f t="shared" si="61"/>
        <v>716</v>
      </c>
      <c r="Y31" s="22">
        <f t="shared" si="61"/>
        <v>716</v>
      </c>
      <c r="Z31" s="22">
        <f t="shared" si="61"/>
        <v>716</v>
      </c>
      <c r="AA31" s="22">
        <f t="shared" si="61"/>
        <v>716</v>
      </c>
      <c r="AB31" s="22">
        <f t="shared" si="61"/>
        <v>716</v>
      </c>
      <c r="AC31" s="22">
        <f t="shared" si="61"/>
        <v>716</v>
      </c>
      <c r="AD31" s="22">
        <f t="shared" si="61"/>
        <v>716</v>
      </c>
      <c r="AE31" s="22">
        <f t="shared" si="61"/>
        <v>716</v>
      </c>
      <c r="AF31" s="22">
        <f t="shared" si="61"/>
        <v>716</v>
      </c>
      <c r="AG31" s="22">
        <f t="shared" si="61"/>
        <v>716</v>
      </c>
      <c r="AH31" s="22">
        <f t="shared" si="61"/>
        <v>716</v>
      </c>
      <c r="AI31" s="22">
        <f t="shared" si="61"/>
        <v>716</v>
      </c>
      <c r="AJ31" s="22">
        <f t="shared" si="61"/>
        <v>716</v>
      </c>
      <c r="AK31" s="22">
        <f t="shared" si="61"/>
        <v>716</v>
      </c>
      <c r="AL31" s="22">
        <f t="shared" si="61"/>
        <v>716</v>
      </c>
      <c r="AM31" s="22">
        <f t="shared" si="61"/>
        <v>716</v>
      </c>
      <c r="AN31" s="22">
        <f t="shared" si="61"/>
        <v>716</v>
      </c>
      <c r="AO31" s="22">
        <f t="shared" si="61"/>
        <v>716</v>
      </c>
      <c r="AP31" s="22">
        <f t="shared" si="61"/>
        <v>716</v>
      </c>
      <c r="AQ31" s="22">
        <f t="shared" si="61"/>
        <v>716</v>
      </c>
      <c r="AR31" s="22">
        <f t="shared" si="61"/>
        <v>716</v>
      </c>
      <c r="AS31" s="22">
        <f t="shared" si="61"/>
        <v>716</v>
      </c>
      <c r="AT31" s="22">
        <f t="shared" si="61"/>
        <v>716</v>
      </c>
      <c r="AU31" s="22">
        <f t="shared" si="61"/>
        <v>716</v>
      </c>
      <c r="AV31" s="22">
        <f t="shared" si="61"/>
        <v>716</v>
      </c>
      <c r="AW31" s="22">
        <f t="shared" si="61"/>
        <v>716</v>
      </c>
      <c r="AX31" s="22">
        <f t="shared" si="61"/>
        <v>716</v>
      </c>
      <c r="AY31" s="22">
        <f t="shared" si="61"/>
        <v>716</v>
      </c>
      <c r="AZ31" s="22">
        <f t="shared" si="61"/>
        <v>716</v>
      </c>
    </row>
    <row r="32" spans="1:93" s="45" customFormat="1" ht="14">
      <c r="A32" s="12" t="s">
        <v>384</v>
      </c>
      <c r="B32" s="70" t="s">
        <v>352</v>
      </c>
      <c r="C32" s="70" t="s">
        <v>402</v>
      </c>
      <c r="D32" s="70">
        <v>4</v>
      </c>
      <c r="E32" s="65" t="s">
        <v>353</v>
      </c>
      <c r="F32" s="65" t="s">
        <v>351</v>
      </c>
      <c r="G32" s="65" t="s">
        <v>30</v>
      </c>
      <c r="H32" s="66">
        <v>1</v>
      </c>
      <c r="I32" s="6">
        <f>K32</f>
        <v>1523</v>
      </c>
      <c r="J32" s="6">
        <f>H32*I32</f>
        <v>1523</v>
      </c>
      <c r="K32" s="107">
        <v>1523</v>
      </c>
      <c r="L32" s="107"/>
      <c r="M32" s="67"/>
      <c r="N32" s="6"/>
      <c r="O32" s="65"/>
      <c r="P32" s="65" t="s">
        <v>0</v>
      </c>
      <c r="Q32" s="70" t="s">
        <v>19</v>
      </c>
      <c r="R32" s="69" t="s">
        <v>534</v>
      </c>
      <c r="S32" s="153">
        <v>1998</v>
      </c>
      <c r="T32" s="69">
        <v>2028</v>
      </c>
      <c r="U32" s="72">
        <v>2018</v>
      </c>
      <c r="V32" s="76">
        <f>J32</f>
        <v>1523</v>
      </c>
      <c r="W32" s="76">
        <f t="shared" ref="W32:AZ32" si="62">V32</f>
        <v>1523</v>
      </c>
      <c r="X32" s="76">
        <f t="shared" si="62"/>
        <v>1523</v>
      </c>
      <c r="Y32" s="76">
        <f t="shared" si="62"/>
        <v>1523</v>
      </c>
      <c r="Z32" s="76">
        <f t="shared" si="62"/>
        <v>1523</v>
      </c>
      <c r="AA32" s="76">
        <f t="shared" si="62"/>
        <v>1523</v>
      </c>
      <c r="AB32" s="76">
        <f t="shared" si="62"/>
        <v>1523</v>
      </c>
      <c r="AC32" s="76">
        <f t="shared" si="62"/>
        <v>1523</v>
      </c>
      <c r="AD32" s="76">
        <f t="shared" si="62"/>
        <v>1523</v>
      </c>
      <c r="AE32" s="76">
        <f t="shared" si="62"/>
        <v>1523</v>
      </c>
      <c r="AF32" s="76">
        <f t="shared" si="62"/>
        <v>1523</v>
      </c>
      <c r="AG32" s="76">
        <f t="shared" si="62"/>
        <v>1523</v>
      </c>
      <c r="AH32" s="76">
        <f t="shared" si="62"/>
        <v>1523</v>
      </c>
      <c r="AI32" s="76">
        <f t="shared" si="62"/>
        <v>1523</v>
      </c>
      <c r="AJ32" s="76">
        <f t="shared" si="62"/>
        <v>1523</v>
      </c>
      <c r="AK32" s="76">
        <f t="shared" si="62"/>
        <v>1523</v>
      </c>
      <c r="AL32" s="76">
        <f t="shared" si="62"/>
        <v>1523</v>
      </c>
      <c r="AM32" s="76">
        <f t="shared" si="62"/>
        <v>1523</v>
      </c>
      <c r="AN32" s="76">
        <f t="shared" si="62"/>
        <v>1523</v>
      </c>
      <c r="AO32" s="76">
        <f t="shared" si="62"/>
        <v>1523</v>
      </c>
      <c r="AP32" s="76">
        <f t="shared" si="62"/>
        <v>1523</v>
      </c>
      <c r="AQ32" s="76">
        <f t="shared" si="62"/>
        <v>1523</v>
      </c>
      <c r="AR32" s="76">
        <f t="shared" si="62"/>
        <v>1523</v>
      </c>
      <c r="AS32" s="76">
        <f t="shared" si="62"/>
        <v>1523</v>
      </c>
      <c r="AT32" s="76">
        <f t="shared" si="62"/>
        <v>1523</v>
      </c>
      <c r="AU32" s="76">
        <f t="shared" si="62"/>
        <v>1523</v>
      </c>
      <c r="AV32" s="76">
        <f t="shared" si="62"/>
        <v>1523</v>
      </c>
      <c r="AW32" s="76">
        <f t="shared" si="62"/>
        <v>1523</v>
      </c>
      <c r="AX32" s="76">
        <f t="shared" si="62"/>
        <v>1523</v>
      </c>
      <c r="AY32" s="76">
        <f t="shared" si="62"/>
        <v>1523</v>
      </c>
      <c r="AZ32" s="76">
        <f t="shared" si="62"/>
        <v>1523</v>
      </c>
    </row>
    <row r="33" spans="1:52" s="24" customFormat="1" ht="14">
      <c r="A33" s="12" t="s">
        <v>384</v>
      </c>
      <c r="B33" s="65" t="s">
        <v>355</v>
      </c>
      <c r="C33" s="65"/>
      <c r="D33" s="70"/>
      <c r="E33" s="65" t="s">
        <v>820</v>
      </c>
      <c r="F33" s="65" t="s">
        <v>351</v>
      </c>
      <c r="G33" s="65" t="s">
        <v>30</v>
      </c>
      <c r="H33" s="66">
        <v>1</v>
      </c>
      <c r="I33" s="6">
        <v>2400</v>
      </c>
      <c r="J33" s="6">
        <f t="shared" ref="J33:J63" si="63">I33*H33</f>
        <v>2400</v>
      </c>
      <c r="K33" s="67" t="s">
        <v>15</v>
      </c>
      <c r="L33" s="67" t="s">
        <v>15</v>
      </c>
      <c r="M33" s="67">
        <f>400+600</f>
        <v>1000</v>
      </c>
      <c r="N33" s="6">
        <f>900+900+600</f>
        <v>2400</v>
      </c>
      <c r="O33" s="65" t="s">
        <v>23</v>
      </c>
      <c r="P33" s="65" t="s">
        <v>24</v>
      </c>
      <c r="Q33" s="65" t="s">
        <v>19</v>
      </c>
      <c r="R33" s="68">
        <v>1914</v>
      </c>
      <c r="S33" s="69"/>
      <c r="T33" s="69"/>
      <c r="U33" s="72"/>
      <c r="V33" s="76">
        <f>J33</f>
        <v>2400</v>
      </c>
      <c r="W33" s="76">
        <f t="shared" ref="W33:AZ33" si="64">V33</f>
        <v>2400</v>
      </c>
      <c r="X33" s="76">
        <f t="shared" si="64"/>
        <v>2400</v>
      </c>
      <c r="Y33" s="76">
        <f t="shared" si="64"/>
        <v>2400</v>
      </c>
      <c r="Z33" s="76">
        <f t="shared" si="64"/>
        <v>2400</v>
      </c>
      <c r="AA33" s="76">
        <f t="shared" si="64"/>
        <v>2400</v>
      </c>
      <c r="AB33" s="76">
        <f t="shared" si="64"/>
        <v>2400</v>
      </c>
      <c r="AC33" s="76">
        <f t="shared" si="64"/>
        <v>2400</v>
      </c>
      <c r="AD33" s="76">
        <f t="shared" si="64"/>
        <v>2400</v>
      </c>
      <c r="AE33" s="76">
        <f t="shared" si="64"/>
        <v>2400</v>
      </c>
      <c r="AF33" s="76">
        <f t="shared" si="64"/>
        <v>2400</v>
      </c>
      <c r="AG33" s="76">
        <f t="shared" si="64"/>
        <v>2400</v>
      </c>
      <c r="AH33" s="76">
        <f t="shared" si="64"/>
        <v>2400</v>
      </c>
      <c r="AI33" s="76">
        <f t="shared" si="64"/>
        <v>2400</v>
      </c>
      <c r="AJ33" s="76">
        <f t="shared" si="64"/>
        <v>2400</v>
      </c>
      <c r="AK33" s="76">
        <f t="shared" si="64"/>
        <v>2400</v>
      </c>
      <c r="AL33" s="76">
        <f t="shared" si="64"/>
        <v>2400</v>
      </c>
      <c r="AM33" s="76">
        <f t="shared" si="64"/>
        <v>2400</v>
      </c>
      <c r="AN33" s="76">
        <f t="shared" si="64"/>
        <v>2400</v>
      </c>
      <c r="AO33" s="76">
        <f t="shared" si="64"/>
        <v>2400</v>
      </c>
      <c r="AP33" s="76">
        <f t="shared" si="64"/>
        <v>2400</v>
      </c>
      <c r="AQ33" s="76">
        <f t="shared" si="64"/>
        <v>2400</v>
      </c>
      <c r="AR33" s="76">
        <f t="shared" si="64"/>
        <v>2400</v>
      </c>
      <c r="AS33" s="76">
        <f t="shared" si="64"/>
        <v>2400</v>
      </c>
      <c r="AT33" s="76">
        <f t="shared" si="64"/>
        <v>2400</v>
      </c>
      <c r="AU33" s="76">
        <f t="shared" si="64"/>
        <v>2400</v>
      </c>
      <c r="AV33" s="76">
        <f t="shared" si="64"/>
        <v>2400</v>
      </c>
      <c r="AW33" s="76">
        <f t="shared" si="64"/>
        <v>2400</v>
      </c>
      <c r="AX33" s="76">
        <f t="shared" si="64"/>
        <v>2400</v>
      </c>
      <c r="AY33" s="76">
        <f t="shared" si="64"/>
        <v>2400</v>
      </c>
      <c r="AZ33" s="76">
        <f t="shared" si="64"/>
        <v>2400</v>
      </c>
    </row>
    <row r="34" spans="1:52" s="24" customFormat="1" ht="14">
      <c r="A34" s="12" t="s">
        <v>384</v>
      </c>
      <c r="B34" s="65" t="s">
        <v>237</v>
      </c>
      <c r="C34" s="65"/>
      <c r="D34" s="70"/>
      <c r="E34" s="65" t="s">
        <v>238</v>
      </c>
      <c r="F34" s="65" t="s">
        <v>235</v>
      </c>
      <c r="G34" s="65" t="s">
        <v>30</v>
      </c>
      <c r="H34" s="66">
        <v>1</v>
      </c>
      <c r="I34" s="6">
        <v>6750</v>
      </c>
      <c r="J34" s="6">
        <f t="shared" si="63"/>
        <v>6750</v>
      </c>
      <c r="K34" s="67">
        <v>6900</v>
      </c>
      <c r="L34" s="67">
        <v>6750</v>
      </c>
      <c r="M34" s="67" t="s">
        <v>15</v>
      </c>
      <c r="N34" s="6" t="s">
        <v>15</v>
      </c>
      <c r="O34" s="65" t="s">
        <v>20</v>
      </c>
      <c r="P34" s="65" t="s">
        <v>27</v>
      </c>
      <c r="Q34" s="65" t="s">
        <v>19</v>
      </c>
      <c r="R34" s="68" t="s">
        <v>17</v>
      </c>
      <c r="S34" s="69"/>
      <c r="T34" s="69"/>
      <c r="U34" s="72"/>
      <c r="V34" s="76">
        <f>J34</f>
        <v>6750</v>
      </c>
      <c r="W34" s="76">
        <f t="shared" ref="W34:AZ34" si="65">V34</f>
        <v>6750</v>
      </c>
      <c r="X34" s="76">
        <f t="shared" si="65"/>
        <v>6750</v>
      </c>
      <c r="Y34" s="76">
        <f t="shared" si="65"/>
        <v>6750</v>
      </c>
      <c r="Z34" s="76">
        <f t="shared" si="65"/>
        <v>6750</v>
      </c>
      <c r="AA34" s="76">
        <f t="shared" si="65"/>
        <v>6750</v>
      </c>
      <c r="AB34" s="76">
        <f t="shared" si="65"/>
        <v>6750</v>
      </c>
      <c r="AC34" s="76">
        <f t="shared" si="65"/>
        <v>6750</v>
      </c>
      <c r="AD34" s="76">
        <f t="shared" si="65"/>
        <v>6750</v>
      </c>
      <c r="AE34" s="76">
        <f t="shared" si="65"/>
        <v>6750</v>
      </c>
      <c r="AF34" s="76">
        <f t="shared" si="65"/>
        <v>6750</v>
      </c>
      <c r="AG34" s="76">
        <f t="shared" si="65"/>
        <v>6750</v>
      </c>
      <c r="AH34" s="76">
        <f t="shared" si="65"/>
        <v>6750</v>
      </c>
      <c r="AI34" s="76">
        <f t="shared" si="65"/>
        <v>6750</v>
      </c>
      <c r="AJ34" s="76">
        <f t="shared" si="65"/>
        <v>6750</v>
      </c>
      <c r="AK34" s="76">
        <f t="shared" si="65"/>
        <v>6750</v>
      </c>
      <c r="AL34" s="76">
        <f t="shared" si="65"/>
        <v>6750</v>
      </c>
      <c r="AM34" s="76">
        <f t="shared" si="65"/>
        <v>6750</v>
      </c>
      <c r="AN34" s="76">
        <f t="shared" si="65"/>
        <v>6750</v>
      </c>
      <c r="AO34" s="76">
        <f t="shared" si="65"/>
        <v>6750</v>
      </c>
      <c r="AP34" s="76">
        <f t="shared" si="65"/>
        <v>6750</v>
      </c>
      <c r="AQ34" s="76">
        <f t="shared" si="65"/>
        <v>6750</v>
      </c>
      <c r="AR34" s="76">
        <f t="shared" si="65"/>
        <v>6750</v>
      </c>
      <c r="AS34" s="76">
        <f t="shared" si="65"/>
        <v>6750</v>
      </c>
      <c r="AT34" s="76">
        <f t="shared" si="65"/>
        <v>6750</v>
      </c>
      <c r="AU34" s="76">
        <f t="shared" si="65"/>
        <v>6750</v>
      </c>
      <c r="AV34" s="76">
        <f t="shared" si="65"/>
        <v>6750</v>
      </c>
      <c r="AW34" s="76">
        <f t="shared" si="65"/>
        <v>6750</v>
      </c>
      <c r="AX34" s="76">
        <f t="shared" si="65"/>
        <v>6750</v>
      </c>
      <c r="AY34" s="76">
        <f t="shared" si="65"/>
        <v>6750</v>
      </c>
      <c r="AZ34" s="76">
        <f t="shared" si="65"/>
        <v>6750</v>
      </c>
    </row>
    <row r="35" spans="1:52" s="24" customFormat="1" ht="14">
      <c r="A35" s="12" t="s">
        <v>384</v>
      </c>
      <c r="B35" s="65" t="s">
        <v>236</v>
      </c>
      <c r="C35" s="65"/>
      <c r="D35" s="70"/>
      <c r="E35" s="65" t="s">
        <v>791</v>
      </c>
      <c r="F35" s="65" t="s">
        <v>235</v>
      </c>
      <c r="G35" s="65" t="s">
        <v>30</v>
      </c>
      <c r="H35" s="66">
        <v>1</v>
      </c>
      <c r="I35" s="6">
        <v>4500</v>
      </c>
      <c r="J35" s="6">
        <f>I35*H35</f>
        <v>4500</v>
      </c>
      <c r="K35" s="67" t="s">
        <v>15</v>
      </c>
      <c r="L35" s="67"/>
      <c r="M35" s="67">
        <v>2500</v>
      </c>
      <c r="N35" s="6">
        <f>6750*2/3</f>
        <v>4500</v>
      </c>
      <c r="O35" s="65" t="s">
        <v>23</v>
      </c>
      <c r="P35" s="65" t="s">
        <v>24</v>
      </c>
      <c r="Q35" s="65" t="s">
        <v>25</v>
      </c>
      <c r="R35" s="68">
        <v>2027</v>
      </c>
      <c r="S35" s="69"/>
      <c r="T35" s="69"/>
      <c r="U35" s="72"/>
      <c r="V35" s="76">
        <v>0</v>
      </c>
      <c r="W35" s="76">
        <v>0</v>
      </c>
      <c r="X35" s="76">
        <v>0</v>
      </c>
      <c r="Y35" s="76">
        <v>0</v>
      </c>
      <c r="Z35" s="76">
        <v>0</v>
      </c>
      <c r="AA35" s="76">
        <v>0</v>
      </c>
      <c r="AB35" s="76">
        <v>0</v>
      </c>
      <c r="AC35" s="76">
        <v>0</v>
      </c>
      <c r="AD35" s="76">
        <v>0</v>
      </c>
      <c r="AE35" s="76">
        <v>0</v>
      </c>
      <c r="AF35" s="76">
        <v>0</v>
      </c>
      <c r="AG35" s="76">
        <v>0</v>
      </c>
      <c r="AH35" s="76">
        <v>0</v>
      </c>
      <c r="AI35" s="76">
        <v>0</v>
      </c>
      <c r="AJ35" s="76">
        <v>0</v>
      </c>
      <c r="AK35" s="76">
        <v>0</v>
      </c>
      <c r="AL35" s="76">
        <v>0</v>
      </c>
      <c r="AM35" s="76">
        <v>0</v>
      </c>
      <c r="AN35" s="76">
        <v>0</v>
      </c>
      <c r="AO35" s="76">
        <v>0</v>
      </c>
      <c r="AP35" s="76">
        <v>0</v>
      </c>
      <c r="AQ35" s="76">
        <v>0</v>
      </c>
      <c r="AR35" s="76">
        <v>0</v>
      </c>
      <c r="AS35" s="76">
        <v>0</v>
      </c>
      <c r="AT35" s="76">
        <v>0</v>
      </c>
      <c r="AU35" s="76">
        <v>0</v>
      </c>
      <c r="AV35" s="76">
        <v>0</v>
      </c>
      <c r="AW35" s="76">
        <v>0</v>
      </c>
      <c r="AX35" s="76">
        <v>0</v>
      </c>
      <c r="AY35" s="76">
        <v>0</v>
      </c>
      <c r="AZ35" s="76">
        <v>0</v>
      </c>
    </row>
    <row r="36" spans="1:52" s="45" customFormat="1" ht="14">
      <c r="A36" s="12" t="s">
        <v>384</v>
      </c>
      <c r="B36" s="70" t="s">
        <v>237</v>
      </c>
      <c r="C36" s="65" t="s">
        <v>403</v>
      </c>
      <c r="D36" s="65">
        <v>4</v>
      </c>
      <c r="E36" s="65" t="s">
        <v>238</v>
      </c>
      <c r="F36" s="65" t="s">
        <v>235</v>
      </c>
      <c r="G36" s="65" t="s">
        <v>30</v>
      </c>
      <c r="H36" s="66">
        <v>1</v>
      </c>
      <c r="I36" s="6">
        <f>K36</f>
        <v>3700</v>
      </c>
      <c r="J36" s="6">
        <f>H36*I36</f>
        <v>3700</v>
      </c>
      <c r="K36" s="107">
        <v>3700</v>
      </c>
      <c r="L36" s="107"/>
      <c r="M36" s="67"/>
      <c r="N36" s="6"/>
      <c r="O36" s="65"/>
      <c r="P36" s="65" t="s">
        <v>0</v>
      </c>
      <c r="Q36" s="70" t="s">
        <v>19</v>
      </c>
      <c r="R36" s="88" t="s">
        <v>534</v>
      </c>
      <c r="S36" s="153">
        <v>2016</v>
      </c>
      <c r="T36" s="69" t="s">
        <v>15</v>
      </c>
      <c r="U36" s="72">
        <v>2036</v>
      </c>
      <c r="V36" s="76">
        <f>J36</f>
        <v>3700</v>
      </c>
      <c r="W36" s="76">
        <f t="shared" ref="W36:AZ36" si="66">V36</f>
        <v>3700</v>
      </c>
      <c r="X36" s="76">
        <f t="shared" si="66"/>
        <v>3700</v>
      </c>
      <c r="Y36" s="76">
        <f t="shared" si="66"/>
        <v>3700</v>
      </c>
      <c r="Z36" s="76">
        <f t="shared" si="66"/>
        <v>3700</v>
      </c>
      <c r="AA36" s="76">
        <f t="shared" si="66"/>
        <v>3700</v>
      </c>
      <c r="AB36" s="76">
        <f t="shared" si="66"/>
        <v>3700</v>
      </c>
      <c r="AC36" s="76">
        <f t="shared" si="66"/>
        <v>3700</v>
      </c>
      <c r="AD36" s="76">
        <f t="shared" si="66"/>
        <v>3700</v>
      </c>
      <c r="AE36" s="76">
        <f t="shared" si="66"/>
        <v>3700</v>
      </c>
      <c r="AF36" s="76">
        <f t="shared" si="66"/>
        <v>3700</v>
      </c>
      <c r="AG36" s="76">
        <f t="shared" si="66"/>
        <v>3700</v>
      </c>
      <c r="AH36" s="76">
        <f t="shared" si="66"/>
        <v>3700</v>
      </c>
      <c r="AI36" s="76">
        <f t="shared" si="66"/>
        <v>3700</v>
      </c>
      <c r="AJ36" s="76">
        <f t="shared" si="66"/>
        <v>3700</v>
      </c>
      <c r="AK36" s="76">
        <f t="shared" si="66"/>
        <v>3700</v>
      </c>
      <c r="AL36" s="76">
        <f t="shared" si="66"/>
        <v>3700</v>
      </c>
      <c r="AM36" s="76">
        <f t="shared" si="66"/>
        <v>3700</v>
      </c>
      <c r="AN36" s="76">
        <f t="shared" si="66"/>
        <v>3700</v>
      </c>
      <c r="AO36" s="76">
        <f t="shared" si="66"/>
        <v>3700</v>
      </c>
      <c r="AP36" s="76">
        <f t="shared" si="66"/>
        <v>3700</v>
      </c>
      <c r="AQ36" s="76">
        <f t="shared" si="66"/>
        <v>3700</v>
      </c>
      <c r="AR36" s="76">
        <f t="shared" si="66"/>
        <v>3700</v>
      </c>
      <c r="AS36" s="76">
        <f t="shared" si="66"/>
        <v>3700</v>
      </c>
      <c r="AT36" s="76">
        <f t="shared" si="66"/>
        <v>3700</v>
      </c>
      <c r="AU36" s="76">
        <f t="shared" si="66"/>
        <v>3700</v>
      </c>
      <c r="AV36" s="76">
        <f t="shared" si="66"/>
        <v>3700</v>
      </c>
      <c r="AW36" s="76">
        <f t="shared" si="66"/>
        <v>3700</v>
      </c>
      <c r="AX36" s="76">
        <f t="shared" si="66"/>
        <v>3700</v>
      </c>
      <c r="AY36" s="76">
        <f t="shared" si="66"/>
        <v>3700</v>
      </c>
      <c r="AZ36" s="76">
        <f t="shared" si="66"/>
        <v>3700</v>
      </c>
    </row>
    <row r="37" spans="1:52" s="45" customFormat="1" ht="14">
      <c r="A37" s="12" t="s">
        <v>384</v>
      </c>
      <c r="B37" s="70" t="s">
        <v>237</v>
      </c>
      <c r="C37" s="65" t="s">
        <v>404</v>
      </c>
      <c r="D37" s="65">
        <v>2</v>
      </c>
      <c r="E37" s="65" t="s">
        <v>238</v>
      </c>
      <c r="F37" s="65" t="s">
        <v>235</v>
      </c>
      <c r="G37" s="65" t="s">
        <v>30</v>
      </c>
      <c r="H37" s="66">
        <v>1</v>
      </c>
      <c r="I37" s="6">
        <f>K37</f>
        <v>1500</v>
      </c>
      <c r="J37" s="6">
        <f>H37*I37</f>
        <v>1500</v>
      </c>
      <c r="K37" s="107">
        <v>1500</v>
      </c>
      <c r="L37" s="107"/>
      <c r="M37" s="67"/>
      <c r="N37" s="6"/>
      <c r="O37" s="65"/>
      <c r="P37" s="65" t="s">
        <v>0</v>
      </c>
      <c r="Q37" s="70" t="s">
        <v>46</v>
      </c>
      <c r="R37" s="88" t="s">
        <v>567</v>
      </c>
      <c r="S37" s="68" t="s">
        <v>386</v>
      </c>
      <c r="T37" s="69" t="s">
        <v>15</v>
      </c>
      <c r="U37" s="72">
        <v>2023</v>
      </c>
      <c r="V37" s="76">
        <f t="shared" ref="V37:V38" si="67">J37</f>
        <v>1500</v>
      </c>
      <c r="W37" s="76">
        <f t="shared" ref="W37:AZ37" si="68">V37</f>
        <v>1500</v>
      </c>
      <c r="X37" s="76">
        <f t="shared" si="68"/>
        <v>1500</v>
      </c>
      <c r="Y37" s="76">
        <f t="shared" si="68"/>
        <v>1500</v>
      </c>
      <c r="Z37" s="76">
        <f t="shared" si="68"/>
        <v>1500</v>
      </c>
      <c r="AA37" s="76">
        <f t="shared" si="68"/>
        <v>1500</v>
      </c>
      <c r="AB37" s="76">
        <f t="shared" si="68"/>
        <v>1500</v>
      </c>
      <c r="AC37" s="76">
        <f t="shared" si="68"/>
        <v>1500</v>
      </c>
      <c r="AD37" s="76">
        <f t="shared" si="68"/>
        <v>1500</v>
      </c>
      <c r="AE37" s="76">
        <f t="shared" si="68"/>
        <v>1500</v>
      </c>
      <c r="AF37" s="76">
        <f t="shared" si="68"/>
        <v>1500</v>
      </c>
      <c r="AG37" s="76">
        <f t="shared" si="68"/>
        <v>1500</v>
      </c>
      <c r="AH37" s="76">
        <f t="shared" si="68"/>
        <v>1500</v>
      </c>
      <c r="AI37" s="76">
        <f t="shared" si="68"/>
        <v>1500</v>
      </c>
      <c r="AJ37" s="76">
        <f t="shared" si="68"/>
        <v>1500</v>
      </c>
      <c r="AK37" s="76">
        <f t="shared" si="68"/>
        <v>1500</v>
      </c>
      <c r="AL37" s="76">
        <f t="shared" si="68"/>
        <v>1500</v>
      </c>
      <c r="AM37" s="76">
        <f t="shared" si="68"/>
        <v>1500</v>
      </c>
      <c r="AN37" s="76">
        <f t="shared" si="68"/>
        <v>1500</v>
      </c>
      <c r="AO37" s="76">
        <f t="shared" si="68"/>
        <v>1500</v>
      </c>
      <c r="AP37" s="76">
        <f t="shared" si="68"/>
        <v>1500</v>
      </c>
      <c r="AQ37" s="76">
        <f t="shared" si="68"/>
        <v>1500</v>
      </c>
      <c r="AR37" s="76">
        <f t="shared" si="68"/>
        <v>1500</v>
      </c>
      <c r="AS37" s="76">
        <f t="shared" si="68"/>
        <v>1500</v>
      </c>
      <c r="AT37" s="76">
        <f t="shared" si="68"/>
        <v>1500</v>
      </c>
      <c r="AU37" s="76">
        <f t="shared" si="68"/>
        <v>1500</v>
      </c>
      <c r="AV37" s="76">
        <f t="shared" si="68"/>
        <v>1500</v>
      </c>
      <c r="AW37" s="76">
        <f t="shared" si="68"/>
        <v>1500</v>
      </c>
      <c r="AX37" s="76">
        <f t="shared" si="68"/>
        <v>1500</v>
      </c>
      <c r="AY37" s="76">
        <f t="shared" si="68"/>
        <v>1500</v>
      </c>
      <c r="AZ37" s="76">
        <f t="shared" si="68"/>
        <v>1500</v>
      </c>
    </row>
    <row r="38" spans="1:52" s="45" customFormat="1" ht="14">
      <c r="A38" s="12" t="s">
        <v>384</v>
      </c>
      <c r="B38" s="70" t="s">
        <v>237</v>
      </c>
      <c r="C38" s="70" t="s">
        <v>405</v>
      </c>
      <c r="D38" s="65">
        <v>3</v>
      </c>
      <c r="E38" s="65" t="s">
        <v>238</v>
      </c>
      <c r="F38" s="65" t="s">
        <v>235</v>
      </c>
      <c r="G38" s="65" t="s">
        <v>30</v>
      </c>
      <c r="H38" s="66">
        <v>1</v>
      </c>
      <c r="I38" s="6">
        <f>K38</f>
        <v>1800</v>
      </c>
      <c r="J38" s="6">
        <f>H38*I38</f>
        <v>1800</v>
      </c>
      <c r="K38" s="107">
        <v>1800</v>
      </c>
      <c r="L38" s="107"/>
      <c r="M38" s="67"/>
      <c r="N38" s="6"/>
      <c r="O38" s="65"/>
      <c r="P38" s="65" t="s">
        <v>0</v>
      </c>
      <c r="Q38" s="70" t="s">
        <v>19</v>
      </c>
      <c r="R38" s="88" t="s">
        <v>568</v>
      </c>
      <c r="S38" s="153">
        <v>2022</v>
      </c>
      <c r="T38" s="69" t="s">
        <v>15</v>
      </c>
      <c r="U38" s="72">
        <v>2042</v>
      </c>
      <c r="V38" s="76">
        <f t="shared" si="67"/>
        <v>1800</v>
      </c>
      <c r="W38" s="76">
        <f t="shared" ref="W38:AZ38" si="69">V38</f>
        <v>1800</v>
      </c>
      <c r="X38" s="76">
        <f t="shared" si="69"/>
        <v>1800</v>
      </c>
      <c r="Y38" s="76">
        <f t="shared" si="69"/>
        <v>1800</v>
      </c>
      <c r="Z38" s="76">
        <f t="shared" si="69"/>
        <v>1800</v>
      </c>
      <c r="AA38" s="76">
        <f t="shared" si="69"/>
        <v>1800</v>
      </c>
      <c r="AB38" s="76">
        <f t="shared" si="69"/>
        <v>1800</v>
      </c>
      <c r="AC38" s="76">
        <f t="shared" si="69"/>
        <v>1800</v>
      </c>
      <c r="AD38" s="76">
        <f t="shared" si="69"/>
        <v>1800</v>
      </c>
      <c r="AE38" s="76">
        <f t="shared" si="69"/>
        <v>1800</v>
      </c>
      <c r="AF38" s="76">
        <f t="shared" si="69"/>
        <v>1800</v>
      </c>
      <c r="AG38" s="76">
        <f t="shared" si="69"/>
        <v>1800</v>
      </c>
      <c r="AH38" s="76">
        <f t="shared" si="69"/>
        <v>1800</v>
      </c>
      <c r="AI38" s="76">
        <f t="shared" si="69"/>
        <v>1800</v>
      </c>
      <c r="AJ38" s="76">
        <f t="shared" si="69"/>
        <v>1800</v>
      </c>
      <c r="AK38" s="76">
        <f t="shared" si="69"/>
        <v>1800</v>
      </c>
      <c r="AL38" s="76">
        <f t="shared" si="69"/>
        <v>1800</v>
      </c>
      <c r="AM38" s="76">
        <f t="shared" si="69"/>
        <v>1800</v>
      </c>
      <c r="AN38" s="76">
        <f t="shared" si="69"/>
        <v>1800</v>
      </c>
      <c r="AO38" s="76">
        <f t="shared" si="69"/>
        <v>1800</v>
      </c>
      <c r="AP38" s="76">
        <f t="shared" si="69"/>
        <v>1800</v>
      </c>
      <c r="AQ38" s="76">
        <f t="shared" si="69"/>
        <v>1800</v>
      </c>
      <c r="AR38" s="76">
        <f t="shared" si="69"/>
        <v>1800</v>
      </c>
      <c r="AS38" s="76">
        <f t="shared" si="69"/>
        <v>1800</v>
      </c>
      <c r="AT38" s="76">
        <f t="shared" si="69"/>
        <v>1800</v>
      </c>
      <c r="AU38" s="76">
        <f t="shared" si="69"/>
        <v>1800</v>
      </c>
      <c r="AV38" s="76">
        <f t="shared" si="69"/>
        <v>1800</v>
      </c>
      <c r="AW38" s="76">
        <f t="shared" si="69"/>
        <v>1800</v>
      </c>
      <c r="AX38" s="76">
        <f t="shared" si="69"/>
        <v>1800</v>
      </c>
      <c r="AY38" s="76">
        <f t="shared" si="69"/>
        <v>1800</v>
      </c>
      <c r="AZ38" s="76">
        <f t="shared" si="69"/>
        <v>1800</v>
      </c>
    </row>
    <row r="39" spans="1:52" s="24" customFormat="1" ht="14">
      <c r="A39" s="12" t="s">
        <v>384</v>
      </c>
      <c r="B39" s="65" t="s">
        <v>240</v>
      </c>
      <c r="C39" s="65"/>
      <c r="D39" s="70"/>
      <c r="E39" s="65" t="s">
        <v>241</v>
      </c>
      <c r="F39" s="65" t="s">
        <v>235</v>
      </c>
      <c r="G39" s="65" t="s">
        <v>30</v>
      </c>
      <c r="H39" s="66">
        <v>1</v>
      </c>
      <c r="I39" s="6">
        <v>4000</v>
      </c>
      <c r="J39" s="6">
        <f t="shared" si="63"/>
        <v>4000</v>
      </c>
      <c r="K39" s="67">
        <v>4000</v>
      </c>
      <c r="L39" s="67">
        <v>4000</v>
      </c>
      <c r="M39" s="67" t="s">
        <v>15</v>
      </c>
      <c r="N39" s="6" t="s">
        <v>15</v>
      </c>
      <c r="O39" s="65" t="s">
        <v>20</v>
      </c>
      <c r="P39" s="65" t="s">
        <v>27</v>
      </c>
      <c r="Q39" s="65" t="s">
        <v>19</v>
      </c>
      <c r="R39" s="68">
        <v>1980</v>
      </c>
      <c r="S39" s="69"/>
      <c r="T39" s="69"/>
      <c r="U39" s="72"/>
      <c r="V39" s="76">
        <f>J39</f>
        <v>4000</v>
      </c>
      <c r="W39" s="76">
        <f t="shared" ref="W39:AZ39" si="70">V39</f>
        <v>4000</v>
      </c>
      <c r="X39" s="76">
        <f t="shared" si="70"/>
        <v>4000</v>
      </c>
      <c r="Y39" s="76">
        <f t="shared" si="70"/>
        <v>4000</v>
      </c>
      <c r="Z39" s="76">
        <f t="shared" si="70"/>
        <v>4000</v>
      </c>
      <c r="AA39" s="76">
        <f t="shared" si="70"/>
        <v>4000</v>
      </c>
      <c r="AB39" s="76">
        <f t="shared" si="70"/>
        <v>4000</v>
      </c>
      <c r="AC39" s="76">
        <f t="shared" si="70"/>
        <v>4000</v>
      </c>
      <c r="AD39" s="76">
        <f t="shared" si="70"/>
        <v>4000</v>
      </c>
      <c r="AE39" s="76">
        <f t="shared" si="70"/>
        <v>4000</v>
      </c>
      <c r="AF39" s="76">
        <f t="shared" si="70"/>
        <v>4000</v>
      </c>
      <c r="AG39" s="76">
        <f t="shared" si="70"/>
        <v>4000</v>
      </c>
      <c r="AH39" s="76">
        <f t="shared" si="70"/>
        <v>4000</v>
      </c>
      <c r="AI39" s="76">
        <f t="shared" si="70"/>
        <v>4000</v>
      </c>
      <c r="AJ39" s="76">
        <f t="shared" si="70"/>
        <v>4000</v>
      </c>
      <c r="AK39" s="76">
        <f t="shared" si="70"/>
        <v>4000</v>
      </c>
      <c r="AL39" s="76">
        <f t="shared" si="70"/>
        <v>4000</v>
      </c>
      <c r="AM39" s="76">
        <f t="shared" si="70"/>
        <v>4000</v>
      </c>
      <c r="AN39" s="76">
        <f t="shared" si="70"/>
        <v>4000</v>
      </c>
      <c r="AO39" s="76">
        <f t="shared" si="70"/>
        <v>4000</v>
      </c>
      <c r="AP39" s="76">
        <f t="shared" si="70"/>
        <v>4000</v>
      </c>
      <c r="AQ39" s="76">
        <f t="shared" si="70"/>
        <v>4000</v>
      </c>
      <c r="AR39" s="76">
        <f t="shared" si="70"/>
        <v>4000</v>
      </c>
      <c r="AS39" s="76">
        <f t="shared" si="70"/>
        <v>4000</v>
      </c>
      <c r="AT39" s="76">
        <f t="shared" si="70"/>
        <v>4000</v>
      </c>
      <c r="AU39" s="76">
        <f t="shared" si="70"/>
        <v>4000</v>
      </c>
      <c r="AV39" s="76">
        <f t="shared" si="70"/>
        <v>4000</v>
      </c>
      <c r="AW39" s="76">
        <f t="shared" si="70"/>
        <v>4000</v>
      </c>
      <c r="AX39" s="76">
        <f t="shared" si="70"/>
        <v>4000</v>
      </c>
      <c r="AY39" s="76">
        <f t="shared" si="70"/>
        <v>4000</v>
      </c>
      <c r="AZ39" s="76">
        <f t="shared" si="70"/>
        <v>4000</v>
      </c>
    </row>
    <row r="40" spans="1:52" s="24" customFormat="1" ht="14">
      <c r="A40" s="12" t="s">
        <v>384</v>
      </c>
      <c r="B40" s="65" t="s">
        <v>239</v>
      </c>
      <c r="C40" s="65"/>
      <c r="D40" s="70"/>
      <c r="E40" s="65" t="s">
        <v>843</v>
      </c>
      <c r="F40" s="65" t="s">
        <v>235</v>
      </c>
      <c r="G40" s="65" t="s">
        <v>30</v>
      </c>
      <c r="H40" s="66">
        <v>1</v>
      </c>
      <c r="I40" s="6">
        <v>2000</v>
      </c>
      <c r="J40" s="6">
        <f>I40*H40</f>
        <v>2000</v>
      </c>
      <c r="K40" s="67" t="s">
        <v>15</v>
      </c>
      <c r="L40" s="67"/>
      <c r="M40" s="67" t="s">
        <v>15</v>
      </c>
      <c r="N40" s="6">
        <v>2000</v>
      </c>
      <c r="O40" s="65" t="s">
        <v>18</v>
      </c>
      <c r="P40" s="65" t="s">
        <v>3</v>
      </c>
      <c r="Q40" s="65" t="s">
        <v>25</v>
      </c>
      <c r="R40" s="68">
        <v>2027</v>
      </c>
      <c r="S40" s="69"/>
      <c r="T40" s="69"/>
      <c r="U40" s="72"/>
      <c r="V40" s="76">
        <v>0</v>
      </c>
      <c r="W40" s="76">
        <v>0</v>
      </c>
      <c r="X40" s="76">
        <v>0</v>
      </c>
      <c r="Y40" s="76">
        <v>0</v>
      </c>
      <c r="Z40" s="76">
        <v>0</v>
      </c>
      <c r="AA40" s="76">
        <v>0</v>
      </c>
      <c r="AB40" s="76">
        <v>0</v>
      </c>
      <c r="AC40" s="76">
        <v>0</v>
      </c>
      <c r="AD40" s="76">
        <v>0</v>
      </c>
      <c r="AE40" s="76">
        <v>0</v>
      </c>
      <c r="AF40" s="76">
        <v>0</v>
      </c>
      <c r="AG40" s="76">
        <v>0</v>
      </c>
      <c r="AH40" s="76">
        <v>0</v>
      </c>
      <c r="AI40" s="76">
        <v>0</v>
      </c>
      <c r="AJ40" s="76">
        <v>0</v>
      </c>
      <c r="AK40" s="76">
        <v>0</v>
      </c>
      <c r="AL40" s="76">
        <v>0</v>
      </c>
      <c r="AM40" s="76">
        <v>0</v>
      </c>
      <c r="AN40" s="76">
        <v>0</v>
      </c>
      <c r="AO40" s="76">
        <v>0</v>
      </c>
      <c r="AP40" s="76">
        <v>0</v>
      </c>
      <c r="AQ40" s="76">
        <v>0</v>
      </c>
      <c r="AR40" s="76">
        <v>0</v>
      </c>
      <c r="AS40" s="76">
        <v>0</v>
      </c>
      <c r="AT40" s="76">
        <v>0</v>
      </c>
      <c r="AU40" s="76">
        <v>0</v>
      </c>
      <c r="AV40" s="76">
        <v>0</v>
      </c>
      <c r="AW40" s="76">
        <v>0</v>
      </c>
      <c r="AX40" s="76">
        <v>0</v>
      </c>
      <c r="AY40" s="76">
        <v>0</v>
      </c>
      <c r="AZ40" s="76">
        <v>0</v>
      </c>
    </row>
    <row r="41" spans="1:52" s="45" customFormat="1" ht="14">
      <c r="A41" s="12" t="s">
        <v>384</v>
      </c>
      <c r="B41" s="70" t="s">
        <v>240</v>
      </c>
      <c r="C41" s="65" t="s">
        <v>406</v>
      </c>
      <c r="D41" s="65">
        <v>1</v>
      </c>
      <c r="E41" s="65" t="s">
        <v>241</v>
      </c>
      <c r="F41" s="65" t="s">
        <v>235</v>
      </c>
      <c r="G41" s="65" t="s">
        <v>30</v>
      </c>
      <c r="H41" s="66">
        <v>1</v>
      </c>
      <c r="I41" s="6">
        <f>K41</f>
        <v>2000</v>
      </c>
      <c r="J41" s="6">
        <f>H41*I41</f>
        <v>2000</v>
      </c>
      <c r="K41" s="107">
        <v>2000</v>
      </c>
      <c r="L41" s="107"/>
      <c r="M41" s="67"/>
      <c r="N41" s="6"/>
      <c r="O41" s="65"/>
      <c r="P41" s="65" t="s">
        <v>0</v>
      </c>
      <c r="Q41" s="70" t="s">
        <v>19</v>
      </c>
      <c r="R41" s="88" t="s">
        <v>563</v>
      </c>
      <c r="S41" s="153">
        <v>2016</v>
      </c>
      <c r="T41" s="69" t="s">
        <v>15</v>
      </c>
      <c r="U41" s="72">
        <v>2036</v>
      </c>
      <c r="V41" s="76">
        <f>J41</f>
        <v>2000</v>
      </c>
      <c r="W41" s="76">
        <f t="shared" ref="W41:AZ41" si="71">V41</f>
        <v>2000</v>
      </c>
      <c r="X41" s="22">
        <f t="shared" si="71"/>
        <v>2000</v>
      </c>
      <c r="Y41" s="22">
        <f t="shared" si="71"/>
        <v>2000</v>
      </c>
      <c r="Z41" s="22">
        <f t="shared" si="71"/>
        <v>2000</v>
      </c>
      <c r="AA41" s="22">
        <f t="shared" si="71"/>
        <v>2000</v>
      </c>
      <c r="AB41" s="22">
        <f t="shared" si="71"/>
        <v>2000</v>
      </c>
      <c r="AC41" s="22">
        <f t="shared" si="71"/>
        <v>2000</v>
      </c>
      <c r="AD41" s="22">
        <f t="shared" si="71"/>
        <v>2000</v>
      </c>
      <c r="AE41" s="22">
        <f t="shared" si="71"/>
        <v>2000</v>
      </c>
      <c r="AF41" s="22">
        <f t="shared" si="71"/>
        <v>2000</v>
      </c>
      <c r="AG41" s="22">
        <f t="shared" si="71"/>
        <v>2000</v>
      </c>
      <c r="AH41" s="22">
        <f t="shared" si="71"/>
        <v>2000</v>
      </c>
      <c r="AI41" s="22">
        <f t="shared" si="71"/>
        <v>2000</v>
      </c>
      <c r="AJ41" s="22">
        <f t="shared" si="71"/>
        <v>2000</v>
      </c>
      <c r="AK41" s="22">
        <f t="shared" si="71"/>
        <v>2000</v>
      </c>
      <c r="AL41" s="22">
        <f t="shared" si="71"/>
        <v>2000</v>
      </c>
      <c r="AM41" s="22">
        <f t="shared" si="71"/>
        <v>2000</v>
      </c>
      <c r="AN41" s="22">
        <f t="shared" si="71"/>
        <v>2000</v>
      </c>
      <c r="AO41" s="22">
        <f t="shared" si="71"/>
        <v>2000</v>
      </c>
      <c r="AP41" s="22">
        <f t="shared" si="71"/>
        <v>2000</v>
      </c>
      <c r="AQ41" s="22">
        <f t="shared" si="71"/>
        <v>2000</v>
      </c>
      <c r="AR41" s="22">
        <f t="shared" si="71"/>
        <v>2000</v>
      </c>
      <c r="AS41" s="22">
        <f t="shared" si="71"/>
        <v>2000</v>
      </c>
      <c r="AT41" s="22">
        <f t="shared" si="71"/>
        <v>2000</v>
      </c>
      <c r="AU41" s="22">
        <f t="shared" si="71"/>
        <v>2000</v>
      </c>
      <c r="AV41" s="22">
        <f t="shared" si="71"/>
        <v>2000</v>
      </c>
      <c r="AW41" s="22">
        <f t="shared" si="71"/>
        <v>2000</v>
      </c>
      <c r="AX41" s="22">
        <f t="shared" si="71"/>
        <v>2000</v>
      </c>
      <c r="AY41" s="22">
        <f t="shared" si="71"/>
        <v>2000</v>
      </c>
      <c r="AZ41" s="22">
        <f t="shared" si="71"/>
        <v>2000</v>
      </c>
    </row>
    <row r="42" spans="1:52" s="45" customFormat="1" ht="14">
      <c r="A42" s="12" t="s">
        <v>384</v>
      </c>
      <c r="B42" s="70" t="s">
        <v>240</v>
      </c>
      <c r="C42" s="70" t="s">
        <v>407</v>
      </c>
      <c r="D42" s="65">
        <v>2</v>
      </c>
      <c r="E42" s="65" t="s">
        <v>241</v>
      </c>
      <c r="F42" s="65" t="s">
        <v>235</v>
      </c>
      <c r="G42" s="65" t="s">
        <v>30</v>
      </c>
      <c r="H42" s="66">
        <v>1</v>
      </c>
      <c r="I42" s="6">
        <f>K42</f>
        <v>2000</v>
      </c>
      <c r="J42" s="6">
        <f>H42*I42</f>
        <v>2000</v>
      </c>
      <c r="K42" s="107">
        <v>2000</v>
      </c>
      <c r="L42" s="107"/>
      <c r="M42" s="67"/>
      <c r="N42" s="6"/>
      <c r="O42" s="65"/>
      <c r="P42" s="65" t="s">
        <v>0</v>
      </c>
      <c r="Q42" s="70" t="s">
        <v>19</v>
      </c>
      <c r="R42" s="88" t="s">
        <v>511</v>
      </c>
      <c r="S42" s="153">
        <v>2011</v>
      </c>
      <c r="T42" s="69" t="s">
        <v>15</v>
      </c>
      <c r="U42" s="72">
        <v>2031</v>
      </c>
      <c r="V42" s="76">
        <f>J42</f>
        <v>2000</v>
      </c>
      <c r="W42" s="76">
        <f t="shared" ref="W42:AZ42" si="72">V42</f>
        <v>2000</v>
      </c>
      <c r="X42" s="76">
        <f t="shared" si="72"/>
        <v>2000</v>
      </c>
      <c r="Y42" s="76">
        <f t="shared" si="72"/>
        <v>2000</v>
      </c>
      <c r="Z42" s="76">
        <f t="shared" si="72"/>
        <v>2000</v>
      </c>
      <c r="AA42" s="76">
        <f t="shared" si="72"/>
        <v>2000</v>
      </c>
      <c r="AB42" s="76">
        <f t="shared" si="72"/>
        <v>2000</v>
      </c>
      <c r="AC42" s="76">
        <f t="shared" si="72"/>
        <v>2000</v>
      </c>
      <c r="AD42" s="76">
        <f t="shared" si="72"/>
        <v>2000</v>
      </c>
      <c r="AE42" s="76">
        <f t="shared" si="72"/>
        <v>2000</v>
      </c>
      <c r="AF42" s="76">
        <f t="shared" si="72"/>
        <v>2000</v>
      </c>
      <c r="AG42" s="76">
        <f t="shared" si="72"/>
        <v>2000</v>
      </c>
      <c r="AH42" s="76">
        <f t="shared" si="72"/>
        <v>2000</v>
      </c>
      <c r="AI42" s="76">
        <f t="shared" si="72"/>
        <v>2000</v>
      </c>
      <c r="AJ42" s="76">
        <f t="shared" si="72"/>
        <v>2000</v>
      </c>
      <c r="AK42" s="76">
        <f t="shared" si="72"/>
        <v>2000</v>
      </c>
      <c r="AL42" s="76">
        <f t="shared" si="72"/>
        <v>2000</v>
      </c>
      <c r="AM42" s="76">
        <f t="shared" si="72"/>
        <v>2000</v>
      </c>
      <c r="AN42" s="76">
        <f t="shared" si="72"/>
        <v>2000</v>
      </c>
      <c r="AO42" s="76">
        <f t="shared" si="72"/>
        <v>2000</v>
      </c>
      <c r="AP42" s="76">
        <f t="shared" si="72"/>
        <v>2000</v>
      </c>
      <c r="AQ42" s="76">
        <f t="shared" si="72"/>
        <v>2000</v>
      </c>
      <c r="AR42" s="76">
        <f t="shared" si="72"/>
        <v>2000</v>
      </c>
      <c r="AS42" s="76">
        <f t="shared" si="72"/>
        <v>2000</v>
      </c>
      <c r="AT42" s="76">
        <f t="shared" si="72"/>
        <v>2000</v>
      </c>
      <c r="AU42" s="76">
        <f t="shared" si="72"/>
        <v>2000</v>
      </c>
      <c r="AV42" s="76">
        <f t="shared" si="72"/>
        <v>2000</v>
      </c>
      <c r="AW42" s="76">
        <f t="shared" si="72"/>
        <v>2000</v>
      </c>
      <c r="AX42" s="76">
        <f t="shared" si="72"/>
        <v>2000</v>
      </c>
      <c r="AY42" s="76">
        <f t="shared" si="72"/>
        <v>2000</v>
      </c>
      <c r="AZ42" s="76">
        <f t="shared" si="72"/>
        <v>2000</v>
      </c>
    </row>
    <row r="43" spans="1:52" s="24" customFormat="1" ht="14">
      <c r="A43" s="12" t="s">
        <v>384</v>
      </c>
      <c r="B43" s="65" t="s">
        <v>277</v>
      </c>
      <c r="C43" s="65"/>
      <c r="D43" s="70"/>
      <c r="E43" s="65" t="s">
        <v>278</v>
      </c>
      <c r="F43" s="65" t="s">
        <v>242</v>
      </c>
      <c r="G43" s="65" t="s">
        <v>274</v>
      </c>
      <c r="H43" s="71">
        <v>0.33400000000000002</v>
      </c>
      <c r="I43" s="6">
        <v>2760</v>
      </c>
      <c r="J43" s="6">
        <f t="shared" si="63"/>
        <v>921.84</v>
      </c>
      <c r="K43" s="67">
        <v>4790</v>
      </c>
      <c r="L43" s="67">
        <v>2760</v>
      </c>
      <c r="M43" s="67" t="s">
        <v>15</v>
      </c>
      <c r="N43" s="6" t="s">
        <v>15</v>
      </c>
      <c r="O43" s="65" t="s">
        <v>20</v>
      </c>
      <c r="P43" s="65" t="s">
        <v>27</v>
      </c>
      <c r="Q43" s="65" t="s">
        <v>19</v>
      </c>
      <c r="R43" s="68">
        <v>1969</v>
      </c>
      <c r="S43" s="69"/>
      <c r="T43" s="69"/>
      <c r="U43" s="72"/>
      <c r="V43" s="76">
        <f>J43</f>
        <v>921.84</v>
      </c>
      <c r="W43" s="76">
        <f t="shared" ref="W43:AZ43" si="73">V43</f>
        <v>921.84</v>
      </c>
      <c r="X43" s="76">
        <f t="shared" si="73"/>
        <v>921.84</v>
      </c>
      <c r="Y43" s="76">
        <f t="shared" si="73"/>
        <v>921.84</v>
      </c>
      <c r="Z43" s="76">
        <f t="shared" si="73"/>
        <v>921.84</v>
      </c>
      <c r="AA43" s="76">
        <f t="shared" si="73"/>
        <v>921.84</v>
      </c>
      <c r="AB43" s="76">
        <f t="shared" si="73"/>
        <v>921.84</v>
      </c>
      <c r="AC43" s="76">
        <f t="shared" si="73"/>
        <v>921.84</v>
      </c>
      <c r="AD43" s="76">
        <f t="shared" si="73"/>
        <v>921.84</v>
      </c>
      <c r="AE43" s="76">
        <f t="shared" si="73"/>
        <v>921.84</v>
      </c>
      <c r="AF43" s="76">
        <f t="shared" si="73"/>
        <v>921.84</v>
      </c>
      <c r="AG43" s="76">
        <f t="shared" si="73"/>
        <v>921.84</v>
      </c>
      <c r="AH43" s="76">
        <f t="shared" si="73"/>
        <v>921.84</v>
      </c>
      <c r="AI43" s="76">
        <f t="shared" si="73"/>
        <v>921.84</v>
      </c>
      <c r="AJ43" s="76">
        <f t="shared" si="73"/>
        <v>921.84</v>
      </c>
      <c r="AK43" s="76">
        <f t="shared" si="73"/>
        <v>921.84</v>
      </c>
      <c r="AL43" s="76">
        <f t="shared" si="73"/>
        <v>921.84</v>
      </c>
      <c r="AM43" s="76">
        <f t="shared" si="73"/>
        <v>921.84</v>
      </c>
      <c r="AN43" s="76">
        <f t="shared" si="73"/>
        <v>921.84</v>
      </c>
      <c r="AO43" s="76">
        <f t="shared" si="73"/>
        <v>921.84</v>
      </c>
      <c r="AP43" s="76">
        <f t="shared" si="73"/>
        <v>921.84</v>
      </c>
      <c r="AQ43" s="76">
        <f t="shared" si="73"/>
        <v>921.84</v>
      </c>
      <c r="AR43" s="76">
        <f t="shared" si="73"/>
        <v>921.84</v>
      </c>
      <c r="AS43" s="76">
        <f t="shared" si="73"/>
        <v>921.84</v>
      </c>
      <c r="AT43" s="76">
        <f t="shared" si="73"/>
        <v>921.84</v>
      </c>
      <c r="AU43" s="76">
        <f t="shared" si="73"/>
        <v>921.84</v>
      </c>
      <c r="AV43" s="76">
        <f t="shared" si="73"/>
        <v>921.84</v>
      </c>
      <c r="AW43" s="76">
        <f t="shared" si="73"/>
        <v>921.84</v>
      </c>
      <c r="AX43" s="76">
        <f t="shared" si="73"/>
        <v>921.84</v>
      </c>
      <c r="AY43" s="76">
        <f t="shared" si="73"/>
        <v>921.84</v>
      </c>
      <c r="AZ43" s="76">
        <f t="shared" si="73"/>
        <v>921.84</v>
      </c>
    </row>
    <row r="44" spans="1:52" s="24" customFormat="1" ht="14">
      <c r="A44" s="12" t="s">
        <v>384</v>
      </c>
      <c r="B44" s="65" t="s">
        <v>273</v>
      </c>
      <c r="C44" s="65"/>
      <c r="D44" s="70"/>
      <c r="E44" s="65" t="s">
        <v>840</v>
      </c>
      <c r="F44" s="65" t="s">
        <v>242</v>
      </c>
      <c r="G44" s="65" t="s">
        <v>274</v>
      </c>
      <c r="H44" s="71">
        <v>0.33400000000000002</v>
      </c>
      <c r="I44" s="6">
        <v>1750</v>
      </c>
      <c r="J44" s="6">
        <f>I44*H44</f>
        <v>584.5</v>
      </c>
      <c r="K44" s="67" t="s">
        <v>15</v>
      </c>
      <c r="L44" s="67"/>
      <c r="M44" s="67">
        <v>2500</v>
      </c>
      <c r="N44" s="6">
        <v>1750</v>
      </c>
      <c r="O44" s="65" t="s">
        <v>23</v>
      </c>
      <c r="P44" s="65" t="s">
        <v>24</v>
      </c>
      <c r="Q44" s="65" t="s">
        <v>25</v>
      </c>
      <c r="R44" s="68">
        <v>2027</v>
      </c>
      <c r="S44" s="69"/>
      <c r="T44" s="69"/>
      <c r="U44" s="72"/>
      <c r="V44" s="76">
        <v>0</v>
      </c>
      <c r="W44" s="76">
        <v>0</v>
      </c>
      <c r="X44" s="76">
        <v>0</v>
      </c>
      <c r="Y44" s="76">
        <v>0</v>
      </c>
      <c r="Z44" s="76">
        <v>0</v>
      </c>
      <c r="AA44" s="76">
        <v>0</v>
      </c>
      <c r="AB44" s="76">
        <v>0</v>
      </c>
      <c r="AC44" s="76">
        <v>0</v>
      </c>
      <c r="AD44" s="76">
        <v>0</v>
      </c>
      <c r="AE44" s="76">
        <v>0</v>
      </c>
      <c r="AF44" s="76">
        <v>0</v>
      </c>
      <c r="AG44" s="76">
        <v>0</v>
      </c>
      <c r="AH44" s="76">
        <v>0</v>
      </c>
      <c r="AI44" s="76">
        <v>0</v>
      </c>
      <c r="AJ44" s="76">
        <v>0</v>
      </c>
      <c r="AK44" s="76">
        <v>0</v>
      </c>
      <c r="AL44" s="76">
        <v>0</v>
      </c>
      <c r="AM44" s="76">
        <v>0</v>
      </c>
      <c r="AN44" s="76">
        <v>0</v>
      </c>
      <c r="AO44" s="76">
        <v>0</v>
      </c>
      <c r="AP44" s="76">
        <v>0</v>
      </c>
      <c r="AQ44" s="76">
        <v>0</v>
      </c>
      <c r="AR44" s="76">
        <v>0</v>
      </c>
      <c r="AS44" s="76">
        <v>0</v>
      </c>
      <c r="AT44" s="76">
        <v>0</v>
      </c>
      <c r="AU44" s="76">
        <v>0</v>
      </c>
      <c r="AV44" s="76">
        <v>0</v>
      </c>
      <c r="AW44" s="76">
        <v>0</v>
      </c>
      <c r="AX44" s="76">
        <v>0</v>
      </c>
      <c r="AY44" s="76">
        <v>0</v>
      </c>
      <c r="AZ44" s="76">
        <v>0</v>
      </c>
    </row>
    <row r="45" spans="1:52" s="45" customFormat="1" ht="14">
      <c r="A45" s="12" t="s">
        <v>384</v>
      </c>
      <c r="B45" s="70" t="s">
        <v>277</v>
      </c>
      <c r="C45" s="65" t="s">
        <v>410</v>
      </c>
      <c r="D45" s="65">
        <v>3</v>
      </c>
      <c r="E45" s="65" t="s">
        <v>278</v>
      </c>
      <c r="F45" s="65" t="s">
        <v>242</v>
      </c>
      <c r="G45" s="65" t="s">
        <v>274</v>
      </c>
      <c r="H45" s="71">
        <v>0.33400000000000002</v>
      </c>
      <c r="I45" s="6">
        <f>K45</f>
        <v>730</v>
      </c>
      <c r="J45" s="6">
        <f>H45*I45</f>
        <v>243.82000000000002</v>
      </c>
      <c r="K45" s="107">
        <v>730</v>
      </c>
      <c r="L45" s="107"/>
      <c r="M45" s="67"/>
      <c r="N45" s="6"/>
      <c r="O45" s="65"/>
      <c r="P45" s="65" t="s">
        <v>0</v>
      </c>
      <c r="Q45" s="70" t="s">
        <v>46</v>
      </c>
      <c r="R45" s="88" t="s">
        <v>524</v>
      </c>
      <c r="S45" s="153">
        <v>2003</v>
      </c>
      <c r="T45" s="69" t="s">
        <v>15</v>
      </c>
      <c r="U45" s="72">
        <v>2023</v>
      </c>
      <c r="V45" s="76">
        <f>J45</f>
        <v>243.82000000000002</v>
      </c>
      <c r="W45" s="76">
        <f t="shared" ref="W45:AZ45" si="74">V45</f>
        <v>243.82000000000002</v>
      </c>
      <c r="X45" s="76">
        <f t="shared" si="74"/>
        <v>243.82000000000002</v>
      </c>
      <c r="Y45" s="76">
        <f t="shared" si="74"/>
        <v>243.82000000000002</v>
      </c>
      <c r="Z45" s="76">
        <f t="shared" si="74"/>
        <v>243.82000000000002</v>
      </c>
      <c r="AA45" s="76">
        <f t="shared" si="74"/>
        <v>243.82000000000002</v>
      </c>
      <c r="AB45" s="76">
        <f t="shared" si="74"/>
        <v>243.82000000000002</v>
      </c>
      <c r="AC45" s="76">
        <f t="shared" si="74"/>
        <v>243.82000000000002</v>
      </c>
      <c r="AD45" s="76">
        <f t="shared" si="74"/>
        <v>243.82000000000002</v>
      </c>
      <c r="AE45" s="76">
        <f t="shared" si="74"/>
        <v>243.82000000000002</v>
      </c>
      <c r="AF45" s="76">
        <f t="shared" si="74"/>
        <v>243.82000000000002</v>
      </c>
      <c r="AG45" s="76">
        <f t="shared" si="74"/>
        <v>243.82000000000002</v>
      </c>
      <c r="AH45" s="76">
        <f t="shared" si="74"/>
        <v>243.82000000000002</v>
      </c>
      <c r="AI45" s="76">
        <f t="shared" si="74"/>
        <v>243.82000000000002</v>
      </c>
      <c r="AJ45" s="76">
        <f t="shared" si="74"/>
        <v>243.82000000000002</v>
      </c>
      <c r="AK45" s="76">
        <f t="shared" si="74"/>
        <v>243.82000000000002</v>
      </c>
      <c r="AL45" s="76">
        <f t="shared" si="74"/>
        <v>243.82000000000002</v>
      </c>
      <c r="AM45" s="76">
        <f t="shared" si="74"/>
        <v>243.82000000000002</v>
      </c>
      <c r="AN45" s="76">
        <f t="shared" si="74"/>
        <v>243.82000000000002</v>
      </c>
      <c r="AO45" s="76">
        <f t="shared" si="74"/>
        <v>243.82000000000002</v>
      </c>
      <c r="AP45" s="76">
        <f t="shared" si="74"/>
        <v>243.82000000000002</v>
      </c>
      <c r="AQ45" s="76">
        <f t="shared" si="74"/>
        <v>243.82000000000002</v>
      </c>
      <c r="AR45" s="76">
        <f t="shared" si="74"/>
        <v>243.82000000000002</v>
      </c>
      <c r="AS45" s="76">
        <f t="shared" si="74"/>
        <v>243.82000000000002</v>
      </c>
      <c r="AT45" s="76">
        <f t="shared" si="74"/>
        <v>243.82000000000002</v>
      </c>
      <c r="AU45" s="76">
        <f t="shared" si="74"/>
        <v>243.82000000000002</v>
      </c>
      <c r="AV45" s="76">
        <f t="shared" si="74"/>
        <v>243.82000000000002</v>
      </c>
      <c r="AW45" s="76">
        <f t="shared" si="74"/>
        <v>243.82000000000002</v>
      </c>
      <c r="AX45" s="76">
        <f t="shared" si="74"/>
        <v>243.82000000000002</v>
      </c>
      <c r="AY45" s="76">
        <f t="shared" si="74"/>
        <v>243.82000000000002</v>
      </c>
      <c r="AZ45" s="76">
        <f t="shared" si="74"/>
        <v>243.82000000000002</v>
      </c>
    </row>
    <row r="46" spans="1:52" s="45" customFormat="1" ht="14">
      <c r="A46" s="12" t="s">
        <v>384</v>
      </c>
      <c r="B46" s="70" t="s">
        <v>277</v>
      </c>
      <c r="C46" s="70" t="s">
        <v>411</v>
      </c>
      <c r="D46" s="65">
        <v>4</v>
      </c>
      <c r="E46" s="65" t="s">
        <v>278</v>
      </c>
      <c r="F46" s="65" t="s">
        <v>242</v>
      </c>
      <c r="G46" s="65" t="s">
        <v>274</v>
      </c>
      <c r="H46" s="71">
        <v>0.33400000000000002</v>
      </c>
      <c r="I46" s="6">
        <f>K46</f>
        <v>2227</v>
      </c>
      <c r="J46" s="6">
        <f>H46*I46</f>
        <v>743.8180000000001</v>
      </c>
      <c r="K46" s="107">
        <v>2227</v>
      </c>
      <c r="L46" s="107"/>
      <c r="M46" s="67"/>
      <c r="N46" s="6"/>
      <c r="O46" s="65"/>
      <c r="P46" s="65" t="s">
        <v>0</v>
      </c>
      <c r="Q46" s="70" t="s">
        <v>19</v>
      </c>
      <c r="R46" s="88" t="s">
        <v>563</v>
      </c>
      <c r="S46" s="153">
        <v>2019</v>
      </c>
      <c r="T46" s="69" t="s">
        <v>15</v>
      </c>
      <c r="U46" s="72">
        <v>2039</v>
      </c>
      <c r="V46" s="76">
        <f t="shared" ref="V46:V47" si="75">J46</f>
        <v>743.8180000000001</v>
      </c>
      <c r="W46" s="76">
        <f t="shared" ref="W46:AZ46" si="76">V46</f>
        <v>743.8180000000001</v>
      </c>
      <c r="X46" s="76">
        <f t="shared" si="76"/>
        <v>743.8180000000001</v>
      </c>
      <c r="Y46" s="76">
        <f t="shared" si="76"/>
        <v>743.8180000000001</v>
      </c>
      <c r="Z46" s="76">
        <f t="shared" si="76"/>
        <v>743.8180000000001</v>
      </c>
      <c r="AA46" s="76">
        <f t="shared" si="76"/>
        <v>743.8180000000001</v>
      </c>
      <c r="AB46" s="76">
        <f t="shared" si="76"/>
        <v>743.8180000000001</v>
      </c>
      <c r="AC46" s="76">
        <f t="shared" si="76"/>
        <v>743.8180000000001</v>
      </c>
      <c r="AD46" s="76">
        <f t="shared" si="76"/>
        <v>743.8180000000001</v>
      </c>
      <c r="AE46" s="76">
        <f t="shared" si="76"/>
        <v>743.8180000000001</v>
      </c>
      <c r="AF46" s="76">
        <f t="shared" si="76"/>
        <v>743.8180000000001</v>
      </c>
      <c r="AG46" s="76">
        <f t="shared" si="76"/>
        <v>743.8180000000001</v>
      </c>
      <c r="AH46" s="76">
        <f t="shared" si="76"/>
        <v>743.8180000000001</v>
      </c>
      <c r="AI46" s="76">
        <f t="shared" si="76"/>
        <v>743.8180000000001</v>
      </c>
      <c r="AJ46" s="76">
        <f t="shared" si="76"/>
        <v>743.8180000000001</v>
      </c>
      <c r="AK46" s="76">
        <f t="shared" si="76"/>
        <v>743.8180000000001</v>
      </c>
      <c r="AL46" s="76">
        <f t="shared" si="76"/>
        <v>743.8180000000001</v>
      </c>
      <c r="AM46" s="76">
        <f t="shared" si="76"/>
        <v>743.8180000000001</v>
      </c>
      <c r="AN46" s="76">
        <f t="shared" si="76"/>
        <v>743.8180000000001</v>
      </c>
      <c r="AO46" s="76">
        <f t="shared" si="76"/>
        <v>743.8180000000001</v>
      </c>
      <c r="AP46" s="76">
        <f t="shared" si="76"/>
        <v>743.8180000000001</v>
      </c>
      <c r="AQ46" s="76">
        <f t="shared" si="76"/>
        <v>743.8180000000001</v>
      </c>
      <c r="AR46" s="76">
        <f t="shared" si="76"/>
        <v>743.8180000000001</v>
      </c>
      <c r="AS46" s="76">
        <f t="shared" si="76"/>
        <v>743.8180000000001</v>
      </c>
      <c r="AT46" s="76">
        <f t="shared" si="76"/>
        <v>743.8180000000001</v>
      </c>
      <c r="AU46" s="76">
        <f t="shared" si="76"/>
        <v>743.8180000000001</v>
      </c>
      <c r="AV46" s="76">
        <f t="shared" si="76"/>
        <v>743.8180000000001</v>
      </c>
      <c r="AW46" s="76">
        <f t="shared" si="76"/>
        <v>743.8180000000001</v>
      </c>
      <c r="AX46" s="76">
        <f t="shared" si="76"/>
        <v>743.8180000000001</v>
      </c>
      <c r="AY46" s="76">
        <f t="shared" si="76"/>
        <v>743.8180000000001</v>
      </c>
      <c r="AZ46" s="76">
        <f t="shared" si="76"/>
        <v>743.8180000000001</v>
      </c>
    </row>
    <row r="47" spans="1:52" s="45" customFormat="1" ht="14">
      <c r="A47" s="12" t="s">
        <v>384</v>
      </c>
      <c r="B47" s="70" t="s">
        <v>277</v>
      </c>
      <c r="C47" s="70" t="s">
        <v>412</v>
      </c>
      <c r="D47" s="65">
        <v>5</v>
      </c>
      <c r="E47" s="65" t="s">
        <v>278</v>
      </c>
      <c r="F47" s="65" t="s">
        <v>242</v>
      </c>
      <c r="G47" s="65" t="s">
        <v>274</v>
      </c>
      <c r="H47" s="71">
        <v>0.33400000000000002</v>
      </c>
      <c r="I47" s="6">
        <f>K47</f>
        <v>2555</v>
      </c>
      <c r="J47" s="6">
        <f>H47*I47</f>
        <v>853.37</v>
      </c>
      <c r="K47" s="107">
        <v>2555</v>
      </c>
      <c r="L47" s="107"/>
      <c r="M47" s="67"/>
      <c r="N47" s="6"/>
      <c r="O47" s="65"/>
      <c r="P47" s="65" t="s">
        <v>0</v>
      </c>
      <c r="Q47" s="70" t="s">
        <v>19</v>
      </c>
      <c r="R47" s="88" t="s">
        <v>496</v>
      </c>
      <c r="S47" s="153">
        <v>2010</v>
      </c>
      <c r="T47" s="69" t="s">
        <v>15</v>
      </c>
      <c r="U47" s="72">
        <v>2030</v>
      </c>
      <c r="V47" s="76">
        <f t="shared" si="75"/>
        <v>853.37</v>
      </c>
      <c r="W47" s="76">
        <f t="shared" ref="W47:AZ47" si="77">V47</f>
        <v>853.37</v>
      </c>
      <c r="X47" s="76">
        <f t="shared" si="77"/>
        <v>853.37</v>
      </c>
      <c r="Y47" s="76">
        <f t="shared" si="77"/>
        <v>853.37</v>
      </c>
      <c r="Z47" s="76">
        <f t="shared" si="77"/>
        <v>853.37</v>
      </c>
      <c r="AA47" s="76">
        <f t="shared" si="77"/>
        <v>853.37</v>
      </c>
      <c r="AB47" s="76">
        <f t="shared" si="77"/>
        <v>853.37</v>
      </c>
      <c r="AC47" s="76">
        <f t="shared" si="77"/>
        <v>853.37</v>
      </c>
      <c r="AD47" s="76">
        <f t="shared" si="77"/>
        <v>853.37</v>
      </c>
      <c r="AE47" s="76">
        <f t="shared" si="77"/>
        <v>853.37</v>
      </c>
      <c r="AF47" s="76">
        <f t="shared" si="77"/>
        <v>853.37</v>
      </c>
      <c r="AG47" s="76">
        <f t="shared" si="77"/>
        <v>853.37</v>
      </c>
      <c r="AH47" s="76">
        <f t="shared" si="77"/>
        <v>853.37</v>
      </c>
      <c r="AI47" s="76">
        <f t="shared" si="77"/>
        <v>853.37</v>
      </c>
      <c r="AJ47" s="76">
        <f t="shared" si="77"/>
        <v>853.37</v>
      </c>
      <c r="AK47" s="76">
        <f t="shared" si="77"/>
        <v>853.37</v>
      </c>
      <c r="AL47" s="76">
        <f t="shared" si="77"/>
        <v>853.37</v>
      </c>
      <c r="AM47" s="76">
        <f t="shared" si="77"/>
        <v>853.37</v>
      </c>
      <c r="AN47" s="76">
        <f t="shared" si="77"/>
        <v>853.37</v>
      </c>
      <c r="AO47" s="76">
        <f t="shared" si="77"/>
        <v>853.37</v>
      </c>
      <c r="AP47" s="76">
        <f t="shared" si="77"/>
        <v>853.37</v>
      </c>
      <c r="AQ47" s="76">
        <f t="shared" si="77"/>
        <v>853.37</v>
      </c>
      <c r="AR47" s="76">
        <f t="shared" si="77"/>
        <v>853.37</v>
      </c>
      <c r="AS47" s="76">
        <f t="shared" si="77"/>
        <v>853.37</v>
      </c>
      <c r="AT47" s="76">
        <f t="shared" si="77"/>
        <v>853.37</v>
      </c>
      <c r="AU47" s="76">
        <f t="shared" si="77"/>
        <v>853.37</v>
      </c>
      <c r="AV47" s="76">
        <f t="shared" si="77"/>
        <v>853.37</v>
      </c>
      <c r="AW47" s="76">
        <f t="shared" si="77"/>
        <v>853.37</v>
      </c>
      <c r="AX47" s="76">
        <f t="shared" si="77"/>
        <v>853.37</v>
      </c>
      <c r="AY47" s="76">
        <f t="shared" si="77"/>
        <v>853.37</v>
      </c>
      <c r="AZ47" s="76">
        <f t="shared" si="77"/>
        <v>853.37</v>
      </c>
    </row>
    <row r="48" spans="1:52" s="45" customFormat="1" ht="14">
      <c r="A48" s="12" t="s">
        <v>384</v>
      </c>
      <c r="B48" s="65" t="s">
        <v>275</v>
      </c>
      <c r="C48" s="65"/>
      <c r="D48" s="70"/>
      <c r="E48" s="65" t="s">
        <v>276</v>
      </c>
      <c r="F48" s="65" t="s">
        <v>242</v>
      </c>
      <c r="G48" s="65" t="s">
        <v>274</v>
      </c>
      <c r="H48" s="71">
        <v>0.33400000000000002</v>
      </c>
      <c r="I48" s="6">
        <v>1400</v>
      </c>
      <c r="J48" s="6">
        <f t="shared" si="63"/>
        <v>467.6</v>
      </c>
      <c r="K48" s="67" t="s">
        <v>15</v>
      </c>
      <c r="L48" s="67"/>
      <c r="M48" s="67" t="s">
        <v>15</v>
      </c>
      <c r="N48" s="6">
        <v>1400</v>
      </c>
      <c r="O48" s="65" t="s">
        <v>18</v>
      </c>
      <c r="P48" s="65" t="s">
        <v>3</v>
      </c>
      <c r="Q48" s="65" t="s">
        <v>25</v>
      </c>
      <c r="R48" s="68">
        <v>2045</v>
      </c>
      <c r="S48" s="69"/>
      <c r="T48" s="69"/>
      <c r="U48" s="72"/>
      <c r="V48" s="76">
        <v>0</v>
      </c>
      <c r="W48" s="76">
        <v>0</v>
      </c>
      <c r="X48" s="76">
        <v>0</v>
      </c>
      <c r="Y48" s="76">
        <v>0</v>
      </c>
      <c r="Z48" s="76">
        <v>0</v>
      </c>
      <c r="AA48" s="76">
        <v>0</v>
      </c>
      <c r="AB48" s="76">
        <v>0</v>
      </c>
      <c r="AC48" s="76">
        <v>0</v>
      </c>
      <c r="AD48" s="76">
        <v>0</v>
      </c>
      <c r="AE48" s="76">
        <v>0</v>
      </c>
      <c r="AF48" s="76">
        <v>0</v>
      </c>
      <c r="AG48" s="76">
        <v>0</v>
      </c>
      <c r="AH48" s="76">
        <v>0</v>
      </c>
      <c r="AI48" s="76">
        <v>0</v>
      </c>
      <c r="AJ48" s="76">
        <v>0</v>
      </c>
      <c r="AK48" s="76">
        <v>0</v>
      </c>
      <c r="AL48" s="76">
        <v>0</v>
      </c>
      <c r="AM48" s="76">
        <v>0</v>
      </c>
      <c r="AN48" s="76">
        <v>0</v>
      </c>
      <c r="AO48" s="76">
        <v>0</v>
      </c>
      <c r="AP48" s="76">
        <v>0</v>
      </c>
      <c r="AQ48" s="76">
        <v>0</v>
      </c>
      <c r="AR48" s="76">
        <v>0</v>
      </c>
      <c r="AS48" s="76">
        <v>0</v>
      </c>
      <c r="AT48" s="76">
        <v>0</v>
      </c>
      <c r="AU48" s="76">
        <v>0</v>
      </c>
      <c r="AV48" s="76">
        <v>0</v>
      </c>
      <c r="AW48" s="76">
        <v>0</v>
      </c>
      <c r="AX48" s="76">
        <v>0</v>
      </c>
      <c r="AY48" s="76">
        <v>0</v>
      </c>
      <c r="AZ48" s="76">
        <v>0</v>
      </c>
    </row>
    <row r="49" spans="1:52" s="24" customFormat="1" ht="14">
      <c r="A49" s="12" t="s">
        <v>384</v>
      </c>
      <c r="B49" s="65" t="s">
        <v>247</v>
      </c>
      <c r="C49" s="65"/>
      <c r="D49" s="70"/>
      <c r="E49" s="65" t="s">
        <v>248</v>
      </c>
      <c r="F49" s="65" t="s">
        <v>242</v>
      </c>
      <c r="G49" s="65" t="s">
        <v>30</v>
      </c>
      <c r="H49" s="66">
        <v>1</v>
      </c>
      <c r="I49" s="6">
        <v>3800</v>
      </c>
      <c r="J49" s="6">
        <f t="shared" si="63"/>
        <v>3800</v>
      </c>
      <c r="K49" s="67">
        <v>3800</v>
      </c>
      <c r="L49" s="67">
        <v>3800</v>
      </c>
      <c r="M49" s="67" t="s">
        <v>15</v>
      </c>
      <c r="N49" s="6" t="s">
        <v>15</v>
      </c>
      <c r="O49" s="65" t="s">
        <v>20</v>
      </c>
      <c r="P49" s="65" t="s">
        <v>27</v>
      </c>
      <c r="Q49" s="65" t="s">
        <v>19</v>
      </c>
      <c r="R49" s="68">
        <v>1957</v>
      </c>
      <c r="S49" s="69"/>
      <c r="T49" s="69"/>
      <c r="U49" s="72"/>
      <c r="V49" s="76">
        <f>J49</f>
        <v>3800</v>
      </c>
      <c r="W49" s="76">
        <f t="shared" ref="W49:AZ49" si="78">V49</f>
        <v>3800</v>
      </c>
      <c r="X49" s="76">
        <f t="shared" si="78"/>
        <v>3800</v>
      </c>
      <c r="Y49" s="76">
        <f t="shared" si="78"/>
        <v>3800</v>
      </c>
      <c r="Z49" s="76">
        <f t="shared" si="78"/>
        <v>3800</v>
      </c>
      <c r="AA49" s="76">
        <f t="shared" si="78"/>
        <v>3800</v>
      </c>
      <c r="AB49" s="76">
        <f t="shared" si="78"/>
        <v>3800</v>
      </c>
      <c r="AC49" s="76">
        <f t="shared" si="78"/>
        <v>3800</v>
      </c>
      <c r="AD49" s="76">
        <f t="shared" si="78"/>
        <v>3800</v>
      </c>
      <c r="AE49" s="76">
        <f t="shared" si="78"/>
        <v>3800</v>
      </c>
      <c r="AF49" s="76">
        <f t="shared" si="78"/>
        <v>3800</v>
      </c>
      <c r="AG49" s="76">
        <f t="shared" si="78"/>
        <v>3800</v>
      </c>
      <c r="AH49" s="76">
        <f t="shared" si="78"/>
        <v>3800</v>
      </c>
      <c r="AI49" s="76">
        <f t="shared" si="78"/>
        <v>3800</v>
      </c>
      <c r="AJ49" s="76">
        <f t="shared" si="78"/>
        <v>3800</v>
      </c>
      <c r="AK49" s="76">
        <f t="shared" si="78"/>
        <v>3800</v>
      </c>
      <c r="AL49" s="76">
        <f t="shared" si="78"/>
        <v>3800</v>
      </c>
      <c r="AM49" s="76">
        <f t="shared" si="78"/>
        <v>3800</v>
      </c>
      <c r="AN49" s="76">
        <f t="shared" si="78"/>
        <v>3800</v>
      </c>
      <c r="AO49" s="76">
        <f t="shared" si="78"/>
        <v>3800</v>
      </c>
      <c r="AP49" s="76">
        <f t="shared" si="78"/>
        <v>3800</v>
      </c>
      <c r="AQ49" s="76">
        <f t="shared" si="78"/>
        <v>3800</v>
      </c>
      <c r="AR49" s="76">
        <f t="shared" si="78"/>
        <v>3800</v>
      </c>
      <c r="AS49" s="76">
        <f t="shared" si="78"/>
        <v>3800</v>
      </c>
      <c r="AT49" s="76">
        <f t="shared" si="78"/>
        <v>3800</v>
      </c>
      <c r="AU49" s="76">
        <f t="shared" si="78"/>
        <v>3800</v>
      </c>
      <c r="AV49" s="76">
        <f t="shared" si="78"/>
        <v>3800</v>
      </c>
      <c r="AW49" s="76">
        <f t="shared" si="78"/>
        <v>3800</v>
      </c>
      <c r="AX49" s="76">
        <f t="shared" si="78"/>
        <v>3800</v>
      </c>
      <c r="AY49" s="76">
        <f t="shared" si="78"/>
        <v>3800</v>
      </c>
      <c r="AZ49" s="76">
        <f t="shared" si="78"/>
        <v>3800</v>
      </c>
    </row>
    <row r="50" spans="1:52" s="24" customFormat="1" ht="14">
      <c r="A50" s="12" t="s">
        <v>384</v>
      </c>
      <c r="B50" s="65" t="s">
        <v>246</v>
      </c>
      <c r="C50" s="65"/>
      <c r="D50" s="70"/>
      <c r="E50" s="65" t="s">
        <v>841</v>
      </c>
      <c r="F50" s="65" t="s">
        <v>242</v>
      </c>
      <c r="G50" s="65" t="s">
        <v>30</v>
      </c>
      <c r="H50" s="66">
        <v>1</v>
      </c>
      <c r="I50" s="6">
        <v>1750</v>
      </c>
      <c r="J50" s="6">
        <f>I50*H50</f>
        <v>1750</v>
      </c>
      <c r="K50" s="67" t="s">
        <v>15</v>
      </c>
      <c r="L50" s="67"/>
      <c r="M50" s="67">
        <v>2000</v>
      </c>
      <c r="N50" s="6">
        <v>1750</v>
      </c>
      <c r="O50" s="65" t="s">
        <v>23</v>
      </c>
      <c r="P50" s="65" t="s">
        <v>24</v>
      </c>
      <c r="Q50" s="65" t="s">
        <v>25</v>
      </c>
      <c r="R50" s="68">
        <v>2030</v>
      </c>
      <c r="S50" s="69"/>
      <c r="T50" s="69"/>
      <c r="U50" s="72"/>
      <c r="V50" s="76">
        <v>0</v>
      </c>
      <c r="W50" s="76">
        <v>0</v>
      </c>
      <c r="X50" s="76">
        <v>0</v>
      </c>
      <c r="Y50" s="76">
        <v>0</v>
      </c>
      <c r="Z50" s="76">
        <v>0</v>
      </c>
      <c r="AA50" s="76">
        <v>0</v>
      </c>
      <c r="AB50" s="76">
        <v>0</v>
      </c>
      <c r="AC50" s="76">
        <v>0</v>
      </c>
      <c r="AD50" s="76">
        <v>0</v>
      </c>
      <c r="AE50" s="76">
        <v>0</v>
      </c>
      <c r="AF50" s="76">
        <v>0</v>
      </c>
      <c r="AG50" s="76">
        <v>0</v>
      </c>
      <c r="AH50" s="76">
        <v>0</v>
      </c>
      <c r="AI50" s="76">
        <v>0</v>
      </c>
      <c r="AJ50" s="76">
        <v>0</v>
      </c>
      <c r="AK50" s="76">
        <v>0</v>
      </c>
      <c r="AL50" s="76">
        <v>0</v>
      </c>
      <c r="AM50" s="76">
        <v>0</v>
      </c>
      <c r="AN50" s="76">
        <v>0</v>
      </c>
      <c r="AO50" s="76">
        <v>0</v>
      </c>
      <c r="AP50" s="76">
        <v>0</v>
      </c>
      <c r="AQ50" s="76">
        <v>0</v>
      </c>
      <c r="AR50" s="76">
        <v>0</v>
      </c>
      <c r="AS50" s="76">
        <v>0</v>
      </c>
      <c r="AT50" s="76">
        <v>0</v>
      </c>
      <c r="AU50" s="76">
        <v>0</v>
      </c>
      <c r="AV50" s="76">
        <v>0</v>
      </c>
      <c r="AW50" s="76">
        <v>0</v>
      </c>
      <c r="AX50" s="76">
        <v>0</v>
      </c>
      <c r="AY50" s="76">
        <v>0</v>
      </c>
      <c r="AZ50" s="76">
        <v>0</v>
      </c>
    </row>
    <row r="51" spans="1:52" s="45" customFormat="1" ht="14">
      <c r="A51" s="12" t="s">
        <v>384</v>
      </c>
      <c r="B51" s="70" t="s">
        <v>247</v>
      </c>
      <c r="C51" s="70" t="s">
        <v>408</v>
      </c>
      <c r="D51" s="65">
        <v>2</v>
      </c>
      <c r="E51" s="65" t="s">
        <v>248</v>
      </c>
      <c r="F51" s="65" t="s">
        <v>242</v>
      </c>
      <c r="G51" s="65" t="s">
        <v>30</v>
      </c>
      <c r="H51" s="66">
        <v>1</v>
      </c>
      <c r="I51" s="6">
        <f>K51</f>
        <v>2600</v>
      </c>
      <c r="J51" s="6">
        <f>H51*I51</f>
        <v>2600</v>
      </c>
      <c r="K51" s="107">
        <v>2600</v>
      </c>
      <c r="L51" s="107"/>
      <c r="M51" s="67"/>
      <c r="N51" s="6"/>
      <c r="O51" s="65"/>
      <c r="P51" s="65" t="s">
        <v>0</v>
      </c>
      <c r="Q51" s="65" t="s">
        <v>19</v>
      </c>
      <c r="R51" s="88" t="s">
        <v>526</v>
      </c>
      <c r="S51" s="153">
        <v>2016</v>
      </c>
      <c r="T51" s="69" t="s">
        <v>15</v>
      </c>
      <c r="U51" s="72">
        <v>2036</v>
      </c>
      <c r="V51" s="76">
        <f>J51</f>
        <v>2600</v>
      </c>
      <c r="W51" s="76">
        <f t="shared" ref="W51:AZ51" si="79">V51</f>
        <v>2600</v>
      </c>
      <c r="X51" s="76">
        <f t="shared" si="79"/>
        <v>2600</v>
      </c>
      <c r="Y51" s="76">
        <f t="shared" si="79"/>
        <v>2600</v>
      </c>
      <c r="Z51" s="76">
        <f t="shared" si="79"/>
        <v>2600</v>
      </c>
      <c r="AA51" s="76">
        <f t="shared" si="79"/>
        <v>2600</v>
      </c>
      <c r="AB51" s="76">
        <f t="shared" si="79"/>
        <v>2600</v>
      </c>
      <c r="AC51" s="76">
        <f t="shared" si="79"/>
        <v>2600</v>
      </c>
      <c r="AD51" s="76">
        <f t="shared" si="79"/>
        <v>2600</v>
      </c>
      <c r="AE51" s="76">
        <f t="shared" si="79"/>
        <v>2600</v>
      </c>
      <c r="AF51" s="76">
        <f t="shared" si="79"/>
        <v>2600</v>
      </c>
      <c r="AG51" s="76">
        <f t="shared" si="79"/>
        <v>2600</v>
      </c>
      <c r="AH51" s="76">
        <f t="shared" si="79"/>
        <v>2600</v>
      </c>
      <c r="AI51" s="76">
        <f t="shared" si="79"/>
        <v>2600</v>
      </c>
      <c r="AJ51" s="76">
        <f t="shared" si="79"/>
        <v>2600</v>
      </c>
      <c r="AK51" s="76">
        <f t="shared" si="79"/>
        <v>2600</v>
      </c>
      <c r="AL51" s="76">
        <f t="shared" si="79"/>
        <v>2600</v>
      </c>
      <c r="AM51" s="76">
        <f t="shared" si="79"/>
        <v>2600</v>
      </c>
      <c r="AN51" s="76">
        <f t="shared" si="79"/>
        <v>2600</v>
      </c>
      <c r="AO51" s="76">
        <f t="shared" si="79"/>
        <v>2600</v>
      </c>
      <c r="AP51" s="76">
        <f t="shared" si="79"/>
        <v>2600</v>
      </c>
      <c r="AQ51" s="76">
        <f t="shared" si="79"/>
        <v>2600</v>
      </c>
      <c r="AR51" s="76">
        <f t="shared" si="79"/>
        <v>2600</v>
      </c>
      <c r="AS51" s="76">
        <f t="shared" si="79"/>
        <v>2600</v>
      </c>
      <c r="AT51" s="76">
        <f t="shared" si="79"/>
        <v>2600</v>
      </c>
      <c r="AU51" s="76">
        <f t="shared" si="79"/>
        <v>2600</v>
      </c>
      <c r="AV51" s="76">
        <f t="shared" si="79"/>
        <v>2600</v>
      </c>
      <c r="AW51" s="76">
        <f t="shared" si="79"/>
        <v>2600</v>
      </c>
      <c r="AX51" s="76">
        <f t="shared" si="79"/>
        <v>2600</v>
      </c>
      <c r="AY51" s="76">
        <f t="shared" si="79"/>
        <v>2600</v>
      </c>
      <c r="AZ51" s="76">
        <f t="shared" si="79"/>
        <v>2600</v>
      </c>
    </row>
    <row r="52" spans="1:52" s="45" customFormat="1" ht="14">
      <c r="A52" s="12" t="s">
        <v>384</v>
      </c>
      <c r="B52" s="70" t="s">
        <v>247</v>
      </c>
      <c r="C52" s="70" t="s">
        <v>409</v>
      </c>
      <c r="D52" s="65">
        <v>3</v>
      </c>
      <c r="E52" s="65" t="s">
        <v>248</v>
      </c>
      <c r="F52" s="65" t="s">
        <v>242</v>
      </c>
      <c r="G52" s="65" t="s">
        <v>30</v>
      </c>
      <c r="H52" s="66">
        <v>1</v>
      </c>
      <c r="I52" s="6">
        <f>K52</f>
        <v>1250</v>
      </c>
      <c r="J52" s="6">
        <f>H52*I52</f>
        <v>1250</v>
      </c>
      <c r="K52" s="107">
        <v>1250</v>
      </c>
      <c r="L52" s="107"/>
      <c r="M52" s="67"/>
      <c r="N52" s="6"/>
      <c r="O52" s="65"/>
      <c r="P52" s="65" t="s">
        <v>0</v>
      </c>
      <c r="Q52" s="65" t="s">
        <v>19</v>
      </c>
      <c r="R52" s="88" t="s">
        <v>518</v>
      </c>
      <c r="S52" s="153">
        <v>2009</v>
      </c>
      <c r="T52" s="69" t="s">
        <v>15</v>
      </c>
      <c r="U52" s="72">
        <v>2029</v>
      </c>
      <c r="V52" s="76">
        <f>J52</f>
        <v>1250</v>
      </c>
      <c r="W52" s="76">
        <f t="shared" ref="W52:AZ52" si="80">V52</f>
        <v>1250</v>
      </c>
      <c r="X52" s="76">
        <f t="shared" si="80"/>
        <v>1250</v>
      </c>
      <c r="Y52" s="76">
        <f t="shared" si="80"/>
        <v>1250</v>
      </c>
      <c r="Z52" s="76">
        <f t="shared" si="80"/>
        <v>1250</v>
      </c>
      <c r="AA52" s="76">
        <f t="shared" si="80"/>
        <v>1250</v>
      </c>
      <c r="AB52" s="76">
        <f t="shared" si="80"/>
        <v>1250</v>
      </c>
      <c r="AC52" s="76">
        <f t="shared" si="80"/>
        <v>1250</v>
      </c>
      <c r="AD52" s="76">
        <f t="shared" si="80"/>
        <v>1250</v>
      </c>
      <c r="AE52" s="76">
        <f t="shared" si="80"/>
        <v>1250</v>
      </c>
      <c r="AF52" s="76">
        <f t="shared" si="80"/>
        <v>1250</v>
      </c>
      <c r="AG52" s="76">
        <f t="shared" si="80"/>
        <v>1250</v>
      </c>
      <c r="AH52" s="76">
        <f t="shared" si="80"/>
        <v>1250</v>
      </c>
      <c r="AI52" s="76">
        <f t="shared" si="80"/>
        <v>1250</v>
      </c>
      <c r="AJ52" s="76">
        <f t="shared" si="80"/>
        <v>1250</v>
      </c>
      <c r="AK52" s="76">
        <f t="shared" si="80"/>
        <v>1250</v>
      </c>
      <c r="AL52" s="76">
        <f t="shared" si="80"/>
        <v>1250</v>
      </c>
      <c r="AM52" s="76">
        <f t="shared" si="80"/>
        <v>1250</v>
      </c>
      <c r="AN52" s="76">
        <f t="shared" si="80"/>
        <v>1250</v>
      </c>
      <c r="AO52" s="76">
        <f t="shared" si="80"/>
        <v>1250</v>
      </c>
      <c r="AP52" s="76">
        <f t="shared" si="80"/>
        <v>1250</v>
      </c>
      <c r="AQ52" s="76">
        <f t="shared" si="80"/>
        <v>1250</v>
      </c>
      <c r="AR52" s="76">
        <f t="shared" si="80"/>
        <v>1250</v>
      </c>
      <c r="AS52" s="76">
        <f t="shared" si="80"/>
        <v>1250</v>
      </c>
      <c r="AT52" s="76">
        <f t="shared" si="80"/>
        <v>1250</v>
      </c>
      <c r="AU52" s="76">
        <f t="shared" si="80"/>
        <v>1250</v>
      </c>
      <c r="AV52" s="76">
        <f t="shared" si="80"/>
        <v>1250</v>
      </c>
      <c r="AW52" s="76">
        <f t="shared" si="80"/>
        <v>1250</v>
      </c>
      <c r="AX52" s="76">
        <f t="shared" si="80"/>
        <v>1250</v>
      </c>
      <c r="AY52" s="76">
        <f t="shared" si="80"/>
        <v>1250</v>
      </c>
      <c r="AZ52" s="76">
        <f t="shared" si="80"/>
        <v>1250</v>
      </c>
    </row>
    <row r="53" spans="1:52" s="24" customFormat="1" ht="14">
      <c r="A53" s="12" t="s">
        <v>384</v>
      </c>
      <c r="B53" s="65" t="s">
        <v>271</v>
      </c>
      <c r="C53" s="65"/>
      <c r="D53" s="70"/>
      <c r="E53" s="65" t="s">
        <v>272</v>
      </c>
      <c r="F53" s="65" t="s">
        <v>242</v>
      </c>
      <c r="G53" s="65" t="s">
        <v>30</v>
      </c>
      <c r="H53" s="66">
        <v>1</v>
      </c>
      <c r="I53" s="6">
        <v>1300</v>
      </c>
      <c r="J53" s="6">
        <f t="shared" si="63"/>
        <v>1300</v>
      </c>
      <c r="K53" s="67" t="s">
        <v>15</v>
      </c>
      <c r="L53" s="67">
        <v>1300</v>
      </c>
      <c r="M53" s="67" t="s">
        <v>15</v>
      </c>
      <c r="N53" s="6" t="s">
        <v>15</v>
      </c>
      <c r="O53" s="65" t="s">
        <v>55</v>
      </c>
      <c r="P53" s="65" t="s">
        <v>1</v>
      </c>
      <c r="Q53" s="65" t="s">
        <v>19</v>
      </c>
      <c r="R53" s="68">
        <v>1852</v>
      </c>
      <c r="S53" s="69"/>
      <c r="T53" s="69"/>
      <c r="U53" s="72"/>
      <c r="V53" s="76">
        <f>J53</f>
        <v>1300</v>
      </c>
      <c r="W53" s="76">
        <f t="shared" ref="W53:AZ53" si="81">V53</f>
        <v>1300</v>
      </c>
      <c r="X53" s="76">
        <f t="shared" si="81"/>
        <v>1300</v>
      </c>
      <c r="Y53" s="76">
        <f t="shared" si="81"/>
        <v>1300</v>
      </c>
      <c r="Z53" s="76">
        <f t="shared" si="81"/>
        <v>1300</v>
      </c>
      <c r="AA53" s="76">
        <f t="shared" si="81"/>
        <v>1300</v>
      </c>
      <c r="AB53" s="76">
        <f t="shared" si="81"/>
        <v>1300</v>
      </c>
      <c r="AC53" s="76">
        <f t="shared" si="81"/>
        <v>1300</v>
      </c>
      <c r="AD53" s="76">
        <f t="shared" si="81"/>
        <v>1300</v>
      </c>
      <c r="AE53" s="76">
        <f t="shared" si="81"/>
        <v>1300</v>
      </c>
      <c r="AF53" s="76">
        <f t="shared" si="81"/>
        <v>1300</v>
      </c>
      <c r="AG53" s="76">
        <f t="shared" si="81"/>
        <v>1300</v>
      </c>
      <c r="AH53" s="76">
        <f t="shared" si="81"/>
        <v>1300</v>
      </c>
      <c r="AI53" s="76">
        <f t="shared" si="81"/>
        <v>1300</v>
      </c>
      <c r="AJ53" s="76">
        <f t="shared" si="81"/>
        <v>1300</v>
      </c>
      <c r="AK53" s="76">
        <f t="shared" si="81"/>
        <v>1300</v>
      </c>
      <c r="AL53" s="76">
        <f t="shared" si="81"/>
        <v>1300</v>
      </c>
      <c r="AM53" s="76">
        <f t="shared" si="81"/>
        <v>1300</v>
      </c>
      <c r="AN53" s="76">
        <f t="shared" si="81"/>
        <v>1300</v>
      </c>
      <c r="AO53" s="76">
        <f t="shared" si="81"/>
        <v>1300</v>
      </c>
      <c r="AP53" s="76">
        <f t="shared" si="81"/>
        <v>1300</v>
      </c>
      <c r="AQ53" s="76">
        <f t="shared" si="81"/>
        <v>1300</v>
      </c>
      <c r="AR53" s="76">
        <f t="shared" si="81"/>
        <v>1300</v>
      </c>
      <c r="AS53" s="76">
        <f t="shared" si="81"/>
        <v>1300</v>
      </c>
      <c r="AT53" s="76">
        <f t="shared" si="81"/>
        <v>1300</v>
      </c>
      <c r="AU53" s="76">
        <f t="shared" si="81"/>
        <v>1300</v>
      </c>
      <c r="AV53" s="76">
        <f t="shared" si="81"/>
        <v>1300</v>
      </c>
      <c r="AW53" s="76">
        <f t="shared" si="81"/>
        <v>1300</v>
      </c>
      <c r="AX53" s="76">
        <f t="shared" si="81"/>
        <v>1300</v>
      </c>
      <c r="AY53" s="76">
        <f t="shared" si="81"/>
        <v>1300</v>
      </c>
      <c r="AZ53" s="76">
        <f t="shared" si="81"/>
        <v>1300</v>
      </c>
    </row>
    <row r="54" spans="1:52" s="24" customFormat="1" ht="14">
      <c r="A54" s="12" t="s">
        <v>384</v>
      </c>
      <c r="B54" s="65" t="s">
        <v>255</v>
      </c>
      <c r="C54" s="65"/>
      <c r="D54" s="70"/>
      <c r="E54" s="65" t="s">
        <v>846</v>
      </c>
      <c r="F54" s="65" t="s">
        <v>242</v>
      </c>
      <c r="G54" s="65" t="s">
        <v>30</v>
      </c>
      <c r="H54" s="66">
        <v>1</v>
      </c>
      <c r="I54" s="6">
        <v>1000</v>
      </c>
      <c r="J54" s="6">
        <f t="shared" si="63"/>
        <v>1000</v>
      </c>
      <c r="K54" s="67" t="s">
        <v>15</v>
      </c>
      <c r="L54" s="67"/>
      <c r="M54" s="67" t="s">
        <v>15</v>
      </c>
      <c r="N54" s="6">
        <v>1000</v>
      </c>
      <c r="O54" s="65" t="s">
        <v>18</v>
      </c>
      <c r="P54" s="65" t="s">
        <v>3</v>
      </c>
      <c r="Q54" s="65" t="s">
        <v>25</v>
      </c>
      <c r="R54" s="68">
        <v>2030</v>
      </c>
      <c r="S54" s="69"/>
      <c r="T54" s="69"/>
      <c r="U54" s="72"/>
      <c r="V54" s="76">
        <v>0</v>
      </c>
      <c r="W54" s="76">
        <v>0</v>
      </c>
      <c r="X54" s="76">
        <v>0</v>
      </c>
      <c r="Y54" s="76">
        <v>0</v>
      </c>
      <c r="Z54" s="76">
        <v>0</v>
      </c>
      <c r="AA54" s="76">
        <v>0</v>
      </c>
      <c r="AB54" s="76">
        <v>0</v>
      </c>
      <c r="AC54" s="76">
        <v>0</v>
      </c>
      <c r="AD54" s="76">
        <v>0</v>
      </c>
      <c r="AE54" s="76">
        <v>0</v>
      </c>
      <c r="AF54" s="76">
        <v>0</v>
      </c>
      <c r="AG54" s="76">
        <v>0</v>
      </c>
      <c r="AH54" s="76">
        <v>0</v>
      </c>
      <c r="AI54" s="76">
        <v>0</v>
      </c>
      <c r="AJ54" s="76">
        <v>0</v>
      </c>
      <c r="AK54" s="76">
        <v>0</v>
      </c>
      <c r="AL54" s="76">
        <v>0</v>
      </c>
      <c r="AM54" s="76">
        <v>0</v>
      </c>
      <c r="AN54" s="76">
        <v>0</v>
      </c>
      <c r="AO54" s="76">
        <v>0</v>
      </c>
      <c r="AP54" s="76">
        <v>0</v>
      </c>
      <c r="AQ54" s="76">
        <v>0</v>
      </c>
      <c r="AR54" s="76">
        <v>0</v>
      </c>
      <c r="AS54" s="76">
        <v>0</v>
      </c>
      <c r="AT54" s="76">
        <v>0</v>
      </c>
      <c r="AU54" s="76">
        <v>0</v>
      </c>
      <c r="AV54" s="76">
        <v>0</v>
      </c>
      <c r="AW54" s="76">
        <v>0</v>
      </c>
      <c r="AX54" s="76">
        <v>0</v>
      </c>
      <c r="AY54" s="76">
        <v>0</v>
      </c>
      <c r="AZ54" s="76">
        <v>0</v>
      </c>
    </row>
    <row r="55" spans="1:52" s="24" customFormat="1" ht="14">
      <c r="A55" s="12" t="s">
        <v>384</v>
      </c>
      <c r="B55" s="65" t="s">
        <v>244</v>
      </c>
      <c r="C55" s="65"/>
      <c r="D55" s="70"/>
      <c r="E55" s="65" t="s">
        <v>245</v>
      </c>
      <c r="F55" s="65" t="s">
        <v>242</v>
      </c>
      <c r="G55" s="65" t="s">
        <v>30</v>
      </c>
      <c r="H55" s="66">
        <v>1</v>
      </c>
      <c r="I55" s="6">
        <v>2400</v>
      </c>
      <c r="J55" s="6">
        <f t="shared" si="63"/>
        <v>2400</v>
      </c>
      <c r="K55" s="67">
        <v>1825</v>
      </c>
      <c r="L55" s="67">
        <v>2400</v>
      </c>
      <c r="M55" s="67" t="s">
        <v>15</v>
      </c>
      <c r="N55" s="6" t="s">
        <v>15</v>
      </c>
      <c r="O55" s="65" t="s">
        <v>20</v>
      </c>
      <c r="P55" s="65" t="s">
        <v>27</v>
      </c>
      <c r="Q55" s="65" t="s">
        <v>19</v>
      </c>
      <c r="R55" s="68">
        <v>1950</v>
      </c>
      <c r="S55" s="69"/>
      <c r="T55" s="69"/>
      <c r="U55" s="72"/>
      <c r="V55" s="76">
        <f>J55</f>
        <v>2400</v>
      </c>
      <c r="W55" s="76">
        <f t="shared" ref="W55:AZ55" si="82">V55</f>
        <v>2400</v>
      </c>
      <c r="X55" s="76">
        <f t="shared" si="82"/>
        <v>2400</v>
      </c>
      <c r="Y55" s="76">
        <f t="shared" si="82"/>
        <v>2400</v>
      </c>
      <c r="Z55" s="76">
        <f t="shared" si="82"/>
        <v>2400</v>
      </c>
      <c r="AA55" s="76">
        <f t="shared" si="82"/>
        <v>2400</v>
      </c>
      <c r="AB55" s="76">
        <f t="shared" si="82"/>
        <v>2400</v>
      </c>
      <c r="AC55" s="76">
        <f t="shared" si="82"/>
        <v>2400</v>
      </c>
      <c r="AD55" s="76">
        <f t="shared" si="82"/>
        <v>2400</v>
      </c>
      <c r="AE55" s="76">
        <f t="shared" si="82"/>
        <v>2400</v>
      </c>
      <c r="AF55" s="76">
        <f t="shared" si="82"/>
        <v>2400</v>
      </c>
      <c r="AG55" s="76">
        <f t="shared" si="82"/>
        <v>2400</v>
      </c>
      <c r="AH55" s="76">
        <f t="shared" si="82"/>
        <v>2400</v>
      </c>
      <c r="AI55" s="76">
        <f t="shared" si="82"/>
        <v>2400</v>
      </c>
      <c r="AJ55" s="76">
        <f t="shared" si="82"/>
        <v>2400</v>
      </c>
      <c r="AK55" s="76">
        <f t="shared" si="82"/>
        <v>2400</v>
      </c>
      <c r="AL55" s="76">
        <f t="shared" si="82"/>
        <v>2400</v>
      </c>
      <c r="AM55" s="76">
        <f t="shared" si="82"/>
        <v>2400</v>
      </c>
      <c r="AN55" s="76">
        <f t="shared" si="82"/>
        <v>2400</v>
      </c>
      <c r="AO55" s="76">
        <f t="shared" si="82"/>
        <v>2400</v>
      </c>
      <c r="AP55" s="76">
        <f t="shared" si="82"/>
        <v>2400</v>
      </c>
      <c r="AQ55" s="76">
        <f t="shared" si="82"/>
        <v>2400</v>
      </c>
      <c r="AR55" s="76">
        <f t="shared" si="82"/>
        <v>2400</v>
      </c>
      <c r="AS55" s="76">
        <f t="shared" si="82"/>
        <v>2400</v>
      </c>
      <c r="AT55" s="76">
        <f t="shared" si="82"/>
        <v>2400</v>
      </c>
      <c r="AU55" s="76">
        <f t="shared" si="82"/>
        <v>2400</v>
      </c>
      <c r="AV55" s="76">
        <f t="shared" si="82"/>
        <v>2400</v>
      </c>
      <c r="AW55" s="76">
        <f t="shared" si="82"/>
        <v>2400</v>
      </c>
      <c r="AX55" s="76">
        <f t="shared" si="82"/>
        <v>2400</v>
      </c>
      <c r="AY55" s="76">
        <f t="shared" si="82"/>
        <v>2400</v>
      </c>
      <c r="AZ55" s="76">
        <f t="shared" si="82"/>
        <v>2400</v>
      </c>
    </row>
    <row r="56" spans="1:52" s="24" customFormat="1" ht="14">
      <c r="A56" s="12" t="s">
        <v>384</v>
      </c>
      <c r="B56" s="65" t="s">
        <v>243</v>
      </c>
      <c r="C56" s="65"/>
      <c r="D56" s="70"/>
      <c r="E56" s="65" t="s">
        <v>847</v>
      </c>
      <c r="F56" s="65" t="s">
        <v>242</v>
      </c>
      <c r="G56" s="65" t="s">
        <v>30</v>
      </c>
      <c r="H56" s="66">
        <v>1</v>
      </c>
      <c r="I56" s="6">
        <v>1750</v>
      </c>
      <c r="J56" s="6">
        <f>I56*H56</f>
        <v>1750</v>
      </c>
      <c r="K56" s="67" t="s">
        <v>15</v>
      </c>
      <c r="L56" s="67"/>
      <c r="M56" s="67" t="s">
        <v>32</v>
      </c>
      <c r="N56" s="6">
        <v>1750</v>
      </c>
      <c r="O56" s="65" t="s">
        <v>23</v>
      </c>
      <c r="P56" s="65" t="s">
        <v>24</v>
      </c>
      <c r="Q56" s="65" t="s">
        <v>25</v>
      </c>
      <c r="R56" s="68">
        <v>2030</v>
      </c>
      <c r="S56" s="69"/>
      <c r="T56" s="69"/>
      <c r="U56" s="72"/>
      <c r="V56" s="76">
        <v>0</v>
      </c>
      <c r="W56" s="76">
        <v>0</v>
      </c>
      <c r="X56" s="76">
        <v>0</v>
      </c>
      <c r="Y56" s="76">
        <v>0</v>
      </c>
      <c r="Z56" s="76">
        <v>0</v>
      </c>
      <c r="AA56" s="76">
        <v>0</v>
      </c>
      <c r="AB56" s="76">
        <v>0</v>
      </c>
      <c r="AC56" s="76">
        <v>0</v>
      </c>
      <c r="AD56" s="76">
        <v>0</v>
      </c>
      <c r="AE56" s="76">
        <v>0</v>
      </c>
      <c r="AF56" s="76">
        <v>0</v>
      </c>
      <c r="AG56" s="76">
        <v>0</v>
      </c>
      <c r="AH56" s="76">
        <v>0</v>
      </c>
      <c r="AI56" s="76">
        <v>0</v>
      </c>
      <c r="AJ56" s="76">
        <v>0</v>
      </c>
      <c r="AK56" s="76">
        <v>0</v>
      </c>
      <c r="AL56" s="76">
        <v>0</v>
      </c>
      <c r="AM56" s="76">
        <v>0</v>
      </c>
      <c r="AN56" s="76">
        <v>0</v>
      </c>
      <c r="AO56" s="76">
        <v>0</v>
      </c>
      <c r="AP56" s="76">
        <v>0</v>
      </c>
      <c r="AQ56" s="76">
        <v>0</v>
      </c>
      <c r="AR56" s="76">
        <v>0</v>
      </c>
      <c r="AS56" s="76">
        <v>0</v>
      </c>
      <c r="AT56" s="76">
        <v>0</v>
      </c>
      <c r="AU56" s="76">
        <v>0</v>
      </c>
      <c r="AV56" s="76">
        <v>0</v>
      </c>
      <c r="AW56" s="76">
        <v>0</v>
      </c>
      <c r="AX56" s="76">
        <v>0</v>
      </c>
      <c r="AY56" s="76">
        <v>0</v>
      </c>
      <c r="AZ56" s="76">
        <v>0</v>
      </c>
    </row>
    <row r="57" spans="1:52" s="45" customFormat="1" ht="14">
      <c r="A57" s="12" t="s">
        <v>384</v>
      </c>
      <c r="B57" s="65" t="s">
        <v>244</v>
      </c>
      <c r="C57" s="70" t="s">
        <v>413</v>
      </c>
      <c r="D57" s="65" t="s">
        <v>564</v>
      </c>
      <c r="E57" s="65" t="s">
        <v>245</v>
      </c>
      <c r="F57" s="65" t="s">
        <v>242</v>
      </c>
      <c r="G57" s="65" t="s">
        <v>30</v>
      </c>
      <c r="H57" s="66">
        <v>1</v>
      </c>
      <c r="I57" s="6">
        <f>K57</f>
        <v>1825</v>
      </c>
      <c r="J57" s="6">
        <f>H57*I57</f>
        <v>1825</v>
      </c>
      <c r="K57" s="107">
        <v>1825</v>
      </c>
      <c r="L57" s="107"/>
      <c r="M57" s="67"/>
      <c r="N57" s="6"/>
      <c r="O57" s="65"/>
      <c r="P57" s="65" t="s">
        <v>0</v>
      </c>
      <c r="Q57" s="65" t="s">
        <v>19</v>
      </c>
      <c r="R57" s="88" t="s">
        <v>565</v>
      </c>
      <c r="S57" s="153">
        <v>2021</v>
      </c>
      <c r="T57" s="69" t="s">
        <v>15</v>
      </c>
      <c r="U57" s="72">
        <v>2041</v>
      </c>
      <c r="V57" s="76">
        <f>J57</f>
        <v>1825</v>
      </c>
      <c r="W57" s="76">
        <f t="shared" ref="W57:AZ57" si="83">V57</f>
        <v>1825</v>
      </c>
      <c r="X57" s="76">
        <f t="shared" si="83"/>
        <v>1825</v>
      </c>
      <c r="Y57" s="76">
        <f t="shared" si="83"/>
        <v>1825</v>
      </c>
      <c r="Z57" s="76">
        <f t="shared" si="83"/>
        <v>1825</v>
      </c>
      <c r="AA57" s="76">
        <f t="shared" si="83"/>
        <v>1825</v>
      </c>
      <c r="AB57" s="76">
        <f t="shared" si="83"/>
        <v>1825</v>
      </c>
      <c r="AC57" s="76">
        <f t="shared" si="83"/>
        <v>1825</v>
      </c>
      <c r="AD57" s="76">
        <f t="shared" si="83"/>
        <v>1825</v>
      </c>
      <c r="AE57" s="76">
        <f t="shared" si="83"/>
        <v>1825</v>
      </c>
      <c r="AF57" s="76">
        <f t="shared" si="83"/>
        <v>1825</v>
      </c>
      <c r="AG57" s="76">
        <f t="shared" si="83"/>
        <v>1825</v>
      </c>
      <c r="AH57" s="76">
        <f t="shared" si="83"/>
        <v>1825</v>
      </c>
      <c r="AI57" s="76">
        <f t="shared" si="83"/>
        <v>1825</v>
      </c>
      <c r="AJ57" s="76">
        <f t="shared" si="83"/>
        <v>1825</v>
      </c>
      <c r="AK57" s="76">
        <f t="shared" si="83"/>
        <v>1825</v>
      </c>
      <c r="AL57" s="76">
        <f t="shared" si="83"/>
        <v>1825</v>
      </c>
      <c r="AM57" s="76">
        <f t="shared" si="83"/>
        <v>1825</v>
      </c>
      <c r="AN57" s="76">
        <f t="shared" si="83"/>
        <v>1825</v>
      </c>
      <c r="AO57" s="76">
        <f t="shared" si="83"/>
        <v>1825</v>
      </c>
      <c r="AP57" s="76">
        <f t="shared" si="83"/>
        <v>1825</v>
      </c>
      <c r="AQ57" s="76">
        <f t="shared" si="83"/>
        <v>1825</v>
      </c>
      <c r="AR57" s="76">
        <f t="shared" si="83"/>
        <v>1825</v>
      </c>
      <c r="AS57" s="76">
        <f t="shared" si="83"/>
        <v>1825</v>
      </c>
      <c r="AT57" s="76">
        <f t="shared" si="83"/>
        <v>1825</v>
      </c>
      <c r="AU57" s="76">
        <f t="shared" si="83"/>
        <v>1825</v>
      </c>
      <c r="AV57" s="76">
        <f t="shared" si="83"/>
        <v>1825</v>
      </c>
      <c r="AW57" s="76">
        <f t="shared" si="83"/>
        <v>1825</v>
      </c>
      <c r="AX57" s="76">
        <f t="shared" si="83"/>
        <v>1825</v>
      </c>
      <c r="AY57" s="76">
        <f t="shared" si="83"/>
        <v>1825</v>
      </c>
      <c r="AZ57" s="76">
        <f t="shared" si="83"/>
        <v>1825</v>
      </c>
    </row>
    <row r="58" spans="1:52" s="24" customFormat="1" ht="14">
      <c r="A58" s="12" t="s">
        <v>384</v>
      </c>
      <c r="B58" s="65" t="s">
        <v>251</v>
      </c>
      <c r="C58" s="65"/>
      <c r="D58" s="70"/>
      <c r="E58" s="65" t="s">
        <v>252</v>
      </c>
      <c r="F58" s="65" t="s">
        <v>242</v>
      </c>
      <c r="G58" s="65" t="s">
        <v>30</v>
      </c>
      <c r="H58" s="66">
        <v>1</v>
      </c>
      <c r="I58" s="6">
        <v>1100</v>
      </c>
      <c r="J58" s="6">
        <f t="shared" si="63"/>
        <v>1100</v>
      </c>
      <c r="K58" s="67" t="s">
        <v>15</v>
      </c>
      <c r="L58" s="67" t="s">
        <v>15</v>
      </c>
      <c r="M58" s="67">
        <v>600</v>
      </c>
      <c r="N58" s="6">
        <v>1100</v>
      </c>
      <c r="O58" s="65" t="s">
        <v>23</v>
      </c>
      <c r="P58" s="65" t="s">
        <v>24</v>
      </c>
      <c r="Q58" s="65" t="s">
        <v>19</v>
      </c>
      <c r="R58" s="68">
        <v>1969</v>
      </c>
      <c r="S58" s="69"/>
      <c r="T58" s="69"/>
      <c r="U58" s="72"/>
      <c r="V58" s="76">
        <f>M58</f>
        <v>600</v>
      </c>
      <c r="W58" s="76">
        <f t="shared" ref="W58:AZ59" si="84">V58</f>
        <v>600</v>
      </c>
      <c r="X58" s="76">
        <f t="shared" si="84"/>
        <v>600</v>
      </c>
      <c r="Y58" s="76">
        <f t="shared" si="84"/>
        <v>600</v>
      </c>
      <c r="Z58" s="76">
        <f t="shared" si="84"/>
        <v>600</v>
      </c>
      <c r="AA58" s="76">
        <f t="shared" si="84"/>
        <v>600</v>
      </c>
      <c r="AB58" s="76">
        <f t="shared" si="84"/>
        <v>600</v>
      </c>
      <c r="AC58" s="76">
        <f t="shared" si="84"/>
        <v>600</v>
      </c>
      <c r="AD58" s="76">
        <f t="shared" si="84"/>
        <v>600</v>
      </c>
      <c r="AE58" s="76">
        <f t="shared" si="84"/>
        <v>600</v>
      </c>
      <c r="AF58" s="76">
        <f t="shared" si="84"/>
        <v>600</v>
      </c>
      <c r="AG58" s="76">
        <f t="shared" si="84"/>
        <v>600</v>
      </c>
      <c r="AH58" s="76">
        <f t="shared" si="84"/>
        <v>600</v>
      </c>
      <c r="AI58" s="76">
        <f t="shared" si="84"/>
        <v>600</v>
      </c>
      <c r="AJ58" s="76">
        <f t="shared" si="84"/>
        <v>600</v>
      </c>
      <c r="AK58" s="76">
        <f t="shared" si="84"/>
        <v>600</v>
      </c>
      <c r="AL58" s="76">
        <f t="shared" si="84"/>
        <v>600</v>
      </c>
      <c r="AM58" s="76">
        <f t="shared" si="84"/>
        <v>600</v>
      </c>
      <c r="AN58" s="76">
        <f t="shared" si="84"/>
        <v>600</v>
      </c>
      <c r="AO58" s="76">
        <f t="shared" si="84"/>
        <v>600</v>
      </c>
      <c r="AP58" s="76">
        <f t="shared" si="84"/>
        <v>600</v>
      </c>
      <c r="AQ58" s="76">
        <f t="shared" si="84"/>
        <v>600</v>
      </c>
      <c r="AR58" s="76">
        <f t="shared" si="84"/>
        <v>600</v>
      </c>
      <c r="AS58" s="76">
        <f t="shared" si="84"/>
        <v>600</v>
      </c>
      <c r="AT58" s="76">
        <f t="shared" si="84"/>
        <v>600</v>
      </c>
      <c r="AU58" s="76">
        <f t="shared" si="84"/>
        <v>600</v>
      </c>
      <c r="AV58" s="76">
        <f t="shared" si="84"/>
        <v>600</v>
      </c>
      <c r="AW58" s="76">
        <f t="shared" si="84"/>
        <v>600</v>
      </c>
      <c r="AX58" s="76">
        <f t="shared" si="84"/>
        <v>600</v>
      </c>
      <c r="AY58" s="76">
        <f t="shared" si="84"/>
        <v>600</v>
      </c>
      <c r="AZ58" s="76">
        <f t="shared" si="84"/>
        <v>600</v>
      </c>
    </row>
    <row r="59" spans="1:52" s="24" customFormat="1" ht="14">
      <c r="A59" s="12" t="s">
        <v>384</v>
      </c>
      <c r="B59" s="65" t="s">
        <v>251</v>
      </c>
      <c r="C59" s="65"/>
      <c r="D59" s="70"/>
      <c r="E59" s="65" t="s">
        <v>849</v>
      </c>
      <c r="F59" s="65" t="s">
        <v>242</v>
      </c>
      <c r="G59" s="65" t="s">
        <v>30</v>
      </c>
      <c r="H59" s="66">
        <v>1</v>
      </c>
      <c r="I59" s="6"/>
      <c r="J59" s="6"/>
      <c r="K59" s="67"/>
      <c r="L59" s="67"/>
      <c r="M59" s="67"/>
      <c r="N59" s="6">
        <v>1100</v>
      </c>
      <c r="O59" s="65" t="s">
        <v>18</v>
      </c>
      <c r="P59" s="65" t="s">
        <v>3</v>
      </c>
      <c r="Q59" s="65" t="s">
        <v>19</v>
      </c>
      <c r="R59" s="68"/>
      <c r="S59" s="69"/>
      <c r="T59" s="69"/>
      <c r="U59" s="72"/>
      <c r="V59" s="76">
        <f>N59-M58</f>
        <v>500</v>
      </c>
      <c r="W59" s="76">
        <f t="shared" si="84"/>
        <v>500</v>
      </c>
      <c r="X59" s="76">
        <f t="shared" ref="X59" si="85">W59</f>
        <v>500</v>
      </c>
      <c r="Y59" s="76">
        <f t="shared" ref="Y59" si="86">X59</f>
        <v>500</v>
      </c>
      <c r="Z59" s="76">
        <f t="shared" ref="Z59" si="87">Y59</f>
        <v>500</v>
      </c>
      <c r="AA59" s="76">
        <f t="shared" ref="AA59" si="88">Z59</f>
        <v>500</v>
      </c>
      <c r="AB59" s="76">
        <f t="shared" ref="AB59" si="89">AA59</f>
        <v>500</v>
      </c>
      <c r="AC59" s="76">
        <f t="shared" ref="AC59" si="90">AB59</f>
        <v>500</v>
      </c>
      <c r="AD59" s="76">
        <f t="shared" ref="AD59" si="91">AC59</f>
        <v>500</v>
      </c>
      <c r="AE59" s="76">
        <f t="shared" ref="AE59" si="92">AD59</f>
        <v>500</v>
      </c>
      <c r="AF59" s="76">
        <f t="shared" ref="AF59" si="93">AE59</f>
        <v>500</v>
      </c>
      <c r="AG59" s="76">
        <f t="shared" ref="AG59" si="94">AF59</f>
        <v>500</v>
      </c>
      <c r="AH59" s="76">
        <f t="shared" ref="AH59" si="95">AG59</f>
        <v>500</v>
      </c>
      <c r="AI59" s="76">
        <f t="shared" ref="AI59" si="96">AH59</f>
        <v>500</v>
      </c>
      <c r="AJ59" s="76">
        <f t="shared" ref="AJ59" si="97">AI59</f>
        <v>500</v>
      </c>
      <c r="AK59" s="76">
        <f t="shared" ref="AK59" si="98">AJ59</f>
        <v>500</v>
      </c>
      <c r="AL59" s="76">
        <f t="shared" ref="AL59" si="99">AK59</f>
        <v>500</v>
      </c>
      <c r="AM59" s="76">
        <f t="shared" ref="AM59" si="100">AL59</f>
        <v>500</v>
      </c>
      <c r="AN59" s="76">
        <f t="shared" ref="AN59" si="101">AM59</f>
        <v>500</v>
      </c>
      <c r="AO59" s="76">
        <f t="shared" ref="AO59" si="102">AN59</f>
        <v>500</v>
      </c>
      <c r="AP59" s="76">
        <f t="shared" ref="AP59" si="103">AO59</f>
        <v>500</v>
      </c>
      <c r="AQ59" s="76">
        <f t="shared" ref="AQ59" si="104">AP59</f>
        <v>500</v>
      </c>
      <c r="AR59" s="76">
        <f t="shared" ref="AR59" si="105">AQ59</f>
        <v>500</v>
      </c>
      <c r="AS59" s="76">
        <f t="shared" ref="AS59" si="106">AR59</f>
        <v>500</v>
      </c>
      <c r="AT59" s="76">
        <f t="shared" ref="AT59" si="107">AS59</f>
        <v>500</v>
      </c>
      <c r="AU59" s="76">
        <f t="shared" ref="AU59" si="108">AT59</f>
        <v>500</v>
      </c>
      <c r="AV59" s="76">
        <f t="shared" ref="AV59" si="109">AU59</f>
        <v>500</v>
      </c>
      <c r="AW59" s="76">
        <f t="shared" ref="AW59" si="110">AV59</f>
        <v>500</v>
      </c>
      <c r="AX59" s="76">
        <f t="shared" ref="AX59" si="111">AW59</f>
        <v>500</v>
      </c>
      <c r="AY59" s="76">
        <f t="shared" ref="AY59" si="112">AX59</f>
        <v>500</v>
      </c>
      <c r="AZ59" s="76">
        <f t="shared" ref="AZ59" si="113">AY59</f>
        <v>500</v>
      </c>
    </row>
    <row r="60" spans="1:52" s="45" customFormat="1" ht="14">
      <c r="A60" s="12" t="s">
        <v>384</v>
      </c>
      <c r="B60" s="65" t="s">
        <v>253</v>
      </c>
      <c r="C60" s="65"/>
      <c r="D60" s="70"/>
      <c r="E60" s="65" t="s">
        <v>254</v>
      </c>
      <c r="F60" s="65" t="s">
        <v>242</v>
      </c>
      <c r="G60" s="65" t="s">
        <v>30</v>
      </c>
      <c r="H60" s="66">
        <v>1</v>
      </c>
      <c r="I60" s="6">
        <f>M60</f>
        <v>100</v>
      </c>
      <c r="J60" s="6">
        <f t="shared" si="63"/>
        <v>100</v>
      </c>
      <c r="K60" s="67" t="s">
        <v>15</v>
      </c>
      <c r="L60" s="67"/>
      <c r="M60" s="67">
        <v>100</v>
      </c>
      <c r="N60" s="6" t="s">
        <v>15</v>
      </c>
      <c r="O60" s="65" t="s">
        <v>22</v>
      </c>
      <c r="P60" s="65" t="s">
        <v>2</v>
      </c>
      <c r="Q60" s="65" t="s">
        <v>25</v>
      </c>
      <c r="R60" s="68">
        <v>2026</v>
      </c>
      <c r="S60" s="69"/>
      <c r="T60" s="69"/>
      <c r="U60" s="72"/>
      <c r="V60" s="76">
        <v>0</v>
      </c>
      <c r="W60" s="76">
        <v>0</v>
      </c>
      <c r="X60" s="76">
        <v>0</v>
      </c>
      <c r="Y60" s="76">
        <v>0</v>
      </c>
      <c r="Z60" s="76">
        <v>0</v>
      </c>
      <c r="AA60" s="76">
        <v>0</v>
      </c>
      <c r="AB60" s="76">
        <v>0</v>
      </c>
      <c r="AC60" s="76">
        <v>0</v>
      </c>
      <c r="AD60" s="76">
        <v>0</v>
      </c>
      <c r="AE60" s="76">
        <v>0</v>
      </c>
      <c r="AF60" s="76">
        <v>0</v>
      </c>
      <c r="AG60" s="76">
        <v>0</v>
      </c>
      <c r="AH60" s="76">
        <v>0</v>
      </c>
      <c r="AI60" s="76">
        <v>0</v>
      </c>
      <c r="AJ60" s="76">
        <v>0</v>
      </c>
      <c r="AK60" s="76">
        <v>0</v>
      </c>
      <c r="AL60" s="76">
        <v>0</v>
      </c>
      <c r="AM60" s="76">
        <v>0</v>
      </c>
      <c r="AN60" s="76">
        <v>0</v>
      </c>
      <c r="AO60" s="76">
        <v>0</v>
      </c>
      <c r="AP60" s="76">
        <v>0</v>
      </c>
      <c r="AQ60" s="76">
        <v>0</v>
      </c>
      <c r="AR60" s="76">
        <v>0</v>
      </c>
      <c r="AS60" s="76">
        <v>0</v>
      </c>
      <c r="AT60" s="76">
        <v>0</v>
      </c>
      <c r="AU60" s="76">
        <v>0</v>
      </c>
      <c r="AV60" s="76">
        <v>0</v>
      </c>
      <c r="AW60" s="76">
        <v>0</v>
      </c>
      <c r="AX60" s="76">
        <v>0</v>
      </c>
      <c r="AY60" s="76">
        <v>0</v>
      </c>
      <c r="AZ60" s="76">
        <v>0</v>
      </c>
    </row>
    <row r="61" spans="1:52" s="45" customFormat="1" ht="14">
      <c r="A61" s="12" t="s">
        <v>384</v>
      </c>
      <c r="B61" s="65" t="s">
        <v>249</v>
      </c>
      <c r="C61" s="65"/>
      <c r="D61" s="70"/>
      <c r="E61" s="65" t="s">
        <v>250</v>
      </c>
      <c r="F61" s="65" t="s">
        <v>242</v>
      </c>
      <c r="G61" s="65" t="s">
        <v>30</v>
      </c>
      <c r="H61" s="66">
        <v>1</v>
      </c>
      <c r="I61" s="6">
        <f>M61</f>
        <v>600</v>
      </c>
      <c r="J61" s="6">
        <f t="shared" si="63"/>
        <v>600</v>
      </c>
      <c r="K61" s="67" t="s">
        <v>15</v>
      </c>
      <c r="L61" s="67"/>
      <c r="M61" s="67">
        <v>600</v>
      </c>
      <c r="N61" s="6" t="s">
        <v>15</v>
      </c>
      <c r="O61" s="65" t="s">
        <v>22</v>
      </c>
      <c r="P61" s="65" t="s">
        <v>2</v>
      </c>
      <c r="Q61" s="65" t="s">
        <v>25</v>
      </c>
      <c r="R61" s="68">
        <v>2030</v>
      </c>
      <c r="S61" s="69"/>
      <c r="T61" s="69"/>
      <c r="U61" s="72"/>
      <c r="V61" s="76">
        <v>0</v>
      </c>
      <c r="W61" s="76">
        <v>0</v>
      </c>
      <c r="X61" s="76">
        <v>0</v>
      </c>
      <c r="Y61" s="76">
        <v>0</v>
      </c>
      <c r="Z61" s="76">
        <v>0</v>
      </c>
      <c r="AA61" s="76">
        <v>0</v>
      </c>
      <c r="AB61" s="76">
        <v>0</v>
      </c>
      <c r="AC61" s="76">
        <v>0</v>
      </c>
      <c r="AD61" s="76">
        <v>0</v>
      </c>
      <c r="AE61" s="76">
        <v>0</v>
      </c>
      <c r="AF61" s="76">
        <v>0</v>
      </c>
      <c r="AG61" s="76">
        <v>0</v>
      </c>
      <c r="AH61" s="76">
        <v>0</v>
      </c>
      <c r="AI61" s="76">
        <v>0</v>
      </c>
      <c r="AJ61" s="76">
        <v>0</v>
      </c>
      <c r="AK61" s="76">
        <v>0</v>
      </c>
      <c r="AL61" s="76">
        <v>0</v>
      </c>
      <c r="AM61" s="76">
        <v>0</v>
      </c>
      <c r="AN61" s="76">
        <v>0</v>
      </c>
      <c r="AO61" s="76">
        <v>0</v>
      </c>
      <c r="AP61" s="76">
        <v>0</v>
      </c>
      <c r="AQ61" s="76">
        <v>0</v>
      </c>
      <c r="AR61" s="76">
        <v>0</v>
      </c>
      <c r="AS61" s="76">
        <v>0</v>
      </c>
      <c r="AT61" s="76">
        <v>0</v>
      </c>
      <c r="AU61" s="76">
        <v>0</v>
      </c>
      <c r="AV61" s="76">
        <v>0</v>
      </c>
      <c r="AW61" s="76">
        <v>0</v>
      </c>
      <c r="AX61" s="76">
        <v>0</v>
      </c>
      <c r="AY61" s="76">
        <v>0</v>
      </c>
      <c r="AZ61" s="76">
        <v>0</v>
      </c>
    </row>
    <row r="62" spans="1:52" s="24" customFormat="1" ht="14">
      <c r="A62" s="12" t="s">
        <v>384</v>
      </c>
      <c r="B62" s="65" t="s">
        <v>102</v>
      </c>
      <c r="C62" s="65"/>
      <c r="D62" s="65"/>
      <c r="E62" s="65" t="s">
        <v>103</v>
      </c>
      <c r="F62" s="65" t="s">
        <v>79</v>
      </c>
      <c r="G62" s="65" t="s">
        <v>645</v>
      </c>
      <c r="H62" s="66">
        <v>0.6</v>
      </c>
      <c r="I62" s="6">
        <v>14000</v>
      </c>
      <c r="J62" s="6">
        <f t="shared" si="63"/>
        <v>8400</v>
      </c>
      <c r="K62" s="67" t="s">
        <v>17</v>
      </c>
      <c r="L62" s="67">
        <v>12000</v>
      </c>
      <c r="M62" s="67" t="s">
        <v>17</v>
      </c>
      <c r="N62" s="6" t="s">
        <v>15</v>
      </c>
      <c r="O62" s="65" t="s">
        <v>55</v>
      </c>
      <c r="P62" s="65" t="s">
        <v>1</v>
      </c>
      <c r="Q62" s="65" t="s">
        <v>25</v>
      </c>
      <c r="R62" s="69">
        <v>2028</v>
      </c>
      <c r="S62" s="5"/>
      <c r="T62" s="20"/>
      <c r="U62" s="21"/>
      <c r="V62" s="76">
        <v>0</v>
      </c>
      <c r="W62" s="76">
        <v>0</v>
      </c>
      <c r="X62" s="76">
        <v>0</v>
      </c>
      <c r="Y62" s="76">
        <v>0</v>
      </c>
      <c r="Z62" s="76">
        <v>0</v>
      </c>
      <c r="AA62" s="76">
        <v>0</v>
      </c>
      <c r="AB62" s="76">
        <v>0</v>
      </c>
      <c r="AC62" s="76">
        <v>0</v>
      </c>
      <c r="AD62" s="76">
        <f>J62</f>
        <v>8400</v>
      </c>
      <c r="AE62" s="76">
        <f t="shared" ref="AE62:AZ62" si="114">AD62</f>
        <v>8400</v>
      </c>
      <c r="AF62" s="76">
        <f t="shared" si="114"/>
        <v>8400</v>
      </c>
      <c r="AG62" s="23">
        <f t="shared" si="114"/>
        <v>8400</v>
      </c>
      <c r="AH62" s="23">
        <f t="shared" si="114"/>
        <v>8400</v>
      </c>
      <c r="AI62" s="23">
        <f t="shared" si="114"/>
        <v>8400</v>
      </c>
      <c r="AJ62" s="23">
        <f t="shared" si="114"/>
        <v>8400</v>
      </c>
      <c r="AK62" s="23">
        <f t="shared" si="114"/>
        <v>8400</v>
      </c>
      <c r="AL62" s="23">
        <f t="shared" si="114"/>
        <v>8400</v>
      </c>
      <c r="AM62" s="23">
        <f t="shared" si="114"/>
        <v>8400</v>
      </c>
      <c r="AN62" s="23">
        <f t="shared" si="114"/>
        <v>8400</v>
      </c>
      <c r="AO62" s="23">
        <f t="shared" si="114"/>
        <v>8400</v>
      </c>
      <c r="AP62" s="23">
        <f t="shared" si="114"/>
        <v>8400</v>
      </c>
      <c r="AQ62" s="23">
        <f t="shared" si="114"/>
        <v>8400</v>
      </c>
      <c r="AR62" s="23">
        <f t="shared" si="114"/>
        <v>8400</v>
      </c>
      <c r="AS62" s="23">
        <f t="shared" si="114"/>
        <v>8400</v>
      </c>
      <c r="AT62" s="23">
        <f t="shared" si="114"/>
        <v>8400</v>
      </c>
      <c r="AU62" s="23">
        <f t="shared" si="114"/>
        <v>8400</v>
      </c>
      <c r="AV62" s="23">
        <f t="shared" si="114"/>
        <v>8400</v>
      </c>
      <c r="AW62" s="23">
        <f t="shared" si="114"/>
        <v>8400</v>
      </c>
      <c r="AX62" s="23">
        <f t="shared" si="114"/>
        <v>8400</v>
      </c>
      <c r="AY62" s="23">
        <f t="shared" si="114"/>
        <v>8400</v>
      </c>
      <c r="AZ62" s="23">
        <f t="shared" si="114"/>
        <v>8400</v>
      </c>
    </row>
    <row r="63" spans="1:52" s="24" customFormat="1" ht="14">
      <c r="A63" s="12" t="s">
        <v>384</v>
      </c>
      <c r="B63" s="65" t="s">
        <v>82</v>
      </c>
      <c r="C63" s="65"/>
      <c r="D63" s="65"/>
      <c r="E63" s="65" t="s">
        <v>762</v>
      </c>
      <c r="F63" s="65" t="s">
        <v>79</v>
      </c>
      <c r="G63" s="65" t="s">
        <v>645</v>
      </c>
      <c r="H63" s="66">
        <v>0.6</v>
      </c>
      <c r="I63" s="6">
        <v>9600</v>
      </c>
      <c r="J63" s="6">
        <f t="shared" si="63"/>
        <v>5760</v>
      </c>
      <c r="K63" s="67">
        <v>2040</v>
      </c>
      <c r="L63" s="67"/>
      <c r="M63" s="67">
        <v>7830</v>
      </c>
      <c r="N63" s="6">
        <v>9600</v>
      </c>
      <c r="O63" s="65" t="s">
        <v>672</v>
      </c>
      <c r="P63" s="65" t="s">
        <v>47</v>
      </c>
      <c r="Q63" s="65" t="s">
        <v>19</v>
      </c>
      <c r="R63" s="69">
        <v>1997</v>
      </c>
      <c r="S63" s="5"/>
      <c r="T63" s="18"/>
      <c r="U63" s="72"/>
      <c r="V63" s="76">
        <f>K63*H63</f>
        <v>1224</v>
      </c>
      <c r="W63" s="76">
        <f t="shared" ref="W63:AD64" si="115">V63</f>
        <v>1224</v>
      </c>
      <c r="X63" s="76">
        <f t="shared" si="115"/>
        <v>1224</v>
      </c>
      <c r="Y63" s="76">
        <f t="shared" si="115"/>
        <v>1224</v>
      </c>
      <c r="Z63" s="76">
        <f t="shared" si="115"/>
        <v>1224</v>
      </c>
      <c r="AA63" s="76">
        <f t="shared" si="115"/>
        <v>1224</v>
      </c>
      <c r="AB63" s="76">
        <f t="shared" si="115"/>
        <v>1224</v>
      </c>
      <c r="AC63" s="76">
        <f t="shared" si="115"/>
        <v>1224</v>
      </c>
      <c r="AD63" s="76">
        <f t="shared" si="115"/>
        <v>1224</v>
      </c>
      <c r="AE63" s="76">
        <f t="shared" ref="AE63:AZ63" si="116">AD63</f>
        <v>1224</v>
      </c>
      <c r="AF63" s="76">
        <f t="shared" si="116"/>
        <v>1224</v>
      </c>
      <c r="AG63" s="76">
        <f t="shared" si="116"/>
        <v>1224</v>
      </c>
      <c r="AH63" s="76">
        <f t="shared" si="116"/>
        <v>1224</v>
      </c>
      <c r="AI63" s="76">
        <f t="shared" si="116"/>
        <v>1224</v>
      </c>
      <c r="AJ63" s="76">
        <f t="shared" si="116"/>
        <v>1224</v>
      </c>
      <c r="AK63" s="76">
        <f t="shared" si="116"/>
        <v>1224</v>
      </c>
      <c r="AL63" s="76">
        <f t="shared" si="116"/>
        <v>1224</v>
      </c>
      <c r="AM63" s="76">
        <f t="shared" si="116"/>
        <v>1224</v>
      </c>
      <c r="AN63" s="76">
        <f t="shared" si="116"/>
        <v>1224</v>
      </c>
      <c r="AO63" s="76">
        <f t="shared" si="116"/>
        <v>1224</v>
      </c>
      <c r="AP63" s="76">
        <f t="shared" si="116"/>
        <v>1224</v>
      </c>
      <c r="AQ63" s="76">
        <f t="shared" si="116"/>
        <v>1224</v>
      </c>
      <c r="AR63" s="76">
        <f t="shared" si="116"/>
        <v>1224</v>
      </c>
      <c r="AS63" s="76">
        <f t="shared" si="116"/>
        <v>1224</v>
      </c>
      <c r="AT63" s="76">
        <f t="shared" si="116"/>
        <v>1224</v>
      </c>
      <c r="AU63" s="76">
        <f t="shared" si="116"/>
        <v>1224</v>
      </c>
      <c r="AV63" s="76">
        <f t="shared" si="116"/>
        <v>1224</v>
      </c>
      <c r="AW63" s="76">
        <f t="shared" si="116"/>
        <v>1224</v>
      </c>
      <c r="AX63" s="76">
        <f t="shared" si="116"/>
        <v>1224</v>
      </c>
      <c r="AY63" s="76">
        <f t="shared" si="116"/>
        <v>1224</v>
      </c>
      <c r="AZ63" s="76">
        <f t="shared" si="116"/>
        <v>1224</v>
      </c>
    </row>
    <row r="64" spans="1:52" s="24" customFormat="1" ht="14">
      <c r="A64" s="12" t="s">
        <v>384</v>
      </c>
      <c r="B64" s="65" t="s">
        <v>82</v>
      </c>
      <c r="C64" s="65"/>
      <c r="D64" s="65"/>
      <c r="E64" s="65" t="s">
        <v>762</v>
      </c>
      <c r="F64" s="65" t="s">
        <v>79</v>
      </c>
      <c r="G64" s="65" t="s">
        <v>645</v>
      </c>
      <c r="H64" s="66">
        <v>0.6</v>
      </c>
      <c r="I64" s="6"/>
      <c r="J64" s="6"/>
      <c r="K64" s="67"/>
      <c r="L64" s="67"/>
      <c r="M64" s="67">
        <f>M63</f>
        <v>7830</v>
      </c>
      <c r="N64" s="6"/>
      <c r="O64" s="65" t="s">
        <v>23</v>
      </c>
      <c r="P64" s="65" t="s">
        <v>24</v>
      </c>
      <c r="Q64" s="65" t="s">
        <v>19</v>
      </c>
      <c r="R64" s="69"/>
      <c r="S64" s="5"/>
      <c r="T64" s="18"/>
      <c r="U64" s="72"/>
      <c r="V64" s="76">
        <f>M64*H64</f>
        <v>4698</v>
      </c>
      <c r="W64" s="76">
        <f t="shared" si="115"/>
        <v>4698</v>
      </c>
      <c r="X64" s="76">
        <f t="shared" si="115"/>
        <v>4698</v>
      </c>
      <c r="Y64" s="76">
        <f t="shared" si="115"/>
        <v>4698</v>
      </c>
      <c r="Z64" s="76">
        <f t="shared" si="115"/>
        <v>4698</v>
      </c>
      <c r="AA64" s="76">
        <f t="shared" si="115"/>
        <v>4698</v>
      </c>
      <c r="AB64" s="76">
        <f t="shared" si="115"/>
        <v>4698</v>
      </c>
      <c r="AC64" s="76">
        <f t="shared" si="115"/>
        <v>4698</v>
      </c>
      <c r="AD64" s="76">
        <f t="shared" si="115"/>
        <v>4698</v>
      </c>
      <c r="AE64" s="76">
        <f t="shared" ref="AE64:AZ64" si="117">AD64</f>
        <v>4698</v>
      </c>
      <c r="AF64" s="76">
        <f t="shared" si="117"/>
        <v>4698</v>
      </c>
      <c r="AG64" s="76">
        <f t="shared" si="117"/>
        <v>4698</v>
      </c>
      <c r="AH64" s="76">
        <f t="shared" si="117"/>
        <v>4698</v>
      </c>
      <c r="AI64" s="76">
        <f t="shared" si="117"/>
        <v>4698</v>
      </c>
      <c r="AJ64" s="76">
        <f t="shared" si="117"/>
        <v>4698</v>
      </c>
      <c r="AK64" s="76">
        <f t="shared" si="117"/>
        <v>4698</v>
      </c>
      <c r="AL64" s="76">
        <f t="shared" si="117"/>
        <v>4698</v>
      </c>
      <c r="AM64" s="76">
        <f t="shared" si="117"/>
        <v>4698</v>
      </c>
      <c r="AN64" s="76">
        <f t="shared" si="117"/>
        <v>4698</v>
      </c>
      <c r="AO64" s="76">
        <f t="shared" si="117"/>
        <v>4698</v>
      </c>
      <c r="AP64" s="76">
        <f t="shared" si="117"/>
        <v>4698</v>
      </c>
      <c r="AQ64" s="76">
        <f t="shared" si="117"/>
        <v>4698</v>
      </c>
      <c r="AR64" s="76">
        <f t="shared" si="117"/>
        <v>4698</v>
      </c>
      <c r="AS64" s="76">
        <f t="shared" si="117"/>
        <v>4698</v>
      </c>
      <c r="AT64" s="76">
        <f t="shared" si="117"/>
        <v>4698</v>
      </c>
      <c r="AU64" s="76">
        <f t="shared" si="117"/>
        <v>4698</v>
      </c>
      <c r="AV64" s="76">
        <f t="shared" si="117"/>
        <v>4698</v>
      </c>
      <c r="AW64" s="76">
        <f t="shared" si="117"/>
        <v>4698</v>
      </c>
      <c r="AX64" s="76">
        <f t="shared" si="117"/>
        <v>4698</v>
      </c>
      <c r="AY64" s="76">
        <f t="shared" si="117"/>
        <v>4698</v>
      </c>
      <c r="AZ64" s="76">
        <f t="shared" si="117"/>
        <v>4698</v>
      </c>
    </row>
    <row r="65" spans="1:52" s="24" customFormat="1" ht="14">
      <c r="A65" s="12" t="s">
        <v>384</v>
      </c>
      <c r="B65" s="65" t="s">
        <v>82</v>
      </c>
      <c r="C65" s="65"/>
      <c r="D65" s="65"/>
      <c r="E65" s="65" t="s">
        <v>762</v>
      </c>
      <c r="F65" s="65" t="s">
        <v>79</v>
      </c>
      <c r="G65" s="65" t="s">
        <v>645</v>
      </c>
      <c r="H65" s="66">
        <v>0.6</v>
      </c>
      <c r="I65" s="6"/>
      <c r="J65" s="6"/>
      <c r="K65" s="67"/>
      <c r="L65" s="67">
        <f>L67</f>
        <v>7000</v>
      </c>
      <c r="M65" s="67"/>
      <c r="N65" s="6"/>
      <c r="O65" s="65" t="s">
        <v>20</v>
      </c>
      <c r="P65" s="65" t="s">
        <v>27</v>
      </c>
      <c r="Q65" s="65" t="s">
        <v>16</v>
      </c>
      <c r="R65" s="69"/>
      <c r="S65" s="5"/>
      <c r="T65" s="18"/>
      <c r="U65" s="72"/>
      <c r="V65" s="76">
        <v>0</v>
      </c>
      <c r="W65" s="76">
        <v>0</v>
      </c>
      <c r="X65" s="76">
        <v>0</v>
      </c>
      <c r="Y65" s="76">
        <v>0</v>
      </c>
      <c r="Z65" s="76">
        <v>0</v>
      </c>
      <c r="AA65" s="76">
        <f>L65*H65</f>
        <v>4200</v>
      </c>
      <c r="AB65" s="76">
        <f t="shared" ref="AB65:AD69" si="118">AA65</f>
        <v>4200</v>
      </c>
      <c r="AC65" s="76">
        <f t="shared" si="118"/>
        <v>4200</v>
      </c>
      <c r="AD65" s="76">
        <f t="shared" si="118"/>
        <v>4200</v>
      </c>
      <c r="AE65" s="76">
        <f>AD65+AE70</f>
        <v>9240</v>
      </c>
      <c r="AF65" s="76">
        <f t="shared" ref="AF65:AZ65" si="119">AE65</f>
        <v>9240</v>
      </c>
      <c r="AG65" s="76">
        <f t="shared" si="119"/>
        <v>9240</v>
      </c>
      <c r="AH65" s="76">
        <f t="shared" si="119"/>
        <v>9240</v>
      </c>
      <c r="AI65" s="76">
        <f t="shared" si="119"/>
        <v>9240</v>
      </c>
      <c r="AJ65" s="76">
        <f t="shared" si="119"/>
        <v>9240</v>
      </c>
      <c r="AK65" s="76">
        <f t="shared" si="119"/>
        <v>9240</v>
      </c>
      <c r="AL65" s="76">
        <f t="shared" si="119"/>
        <v>9240</v>
      </c>
      <c r="AM65" s="76">
        <f t="shared" si="119"/>
        <v>9240</v>
      </c>
      <c r="AN65" s="76">
        <f t="shared" si="119"/>
        <v>9240</v>
      </c>
      <c r="AO65" s="76">
        <f t="shared" si="119"/>
        <v>9240</v>
      </c>
      <c r="AP65" s="76">
        <f t="shared" si="119"/>
        <v>9240</v>
      </c>
      <c r="AQ65" s="76">
        <f t="shared" si="119"/>
        <v>9240</v>
      </c>
      <c r="AR65" s="76">
        <f t="shared" si="119"/>
        <v>9240</v>
      </c>
      <c r="AS65" s="76">
        <f t="shared" si="119"/>
        <v>9240</v>
      </c>
      <c r="AT65" s="76">
        <f t="shared" si="119"/>
        <v>9240</v>
      </c>
      <c r="AU65" s="76">
        <f t="shared" si="119"/>
        <v>9240</v>
      </c>
      <c r="AV65" s="76">
        <f t="shared" si="119"/>
        <v>9240</v>
      </c>
      <c r="AW65" s="76">
        <f t="shared" si="119"/>
        <v>9240</v>
      </c>
      <c r="AX65" s="76">
        <f t="shared" si="119"/>
        <v>9240</v>
      </c>
      <c r="AY65" s="76">
        <f t="shared" si="119"/>
        <v>9240</v>
      </c>
      <c r="AZ65" s="76">
        <f t="shared" si="119"/>
        <v>9240</v>
      </c>
    </row>
    <row r="66" spans="1:52" s="45" customFormat="1" ht="14">
      <c r="A66" s="12" t="s">
        <v>384</v>
      </c>
      <c r="B66" s="65" t="s">
        <v>82</v>
      </c>
      <c r="C66" s="65" t="s">
        <v>414</v>
      </c>
      <c r="D66" s="65">
        <v>1</v>
      </c>
      <c r="E66" s="65" t="s">
        <v>764</v>
      </c>
      <c r="F66" s="65" t="s">
        <v>79</v>
      </c>
      <c r="G66" s="65" t="s">
        <v>645</v>
      </c>
      <c r="H66" s="66">
        <v>0.6</v>
      </c>
      <c r="I66" s="6">
        <f>K66</f>
        <v>2040</v>
      </c>
      <c r="J66" s="6">
        <f>H66*I66</f>
        <v>1224</v>
      </c>
      <c r="K66" s="67">
        <v>2040</v>
      </c>
      <c r="L66" s="67"/>
      <c r="M66" s="67"/>
      <c r="N66" s="6"/>
      <c r="O66" s="65"/>
      <c r="P66" s="65" t="s">
        <v>0</v>
      </c>
      <c r="Q66" s="65" t="s">
        <v>19</v>
      </c>
      <c r="R66" s="69" t="s">
        <v>495</v>
      </c>
      <c r="S66" s="5">
        <v>2025</v>
      </c>
      <c r="T66" s="18" t="s">
        <v>15</v>
      </c>
      <c r="U66" s="72">
        <v>2025</v>
      </c>
      <c r="V66" s="76">
        <f>J66</f>
        <v>1224</v>
      </c>
      <c r="W66" s="76">
        <f>V66</f>
        <v>1224</v>
      </c>
      <c r="X66" s="76">
        <f>W66</f>
        <v>1224</v>
      </c>
      <c r="Y66" s="76">
        <f>X66</f>
        <v>1224</v>
      </c>
      <c r="Z66" s="76">
        <f>Y66</f>
        <v>1224</v>
      </c>
      <c r="AA66" s="76">
        <f>Z66</f>
        <v>1224</v>
      </c>
      <c r="AB66" s="76">
        <f t="shared" si="118"/>
        <v>1224</v>
      </c>
      <c r="AC66" s="76">
        <f t="shared" si="118"/>
        <v>1224</v>
      </c>
      <c r="AD66" s="76">
        <f t="shared" si="118"/>
        <v>1224</v>
      </c>
      <c r="AE66" s="76">
        <f>AD66</f>
        <v>1224</v>
      </c>
      <c r="AF66" s="76">
        <f t="shared" ref="AF66:AZ66" si="120">AE66</f>
        <v>1224</v>
      </c>
      <c r="AG66" s="76">
        <f t="shared" si="120"/>
        <v>1224</v>
      </c>
      <c r="AH66" s="76">
        <f t="shared" si="120"/>
        <v>1224</v>
      </c>
      <c r="AI66" s="76">
        <f t="shared" si="120"/>
        <v>1224</v>
      </c>
      <c r="AJ66" s="76">
        <f t="shared" si="120"/>
        <v>1224</v>
      </c>
      <c r="AK66" s="76">
        <f t="shared" si="120"/>
        <v>1224</v>
      </c>
      <c r="AL66" s="76">
        <f t="shared" si="120"/>
        <v>1224</v>
      </c>
      <c r="AM66" s="76">
        <f t="shared" si="120"/>
        <v>1224</v>
      </c>
      <c r="AN66" s="76">
        <f t="shared" si="120"/>
        <v>1224</v>
      </c>
      <c r="AO66" s="76">
        <f t="shared" si="120"/>
        <v>1224</v>
      </c>
      <c r="AP66" s="76">
        <f t="shared" si="120"/>
        <v>1224</v>
      </c>
      <c r="AQ66" s="76">
        <f t="shared" si="120"/>
        <v>1224</v>
      </c>
      <c r="AR66" s="76">
        <f t="shared" si="120"/>
        <v>1224</v>
      </c>
      <c r="AS66" s="76">
        <f t="shared" si="120"/>
        <v>1224</v>
      </c>
      <c r="AT66" s="76">
        <f t="shared" si="120"/>
        <v>1224</v>
      </c>
      <c r="AU66" s="76">
        <f t="shared" si="120"/>
        <v>1224</v>
      </c>
      <c r="AV66" s="76">
        <f t="shared" si="120"/>
        <v>1224</v>
      </c>
      <c r="AW66" s="76">
        <f t="shared" si="120"/>
        <v>1224</v>
      </c>
      <c r="AX66" s="76">
        <f t="shared" si="120"/>
        <v>1224</v>
      </c>
      <c r="AY66" s="76">
        <f t="shared" si="120"/>
        <v>1224</v>
      </c>
      <c r="AZ66" s="76">
        <f t="shared" si="120"/>
        <v>1224</v>
      </c>
    </row>
    <row r="67" spans="1:52" s="45" customFormat="1" ht="14">
      <c r="A67" s="12" t="s">
        <v>384</v>
      </c>
      <c r="B67" s="65" t="s">
        <v>80</v>
      </c>
      <c r="C67" s="65"/>
      <c r="D67" s="65"/>
      <c r="E67" s="65" t="s">
        <v>768</v>
      </c>
      <c r="F67" s="65" t="s">
        <v>79</v>
      </c>
      <c r="G67" s="65" t="s">
        <v>645</v>
      </c>
      <c r="H67" s="66">
        <v>0.6</v>
      </c>
      <c r="I67" s="6">
        <f>K67</f>
        <v>7000</v>
      </c>
      <c r="J67" s="6">
        <f>H67*I67</f>
        <v>4200</v>
      </c>
      <c r="K67" s="67">
        <v>7000</v>
      </c>
      <c r="L67" s="67">
        <f>I67</f>
        <v>7000</v>
      </c>
      <c r="M67" s="67" t="s">
        <v>15</v>
      </c>
      <c r="N67" s="6" t="s">
        <v>15</v>
      </c>
      <c r="O67" s="65" t="s">
        <v>20</v>
      </c>
      <c r="P67" s="65" t="s">
        <v>27</v>
      </c>
      <c r="Q67" s="65" t="s">
        <v>16</v>
      </c>
      <c r="R67" s="69">
        <v>2025</v>
      </c>
      <c r="S67" s="5"/>
      <c r="T67" s="18"/>
      <c r="U67" s="72">
        <v>2045</v>
      </c>
      <c r="V67" s="76">
        <v>0</v>
      </c>
      <c r="W67" s="76">
        <v>0</v>
      </c>
      <c r="X67" s="76">
        <v>0</v>
      </c>
      <c r="Y67" s="76">
        <v>0</v>
      </c>
      <c r="Z67" s="76">
        <v>0</v>
      </c>
      <c r="AA67" s="76">
        <f>J67</f>
        <v>4200</v>
      </c>
      <c r="AB67" s="76">
        <f t="shared" si="118"/>
        <v>4200</v>
      </c>
      <c r="AC67" s="76">
        <f t="shared" si="118"/>
        <v>4200</v>
      </c>
      <c r="AD67" s="76">
        <f t="shared" si="118"/>
        <v>4200</v>
      </c>
      <c r="AE67" s="76">
        <f>AD67</f>
        <v>4200</v>
      </c>
      <c r="AF67" s="76">
        <f t="shared" ref="AF67:AZ67" si="121">AE67</f>
        <v>4200</v>
      </c>
      <c r="AG67" s="76">
        <f t="shared" si="121"/>
        <v>4200</v>
      </c>
      <c r="AH67" s="76">
        <f t="shared" si="121"/>
        <v>4200</v>
      </c>
      <c r="AI67" s="76">
        <f t="shared" si="121"/>
        <v>4200</v>
      </c>
      <c r="AJ67" s="76">
        <f t="shared" si="121"/>
        <v>4200</v>
      </c>
      <c r="AK67" s="76">
        <f t="shared" si="121"/>
        <v>4200</v>
      </c>
      <c r="AL67" s="76">
        <f t="shared" si="121"/>
        <v>4200</v>
      </c>
      <c r="AM67" s="76">
        <f t="shared" si="121"/>
        <v>4200</v>
      </c>
      <c r="AN67" s="76">
        <f t="shared" si="121"/>
        <v>4200</v>
      </c>
      <c r="AO67" s="76">
        <f t="shared" si="121"/>
        <v>4200</v>
      </c>
      <c r="AP67" s="76">
        <f t="shared" si="121"/>
        <v>4200</v>
      </c>
      <c r="AQ67" s="76">
        <f t="shared" si="121"/>
        <v>4200</v>
      </c>
      <c r="AR67" s="76">
        <f t="shared" si="121"/>
        <v>4200</v>
      </c>
      <c r="AS67" s="76">
        <f t="shared" si="121"/>
        <v>4200</v>
      </c>
      <c r="AT67" s="76">
        <f t="shared" si="121"/>
        <v>4200</v>
      </c>
      <c r="AU67" s="76">
        <f t="shared" si="121"/>
        <v>4200</v>
      </c>
      <c r="AV67" s="76">
        <f t="shared" si="121"/>
        <v>4200</v>
      </c>
      <c r="AW67" s="76">
        <f t="shared" si="121"/>
        <v>4200</v>
      </c>
      <c r="AX67" s="76">
        <f t="shared" si="121"/>
        <v>4200</v>
      </c>
      <c r="AY67" s="76">
        <f t="shared" si="121"/>
        <v>4200</v>
      </c>
      <c r="AZ67" s="76">
        <f t="shared" si="121"/>
        <v>4200</v>
      </c>
    </row>
    <row r="68" spans="1:52" s="45" customFormat="1" ht="14">
      <c r="A68" s="12" t="s">
        <v>384</v>
      </c>
      <c r="B68" s="65" t="s">
        <v>80</v>
      </c>
      <c r="C68" s="65" t="s">
        <v>415</v>
      </c>
      <c r="D68" s="65">
        <v>2</v>
      </c>
      <c r="E68" s="65" t="s">
        <v>765</v>
      </c>
      <c r="F68" s="65" t="s">
        <v>79</v>
      </c>
      <c r="G68" s="65" t="s">
        <v>645</v>
      </c>
      <c r="H68" s="66">
        <v>0.6</v>
      </c>
      <c r="I68" s="6">
        <f>K68</f>
        <v>3500</v>
      </c>
      <c r="J68" s="6">
        <f>H68*I68</f>
        <v>2100</v>
      </c>
      <c r="K68" s="67">
        <v>3500</v>
      </c>
      <c r="L68" s="67"/>
      <c r="M68" s="67"/>
      <c r="N68" s="6"/>
      <c r="O68" s="65"/>
      <c r="P68" s="65" t="s">
        <v>0</v>
      </c>
      <c r="Q68" s="65" t="s">
        <v>16</v>
      </c>
      <c r="R68" s="69" t="s">
        <v>536</v>
      </c>
      <c r="S68" s="5" t="s">
        <v>386</v>
      </c>
      <c r="T68" s="18" t="s">
        <v>15</v>
      </c>
      <c r="U68" s="72">
        <v>2045</v>
      </c>
      <c r="V68" s="76">
        <v>0</v>
      </c>
      <c r="W68" s="76">
        <v>0</v>
      </c>
      <c r="X68" s="76">
        <v>0</v>
      </c>
      <c r="Y68" s="76">
        <v>0</v>
      </c>
      <c r="Z68" s="76">
        <v>0</v>
      </c>
      <c r="AA68" s="76">
        <f t="shared" ref="AA68:AA69" si="122">J68</f>
        <v>2100</v>
      </c>
      <c r="AB68" s="76">
        <f t="shared" si="118"/>
        <v>2100</v>
      </c>
      <c r="AC68" s="76">
        <f t="shared" si="118"/>
        <v>2100</v>
      </c>
      <c r="AD68" s="76">
        <f t="shared" si="118"/>
        <v>2100</v>
      </c>
      <c r="AE68" s="76">
        <f>AD68</f>
        <v>2100</v>
      </c>
      <c r="AF68" s="76">
        <f t="shared" ref="AF68:AZ68" si="123">AE68</f>
        <v>2100</v>
      </c>
      <c r="AG68" s="76">
        <f t="shared" si="123"/>
        <v>2100</v>
      </c>
      <c r="AH68" s="76">
        <f t="shared" si="123"/>
        <v>2100</v>
      </c>
      <c r="AI68" s="76">
        <f t="shared" si="123"/>
        <v>2100</v>
      </c>
      <c r="AJ68" s="76">
        <f t="shared" si="123"/>
        <v>2100</v>
      </c>
      <c r="AK68" s="76">
        <f t="shared" si="123"/>
        <v>2100</v>
      </c>
      <c r="AL68" s="76">
        <f t="shared" si="123"/>
        <v>2100</v>
      </c>
      <c r="AM68" s="76">
        <f t="shared" si="123"/>
        <v>2100</v>
      </c>
      <c r="AN68" s="76">
        <f t="shared" si="123"/>
        <v>2100</v>
      </c>
      <c r="AO68" s="76">
        <f t="shared" si="123"/>
        <v>2100</v>
      </c>
      <c r="AP68" s="76">
        <f t="shared" si="123"/>
        <v>2100</v>
      </c>
      <c r="AQ68" s="76">
        <f t="shared" si="123"/>
        <v>2100</v>
      </c>
      <c r="AR68" s="76">
        <f t="shared" si="123"/>
        <v>2100</v>
      </c>
      <c r="AS68" s="76">
        <f t="shared" si="123"/>
        <v>2100</v>
      </c>
      <c r="AT68" s="76">
        <f t="shared" si="123"/>
        <v>2100</v>
      </c>
      <c r="AU68" s="76">
        <f t="shared" si="123"/>
        <v>2100</v>
      </c>
      <c r="AV68" s="76">
        <f t="shared" si="123"/>
        <v>2100</v>
      </c>
      <c r="AW68" s="76">
        <f t="shared" si="123"/>
        <v>2100</v>
      </c>
      <c r="AX68" s="76">
        <f t="shared" si="123"/>
        <v>2100</v>
      </c>
      <c r="AY68" s="76">
        <f t="shared" si="123"/>
        <v>2100</v>
      </c>
      <c r="AZ68" s="76">
        <f t="shared" si="123"/>
        <v>2100</v>
      </c>
    </row>
    <row r="69" spans="1:52" s="45" customFormat="1" ht="14">
      <c r="A69" s="12" t="s">
        <v>384</v>
      </c>
      <c r="B69" s="65" t="s">
        <v>80</v>
      </c>
      <c r="C69" s="65" t="s">
        <v>416</v>
      </c>
      <c r="D69" s="65">
        <v>3</v>
      </c>
      <c r="E69" s="65" t="s">
        <v>765</v>
      </c>
      <c r="F69" s="65" t="s">
        <v>79</v>
      </c>
      <c r="G69" s="65" t="s">
        <v>645</v>
      </c>
      <c r="H69" s="66">
        <v>0.6</v>
      </c>
      <c r="I69" s="6">
        <f>K69</f>
        <v>3500</v>
      </c>
      <c r="J69" s="6">
        <f>H69*I69</f>
        <v>2100</v>
      </c>
      <c r="K69" s="67">
        <v>3500</v>
      </c>
      <c r="L69" s="67"/>
      <c r="M69" s="67"/>
      <c r="N69" s="6"/>
      <c r="O69" s="65"/>
      <c r="P69" s="65" t="s">
        <v>0</v>
      </c>
      <c r="Q69" s="65" t="s">
        <v>16</v>
      </c>
      <c r="R69" s="69" t="s">
        <v>576</v>
      </c>
      <c r="S69" s="5" t="s">
        <v>386</v>
      </c>
      <c r="T69" s="18" t="s">
        <v>15</v>
      </c>
      <c r="U69" s="72">
        <v>2046</v>
      </c>
      <c r="V69" s="76">
        <v>0</v>
      </c>
      <c r="W69" s="76">
        <v>0</v>
      </c>
      <c r="X69" s="76">
        <v>0</v>
      </c>
      <c r="Y69" s="76">
        <v>0</v>
      </c>
      <c r="Z69" s="76">
        <v>0</v>
      </c>
      <c r="AA69" s="76">
        <f t="shared" si="122"/>
        <v>2100</v>
      </c>
      <c r="AB69" s="76">
        <f t="shared" si="118"/>
        <v>2100</v>
      </c>
      <c r="AC69" s="76">
        <f t="shared" si="118"/>
        <v>2100</v>
      </c>
      <c r="AD69" s="76">
        <f t="shared" si="118"/>
        <v>2100</v>
      </c>
      <c r="AE69" s="76">
        <f>AD69</f>
        <v>2100</v>
      </c>
      <c r="AF69" s="76">
        <f t="shared" ref="AF69:AZ69" si="124">AE69</f>
        <v>2100</v>
      </c>
      <c r="AG69" s="76">
        <f t="shared" si="124"/>
        <v>2100</v>
      </c>
      <c r="AH69" s="76">
        <f t="shared" si="124"/>
        <v>2100</v>
      </c>
      <c r="AI69" s="76">
        <f t="shared" si="124"/>
        <v>2100</v>
      </c>
      <c r="AJ69" s="76">
        <f t="shared" si="124"/>
        <v>2100</v>
      </c>
      <c r="AK69" s="76">
        <f t="shared" si="124"/>
        <v>2100</v>
      </c>
      <c r="AL69" s="76">
        <f t="shared" si="124"/>
        <v>2100</v>
      </c>
      <c r="AM69" s="76">
        <f t="shared" si="124"/>
        <v>2100</v>
      </c>
      <c r="AN69" s="76">
        <f t="shared" si="124"/>
        <v>2100</v>
      </c>
      <c r="AO69" s="76">
        <f t="shared" si="124"/>
        <v>2100</v>
      </c>
      <c r="AP69" s="76">
        <f t="shared" si="124"/>
        <v>2100</v>
      </c>
      <c r="AQ69" s="76">
        <f t="shared" si="124"/>
        <v>2100</v>
      </c>
      <c r="AR69" s="76">
        <f t="shared" si="124"/>
        <v>2100</v>
      </c>
      <c r="AS69" s="76">
        <f t="shared" si="124"/>
        <v>2100</v>
      </c>
      <c r="AT69" s="76">
        <f t="shared" si="124"/>
        <v>2100</v>
      </c>
      <c r="AU69" s="76">
        <f t="shared" si="124"/>
        <v>2100</v>
      </c>
      <c r="AV69" s="76">
        <f t="shared" si="124"/>
        <v>2100</v>
      </c>
      <c r="AW69" s="76">
        <f t="shared" si="124"/>
        <v>2100</v>
      </c>
      <c r="AX69" s="76">
        <f t="shared" si="124"/>
        <v>2100</v>
      </c>
      <c r="AY69" s="76">
        <f t="shared" si="124"/>
        <v>2100</v>
      </c>
      <c r="AZ69" s="76">
        <f t="shared" si="124"/>
        <v>2100</v>
      </c>
    </row>
    <row r="70" spans="1:52" s="45" customFormat="1" ht="14">
      <c r="A70" s="12" t="s">
        <v>384</v>
      </c>
      <c r="B70" s="65"/>
      <c r="C70" s="65"/>
      <c r="D70" s="65"/>
      <c r="E70" s="65" t="s">
        <v>767</v>
      </c>
      <c r="F70" s="65" t="s">
        <v>79</v>
      </c>
      <c r="G70" s="65" t="s">
        <v>645</v>
      </c>
      <c r="H70" s="66">
        <v>0.6</v>
      </c>
      <c r="I70" s="6">
        <f>K70</f>
        <v>8400</v>
      </c>
      <c r="J70" s="6">
        <f>H70*I70</f>
        <v>5040</v>
      </c>
      <c r="K70" s="155">
        <v>8400</v>
      </c>
      <c r="L70" s="67"/>
      <c r="M70" s="67"/>
      <c r="N70" s="6"/>
      <c r="O70" s="65" t="s">
        <v>20</v>
      </c>
      <c r="P70" s="65" t="s">
        <v>27</v>
      </c>
      <c r="Q70" s="65" t="s">
        <v>25</v>
      </c>
      <c r="R70" s="69">
        <v>2029</v>
      </c>
      <c r="S70" s="5"/>
      <c r="T70" s="18"/>
      <c r="U70" s="72">
        <v>2049</v>
      </c>
      <c r="V70" s="76">
        <v>0</v>
      </c>
      <c r="W70" s="76">
        <v>0</v>
      </c>
      <c r="X70" s="76">
        <v>0</v>
      </c>
      <c r="Y70" s="76">
        <v>0</v>
      </c>
      <c r="Z70" s="76">
        <v>0</v>
      </c>
      <c r="AA70" s="76">
        <v>0</v>
      </c>
      <c r="AB70" s="76">
        <v>0</v>
      </c>
      <c r="AC70" s="76">
        <v>0</v>
      </c>
      <c r="AD70" s="76">
        <v>0</v>
      </c>
      <c r="AE70" s="76">
        <f>J70</f>
        <v>5040</v>
      </c>
      <c r="AF70" s="76">
        <f t="shared" ref="AF70:AZ70" si="125">AE70</f>
        <v>5040</v>
      </c>
      <c r="AG70" s="76">
        <f t="shared" si="125"/>
        <v>5040</v>
      </c>
      <c r="AH70" s="76">
        <f t="shared" si="125"/>
        <v>5040</v>
      </c>
      <c r="AI70" s="76">
        <f t="shared" si="125"/>
        <v>5040</v>
      </c>
      <c r="AJ70" s="76">
        <f t="shared" si="125"/>
        <v>5040</v>
      </c>
      <c r="AK70" s="76">
        <f t="shared" si="125"/>
        <v>5040</v>
      </c>
      <c r="AL70" s="76">
        <f t="shared" si="125"/>
        <v>5040</v>
      </c>
      <c r="AM70" s="76">
        <f t="shared" si="125"/>
        <v>5040</v>
      </c>
      <c r="AN70" s="76">
        <f t="shared" si="125"/>
        <v>5040</v>
      </c>
      <c r="AO70" s="76">
        <f t="shared" si="125"/>
        <v>5040</v>
      </c>
      <c r="AP70" s="76">
        <f t="shared" si="125"/>
        <v>5040</v>
      </c>
      <c r="AQ70" s="76">
        <f t="shared" si="125"/>
        <v>5040</v>
      </c>
      <c r="AR70" s="76">
        <f t="shared" si="125"/>
        <v>5040</v>
      </c>
      <c r="AS70" s="76">
        <f t="shared" si="125"/>
        <v>5040</v>
      </c>
      <c r="AT70" s="76">
        <f t="shared" si="125"/>
        <v>5040</v>
      </c>
      <c r="AU70" s="76">
        <f t="shared" si="125"/>
        <v>5040</v>
      </c>
      <c r="AV70" s="76">
        <f t="shared" si="125"/>
        <v>5040</v>
      </c>
      <c r="AW70" s="76">
        <f t="shared" si="125"/>
        <v>5040</v>
      </c>
      <c r="AX70" s="76">
        <f t="shared" si="125"/>
        <v>5040</v>
      </c>
      <c r="AY70" s="76">
        <f t="shared" si="125"/>
        <v>5040</v>
      </c>
      <c r="AZ70" s="76">
        <f t="shared" si="125"/>
        <v>5040</v>
      </c>
    </row>
    <row r="71" spans="1:52" s="24" customFormat="1" ht="14">
      <c r="A71" s="12" t="s">
        <v>384</v>
      </c>
      <c r="B71" s="65"/>
      <c r="C71" s="65"/>
      <c r="D71" s="65"/>
      <c r="E71" s="123" t="s">
        <v>766</v>
      </c>
      <c r="F71" s="65" t="s">
        <v>79</v>
      </c>
      <c r="G71" s="65" t="s">
        <v>645</v>
      </c>
      <c r="H71" s="66">
        <v>0.6</v>
      </c>
      <c r="I71" s="114">
        <v>7000</v>
      </c>
      <c r="J71" s="6">
        <f t="shared" ref="J71:J102" si="126">I71*H71</f>
        <v>4200</v>
      </c>
      <c r="K71" s="67"/>
      <c r="L71" s="67" t="s">
        <v>15</v>
      </c>
      <c r="M71" s="67"/>
      <c r="N71" s="6"/>
      <c r="O71" s="65" t="s">
        <v>20</v>
      </c>
      <c r="P71" s="65" t="s">
        <v>27</v>
      </c>
      <c r="Q71" s="65" t="s">
        <v>25</v>
      </c>
      <c r="R71" s="69">
        <v>2029</v>
      </c>
      <c r="S71" s="5"/>
      <c r="T71" s="18"/>
      <c r="U71" s="72"/>
      <c r="V71" s="76">
        <v>0</v>
      </c>
      <c r="W71" s="76">
        <v>0</v>
      </c>
      <c r="X71" s="76">
        <v>0</v>
      </c>
      <c r="Y71" s="76">
        <v>0</v>
      </c>
      <c r="Z71" s="76">
        <v>0</v>
      </c>
      <c r="AA71" s="76">
        <v>0</v>
      </c>
      <c r="AB71" s="76">
        <v>0</v>
      </c>
      <c r="AC71" s="76">
        <v>0</v>
      </c>
      <c r="AD71" s="76">
        <v>0</v>
      </c>
      <c r="AE71" s="76">
        <f>J71</f>
        <v>4200</v>
      </c>
      <c r="AF71" s="76">
        <f t="shared" ref="AF71:AZ71" si="127">AE71</f>
        <v>4200</v>
      </c>
      <c r="AG71" s="23">
        <f t="shared" si="127"/>
        <v>4200</v>
      </c>
      <c r="AH71" s="23">
        <f t="shared" si="127"/>
        <v>4200</v>
      </c>
      <c r="AI71" s="23">
        <f t="shared" si="127"/>
        <v>4200</v>
      </c>
      <c r="AJ71" s="23">
        <f t="shared" si="127"/>
        <v>4200</v>
      </c>
      <c r="AK71" s="23">
        <f t="shared" si="127"/>
        <v>4200</v>
      </c>
      <c r="AL71" s="23">
        <f t="shared" si="127"/>
        <v>4200</v>
      </c>
      <c r="AM71" s="23">
        <f t="shared" si="127"/>
        <v>4200</v>
      </c>
      <c r="AN71" s="23">
        <f t="shared" si="127"/>
        <v>4200</v>
      </c>
      <c r="AO71" s="23">
        <f t="shared" si="127"/>
        <v>4200</v>
      </c>
      <c r="AP71" s="23">
        <f t="shared" si="127"/>
        <v>4200</v>
      </c>
      <c r="AQ71" s="23">
        <f t="shared" si="127"/>
        <v>4200</v>
      </c>
      <c r="AR71" s="23">
        <f t="shared" si="127"/>
        <v>4200</v>
      </c>
      <c r="AS71" s="23">
        <f t="shared" si="127"/>
        <v>4200</v>
      </c>
      <c r="AT71" s="23">
        <f t="shared" si="127"/>
        <v>4200</v>
      </c>
      <c r="AU71" s="23">
        <f t="shared" si="127"/>
        <v>4200</v>
      </c>
      <c r="AV71" s="23">
        <f t="shared" si="127"/>
        <v>4200</v>
      </c>
      <c r="AW71" s="23">
        <f t="shared" si="127"/>
        <v>4200</v>
      </c>
      <c r="AX71" s="23">
        <f t="shared" si="127"/>
        <v>4200</v>
      </c>
      <c r="AY71" s="23">
        <f t="shared" si="127"/>
        <v>4200</v>
      </c>
      <c r="AZ71" s="23">
        <f t="shared" si="127"/>
        <v>4200</v>
      </c>
    </row>
    <row r="72" spans="1:52" s="24" customFormat="1" ht="14">
      <c r="A72" s="12" t="s">
        <v>384</v>
      </c>
      <c r="B72" s="65" t="s">
        <v>283</v>
      </c>
      <c r="C72" s="65"/>
      <c r="D72" s="70"/>
      <c r="E72" s="65" t="s">
        <v>284</v>
      </c>
      <c r="F72" s="65" t="s">
        <v>279</v>
      </c>
      <c r="G72" s="65" t="s">
        <v>282</v>
      </c>
      <c r="H72" s="66">
        <v>0.4</v>
      </c>
      <c r="I72" s="6">
        <v>11500</v>
      </c>
      <c r="J72" s="6">
        <f t="shared" si="126"/>
        <v>4600</v>
      </c>
      <c r="K72" s="67">
        <v>9500</v>
      </c>
      <c r="L72" s="67">
        <v>11500</v>
      </c>
      <c r="M72" s="67" t="s">
        <v>15</v>
      </c>
      <c r="N72" s="6" t="s">
        <v>15</v>
      </c>
      <c r="O72" s="65" t="s">
        <v>20</v>
      </c>
      <c r="P72" s="65" t="s">
        <v>27</v>
      </c>
      <c r="Q72" s="65" t="s">
        <v>19</v>
      </c>
      <c r="R72" s="68">
        <v>1965</v>
      </c>
      <c r="S72" s="69"/>
      <c r="T72" s="69"/>
      <c r="U72" s="72"/>
      <c r="V72" s="76">
        <f>J72</f>
        <v>4600</v>
      </c>
      <c r="W72" s="76">
        <f t="shared" ref="W72:AE72" si="128">V72</f>
        <v>4600</v>
      </c>
      <c r="X72" s="76">
        <f t="shared" si="128"/>
        <v>4600</v>
      </c>
      <c r="Y72" s="76">
        <f t="shared" si="128"/>
        <v>4600</v>
      </c>
      <c r="Z72" s="76">
        <v>0</v>
      </c>
      <c r="AA72" s="76">
        <f t="shared" si="128"/>
        <v>0</v>
      </c>
      <c r="AB72" s="76">
        <f t="shared" si="128"/>
        <v>0</v>
      </c>
      <c r="AC72" s="76">
        <f t="shared" si="128"/>
        <v>0</v>
      </c>
      <c r="AD72" s="76">
        <f t="shared" si="128"/>
        <v>0</v>
      </c>
      <c r="AE72" s="76">
        <f t="shared" si="128"/>
        <v>0</v>
      </c>
      <c r="AF72" s="76">
        <f t="shared" ref="AF72:AZ72" si="129">AE72</f>
        <v>0</v>
      </c>
      <c r="AG72" s="76">
        <f t="shared" si="129"/>
        <v>0</v>
      </c>
      <c r="AH72" s="76">
        <f t="shared" si="129"/>
        <v>0</v>
      </c>
      <c r="AI72" s="76">
        <f t="shared" si="129"/>
        <v>0</v>
      </c>
      <c r="AJ72" s="76">
        <f t="shared" si="129"/>
        <v>0</v>
      </c>
      <c r="AK72" s="76">
        <f t="shared" si="129"/>
        <v>0</v>
      </c>
      <c r="AL72" s="76">
        <f t="shared" si="129"/>
        <v>0</v>
      </c>
      <c r="AM72" s="76">
        <f t="shared" si="129"/>
        <v>0</v>
      </c>
      <c r="AN72" s="76">
        <f t="shared" si="129"/>
        <v>0</v>
      </c>
      <c r="AO72" s="76">
        <f t="shared" si="129"/>
        <v>0</v>
      </c>
      <c r="AP72" s="76">
        <f t="shared" si="129"/>
        <v>0</v>
      </c>
      <c r="AQ72" s="76">
        <f t="shared" si="129"/>
        <v>0</v>
      </c>
      <c r="AR72" s="76">
        <f t="shared" si="129"/>
        <v>0</v>
      </c>
      <c r="AS72" s="76">
        <f t="shared" si="129"/>
        <v>0</v>
      </c>
      <c r="AT72" s="76">
        <f t="shared" si="129"/>
        <v>0</v>
      </c>
      <c r="AU72" s="76">
        <f t="shared" si="129"/>
        <v>0</v>
      </c>
      <c r="AV72" s="76">
        <f t="shared" si="129"/>
        <v>0</v>
      </c>
      <c r="AW72" s="76">
        <f t="shared" si="129"/>
        <v>0</v>
      </c>
      <c r="AX72" s="76">
        <f t="shared" si="129"/>
        <v>0</v>
      </c>
      <c r="AY72" s="76">
        <f t="shared" si="129"/>
        <v>0</v>
      </c>
      <c r="AZ72" s="76">
        <f t="shared" si="129"/>
        <v>0</v>
      </c>
    </row>
    <row r="73" spans="1:52" s="45" customFormat="1" ht="14">
      <c r="A73" s="12" t="s">
        <v>384</v>
      </c>
      <c r="B73" s="70" t="s">
        <v>283</v>
      </c>
      <c r="C73" s="65" t="s">
        <v>417</v>
      </c>
      <c r="D73" s="70">
        <v>1</v>
      </c>
      <c r="E73" s="65" t="s">
        <v>284</v>
      </c>
      <c r="F73" s="65" t="s">
        <v>279</v>
      </c>
      <c r="G73" s="65" t="s">
        <v>282</v>
      </c>
      <c r="H73" s="66">
        <v>0.4</v>
      </c>
      <c r="I73" s="6">
        <f>K73</f>
        <v>2000</v>
      </c>
      <c r="J73" s="6">
        <f>H73*I73</f>
        <v>800</v>
      </c>
      <c r="K73" s="107">
        <v>2000</v>
      </c>
      <c r="L73" s="107"/>
      <c r="M73" s="67"/>
      <c r="N73" s="6"/>
      <c r="O73" s="65"/>
      <c r="P73" s="65" t="s">
        <v>0</v>
      </c>
      <c r="Q73" s="65" t="s">
        <v>19</v>
      </c>
      <c r="R73" s="69" t="s">
        <v>509</v>
      </c>
      <c r="S73" s="153">
        <v>2015</v>
      </c>
      <c r="T73" s="69" t="s">
        <v>15</v>
      </c>
      <c r="U73" s="72">
        <v>2035</v>
      </c>
      <c r="V73" s="76">
        <f>J73</f>
        <v>800</v>
      </c>
      <c r="W73" s="76">
        <f t="shared" ref="W73:AE73" si="130">V73</f>
        <v>800</v>
      </c>
      <c r="X73" s="76">
        <f t="shared" si="130"/>
        <v>800</v>
      </c>
      <c r="Y73" s="76">
        <f t="shared" si="130"/>
        <v>800</v>
      </c>
      <c r="Z73" s="76">
        <v>0</v>
      </c>
      <c r="AA73" s="76">
        <f t="shared" si="130"/>
        <v>0</v>
      </c>
      <c r="AB73" s="76">
        <f t="shared" si="130"/>
        <v>0</v>
      </c>
      <c r="AC73" s="76">
        <f t="shared" si="130"/>
        <v>0</v>
      </c>
      <c r="AD73" s="76">
        <f t="shared" si="130"/>
        <v>0</v>
      </c>
      <c r="AE73" s="76">
        <f t="shared" si="130"/>
        <v>0</v>
      </c>
      <c r="AF73" s="76">
        <f t="shared" ref="AF73:AZ73" si="131">AE73</f>
        <v>0</v>
      </c>
      <c r="AG73" s="76">
        <f t="shared" si="131"/>
        <v>0</v>
      </c>
      <c r="AH73" s="76">
        <f t="shared" si="131"/>
        <v>0</v>
      </c>
      <c r="AI73" s="76">
        <f t="shared" si="131"/>
        <v>0</v>
      </c>
      <c r="AJ73" s="76">
        <f t="shared" si="131"/>
        <v>0</v>
      </c>
      <c r="AK73" s="76">
        <f t="shared" si="131"/>
        <v>0</v>
      </c>
      <c r="AL73" s="76">
        <f t="shared" si="131"/>
        <v>0</v>
      </c>
      <c r="AM73" s="76">
        <f t="shared" si="131"/>
        <v>0</v>
      </c>
      <c r="AN73" s="76">
        <f t="shared" si="131"/>
        <v>0</v>
      </c>
      <c r="AO73" s="76">
        <f t="shared" si="131"/>
        <v>0</v>
      </c>
      <c r="AP73" s="76">
        <f t="shared" si="131"/>
        <v>0</v>
      </c>
      <c r="AQ73" s="76">
        <f t="shared" si="131"/>
        <v>0</v>
      </c>
      <c r="AR73" s="76">
        <f t="shared" si="131"/>
        <v>0</v>
      </c>
      <c r="AS73" s="76">
        <f t="shared" si="131"/>
        <v>0</v>
      </c>
      <c r="AT73" s="76">
        <f t="shared" si="131"/>
        <v>0</v>
      </c>
      <c r="AU73" s="76">
        <f t="shared" si="131"/>
        <v>0</v>
      </c>
      <c r="AV73" s="76">
        <f t="shared" si="131"/>
        <v>0</v>
      </c>
      <c r="AW73" s="76">
        <f t="shared" si="131"/>
        <v>0</v>
      </c>
      <c r="AX73" s="76">
        <f t="shared" si="131"/>
        <v>0</v>
      </c>
      <c r="AY73" s="76">
        <f t="shared" si="131"/>
        <v>0</v>
      </c>
      <c r="AZ73" s="76">
        <f t="shared" si="131"/>
        <v>0</v>
      </c>
    </row>
    <row r="74" spans="1:52" s="45" customFormat="1" ht="14">
      <c r="A74" s="12" t="s">
        <v>384</v>
      </c>
      <c r="B74" s="70" t="s">
        <v>283</v>
      </c>
      <c r="C74" s="70" t="s">
        <v>418</v>
      </c>
      <c r="D74" s="70">
        <v>2</v>
      </c>
      <c r="E74" s="65" t="s">
        <v>284</v>
      </c>
      <c r="F74" s="65" t="s">
        <v>279</v>
      </c>
      <c r="G74" s="65" t="s">
        <v>282</v>
      </c>
      <c r="H74" s="66">
        <v>0.4</v>
      </c>
      <c r="I74" s="6">
        <f>K74</f>
        <v>2000</v>
      </c>
      <c r="J74" s="6">
        <f>H74*I74</f>
        <v>800</v>
      </c>
      <c r="K74" s="107">
        <v>2000</v>
      </c>
      <c r="L74" s="107"/>
      <c r="M74" s="67"/>
      <c r="N74" s="6"/>
      <c r="O74" s="65"/>
      <c r="P74" s="65" t="s">
        <v>0</v>
      </c>
      <c r="Q74" s="65" t="s">
        <v>19</v>
      </c>
      <c r="R74" s="69" t="s">
        <v>509</v>
      </c>
      <c r="S74" s="153">
        <v>2022</v>
      </c>
      <c r="T74" s="69" t="s">
        <v>15</v>
      </c>
      <c r="U74" s="72">
        <v>2042</v>
      </c>
      <c r="V74" s="76">
        <f>J74</f>
        <v>800</v>
      </c>
      <c r="W74" s="76">
        <f t="shared" ref="W74:AE74" si="132">V74</f>
        <v>800</v>
      </c>
      <c r="X74" s="76">
        <f t="shared" si="132"/>
        <v>800</v>
      </c>
      <c r="Y74" s="76">
        <f t="shared" si="132"/>
        <v>800</v>
      </c>
      <c r="Z74" s="76">
        <v>0</v>
      </c>
      <c r="AA74" s="76">
        <f t="shared" si="132"/>
        <v>0</v>
      </c>
      <c r="AB74" s="76">
        <f t="shared" si="132"/>
        <v>0</v>
      </c>
      <c r="AC74" s="76">
        <f t="shared" si="132"/>
        <v>0</v>
      </c>
      <c r="AD74" s="76">
        <f t="shared" si="132"/>
        <v>0</v>
      </c>
      <c r="AE74" s="76">
        <f t="shared" si="132"/>
        <v>0</v>
      </c>
      <c r="AF74" s="76">
        <f t="shared" ref="AF74:AZ74" si="133">AE74</f>
        <v>0</v>
      </c>
      <c r="AG74" s="76">
        <f t="shared" si="133"/>
        <v>0</v>
      </c>
      <c r="AH74" s="76">
        <f t="shared" si="133"/>
        <v>0</v>
      </c>
      <c r="AI74" s="76">
        <f t="shared" si="133"/>
        <v>0</v>
      </c>
      <c r="AJ74" s="76">
        <f t="shared" si="133"/>
        <v>0</v>
      </c>
      <c r="AK74" s="76">
        <f t="shared" si="133"/>
        <v>0</v>
      </c>
      <c r="AL74" s="76">
        <f t="shared" si="133"/>
        <v>0</v>
      </c>
      <c r="AM74" s="76">
        <f t="shared" si="133"/>
        <v>0</v>
      </c>
      <c r="AN74" s="76">
        <f t="shared" si="133"/>
        <v>0</v>
      </c>
      <c r="AO74" s="76">
        <f t="shared" si="133"/>
        <v>0</v>
      </c>
      <c r="AP74" s="76">
        <f t="shared" si="133"/>
        <v>0</v>
      </c>
      <c r="AQ74" s="76">
        <f t="shared" si="133"/>
        <v>0</v>
      </c>
      <c r="AR74" s="76">
        <f t="shared" si="133"/>
        <v>0</v>
      </c>
      <c r="AS74" s="76">
        <f t="shared" si="133"/>
        <v>0</v>
      </c>
      <c r="AT74" s="76">
        <f t="shared" si="133"/>
        <v>0</v>
      </c>
      <c r="AU74" s="76">
        <f t="shared" si="133"/>
        <v>0</v>
      </c>
      <c r="AV74" s="76">
        <f t="shared" si="133"/>
        <v>0</v>
      </c>
      <c r="AW74" s="76">
        <f t="shared" si="133"/>
        <v>0</v>
      </c>
      <c r="AX74" s="76">
        <f t="shared" si="133"/>
        <v>0</v>
      </c>
      <c r="AY74" s="76">
        <f t="shared" si="133"/>
        <v>0</v>
      </c>
      <c r="AZ74" s="76">
        <f t="shared" si="133"/>
        <v>0</v>
      </c>
    </row>
    <row r="75" spans="1:52" s="45" customFormat="1" ht="14">
      <c r="A75" s="12" t="s">
        <v>384</v>
      </c>
      <c r="B75" s="70" t="s">
        <v>283</v>
      </c>
      <c r="C75" s="70" t="s">
        <v>419</v>
      </c>
      <c r="D75" s="70">
        <v>4</v>
      </c>
      <c r="E75" s="65" t="s">
        <v>284</v>
      </c>
      <c r="F75" s="65" t="s">
        <v>279</v>
      </c>
      <c r="G75" s="65" t="s">
        <v>282</v>
      </c>
      <c r="H75" s="66">
        <v>0.4</v>
      </c>
      <c r="I75" s="6">
        <f>K75</f>
        <v>2000</v>
      </c>
      <c r="J75" s="6">
        <f>H75*I75</f>
        <v>800</v>
      </c>
      <c r="K75" s="107">
        <v>2000</v>
      </c>
      <c r="L75" s="107"/>
      <c r="M75" s="67"/>
      <c r="N75" s="6"/>
      <c r="O75" s="65"/>
      <c r="P75" s="65" t="s">
        <v>0</v>
      </c>
      <c r="Q75" s="65" t="s">
        <v>19</v>
      </c>
      <c r="R75" s="69" t="s">
        <v>509</v>
      </c>
      <c r="S75" s="153">
        <v>2022</v>
      </c>
      <c r="T75" s="69" t="s">
        <v>15</v>
      </c>
      <c r="U75" s="72">
        <v>2042</v>
      </c>
      <c r="V75" s="76">
        <f t="shared" ref="V75:V76" si="134">J75</f>
        <v>800</v>
      </c>
      <c r="W75" s="76">
        <f t="shared" ref="W75:AE75" si="135">V75</f>
        <v>800</v>
      </c>
      <c r="X75" s="76">
        <f t="shared" si="135"/>
        <v>800</v>
      </c>
      <c r="Y75" s="76">
        <f t="shared" si="135"/>
        <v>800</v>
      </c>
      <c r="Z75" s="76">
        <v>0</v>
      </c>
      <c r="AA75" s="76">
        <f t="shared" si="135"/>
        <v>0</v>
      </c>
      <c r="AB75" s="76">
        <f t="shared" si="135"/>
        <v>0</v>
      </c>
      <c r="AC75" s="76">
        <f t="shared" si="135"/>
        <v>0</v>
      </c>
      <c r="AD75" s="76">
        <f t="shared" si="135"/>
        <v>0</v>
      </c>
      <c r="AE75" s="76">
        <f t="shared" si="135"/>
        <v>0</v>
      </c>
      <c r="AF75" s="76">
        <f t="shared" ref="AF75:AZ75" si="136">AE75</f>
        <v>0</v>
      </c>
      <c r="AG75" s="76">
        <f t="shared" si="136"/>
        <v>0</v>
      </c>
      <c r="AH75" s="76">
        <f t="shared" si="136"/>
        <v>0</v>
      </c>
      <c r="AI75" s="76">
        <f t="shared" si="136"/>
        <v>0</v>
      </c>
      <c r="AJ75" s="76">
        <f t="shared" si="136"/>
        <v>0</v>
      </c>
      <c r="AK75" s="76">
        <f t="shared" si="136"/>
        <v>0</v>
      </c>
      <c r="AL75" s="76">
        <f t="shared" si="136"/>
        <v>0</v>
      </c>
      <c r="AM75" s="76">
        <f t="shared" si="136"/>
        <v>0</v>
      </c>
      <c r="AN75" s="76">
        <f t="shared" si="136"/>
        <v>0</v>
      </c>
      <c r="AO75" s="76">
        <f t="shared" si="136"/>
        <v>0</v>
      </c>
      <c r="AP75" s="76">
        <f t="shared" si="136"/>
        <v>0</v>
      </c>
      <c r="AQ75" s="76">
        <f t="shared" si="136"/>
        <v>0</v>
      </c>
      <c r="AR75" s="76">
        <f t="shared" si="136"/>
        <v>0</v>
      </c>
      <c r="AS75" s="76">
        <f t="shared" si="136"/>
        <v>0</v>
      </c>
      <c r="AT75" s="76">
        <f t="shared" si="136"/>
        <v>0</v>
      </c>
      <c r="AU75" s="76">
        <f t="shared" si="136"/>
        <v>0</v>
      </c>
      <c r="AV75" s="76">
        <f t="shared" si="136"/>
        <v>0</v>
      </c>
      <c r="AW75" s="76">
        <f t="shared" si="136"/>
        <v>0</v>
      </c>
      <c r="AX75" s="76">
        <f t="shared" si="136"/>
        <v>0</v>
      </c>
      <c r="AY75" s="76">
        <f t="shared" si="136"/>
        <v>0</v>
      </c>
      <c r="AZ75" s="76">
        <f t="shared" si="136"/>
        <v>0</v>
      </c>
    </row>
    <row r="76" spans="1:52" s="45" customFormat="1" ht="14">
      <c r="A76" s="12" t="s">
        <v>384</v>
      </c>
      <c r="B76" s="70" t="s">
        <v>283</v>
      </c>
      <c r="C76" s="65" t="s">
        <v>420</v>
      </c>
      <c r="D76" s="65">
        <v>5</v>
      </c>
      <c r="E76" s="65" t="s">
        <v>284</v>
      </c>
      <c r="F76" s="65" t="s">
        <v>279</v>
      </c>
      <c r="G76" s="65" t="s">
        <v>282</v>
      </c>
      <c r="H76" s="66">
        <v>0.4</v>
      </c>
      <c r="I76" s="6">
        <f>K76</f>
        <v>3500</v>
      </c>
      <c r="J76" s="6">
        <f>H76*I76</f>
        <v>1400</v>
      </c>
      <c r="K76" s="107">
        <v>3500</v>
      </c>
      <c r="L76" s="107"/>
      <c r="M76" s="67"/>
      <c r="N76" s="6"/>
      <c r="O76" s="65"/>
      <c r="P76" s="65" t="s">
        <v>0</v>
      </c>
      <c r="Q76" s="70" t="s">
        <v>46</v>
      </c>
      <c r="R76" s="88" t="s">
        <v>595</v>
      </c>
      <c r="S76" s="153" t="s">
        <v>386</v>
      </c>
      <c r="T76" s="69" t="s">
        <v>15</v>
      </c>
      <c r="U76" s="72">
        <v>2023</v>
      </c>
      <c r="V76" s="76">
        <f t="shared" si="134"/>
        <v>1400</v>
      </c>
      <c r="W76" s="76">
        <f t="shared" ref="W76:AE76" si="137">V76</f>
        <v>1400</v>
      </c>
      <c r="X76" s="76">
        <f t="shared" si="137"/>
        <v>1400</v>
      </c>
      <c r="Y76" s="76">
        <f t="shared" si="137"/>
        <v>1400</v>
      </c>
      <c r="Z76" s="76">
        <v>0</v>
      </c>
      <c r="AA76" s="76">
        <f t="shared" si="137"/>
        <v>0</v>
      </c>
      <c r="AB76" s="76">
        <f t="shared" si="137"/>
        <v>0</v>
      </c>
      <c r="AC76" s="76">
        <f t="shared" si="137"/>
        <v>0</v>
      </c>
      <c r="AD76" s="76">
        <f t="shared" si="137"/>
        <v>0</v>
      </c>
      <c r="AE76" s="76">
        <f t="shared" si="137"/>
        <v>0</v>
      </c>
      <c r="AF76" s="76">
        <f t="shared" ref="AF76:AZ76" si="138">AE76</f>
        <v>0</v>
      </c>
      <c r="AG76" s="76">
        <f t="shared" si="138"/>
        <v>0</v>
      </c>
      <c r="AH76" s="76">
        <f t="shared" si="138"/>
        <v>0</v>
      </c>
      <c r="AI76" s="76">
        <f t="shared" si="138"/>
        <v>0</v>
      </c>
      <c r="AJ76" s="76">
        <f t="shared" si="138"/>
        <v>0</v>
      </c>
      <c r="AK76" s="76">
        <f t="shared" si="138"/>
        <v>0</v>
      </c>
      <c r="AL76" s="76">
        <f t="shared" si="138"/>
        <v>0</v>
      </c>
      <c r="AM76" s="76">
        <f t="shared" si="138"/>
        <v>0</v>
      </c>
      <c r="AN76" s="76">
        <f t="shared" si="138"/>
        <v>0</v>
      </c>
      <c r="AO76" s="76">
        <f t="shared" si="138"/>
        <v>0</v>
      </c>
      <c r="AP76" s="76">
        <f t="shared" si="138"/>
        <v>0</v>
      </c>
      <c r="AQ76" s="76">
        <f t="shared" si="138"/>
        <v>0</v>
      </c>
      <c r="AR76" s="76">
        <f t="shared" si="138"/>
        <v>0</v>
      </c>
      <c r="AS76" s="76">
        <f t="shared" si="138"/>
        <v>0</v>
      </c>
      <c r="AT76" s="76">
        <f t="shared" si="138"/>
        <v>0</v>
      </c>
      <c r="AU76" s="76">
        <f t="shared" si="138"/>
        <v>0</v>
      </c>
      <c r="AV76" s="76">
        <f t="shared" si="138"/>
        <v>0</v>
      </c>
      <c r="AW76" s="76">
        <f t="shared" si="138"/>
        <v>0</v>
      </c>
      <c r="AX76" s="76">
        <f t="shared" si="138"/>
        <v>0</v>
      </c>
      <c r="AY76" s="76">
        <f t="shared" si="138"/>
        <v>0</v>
      </c>
      <c r="AZ76" s="76">
        <f t="shared" si="138"/>
        <v>0</v>
      </c>
    </row>
    <row r="77" spans="1:52" s="45" customFormat="1" ht="14">
      <c r="A77" s="12" t="s">
        <v>384</v>
      </c>
      <c r="B77" s="65" t="s">
        <v>280</v>
      </c>
      <c r="C77" s="65"/>
      <c r="D77" s="70"/>
      <c r="E77" s="65" t="s">
        <v>281</v>
      </c>
      <c r="F77" s="65" t="s">
        <v>279</v>
      </c>
      <c r="G77" s="65" t="s">
        <v>282</v>
      </c>
      <c r="H77" s="66">
        <v>0.4</v>
      </c>
      <c r="I77" s="6">
        <v>2500</v>
      </c>
      <c r="J77" s="6">
        <f t="shared" si="126"/>
        <v>1000</v>
      </c>
      <c r="K77" s="67" t="s">
        <v>15</v>
      </c>
      <c r="L77" s="67"/>
      <c r="M77" s="67" t="s">
        <v>15</v>
      </c>
      <c r="N77" s="6">
        <v>2500</v>
      </c>
      <c r="O77" s="65" t="s">
        <v>18</v>
      </c>
      <c r="P77" s="65" t="s">
        <v>3</v>
      </c>
      <c r="Q77" s="65" t="s">
        <v>25</v>
      </c>
      <c r="R77" s="68">
        <v>2024</v>
      </c>
      <c r="S77" s="69"/>
      <c r="T77" s="69"/>
      <c r="U77" s="72"/>
      <c r="V77" s="76"/>
      <c r="W77" s="22"/>
      <c r="X77" s="22"/>
      <c r="Y77" s="22"/>
      <c r="Z77" s="22"/>
      <c r="AA77" s="22"/>
      <c r="AB77" s="22"/>
      <c r="AC77" s="22"/>
      <c r="AD77" s="22"/>
      <c r="AE77" s="22"/>
      <c r="AF77" s="22"/>
      <c r="AG77" s="22"/>
      <c r="AH77" s="22"/>
      <c r="AI77" s="22"/>
      <c r="AJ77" s="22"/>
      <c r="AK77" s="22"/>
      <c r="AL77" s="22"/>
      <c r="AM77" s="22"/>
      <c r="AN77" s="22"/>
      <c r="AO77" s="22"/>
      <c r="AP77" s="22"/>
      <c r="AQ77" s="22"/>
      <c r="AR77" s="22"/>
      <c r="AS77" s="22"/>
      <c r="AT77" s="22"/>
      <c r="AU77" s="22"/>
      <c r="AV77" s="22"/>
      <c r="AW77" s="22"/>
      <c r="AX77" s="22"/>
      <c r="AY77" s="22"/>
      <c r="AZ77" s="22"/>
    </row>
    <row r="78" spans="1:52" s="24" customFormat="1" ht="14">
      <c r="A78" s="12" t="s">
        <v>384</v>
      </c>
      <c r="B78" s="65" t="s">
        <v>210</v>
      </c>
      <c r="C78" s="65"/>
      <c r="D78" s="70"/>
      <c r="E78" s="65" t="s">
        <v>211</v>
      </c>
      <c r="F78" s="65" t="s">
        <v>209</v>
      </c>
      <c r="G78" s="65" t="s">
        <v>30</v>
      </c>
      <c r="H78" s="66">
        <v>1</v>
      </c>
      <c r="I78" s="6">
        <v>6000</v>
      </c>
      <c r="J78" s="6">
        <f t="shared" si="126"/>
        <v>6000</v>
      </c>
      <c r="K78" s="67">
        <v>5125</v>
      </c>
      <c r="L78" s="67">
        <v>6000</v>
      </c>
      <c r="M78" s="67" t="s">
        <v>15</v>
      </c>
      <c r="N78" s="6" t="s">
        <v>15</v>
      </c>
      <c r="O78" s="65" t="s">
        <v>20</v>
      </c>
      <c r="P78" s="65" t="s">
        <v>27</v>
      </c>
      <c r="Q78" s="65" t="s">
        <v>19</v>
      </c>
      <c r="R78" s="68">
        <v>1960</v>
      </c>
      <c r="S78" s="69"/>
      <c r="T78" s="69"/>
      <c r="U78" s="72"/>
      <c r="V78" s="76">
        <f>J78</f>
        <v>6000</v>
      </c>
      <c r="W78" s="76">
        <f t="shared" ref="W78:AZ78" si="139">V78</f>
        <v>6000</v>
      </c>
      <c r="X78" s="76">
        <f t="shared" si="139"/>
        <v>6000</v>
      </c>
      <c r="Y78" s="76">
        <f t="shared" si="139"/>
        <v>6000</v>
      </c>
      <c r="Z78" s="76">
        <f t="shared" si="139"/>
        <v>6000</v>
      </c>
      <c r="AA78" s="76">
        <f t="shared" si="139"/>
        <v>6000</v>
      </c>
      <c r="AB78" s="76">
        <f t="shared" si="139"/>
        <v>6000</v>
      </c>
      <c r="AC78" s="76">
        <f t="shared" si="139"/>
        <v>6000</v>
      </c>
      <c r="AD78" s="76">
        <f t="shared" si="139"/>
        <v>6000</v>
      </c>
      <c r="AE78" s="76">
        <f t="shared" si="139"/>
        <v>6000</v>
      </c>
      <c r="AF78" s="76">
        <f t="shared" si="139"/>
        <v>6000</v>
      </c>
      <c r="AG78" s="76">
        <f t="shared" si="139"/>
        <v>6000</v>
      </c>
      <c r="AH78" s="76">
        <f t="shared" si="139"/>
        <v>6000</v>
      </c>
      <c r="AI78" s="76">
        <f t="shared" si="139"/>
        <v>6000</v>
      </c>
      <c r="AJ78" s="76">
        <f t="shared" si="139"/>
        <v>6000</v>
      </c>
      <c r="AK78" s="76">
        <f t="shared" si="139"/>
        <v>6000</v>
      </c>
      <c r="AL78" s="76">
        <f t="shared" si="139"/>
        <v>6000</v>
      </c>
      <c r="AM78" s="76">
        <f t="shared" si="139"/>
        <v>6000</v>
      </c>
      <c r="AN78" s="76">
        <f t="shared" si="139"/>
        <v>6000</v>
      </c>
      <c r="AO78" s="76">
        <f t="shared" si="139"/>
        <v>6000</v>
      </c>
      <c r="AP78" s="76">
        <f t="shared" si="139"/>
        <v>6000</v>
      </c>
      <c r="AQ78" s="76">
        <f t="shared" si="139"/>
        <v>6000</v>
      </c>
      <c r="AR78" s="76">
        <f t="shared" si="139"/>
        <v>6000</v>
      </c>
      <c r="AS78" s="76">
        <f t="shared" si="139"/>
        <v>6000</v>
      </c>
      <c r="AT78" s="76">
        <f t="shared" si="139"/>
        <v>6000</v>
      </c>
      <c r="AU78" s="76">
        <f t="shared" si="139"/>
        <v>6000</v>
      </c>
      <c r="AV78" s="76">
        <f t="shared" si="139"/>
        <v>6000</v>
      </c>
      <c r="AW78" s="76">
        <f t="shared" si="139"/>
        <v>6000</v>
      </c>
      <c r="AX78" s="76">
        <f t="shared" si="139"/>
        <v>6000</v>
      </c>
      <c r="AY78" s="76">
        <f t="shared" si="139"/>
        <v>6000</v>
      </c>
      <c r="AZ78" s="76">
        <f t="shared" si="139"/>
        <v>6000</v>
      </c>
    </row>
    <row r="79" spans="1:52" s="45" customFormat="1" ht="14">
      <c r="A79" s="12" t="s">
        <v>384</v>
      </c>
      <c r="B79" s="70" t="s">
        <v>210</v>
      </c>
      <c r="C79" s="65" t="s">
        <v>421</v>
      </c>
      <c r="D79" s="70">
        <v>2</v>
      </c>
      <c r="E79" s="65" t="s">
        <v>211</v>
      </c>
      <c r="F79" s="65" t="s">
        <v>209</v>
      </c>
      <c r="G79" s="65" t="s">
        <v>30</v>
      </c>
      <c r="H79" s="66">
        <v>1</v>
      </c>
      <c r="I79" s="6">
        <f>K79</f>
        <v>1300</v>
      </c>
      <c r="J79" s="6">
        <f>H79*I79</f>
        <v>1300</v>
      </c>
      <c r="K79" s="107">
        <v>1300</v>
      </c>
      <c r="L79" s="107"/>
      <c r="M79" s="67"/>
      <c r="N79" s="6"/>
      <c r="O79" s="65"/>
      <c r="P79" s="65" t="s">
        <v>0</v>
      </c>
      <c r="Q79" s="70" t="s">
        <v>19</v>
      </c>
      <c r="R79" s="69" t="s">
        <v>439</v>
      </c>
      <c r="S79" s="68">
        <v>2012</v>
      </c>
      <c r="T79" s="69" t="s">
        <v>15</v>
      </c>
      <c r="U79" s="72">
        <v>2032</v>
      </c>
      <c r="V79" s="76">
        <f t="shared" ref="V79:V81" si="140">J79</f>
        <v>1300</v>
      </c>
      <c r="W79" s="76">
        <f t="shared" ref="W79:AZ79" si="141">V79</f>
        <v>1300</v>
      </c>
      <c r="X79" s="76">
        <f t="shared" si="141"/>
        <v>1300</v>
      </c>
      <c r="Y79" s="76">
        <f t="shared" si="141"/>
        <v>1300</v>
      </c>
      <c r="Z79" s="76">
        <f t="shared" si="141"/>
        <v>1300</v>
      </c>
      <c r="AA79" s="76">
        <f t="shared" si="141"/>
        <v>1300</v>
      </c>
      <c r="AB79" s="76">
        <f t="shared" si="141"/>
        <v>1300</v>
      </c>
      <c r="AC79" s="76">
        <f t="shared" si="141"/>
        <v>1300</v>
      </c>
      <c r="AD79" s="76">
        <f t="shared" si="141"/>
        <v>1300</v>
      </c>
      <c r="AE79" s="76">
        <f t="shared" si="141"/>
        <v>1300</v>
      </c>
      <c r="AF79" s="76">
        <f t="shared" si="141"/>
        <v>1300</v>
      </c>
      <c r="AG79" s="76">
        <f t="shared" si="141"/>
        <v>1300</v>
      </c>
      <c r="AH79" s="76">
        <f t="shared" si="141"/>
        <v>1300</v>
      </c>
      <c r="AI79" s="76">
        <f t="shared" si="141"/>
        <v>1300</v>
      </c>
      <c r="AJ79" s="76">
        <f t="shared" si="141"/>
        <v>1300</v>
      </c>
      <c r="AK79" s="76">
        <f t="shared" si="141"/>
        <v>1300</v>
      </c>
      <c r="AL79" s="76">
        <f t="shared" si="141"/>
        <v>1300</v>
      </c>
      <c r="AM79" s="76">
        <f t="shared" si="141"/>
        <v>1300</v>
      </c>
      <c r="AN79" s="76">
        <f t="shared" si="141"/>
        <v>1300</v>
      </c>
      <c r="AO79" s="76">
        <f t="shared" si="141"/>
        <v>1300</v>
      </c>
      <c r="AP79" s="76">
        <f t="shared" si="141"/>
        <v>1300</v>
      </c>
      <c r="AQ79" s="76">
        <f t="shared" si="141"/>
        <v>1300</v>
      </c>
      <c r="AR79" s="76">
        <f t="shared" si="141"/>
        <v>1300</v>
      </c>
      <c r="AS79" s="76">
        <f t="shared" si="141"/>
        <v>1300</v>
      </c>
      <c r="AT79" s="76">
        <f t="shared" si="141"/>
        <v>1300</v>
      </c>
      <c r="AU79" s="76">
        <f t="shared" si="141"/>
        <v>1300</v>
      </c>
      <c r="AV79" s="76">
        <f t="shared" si="141"/>
        <v>1300</v>
      </c>
      <c r="AW79" s="76">
        <f t="shared" si="141"/>
        <v>1300</v>
      </c>
      <c r="AX79" s="76">
        <f t="shared" si="141"/>
        <v>1300</v>
      </c>
      <c r="AY79" s="76">
        <f t="shared" si="141"/>
        <v>1300</v>
      </c>
      <c r="AZ79" s="76">
        <f t="shared" si="141"/>
        <v>1300</v>
      </c>
    </row>
    <row r="80" spans="1:52" s="45" customFormat="1" ht="14">
      <c r="A80" s="12" t="s">
        <v>384</v>
      </c>
      <c r="B80" s="70" t="s">
        <v>210</v>
      </c>
      <c r="C80" s="70" t="s">
        <v>422</v>
      </c>
      <c r="D80" s="70">
        <v>3</v>
      </c>
      <c r="E80" s="65" t="s">
        <v>211</v>
      </c>
      <c r="F80" s="65" t="s">
        <v>209</v>
      </c>
      <c r="G80" s="65" t="s">
        <v>30</v>
      </c>
      <c r="H80" s="66">
        <v>1</v>
      </c>
      <c r="I80" s="6">
        <f>K80</f>
        <v>2300</v>
      </c>
      <c r="J80" s="6">
        <f>H80*I80</f>
        <v>2300</v>
      </c>
      <c r="K80" s="107">
        <v>2300</v>
      </c>
      <c r="L80" s="107"/>
      <c r="M80" s="67"/>
      <c r="N80" s="6"/>
      <c r="O80" s="65"/>
      <c r="P80" s="65" t="s">
        <v>0</v>
      </c>
      <c r="Q80" s="70" t="s">
        <v>19</v>
      </c>
      <c r="R80" s="69" t="s">
        <v>497</v>
      </c>
      <c r="S80" s="153">
        <v>2021</v>
      </c>
      <c r="T80" s="69" t="s">
        <v>15</v>
      </c>
      <c r="U80" s="72">
        <v>2041</v>
      </c>
      <c r="V80" s="76">
        <f t="shared" si="140"/>
        <v>2300</v>
      </c>
      <c r="W80" s="76">
        <f t="shared" ref="W80:AZ80" si="142">V80</f>
        <v>2300</v>
      </c>
      <c r="X80" s="76">
        <f t="shared" si="142"/>
        <v>2300</v>
      </c>
      <c r="Y80" s="76">
        <f t="shared" si="142"/>
        <v>2300</v>
      </c>
      <c r="Z80" s="76">
        <f t="shared" si="142"/>
        <v>2300</v>
      </c>
      <c r="AA80" s="76">
        <f t="shared" si="142"/>
        <v>2300</v>
      </c>
      <c r="AB80" s="76">
        <f t="shared" si="142"/>
        <v>2300</v>
      </c>
      <c r="AC80" s="76">
        <f t="shared" si="142"/>
        <v>2300</v>
      </c>
      <c r="AD80" s="76">
        <f t="shared" si="142"/>
        <v>2300</v>
      </c>
      <c r="AE80" s="76">
        <f t="shared" si="142"/>
        <v>2300</v>
      </c>
      <c r="AF80" s="76">
        <f t="shared" si="142"/>
        <v>2300</v>
      </c>
      <c r="AG80" s="76">
        <f t="shared" si="142"/>
        <v>2300</v>
      </c>
      <c r="AH80" s="76">
        <f t="shared" si="142"/>
        <v>2300</v>
      </c>
      <c r="AI80" s="76">
        <f t="shared" si="142"/>
        <v>2300</v>
      </c>
      <c r="AJ80" s="76">
        <f t="shared" si="142"/>
        <v>2300</v>
      </c>
      <c r="AK80" s="76">
        <f t="shared" si="142"/>
        <v>2300</v>
      </c>
      <c r="AL80" s="76">
        <f t="shared" si="142"/>
        <v>2300</v>
      </c>
      <c r="AM80" s="76">
        <f t="shared" si="142"/>
        <v>2300</v>
      </c>
      <c r="AN80" s="76">
        <f t="shared" si="142"/>
        <v>2300</v>
      </c>
      <c r="AO80" s="76">
        <f t="shared" si="142"/>
        <v>2300</v>
      </c>
      <c r="AP80" s="76">
        <f t="shared" si="142"/>
        <v>2300</v>
      </c>
      <c r="AQ80" s="76">
        <f t="shared" si="142"/>
        <v>2300</v>
      </c>
      <c r="AR80" s="76">
        <f t="shared" si="142"/>
        <v>2300</v>
      </c>
      <c r="AS80" s="76">
        <f t="shared" si="142"/>
        <v>2300</v>
      </c>
      <c r="AT80" s="76">
        <f t="shared" si="142"/>
        <v>2300</v>
      </c>
      <c r="AU80" s="76">
        <f t="shared" si="142"/>
        <v>2300</v>
      </c>
      <c r="AV80" s="76">
        <f t="shared" si="142"/>
        <v>2300</v>
      </c>
      <c r="AW80" s="76">
        <f t="shared" si="142"/>
        <v>2300</v>
      </c>
      <c r="AX80" s="76">
        <f t="shared" si="142"/>
        <v>2300</v>
      </c>
      <c r="AY80" s="76">
        <f t="shared" si="142"/>
        <v>2300</v>
      </c>
      <c r="AZ80" s="76">
        <f t="shared" si="142"/>
        <v>2300</v>
      </c>
    </row>
    <row r="81" spans="1:93" s="45" customFormat="1" ht="14">
      <c r="A81" s="12" t="s">
        <v>384</v>
      </c>
      <c r="B81" s="70" t="s">
        <v>210</v>
      </c>
      <c r="C81" s="65" t="s">
        <v>423</v>
      </c>
      <c r="D81" s="70">
        <v>4</v>
      </c>
      <c r="E81" s="65" t="s">
        <v>211</v>
      </c>
      <c r="F81" s="65" t="s">
        <v>209</v>
      </c>
      <c r="G81" s="65" t="s">
        <v>30</v>
      </c>
      <c r="H81" s="66">
        <v>1</v>
      </c>
      <c r="I81" s="6">
        <f>K81</f>
        <v>1525</v>
      </c>
      <c r="J81" s="6">
        <f>H81*I81</f>
        <v>1525</v>
      </c>
      <c r="K81" s="107">
        <v>1525</v>
      </c>
      <c r="L81" s="107"/>
      <c r="M81" s="67"/>
      <c r="N81" s="6"/>
      <c r="O81" s="65"/>
      <c r="P81" s="65" t="s">
        <v>0</v>
      </c>
      <c r="Q81" s="70" t="s">
        <v>19</v>
      </c>
      <c r="R81" s="69" t="s">
        <v>436</v>
      </c>
      <c r="S81" s="68">
        <v>2016</v>
      </c>
      <c r="T81" s="69" t="s">
        <v>15</v>
      </c>
      <c r="U81" s="72">
        <v>2036</v>
      </c>
      <c r="V81" s="76">
        <f t="shared" si="140"/>
        <v>1525</v>
      </c>
      <c r="W81" s="76">
        <f t="shared" ref="W81:AZ81" si="143">V81</f>
        <v>1525</v>
      </c>
      <c r="X81" s="76">
        <f t="shared" si="143"/>
        <v>1525</v>
      </c>
      <c r="Y81" s="76">
        <f t="shared" si="143"/>
        <v>1525</v>
      </c>
      <c r="Z81" s="76">
        <f t="shared" si="143"/>
        <v>1525</v>
      </c>
      <c r="AA81" s="76">
        <f t="shared" si="143"/>
        <v>1525</v>
      </c>
      <c r="AB81" s="76">
        <f t="shared" si="143"/>
        <v>1525</v>
      </c>
      <c r="AC81" s="76">
        <f t="shared" si="143"/>
        <v>1525</v>
      </c>
      <c r="AD81" s="76">
        <f t="shared" si="143"/>
        <v>1525</v>
      </c>
      <c r="AE81" s="76">
        <f t="shared" si="143"/>
        <v>1525</v>
      </c>
      <c r="AF81" s="76">
        <f t="shared" si="143"/>
        <v>1525</v>
      </c>
      <c r="AG81" s="76">
        <f t="shared" si="143"/>
        <v>1525</v>
      </c>
      <c r="AH81" s="76">
        <f t="shared" si="143"/>
        <v>1525</v>
      </c>
      <c r="AI81" s="76">
        <f t="shared" si="143"/>
        <v>1525</v>
      </c>
      <c r="AJ81" s="76">
        <f t="shared" si="143"/>
        <v>1525</v>
      </c>
      <c r="AK81" s="76">
        <f t="shared" si="143"/>
        <v>1525</v>
      </c>
      <c r="AL81" s="76">
        <f t="shared" si="143"/>
        <v>1525</v>
      </c>
      <c r="AM81" s="76">
        <f t="shared" si="143"/>
        <v>1525</v>
      </c>
      <c r="AN81" s="76">
        <f t="shared" si="143"/>
        <v>1525</v>
      </c>
      <c r="AO81" s="76">
        <f t="shared" si="143"/>
        <v>1525</v>
      </c>
      <c r="AP81" s="76">
        <f t="shared" si="143"/>
        <v>1525</v>
      </c>
      <c r="AQ81" s="76">
        <f t="shared" si="143"/>
        <v>1525</v>
      </c>
      <c r="AR81" s="76">
        <f t="shared" si="143"/>
        <v>1525</v>
      </c>
      <c r="AS81" s="76">
        <f t="shared" si="143"/>
        <v>1525</v>
      </c>
      <c r="AT81" s="76">
        <f t="shared" si="143"/>
        <v>1525</v>
      </c>
      <c r="AU81" s="76">
        <f t="shared" si="143"/>
        <v>1525</v>
      </c>
      <c r="AV81" s="76">
        <f t="shared" si="143"/>
        <v>1525</v>
      </c>
      <c r="AW81" s="76">
        <f t="shared" si="143"/>
        <v>1525</v>
      </c>
      <c r="AX81" s="76">
        <f t="shared" si="143"/>
        <v>1525</v>
      </c>
      <c r="AY81" s="76">
        <f t="shared" si="143"/>
        <v>1525</v>
      </c>
      <c r="AZ81" s="76">
        <f t="shared" si="143"/>
        <v>1525</v>
      </c>
    </row>
    <row r="82" spans="1:93" s="24" customFormat="1" ht="14">
      <c r="A82" s="12" t="s">
        <v>384</v>
      </c>
      <c r="B82" s="65" t="s">
        <v>288</v>
      </c>
      <c r="C82" s="65"/>
      <c r="D82" s="70"/>
      <c r="E82" s="65" t="s">
        <v>289</v>
      </c>
      <c r="F82" s="65" t="s">
        <v>290</v>
      </c>
      <c r="G82" s="65" t="s">
        <v>30</v>
      </c>
      <c r="H82" s="66">
        <v>1</v>
      </c>
      <c r="I82" s="6">
        <v>2000</v>
      </c>
      <c r="J82" s="6">
        <f t="shared" si="126"/>
        <v>2000</v>
      </c>
      <c r="K82" s="67" t="s">
        <v>15</v>
      </c>
      <c r="L82" s="67" t="s">
        <v>15</v>
      </c>
      <c r="M82" s="67" t="s">
        <v>15</v>
      </c>
      <c r="N82" s="6">
        <f>1300+700</f>
        <v>2000</v>
      </c>
      <c r="O82" s="65" t="s">
        <v>18</v>
      </c>
      <c r="P82" s="65" t="s">
        <v>3</v>
      </c>
      <c r="Q82" s="65" t="s">
        <v>19</v>
      </c>
      <c r="R82" s="68">
        <v>1896</v>
      </c>
      <c r="S82" s="69"/>
      <c r="T82" s="69"/>
      <c r="U82" s="72"/>
      <c r="V82" s="76">
        <f>J82</f>
        <v>2000</v>
      </c>
      <c r="W82" s="76">
        <f t="shared" ref="W82:AZ82" si="144">V82</f>
        <v>2000</v>
      </c>
      <c r="X82" s="76">
        <f t="shared" si="144"/>
        <v>2000</v>
      </c>
      <c r="Y82" s="76">
        <f t="shared" si="144"/>
        <v>2000</v>
      </c>
      <c r="Z82" s="76">
        <f t="shared" si="144"/>
        <v>2000</v>
      </c>
      <c r="AA82" s="76">
        <f t="shared" si="144"/>
        <v>2000</v>
      </c>
      <c r="AB82" s="76">
        <f t="shared" si="144"/>
        <v>2000</v>
      </c>
      <c r="AC82" s="76">
        <f t="shared" si="144"/>
        <v>2000</v>
      </c>
      <c r="AD82" s="76">
        <f t="shared" si="144"/>
        <v>2000</v>
      </c>
      <c r="AE82" s="76">
        <f t="shared" si="144"/>
        <v>2000</v>
      </c>
      <c r="AF82" s="76">
        <f t="shared" si="144"/>
        <v>2000</v>
      </c>
      <c r="AG82" s="76">
        <f t="shared" si="144"/>
        <v>2000</v>
      </c>
      <c r="AH82" s="76">
        <f t="shared" si="144"/>
        <v>2000</v>
      </c>
      <c r="AI82" s="76">
        <f t="shared" si="144"/>
        <v>2000</v>
      </c>
      <c r="AJ82" s="76">
        <f t="shared" si="144"/>
        <v>2000</v>
      </c>
      <c r="AK82" s="76">
        <f t="shared" si="144"/>
        <v>2000</v>
      </c>
      <c r="AL82" s="76">
        <f t="shared" si="144"/>
        <v>2000</v>
      </c>
      <c r="AM82" s="76">
        <f t="shared" si="144"/>
        <v>2000</v>
      </c>
      <c r="AN82" s="76">
        <f t="shared" si="144"/>
        <v>2000</v>
      </c>
      <c r="AO82" s="76">
        <f t="shared" si="144"/>
        <v>2000</v>
      </c>
      <c r="AP82" s="76">
        <f t="shared" si="144"/>
        <v>2000</v>
      </c>
      <c r="AQ82" s="76">
        <f t="shared" si="144"/>
        <v>2000</v>
      </c>
      <c r="AR82" s="76">
        <f t="shared" si="144"/>
        <v>2000</v>
      </c>
      <c r="AS82" s="76">
        <f t="shared" si="144"/>
        <v>2000</v>
      </c>
      <c r="AT82" s="76">
        <f t="shared" si="144"/>
        <v>2000</v>
      </c>
      <c r="AU82" s="76">
        <f t="shared" si="144"/>
        <v>2000</v>
      </c>
      <c r="AV82" s="76">
        <f t="shared" si="144"/>
        <v>2000</v>
      </c>
      <c r="AW82" s="76">
        <f t="shared" si="144"/>
        <v>2000</v>
      </c>
      <c r="AX82" s="76">
        <f t="shared" si="144"/>
        <v>2000</v>
      </c>
      <c r="AY82" s="76">
        <f t="shared" si="144"/>
        <v>2000</v>
      </c>
      <c r="AZ82" s="76">
        <f t="shared" si="144"/>
        <v>2000</v>
      </c>
    </row>
    <row r="83" spans="1:93" s="24" customFormat="1" ht="14">
      <c r="A83" s="12" t="s">
        <v>384</v>
      </c>
      <c r="B83" s="65" t="s">
        <v>293</v>
      </c>
      <c r="C83" s="65"/>
      <c r="D83" s="70"/>
      <c r="E83" s="65" t="s">
        <v>292</v>
      </c>
      <c r="F83" s="65" t="s">
        <v>290</v>
      </c>
      <c r="G83" s="65" t="s">
        <v>30</v>
      </c>
      <c r="H83" s="66">
        <v>1</v>
      </c>
      <c r="I83" s="6">
        <v>1000</v>
      </c>
      <c r="J83" s="6">
        <f t="shared" si="126"/>
        <v>1000</v>
      </c>
      <c r="K83" s="67" t="s">
        <v>15</v>
      </c>
      <c r="L83" s="67" t="s">
        <v>15</v>
      </c>
      <c r="M83" s="67" t="s">
        <v>15</v>
      </c>
      <c r="N83" s="6">
        <v>1000</v>
      </c>
      <c r="O83" s="65" t="s">
        <v>18</v>
      </c>
      <c r="P83" s="65" t="s">
        <v>3</v>
      </c>
      <c r="Q83" s="65" t="s">
        <v>19</v>
      </c>
      <c r="R83" s="68">
        <v>1911</v>
      </c>
      <c r="S83" s="69"/>
      <c r="T83" s="69"/>
      <c r="U83" s="72"/>
      <c r="V83" s="76">
        <f>J83</f>
        <v>1000</v>
      </c>
      <c r="W83" s="76">
        <f t="shared" ref="W83:AZ83" si="145">V83</f>
        <v>1000</v>
      </c>
      <c r="X83" s="76">
        <f t="shared" si="145"/>
        <v>1000</v>
      </c>
      <c r="Y83" s="76">
        <f t="shared" si="145"/>
        <v>1000</v>
      </c>
      <c r="Z83" s="76">
        <f t="shared" si="145"/>
        <v>1000</v>
      </c>
      <c r="AA83" s="76">
        <f>Z83+AA84</f>
        <v>1250</v>
      </c>
      <c r="AB83" s="76">
        <f t="shared" si="145"/>
        <v>1250</v>
      </c>
      <c r="AC83" s="76">
        <f t="shared" si="145"/>
        <v>1250</v>
      </c>
      <c r="AD83" s="76">
        <f t="shared" si="145"/>
        <v>1250</v>
      </c>
      <c r="AE83" s="76">
        <f t="shared" si="145"/>
        <v>1250</v>
      </c>
      <c r="AF83" s="76">
        <f t="shared" si="145"/>
        <v>1250</v>
      </c>
      <c r="AG83" s="76">
        <f t="shared" si="145"/>
        <v>1250</v>
      </c>
      <c r="AH83" s="76">
        <f t="shared" si="145"/>
        <v>1250</v>
      </c>
      <c r="AI83" s="76">
        <f t="shared" si="145"/>
        <v>1250</v>
      </c>
      <c r="AJ83" s="76">
        <f t="shared" si="145"/>
        <v>1250</v>
      </c>
      <c r="AK83" s="76">
        <f t="shared" si="145"/>
        <v>1250</v>
      </c>
      <c r="AL83" s="76">
        <f t="shared" si="145"/>
        <v>1250</v>
      </c>
      <c r="AM83" s="76">
        <f t="shared" si="145"/>
        <v>1250</v>
      </c>
      <c r="AN83" s="76">
        <f t="shared" si="145"/>
        <v>1250</v>
      </c>
      <c r="AO83" s="76">
        <f t="shared" si="145"/>
        <v>1250</v>
      </c>
      <c r="AP83" s="76">
        <f t="shared" si="145"/>
        <v>1250</v>
      </c>
      <c r="AQ83" s="76">
        <f t="shared" si="145"/>
        <v>1250</v>
      </c>
      <c r="AR83" s="76">
        <f t="shared" si="145"/>
        <v>1250</v>
      </c>
      <c r="AS83" s="76">
        <f t="shared" si="145"/>
        <v>1250</v>
      </c>
      <c r="AT83" s="76">
        <f t="shared" si="145"/>
        <v>1250</v>
      </c>
      <c r="AU83" s="76">
        <f t="shared" si="145"/>
        <v>1250</v>
      </c>
      <c r="AV83" s="76">
        <f t="shared" si="145"/>
        <v>1250</v>
      </c>
      <c r="AW83" s="76">
        <f t="shared" si="145"/>
        <v>1250</v>
      </c>
      <c r="AX83" s="76">
        <f t="shared" si="145"/>
        <v>1250</v>
      </c>
      <c r="AY83" s="76">
        <f t="shared" si="145"/>
        <v>1250</v>
      </c>
      <c r="AZ83" s="76">
        <f t="shared" si="145"/>
        <v>1250</v>
      </c>
    </row>
    <row r="84" spans="1:93" s="45" customFormat="1" ht="14">
      <c r="A84" s="12" t="s">
        <v>384</v>
      </c>
      <c r="B84" s="65" t="s">
        <v>291</v>
      </c>
      <c r="C84" s="65"/>
      <c r="D84" s="70"/>
      <c r="E84" s="65" t="s">
        <v>837</v>
      </c>
      <c r="F84" s="65" t="s">
        <v>290</v>
      </c>
      <c r="G84" s="65" t="s">
        <v>30</v>
      </c>
      <c r="H84" s="66">
        <v>1</v>
      </c>
      <c r="I84" s="6">
        <v>250</v>
      </c>
      <c r="J84" s="6">
        <f t="shared" si="126"/>
        <v>250</v>
      </c>
      <c r="K84" s="67" t="s">
        <v>15</v>
      </c>
      <c r="L84" s="67"/>
      <c r="M84" s="67" t="s">
        <v>15</v>
      </c>
      <c r="N84" s="6">
        <v>250</v>
      </c>
      <c r="O84" s="65" t="s">
        <v>18</v>
      </c>
      <c r="P84" s="65" t="s">
        <v>3</v>
      </c>
      <c r="Q84" s="65" t="s">
        <v>16</v>
      </c>
      <c r="R84" s="68">
        <v>2025</v>
      </c>
      <c r="S84" s="69"/>
      <c r="T84" s="69"/>
      <c r="U84" s="72"/>
      <c r="V84" s="76">
        <v>0</v>
      </c>
      <c r="W84" s="76">
        <v>0</v>
      </c>
      <c r="X84" s="76">
        <v>0</v>
      </c>
      <c r="Y84" s="76">
        <v>0</v>
      </c>
      <c r="Z84" s="76">
        <v>0</v>
      </c>
      <c r="AA84" s="76">
        <v>250</v>
      </c>
      <c r="AB84" s="76">
        <v>250</v>
      </c>
      <c r="AC84" s="76">
        <v>250</v>
      </c>
      <c r="AD84" s="76">
        <v>250</v>
      </c>
      <c r="AE84" s="76">
        <v>250</v>
      </c>
      <c r="AF84" s="76">
        <v>250</v>
      </c>
      <c r="AG84" s="76">
        <v>250</v>
      </c>
      <c r="AH84" s="76">
        <v>250</v>
      </c>
      <c r="AI84" s="76">
        <v>250</v>
      </c>
      <c r="AJ84" s="76">
        <v>250</v>
      </c>
      <c r="AK84" s="76">
        <v>250</v>
      </c>
      <c r="AL84" s="76">
        <v>250</v>
      </c>
      <c r="AM84" s="76">
        <v>250</v>
      </c>
      <c r="AN84" s="76">
        <v>250</v>
      </c>
      <c r="AO84" s="76">
        <v>250</v>
      </c>
      <c r="AP84" s="76">
        <v>250</v>
      </c>
      <c r="AQ84" s="76">
        <v>250</v>
      </c>
      <c r="AR84" s="76">
        <v>250</v>
      </c>
      <c r="AS84" s="76">
        <v>250</v>
      </c>
      <c r="AT84" s="76">
        <v>250</v>
      </c>
      <c r="AU84" s="76">
        <v>250</v>
      </c>
      <c r="AV84" s="76">
        <v>250</v>
      </c>
      <c r="AW84" s="76">
        <v>250</v>
      </c>
      <c r="AX84" s="76">
        <v>250</v>
      </c>
      <c r="AY84" s="76">
        <v>250</v>
      </c>
      <c r="AZ84" s="76">
        <v>250</v>
      </c>
    </row>
    <row r="85" spans="1:93" s="24" customFormat="1" ht="14">
      <c r="A85" s="12" t="s">
        <v>384</v>
      </c>
      <c r="B85" s="65" t="s">
        <v>358</v>
      </c>
      <c r="C85" s="65"/>
      <c r="D85" s="70"/>
      <c r="E85" s="65" t="s">
        <v>359</v>
      </c>
      <c r="F85" s="65" t="s">
        <v>357</v>
      </c>
      <c r="G85" s="65" t="s">
        <v>30</v>
      </c>
      <c r="H85" s="66">
        <v>1</v>
      </c>
      <c r="I85" s="6">
        <v>6400</v>
      </c>
      <c r="J85" s="6">
        <f t="shared" si="126"/>
        <v>6400</v>
      </c>
      <c r="K85" s="67">
        <f>1600/1.102</f>
        <v>1451.9056261343012</v>
      </c>
      <c r="L85" s="67">
        <v>2400</v>
      </c>
      <c r="M85" s="67">
        <f>1200+500+500+500+500</f>
        <v>3200</v>
      </c>
      <c r="N85" s="6">
        <v>4000</v>
      </c>
      <c r="O85" s="65" t="s">
        <v>20</v>
      </c>
      <c r="P85" s="65" t="s">
        <v>27</v>
      </c>
      <c r="Q85" s="65" t="s">
        <v>19</v>
      </c>
      <c r="R85" s="68">
        <v>1976</v>
      </c>
      <c r="S85" s="69"/>
      <c r="T85" s="69"/>
      <c r="U85" s="72"/>
      <c r="V85" s="76">
        <f>L85</f>
        <v>2400</v>
      </c>
      <c r="W85" s="76">
        <f t="shared" ref="W85:AZ86" si="146">V85</f>
        <v>2400</v>
      </c>
      <c r="X85" s="76">
        <f t="shared" si="146"/>
        <v>2400</v>
      </c>
      <c r="Y85" s="76">
        <f t="shared" si="146"/>
        <v>2400</v>
      </c>
      <c r="Z85" s="76">
        <f t="shared" si="146"/>
        <v>2400</v>
      </c>
      <c r="AA85" s="76">
        <f t="shared" si="146"/>
        <v>2400</v>
      </c>
      <c r="AB85" s="76">
        <f t="shared" si="146"/>
        <v>2400</v>
      </c>
      <c r="AC85" s="76">
        <f t="shared" si="146"/>
        <v>2400</v>
      </c>
      <c r="AD85" s="76">
        <f t="shared" si="146"/>
        <v>2400</v>
      </c>
      <c r="AE85" s="76">
        <f t="shared" si="146"/>
        <v>2400</v>
      </c>
      <c r="AF85" s="76">
        <f t="shared" si="146"/>
        <v>2400</v>
      </c>
      <c r="AG85" s="76">
        <f t="shared" si="146"/>
        <v>2400</v>
      </c>
      <c r="AH85" s="76">
        <f t="shared" si="146"/>
        <v>2400</v>
      </c>
      <c r="AI85" s="76">
        <f t="shared" si="146"/>
        <v>2400</v>
      </c>
      <c r="AJ85" s="76">
        <f t="shared" si="146"/>
        <v>2400</v>
      </c>
      <c r="AK85" s="76">
        <f t="shared" si="146"/>
        <v>2400</v>
      </c>
      <c r="AL85" s="76">
        <f t="shared" si="146"/>
        <v>2400</v>
      </c>
      <c r="AM85" s="76">
        <f t="shared" si="146"/>
        <v>2400</v>
      </c>
      <c r="AN85" s="76">
        <f t="shared" si="146"/>
        <v>2400</v>
      </c>
      <c r="AO85" s="76">
        <f t="shared" si="146"/>
        <v>2400</v>
      </c>
      <c r="AP85" s="76">
        <f t="shared" si="146"/>
        <v>2400</v>
      </c>
      <c r="AQ85" s="76">
        <f t="shared" si="146"/>
        <v>2400</v>
      </c>
      <c r="AR85" s="76">
        <f t="shared" si="146"/>
        <v>2400</v>
      </c>
      <c r="AS85" s="76">
        <f t="shared" si="146"/>
        <v>2400</v>
      </c>
      <c r="AT85" s="76">
        <f t="shared" si="146"/>
        <v>2400</v>
      </c>
      <c r="AU85" s="76">
        <f t="shared" si="146"/>
        <v>2400</v>
      </c>
      <c r="AV85" s="76">
        <f t="shared" si="146"/>
        <v>2400</v>
      </c>
      <c r="AW85" s="76">
        <f t="shared" si="146"/>
        <v>2400</v>
      </c>
      <c r="AX85" s="76">
        <f t="shared" si="146"/>
        <v>2400</v>
      </c>
      <c r="AY85" s="76">
        <f t="shared" si="146"/>
        <v>2400</v>
      </c>
      <c r="AZ85" s="76">
        <f t="shared" si="146"/>
        <v>2400</v>
      </c>
    </row>
    <row r="86" spans="1:93" s="24" customFormat="1" ht="14">
      <c r="A86" s="12" t="s">
        <v>384</v>
      </c>
      <c r="B86" s="65" t="s">
        <v>358</v>
      </c>
      <c r="C86" s="65"/>
      <c r="D86" s="70"/>
      <c r="E86" s="65" t="s">
        <v>842</v>
      </c>
      <c r="F86" s="65" t="s">
        <v>357</v>
      </c>
      <c r="G86" s="65" t="s">
        <v>30</v>
      </c>
      <c r="H86" s="66">
        <v>1</v>
      </c>
      <c r="I86" s="6"/>
      <c r="J86" s="6"/>
      <c r="K86" s="67"/>
      <c r="L86" s="67"/>
      <c r="M86" s="67">
        <f>1200+500+500+500+500</f>
        <v>3200</v>
      </c>
      <c r="N86" s="6">
        <v>4000</v>
      </c>
      <c r="O86" s="65" t="s">
        <v>23</v>
      </c>
      <c r="P86" s="65" t="s">
        <v>24</v>
      </c>
      <c r="Q86" s="65" t="s">
        <v>19</v>
      </c>
      <c r="R86" s="68"/>
      <c r="S86" s="69"/>
      <c r="T86" s="69"/>
      <c r="U86" s="72"/>
      <c r="V86" s="76">
        <f>N86</f>
        <v>4000</v>
      </c>
      <c r="W86" s="76">
        <f>V86</f>
        <v>4000</v>
      </c>
      <c r="X86" s="76">
        <f t="shared" si="146"/>
        <v>4000</v>
      </c>
      <c r="Y86" s="76">
        <f t="shared" si="146"/>
        <v>4000</v>
      </c>
      <c r="Z86" s="76">
        <f t="shared" si="146"/>
        <v>4000</v>
      </c>
      <c r="AA86" s="76">
        <f t="shared" si="146"/>
        <v>4000</v>
      </c>
      <c r="AB86" s="76">
        <f t="shared" si="146"/>
        <v>4000</v>
      </c>
      <c r="AC86" s="76">
        <f t="shared" si="146"/>
        <v>4000</v>
      </c>
      <c r="AD86" s="76">
        <f t="shared" si="146"/>
        <v>4000</v>
      </c>
      <c r="AE86" s="76">
        <f t="shared" si="146"/>
        <v>4000</v>
      </c>
      <c r="AF86" s="76">
        <f t="shared" si="146"/>
        <v>4000</v>
      </c>
      <c r="AG86" s="76">
        <f t="shared" si="146"/>
        <v>4000</v>
      </c>
      <c r="AH86" s="76">
        <f t="shared" si="146"/>
        <v>4000</v>
      </c>
      <c r="AI86" s="76">
        <f t="shared" si="146"/>
        <v>4000</v>
      </c>
      <c r="AJ86" s="76">
        <f t="shared" si="146"/>
        <v>4000</v>
      </c>
      <c r="AK86" s="76">
        <f t="shared" si="146"/>
        <v>4000</v>
      </c>
      <c r="AL86" s="76">
        <f t="shared" si="146"/>
        <v>4000</v>
      </c>
      <c r="AM86" s="76">
        <f t="shared" si="146"/>
        <v>4000</v>
      </c>
      <c r="AN86" s="76">
        <f t="shared" si="146"/>
        <v>4000</v>
      </c>
      <c r="AO86" s="76">
        <f t="shared" si="146"/>
        <v>4000</v>
      </c>
      <c r="AP86" s="76">
        <f t="shared" si="146"/>
        <v>4000</v>
      </c>
      <c r="AQ86" s="76">
        <f t="shared" si="146"/>
        <v>4000</v>
      </c>
      <c r="AR86" s="76">
        <f t="shared" si="146"/>
        <v>4000</v>
      </c>
      <c r="AS86" s="76">
        <f t="shared" si="146"/>
        <v>4000</v>
      </c>
      <c r="AT86" s="76">
        <f t="shared" si="146"/>
        <v>4000</v>
      </c>
      <c r="AU86" s="76">
        <f t="shared" si="146"/>
        <v>4000</v>
      </c>
      <c r="AV86" s="76">
        <f t="shared" si="146"/>
        <v>4000</v>
      </c>
      <c r="AW86" s="76">
        <f t="shared" si="146"/>
        <v>4000</v>
      </c>
      <c r="AX86" s="76">
        <f t="shared" si="146"/>
        <v>4000</v>
      </c>
      <c r="AY86" s="76">
        <f t="shared" si="146"/>
        <v>4000</v>
      </c>
      <c r="AZ86" s="76">
        <f t="shared" si="146"/>
        <v>4000</v>
      </c>
    </row>
    <row r="87" spans="1:93" s="45" customFormat="1" ht="14">
      <c r="A87" s="12" t="s">
        <v>384</v>
      </c>
      <c r="B87" s="70" t="s">
        <v>358</v>
      </c>
      <c r="C87" s="70" t="s">
        <v>424</v>
      </c>
      <c r="D87" s="70" t="s">
        <v>17</v>
      </c>
      <c r="E87" s="65" t="s">
        <v>359</v>
      </c>
      <c r="F87" s="65" t="s">
        <v>357</v>
      </c>
      <c r="G87" s="65" t="s">
        <v>30</v>
      </c>
      <c r="H87" s="66">
        <v>1</v>
      </c>
      <c r="I87" s="6">
        <f>K87</f>
        <v>1451.9056261343012</v>
      </c>
      <c r="J87" s="6">
        <f>H87*I87</f>
        <v>1451.9056261343012</v>
      </c>
      <c r="K87" s="107">
        <f>1600/1.102</f>
        <v>1451.9056261343012</v>
      </c>
      <c r="L87" s="107"/>
      <c r="M87" s="67"/>
      <c r="N87" s="6"/>
      <c r="O87" s="65"/>
      <c r="P87" s="65" t="s">
        <v>0</v>
      </c>
      <c r="Q87" s="70" t="s">
        <v>19</v>
      </c>
      <c r="R87" s="69" t="s">
        <v>525</v>
      </c>
      <c r="S87" s="68">
        <v>2019</v>
      </c>
      <c r="T87" s="69" t="s">
        <v>15</v>
      </c>
      <c r="U87" s="72">
        <v>2039</v>
      </c>
      <c r="V87" s="76">
        <f t="shared" ref="V87" si="147">J87</f>
        <v>1451.9056261343012</v>
      </c>
      <c r="W87" s="76">
        <f t="shared" ref="W87:AZ87" si="148">V87</f>
        <v>1451.9056261343012</v>
      </c>
      <c r="X87" s="76">
        <f t="shared" si="148"/>
        <v>1451.9056261343012</v>
      </c>
      <c r="Y87" s="76">
        <f t="shared" si="148"/>
        <v>1451.9056261343012</v>
      </c>
      <c r="Z87" s="76">
        <f t="shared" si="148"/>
        <v>1451.9056261343012</v>
      </c>
      <c r="AA87" s="76">
        <f t="shared" si="148"/>
        <v>1451.9056261343012</v>
      </c>
      <c r="AB87" s="76">
        <f t="shared" si="148"/>
        <v>1451.9056261343012</v>
      </c>
      <c r="AC87" s="76">
        <f t="shared" si="148"/>
        <v>1451.9056261343012</v>
      </c>
      <c r="AD87" s="76">
        <f t="shared" si="148"/>
        <v>1451.9056261343012</v>
      </c>
      <c r="AE87" s="76">
        <f t="shared" si="148"/>
        <v>1451.9056261343012</v>
      </c>
      <c r="AF87" s="76">
        <f t="shared" si="148"/>
        <v>1451.9056261343012</v>
      </c>
      <c r="AG87" s="76">
        <f t="shared" si="148"/>
        <v>1451.9056261343012</v>
      </c>
      <c r="AH87" s="76">
        <f t="shared" si="148"/>
        <v>1451.9056261343012</v>
      </c>
      <c r="AI87" s="76">
        <f t="shared" si="148"/>
        <v>1451.9056261343012</v>
      </c>
      <c r="AJ87" s="76">
        <f t="shared" si="148"/>
        <v>1451.9056261343012</v>
      </c>
      <c r="AK87" s="76">
        <f t="shared" si="148"/>
        <v>1451.9056261343012</v>
      </c>
      <c r="AL87" s="76">
        <f t="shared" si="148"/>
        <v>1451.9056261343012</v>
      </c>
      <c r="AM87" s="76">
        <f t="shared" si="148"/>
        <v>1451.9056261343012</v>
      </c>
      <c r="AN87" s="76">
        <f t="shared" si="148"/>
        <v>1451.9056261343012</v>
      </c>
      <c r="AO87" s="76">
        <f t="shared" si="148"/>
        <v>1451.9056261343012</v>
      </c>
      <c r="AP87" s="76">
        <f t="shared" si="148"/>
        <v>1451.9056261343012</v>
      </c>
      <c r="AQ87" s="76">
        <f t="shared" si="148"/>
        <v>1451.9056261343012</v>
      </c>
      <c r="AR87" s="76">
        <f t="shared" si="148"/>
        <v>1451.9056261343012</v>
      </c>
      <c r="AS87" s="76">
        <f t="shared" si="148"/>
        <v>1451.9056261343012</v>
      </c>
      <c r="AT87" s="76">
        <f t="shared" si="148"/>
        <v>1451.9056261343012</v>
      </c>
      <c r="AU87" s="76">
        <f t="shared" si="148"/>
        <v>1451.9056261343012</v>
      </c>
      <c r="AV87" s="76">
        <f t="shared" si="148"/>
        <v>1451.9056261343012</v>
      </c>
      <c r="AW87" s="76">
        <f t="shared" si="148"/>
        <v>1451.9056261343012</v>
      </c>
      <c r="AX87" s="76">
        <f t="shared" si="148"/>
        <v>1451.9056261343012</v>
      </c>
      <c r="AY87" s="76">
        <f t="shared" si="148"/>
        <v>1451.9056261343012</v>
      </c>
      <c r="AZ87" s="76">
        <f t="shared" si="148"/>
        <v>1451.9056261343012</v>
      </c>
    </row>
    <row r="88" spans="1:93" s="24" customFormat="1" ht="14">
      <c r="A88" s="12" t="s">
        <v>384</v>
      </c>
      <c r="B88" s="65" t="s">
        <v>28</v>
      </c>
      <c r="C88" s="65"/>
      <c r="D88" s="70"/>
      <c r="E88" s="65" t="s">
        <v>29</v>
      </c>
      <c r="F88" s="65" t="s">
        <v>31</v>
      </c>
      <c r="G88" s="65" t="s">
        <v>30</v>
      </c>
      <c r="H88" s="66">
        <v>1</v>
      </c>
      <c r="I88" s="6">
        <v>800</v>
      </c>
      <c r="J88" s="6">
        <f t="shared" si="126"/>
        <v>800</v>
      </c>
      <c r="K88" s="67" t="s">
        <v>15</v>
      </c>
      <c r="L88" s="67" t="s">
        <v>15</v>
      </c>
      <c r="M88" s="67" t="s">
        <v>15</v>
      </c>
      <c r="N88" s="6">
        <v>800</v>
      </c>
      <c r="O88" s="65" t="s">
        <v>18</v>
      </c>
      <c r="P88" s="65" t="s">
        <v>3</v>
      </c>
      <c r="Q88" s="65" t="s">
        <v>19</v>
      </c>
      <c r="R88" s="68">
        <v>2002</v>
      </c>
      <c r="S88" s="69"/>
      <c r="T88" s="69"/>
      <c r="U88" s="72"/>
      <c r="V88" s="76">
        <f>J88</f>
        <v>800</v>
      </c>
      <c r="W88" s="76">
        <f t="shared" ref="W88:AZ88" si="149">V88</f>
        <v>800</v>
      </c>
      <c r="X88" s="76">
        <f t="shared" si="149"/>
        <v>800</v>
      </c>
      <c r="Y88" s="76">
        <f t="shared" si="149"/>
        <v>800</v>
      </c>
      <c r="Z88" s="76">
        <f t="shared" si="149"/>
        <v>800</v>
      </c>
      <c r="AA88" s="76">
        <f t="shared" si="149"/>
        <v>800</v>
      </c>
      <c r="AB88" s="76">
        <f t="shared" si="149"/>
        <v>800</v>
      </c>
      <c r="AC88" s="76">
        <f t="shared" si="149"/>
        <v>800</v>
      </c>
      <c r="AD88" s="76">
        <f t="shared" si="149"/>
        <v>800</v>
      </c>
      <c r="AE88" s="76">
        <f t="shared" si="149"/>
        <v>800</v>
      </c>
      <c r="AF88" s="76">
        <f t="shared" si="149"/>
        <v>800</v>
      </c>
      <c r="AG88" s="76">
        <f t="shared" si="149"/>
        <v>800</v>
      </c>
      <c r="AH88" s="76">
        <f t="shared" si="149"/>
        <v>800</v>
      </c>
      <c r="AI88" s="76">
        <f t="shared" si="149"/>
        <v>800</v>
      </c>
      <c r="AJ88" s="76">
        <f t="shared" si="149"/>
        <v>800</v>
      </c>
      <c r="AK88" s="76">
        <f t="shared" si="149"/>
        <v>800</v>
      </c>
      <c r="AL88" s="76">
        <f t="shared" si="149"/>
        <v>800</v>
      </c>
      <c r="AM88" s="76">
        <f t="shared" si="149"/>
        <v>800</v>
      </c>
      <c r="AN88" s="76">
        <f t="shared" si="149"/>
        <v>800</v>
      </c>
      <c r="AO88" s="76">
        <f t="shared" si="149"/>
        <v>800</v>
      </c>
      <c r="AP88" s="76">
        <f t="shared" si="149"/>
        <v>800</v>
      </c>
      <c r="AQ88" s="76">
        <f t="shared" si="149"/>
        <v>800</v>
      </c>
      <c r="AR88" s="76">
        <f t="shared" si="149"/>
        <v>800</v>
      </c>
      <c r="AS88" s="76">
        <f t="shared" si="149"/>
        <v>800</v>
      </c>
      <c r="AT88" s="76">
        <f t="shared" si="149"/>
        <v>800</v>
      </c>
      <c r="AU88" s="76">
        <f t="shared" si="149"/>
        <v>800</v>
      </c>
      <c r="AV88" s="76">
        <f t="shared" si="149"/>
        <v>800</v>
      </c>
      <c r="AW88" s="76">
        <f t="shared" si="149"/>
        <v>800</v>
      </c>
      <c r="AX88" s="76">
        <f t="shared" si="149"/>
        <v>800</v>
      </c>
      <c r="AY88" s="76">
        <f t="shared" si="149"/>
        <v>800</v>
      </c>
      <c r="AZ88" s="76">
        <f t="shared" si="149"/>
        <v>800</v>
      </c>
    </row>
    <row r="89" spans="1:93" s="24" customFormat="1" ht="14">
      <c r="A89" s="12" t="s">
        <v>384</v>
      </c>
      <c r="B89" s="65" t="s">
        <v>306</v>
      </c>
      <c r="C89" s="65"/>
      <c r="D89" s="70"/>
      <c r="E89" s="65" t="s">
        <v>307</v>
      </c>
      <c r="F89" s="65" t="s">
        <v>303</v>
      </c>
      <c r="G89" s="65" t="s">
        <v>30</v>
      </c>
      <c r="H89" s="66">
        <v>1</v>
      </c>
      <c r="I89" s="6">
        <v>5000</v>
      </c>
      <c r="J89" s="6">
        <f t="shared" si="126"/>
        <v>5000</v>
      </c>
      <c r="K89" s="67">
        <v>4500</v>
      </c>
      <c r="L89" s="67">
        <v>5000</v>
      </c>
      <c r="M89" s="67" t="s">
        <v>15</v>
      </c>
      <c r="N89" s="6" t="s">
        <v>15</v>
      </c>
      <c r="O89" s="65" t="s">
        <v>20</v>
      </c>
      <c r="P89" s="65" t="s">
        <v>27</v>
      </c>
      <c r="Q89" s="65" t="s">
        <v>19</v>
      </c>
      <c r="R89" s="68" t="s">
        <v>17</v>
      </c>
      <c r="S89" s="69"/>
      <c r="T89" s="69"/>
      <c r="U89" s="72"/>
      <c r="V89" s="76">
        <f>J89</f>
        <v>5000</v>
      </c>
      <c r="W89" s="76">
        <f t="shared" ref="W89:AZ89" si="150">V89</f>
        <v>5000</v>
      </c>
      <c r="X89" s="76">
        <f t="shared" si="150"/>
        <v>5000</v>
      </c>
      <c r="Y89" s="76">
        <f t="shared" si="150"/>
        <v>5000</v>
      </c>
      <c r="Z89" s="76">
        <f t="shared" si="150"/>
        <v>5000</v>
      </c>
      <c r="AA89" s="76">
        <f t="shared" si="150"/>
        <v>5000</v>
      </c>
      <c r="AB89" s="76">
        <f t="shared" si="150"/>
        <v>5000</v>
      </c>
      <c r="AC89" s="76">
        <f t="shared" si="150"/>
        <v>5000</v>
      </c>
      <c r="AD89" s="76">
        <f t="shared" si="150"/>
        <v>5000</v>
      </c>
      <c r="AE89" s="76">
        <f t="shared" si="150"/>
        <v>5000</v>
      </c>
      <c r="AF89" s="76">
        <f t="shared" si="150"/>
        <v>5000</v>
      </c>
      <c r="AG89" s="76">
        <f t="shared" si="150"/>
        <v>5000</v>
      </c>
      <c r="AH89" s="76">
        <f t="shared" si="150"/>
        <v>5000</v>
      </c>
      <c r="AI89" s="76">
        <f t="shared" si="150"/>
        <v>5000</v>
      </c>
      <c r="AJ89" s="76">
        <f t="shared" si="150"/>
        <v>5000</v>
      </c>
      <c r="AK89" s="76">
        <f t="shared" si="150"/>
        <v>5000</v>
      </c>
      <c r="AL89" s="76">
        <f t="shared" si="150"/>
        <v>5000</v>
      </c>
      <c r="AM89" s="76">
        <f t="shared" si="150"/>
        <v>5000</v>
      </c>
      <c r="AN89" s="76">
        <f t="shared" si="150"/>
        <v>5000</v>
      </c>
      <c r="AO89" s="76">
        <f t="shared" si="150"/>
        <v>5000</v>
      </c>
      <c r="AP89" s="76">
        <f t="shared" si="150"/>
        <v>5000</v>
      </c>
      <c r="AQ89" s="76">
        <f t="shared" si="150"/>
        <v>5000</v>
      </c>
      <c r="AR89" s="76">
        <f t="shared" si="150"/>
        <v>5000</v>
      </c>
      <c r="AS89" s="76">
        <f t="shared" si="150"/>
        <v>5000</v>
      </c>
      <c r="AT89" s="76">
        <f t="shared" si="150"/>
        <v>5000</v>
      </c>
      <c r="AU89" s="76">
        <f t="shared" si="150"/>
        <v>5000</v>
      </c>
      <c r="AV89" s="76">
        <f t="shared" si="150"/>
        <v>5000</v>
      </c>
      <c r="AW89" s="76">
        <f t="shared" si="150"/>
        <v>5000</v>
      </c>
      <c r="AX89" s="76">
        <f t="shared" si="150"/>
        <v>5000</v>
      </c>
      <c r="AY89" s="76">
        <f t="shared" si="150"/>
        <v>5000</v>
      </c>
      <c r="AZ89" s="76">
        <f t="shared" si="150"/>
        <v>5000</v>
      </c>
    </row>
    <row r="90" spans="1:93" s="45" customFormat="1" ht="14">
      <c r="A90" s="12" t="s">
        <v>384</v>
      </c>
      <c r="B90" s="70" t="s">
        <v>306</v>
      </c>
      <c r="C90" s="70" t="s">
        <v>425</v>
      </c>
      <c r="D90" s="70">
        <v>2</v>
      </c>
      <c r="E90" s="65" t="s">
        <v>307</v>
      </c>
      <c r="F90" s="65" t="s">
        <v>303</v>
      </c>
      <c r="G90" s="65" t="s">
        <v>30</v>
      </c>
      <c r="H90" s="66">
        <v>1</v>
      </c>
      <c r="I90" s="6">
        <f>K90</f>
        <v>2300</v>
      </c>
      <c r="J90" s="6">
        <f>H90*I90</f>
        <v>2300</v>
      </c>
      <c r="K90" s="107">
        <v>2300</v>
      </c>
      <c r="L90" s="107"/>
      <c r="M90" s="67"/>
      <c r="N90" s="6"/>
      <c r="O90" s="65"/>
      <c r="P90" s="65" t="s">
        <v>0</v>
      </c>
      <c r="Q90" s="70" t="s">
        <v>19</v>
      </c>
      <c r="R90" s="69" t="s">
        <v>17</v>
      </c>
      <c r="S90" s="153">
        <v>2023</v>
      </c>
      <c r="T90" s="69" t="s">
        <v>15</v>
      </c>
      <c r="U90" s="72">
        <v>2043</v>
      </c>
      <c r="V90" s="76">
        <f t="shared" ref="V90:V91" si="151">J90</f>
        <v>2300</v>
      </c>
      <c r="W90" s="76">
        <f t="shared" ref="W90:AZ90" si="152">V90</f>
        <v>2300</v>
      </c>
      <c r="X90" s="76">
        <f t="shared" si="152"/>
        <v>2300</v>
      </c>
      <c r="Y90" s="76">
        <f t="shared" si="152"/>
        <v>2300</v>
      </c>
      <c r="Z90" s="76">
        <f t="shared" si="152"/>
        <v>2300</v>
      </c>
      <c r="AA90" s="76">
        <f t="shared" si="152"/>
        <v>2300</v>
      </c>
      <c r="AB90" s="76">
        <f t="shared" si="152"/>
        <v>2300</v>
      </c>
      <c r="AC90" s="76">
        <f t="shared" si="152"/>
        <v>2300</v>
      </c>
      <c r="AD90" s="76">
        <f t="shared" si="152"/>
        <v>2300</v>
      </c>
      <c r="AE90" s="76">
        <f t="shared" si="152"/>
        <v>2300</v>
      </c>
      <c r="AF90" s="76">
        <f t="shared" si="152"/>
        <v>2300</v>
      </c>
      <c r="AG90" s="76">
        <f t="shared" si="152"/>
        <v>2300</v>
      </c>
      <c r="AH90" s="76">
        <f t="shared" si="152"/>
        <v>2300</v>
      </c>
      <c r="AI90" s="76">
        <f t="shared" si="152"/>
        <v>2300</v>
      </c>
      <c r="AJ90" s="76">
        <f t="shared" si="152"/>
        <v>2300</v>
      </c>
      <c r="AK90" s="76">
        <f t="shared" si="152"/>
        <v>2300</v>
      </c>
      <c r="AL90" s="76">
        <f t="shared" si="152"/>
        <v>2300</v>
      </c>
      <c r="AM90" s="76">
        <f t="shared" si="152"/>
        <v>2300</v>
      </c>
      <c r="AN90" s="76">
        <f t="shared" si="152"/>
        <v>2300</v>
      </c>
      <c r="AO90" s="76">
        <f t="shared" si="152"/>
        <v>2300</v>
      </c>
      <c r="AP90" s="76">
        <f t="shared" si="152"/>
        <v>2300</v>
      </c>
      <c r="AQ90" s="76">
        <f t="shared" si="152"/>
        <v>2300</v>
      </c>
      <c r="AR90" s="76">
        <f t="shared" si="152"/>
        <v>2300</v>
      </c>
      <c r="AS90" s="76">
        <f t="shared" si="152"/>
        <v>2300</v>
      </c>
      <c r="AT90" s="76">
        <f t="shared" si="152"/>
        <v>2300</v>
      </c>
      <c r="AU90" s="76">
        <f t="shared" si="152"/>
        <v>2300</v>
      </c>
      <c r="AV90" s="76">
        <f t="shared" si="152"/>
        <v>2300</v>
      </c>
      <c r="AW90" s="76">
        <f t="shared" si="152"/>
        <v>2300</v>
      </c>
      <c r="AX90" s="76">
        <f t="shared" si="152"/>
        <v>2300</v>
      </c>
      <c r="AY90" s="76">
        <f t="shared" si="152"/>
        <v>2300</v>
      </c>
      <c r="AZ90" s="76">
        <f t="shared" si="152"/>
        <v>2300</v>
      </c>
    </row>
    <row r="91" spans="1:93" s="45" customFormat="1" ht="14">
      <c r="A91" s="12" t="s">
        <v>384</v>
      </c>
      <c r="B91" s="70" t="s">
        <v>306</v>
      </c>
      <c r="C91" s="70" t="s">
        <v>426</v>
      </c>
      <c r="D91" s="70">
        <v>3</v>
      </c>
      <c r="E91" s="65" t="s">
        <v>307</v>
      </c>
      <c r="F91" s="65" t="s">
        <v>303</v>
      </c>
      <c r="G91" s="65" t="s">
        <v>30</v>
      </c>
      <c r="H91" s="66">
        <v>1</v>
      </c>
      <c r="I91" s="6">
        <f>K91</f>
        <v>2200</v>
      </c>
      <c r="J91" s="6">
        <f>H91*I91</f>
        <v>2200</v>
      </c>
      <c r="K91" s="107">
        <v>2200</v>
      </c>
      <c r="L91" s="107"/>
      <c r="M91" s="67"/>
      <c r="N91" s="6"/>
      <c r="O91" s="65"/>
      <c r="P91" s="65" t="s">
        <v>0</v>
      </c>
      <c r="Q91" s="70" t="s">
        <v>19</v>
      </c>
      <c r="R91" s="69" t="s">
        <v>17</v>
      </c>
      <c r="S91" s="68" t="s">
        <v>386</v>
      </c>
      <c r="T91" s="69" t="s">
        <v>15</v>
      </c>
      <c r="U91" s="72">
        <v>2023</v>
      </c>
      <c r="V91" s="76">
        <f t="shared" si="151"/>
        <v>2200</v>
      </c>
      <c r="W91" s="76">
        <f t="shared" ref="W91:AZ91" si="153">V91</f>
        <v>2200</v>
      </c>
      <c r="X91" s="76">
        <f t="shared" si="153"/>
        <v>2200</v>
      </c>
      <c r="Y91" s="76">
        <f t="shared" si="153"/>
        <v>2200</v>
      </c>
      <c r="Z91" s="76">
        <f t="shared" si="153"/>
        <v>2200</v>
      </c>
      <c r="AA91" s="76">
        <f t="shared" si="153"/>
        <v>2200</v>
      </c>
      <c r="AB91" s="76">
        <f t="shared" si="153"/>
        <v>2200</v>
      </c>
      <c r="AC91" s="76">
        <f t="shared" si="153"/>
        <v>2200</v>
      </c>
      <c r="AD91" s="76">
        <f t="shared" si="153"/>
        <v>2200</v>
      </c>
      <c r="AE91" s="76">
        <f t="shared" si="153"/>
        <v>2200</v>
      </c>
      <c r="AF91" s="76">
        <f t="shared" si="153"/>
        <v>2200</v>
      </c>
      <c r="AG91" s="76">
        <f t="shared" si="153"/>
        <v>2200</v>
      </c>
      <c r="AH91" s="76">
        <f t="shared" si="153"/>
        <v>2200</v>
      </c>
      <c r="AI91" s="76">
        <f t="shared" si="153"/>
        <v>2200</v>
      </c>
      <c r="AJ91" s="76">
        <f t="shared" si="153"/>
        <v>2200</v>
      </c>
      <c r="AK91" s="76">
        <f t="shared" si="153"/>
        <v>2200</v>
      </c>
      <c r="AL91" s="76">
        <f t="shared" si="153"/>
        <v>2200</v>
      </c>
      <c r="AM91" s="76">
        <f t="shared" si="153"/>
        <v>2200</v>
      </c>
      <c r="AN91" s="76">
        <f t="shared" si="153"/>
        <v>2200</v>
      </c>
      <c r="AO91" s="76">
        <f t="shared" si="153"/>
        <v>2200</v>
      </c>
      <c r="AP91" s="76">
        <f t="shared" si="153"/>
        <v>2200</v>
      </c>
      <c r="AQ91" s="76">
        <f t="shared" si="153"/>
        <v>2200</v>
      </c>
      <c r="AR91" s="76">
        <f t="shared" si="153"/>
        <v>2200</v>
      </c>
      <c r="AS91" s="76">
        <f t="shared" si="153"/>
        <v>2200</v>
      </c>
      <c r="AT91" s="76">
        <f t="shared" si="153"/>
        <v>2200</v>
      </c>
      <c r="AU91" s="76">
        <f t="shared" si="153"/>
        <v>2200</v>
      </c>
      <c r="AV91" s="76">
        <f t="shared" si="153"/>
        <v>2200</v>
      </c>
      <c r="AW91" s="76">
        <f t="shared" si="153"/>
        <v>2200</v>
      </c>
      <c r="AX91" s="76">
        <f t="shared" si="153"/>
        <v>2200</v>
      </c>
      <c r="AY91" s="76">
        <f t="shared" si="153"/>
        <v>2200</v>
      </c>
      <c r="AZ91" s="76">
        <f t="shared" si="153"/>
        <v>2200</v>
      </c>
    </row>
    <row r="92" spans="1:93" s="24" customFormat="1" ht="14">
      <c r="A92" s="12" t="s">
        <v>384</v>
      </c>
      <c r="B92" s="65" t="s">
        <v>304</v>
      </c>
      <c r="C92" s="65"/>
      <c r="D92" s="70"/>
      <c r="E92" s="65" t="s">
        <v>305</v>
      </c>
      <c r="F92" s="65" t="s">
        <v>303</v>
      </c>
      <c r="G92" s="65" t="s">
        <v>30</v>
      </c>
      <c r="H92" s="66">
        <v>1</v>
      </c>
      <c r="I92" s="6">
        <v>750</v>
      </c>
      <c r="J92" s="6">
        <f t="shared" si="126"/>
        <v>750</v>
      </c>
      <c r="K92" s="67" t="s">
        <v>15</v>
      </c>
      <c r="L92" s="67" t="s">
        <v>15</v>
      </c>
      <c r="M92" s="67" t="s">
        <v>15</v>
      </c>
      <c r="N92" s="6">
        <v>750</v>
      </c>
      <c r="O92" s="65" t="s">
        <v>18</v>
      </c>
      <c r="P92" s="65" t="s">
        <v>3</v>
      </c>
      <c r="Q92" s="65" t="s">
        <v>19</v>
      </c>
      <c r="R92" s="68">
        <v>1957</v>
      </c>
      <c r="S92" s="68"/>
      <c r="T92" s="69"/>
      <c r="U92" s="72"/>
      <c r="V92" s="76">
        <f>J92</f>
        <v>750</v>
      </c>
      <c r="W92" s="76">
        <f t="shared" ref="W92:AZ92" si="154">V92</f>
        <v>750</v>
      </c>
      <c r="X92" s="76">
        <f t="shared" si="154"/>
        <v>750</v>
      </c>
      <c r="Y92" s="76">
        <f t="shared" si="154"/>
        <v>750</v>
      </c>
      <c r="Z92" s="76">
        <f t="shared" si="154"/>
        <v>750</v>
      </c>
      <c r="AA92" s="76">
        <f t="shared" si="154"/>
        <v>750</v>
      </c>
      <c r="AB92" s="76">
        <f t="shared" si="154"/>
        <v>750</v>
      </c>
      <c r="AC92" s="76">
        <f t="shared" si="154"/>
        <v>750</v>
      </c>
      <c r="AD92" s="76">
        <f t="shared" si="154"/>
        <v>750</v>
      </c>
      <c r="AE92" s="76">
        <f t="shared" si="154"/>
        <v>750</v>
      </c>
      <c r="AF92" s="76">
        <f t="shared" si="154"/>
        <v>750</v>
      </c>
      <c r="AG92" s="76">
        <f t="shared" si="154"/>
        <v>750</v>
      </c>
      <c r="AH92" s="76">
        <f t="shared" si="154"/>
        <v>750</v>
      </c>
      <c r="AI92" s="76">
        <f t="shared" si="154"/>
        <v>750</v>
      </c>
      <c r="AJ92" s="76">
        <f t="shared" si="154"/>
        <v>750</v>
      </c>
      <c r="AK92" s="76">
        <f t="shared" si="154"/>
        <v>750</v>
      </c>
      <c r="AL92" s="76">
        <f t="shared" si="154"/>
        <v>750</v>
      </c>
      <c r="AM92" s="76">
        <f t="shared" si="154"/>
        <v>750</v>
      </c>
      <c r="AN92" s="76">
        <f t="shared" si="154"/>
        <v>750</v>
      </c>
      <c r="AO92" s="76">
        <f t="shared" si="154"/>
        <v>750</v>
      </c>
      <c r="AP92" s="76">
        <f t="shared" si="154"/>
        <v>750</v>
      </c>
      <c r="AQ92" s="76">
        <f t="shared" si="154"/>
        <v>750</v>
      </c>
      <c r="AR92" s="76">
        <f t="shared" si="154"/>
        <v>750</v>
      </c>
      <c r="AS92" s="76">
        <f t="shared" si="154"/>
        <v>750</v>
      </c>
      <c r="AT92" s="76">
        <f t="shared" si="154"/>
        <v>750</v>
      </c>
      <c r="AU92" s="76">
        <f t="shared" si="154"/>
        <v>750</v>
      </c>
      <c r="AV92" s="76">
        <f t="shared" si="154"/>
        <v>750</v>
      </c>
      <c r="AW92" s="76">
        <f t="shared" si="154"/>
        <v>750</v>
      </c>
      <c r="AX92" s="76">
        <f t="shared" si="154"/>
        <v>750</v>
      </c>
      <c r="AY92" s="76">
        <f t="shared" si="154"/>
        <v>750</v>
      </c>
      <c r="AZ92" s="76">
        <f t="shared" si="154"/>
        <v>750</v>
      </c>
    </row>
    <row r="93" spans="1:93" s="24" customFormat="1" ht="14">
      <c r="A93" s="12" t="s">
        <v>384</v>
      </c>
      <c r="B93" s="65" t="s">
        <v>309</v>
      </c>
      <c r="C93" s="65"/>
      <c r="D93" s="70"/>
      <c r="E93" s="65" t="s">
        <v>310</v>
      </c>
      <c r="F93" s="65" t="s">
        <v>308</v>
      </c>
      <c r="G93" s="65" t="s">
        <v>311</v>
      </c>
      <c r="H93" s="66">
        <v>1</v>
      </c>
      <c r="I93" s="6">
        <v>800</v>
      </c>
      <c r="J93" s="6">
        <f t="shared" si="126"/>
        <v>800</v>
      </c>
      <c r="K93" s="67" t="s">
        <v>15</v>
      </c>
      <c r="L93" s="67" t="s">
        <v>15</v>
      </c>
      <c r="M93" s="67" t="s">
        <v>15</v>
      </c>
      <c r="N93" s="6">
        <v>800</v>
      </c>
      <c r="O93" s="65" t="s">
        <v>18</v>
      </c>
      <c r="P93" s="65" t="s">
        <v>3</v>
      </c>
      <c r="Q93" s="65" t="s">
        <v>19</v>
      </c>
      <c r="R93" s="68">
        <v>1884</v>
      </c>
      <c r="S93" s="68"/>
      <c r="T93" s="69"/>
      <c r="U93" s="72"/>
      <c r="V93" s="76">
        <f>J93</f>
        <v>800</v>
      </c>
      <c r="W93" s="76">
        <f t="shared" ref="W93:AZ94" si="155">V93</f>
        <v>800</v>
      </c>
      <c r="X93" s="76">
        <f t="shared" si="155"/>
        <v>800</v>
      </c>
      <c r="Y93" s="76">
        <f t="shared" si="155"/>
        <v>800</v>
      </c>
      <c r="Z93" s="76">
        <f t="shared" si="155"/>
        <v>800</v>
      </c>
      <c r="AA93" s="76">
        <f t="shared" si="155"/>
        <v>800</v>
      </c>
      <c r="AB93" s="76">
        <f t="shared" si="155"/>
        <v>800</v>
      </c>
      <c r="AC93" s="76">
        <f t="shared" si="155"/>
        <v>800</v>
      </c>
      <c r="AD93" s="76">
        <f t="shared" si="155"/>
        <v>800</v>
      </c>
      <c r="AE93" s="76">
        <f t="shared" si="155"/>
        <v>800</v>
      </c>
      <c r="AF93" s="76">
        <f t="shared" si="155"/>
        <v>800</v>
      </c>
      <c r="AG93" s="76">
        <f t="shared" si="155"/>
        <v>800</v>
      </c>
      <c r="AH93" s="76">
        <f t="shared" si="155"/>
        <v>800</v>
      </c>
      <c r="AI93" s="76">
        <f t="shared" si="155"/>
        <v>800</v>
      </c>
      <c r="AJ93" s="76">
        <f t="shared" si="155"/>
        <v>800</v>
      </c>
      <c r="AK93" s="76">
        <f t="shared" si="155"/>
        <v>800</v>
      </c>
      <c r="AL93" s="76">
        <f t="shared" si="155"/>
        <v>800</v>
      </c>
      <c r="AM93" s="76">
        <f t="shared" si="155"/>
        <v>800</v>
      </c>
      <c r="AN93" s="76">
        <f t="shared" si="155"/>
        <v>800</v>
      </c>
      <c r="AO93" s="76">
        <f t="shared" si="155"/>
        <v>800</v>
      </c>
      <c r="AP93" s="76">
        <f t="shared" si="155"/>
        <v>800</v>
      </c>
      <c r="AQ93" s="76">
        <f t="shared" si="155"/>
        <v>800</v>
      </c>
      <c r="AR93" s="76">
        <f t="shared" si="155"/>
        <v>800</v>
      </c>
      <c r="AS93" s="76">
        <f t="shared" si="155"/>
        <v>800</v>
      </c>
      <c r="AT93" s="76">
        <f t="shared" si="155"/>
        <v>800</v>
      </c>
      <c r="AU93" s="76">
        <f t="shared" si="155"/>
        <v>800</v>
      </c>
      <c r="AV93" s="76">
        <f t="shared" si="155"/>
        <v>800</v>
      </c>
      <c r="AW93" s="76">
        <f t="shared" si="155"/>
        <v>800</v>
      </c>
      <c r="AX93" s="76">
        <f t="shared" si="155"/>
        <v>800</v>
      </c>
      <c r="AY93" s="76">
        <f t="shared" si="155"/>
        <v>800</v>
      </c>
      <c r="AZ93" s="76">
        <f t="shared" si="155"/>
        <v>800</v>
      </c>
    </row>
    <row r="94" spans="1:93" s="24" customFormat="1" ht="14">
      <c r="A94" s="12" t="s">
        <v>384</v>
      </c>
      <c r="B94" s="65" t="s">
        <v>40</v>
      </c>
      <c r="C94" s="65"/>
      <c r="D94" s="70"/>
      <c r="E94" s="65" t="s">
        <v>41</v>
      </c>
      <c r="F94" s="65" t="s">
        <v>36</v>
      </c>
      <c r="G94" s="65" t="s">
        <v>35</v>
      </c>
      <c r="H94" s="66">
        <v>0.69220000000000004</v>
      </c>
      <c r="I94" s="6">
        <v>1900</v>
      </c>
      <c r="J94" s="6">
        <f t="shared" si="126"/>
        <v>1315.18</v>
      </c>
      <c r="K94" s="67">
        <f>5.6*365</f>
        <v>2043.9999999999998</v>
      </c>
      <c r="L94" s="67">
        <v>1900</v>
      </c>
      <c r="M94" s="67" t="s">
        <v>15</v>
      </c>
      <c r="N94" s="6" t="s">
        <v>15</v>
      </c>
      <c r="O94" s="65" t="s">
        <v>20</v>
      </c>
      <c r="P94" s="65" t="s">
        <v>27</v>
      </c>
      <c r="Q94" s="65" t="s">
        <v>19</v>
      </c>
      <c r="R94" s="68">
        <v>1971</v>
      </c>
      <c r="S94" s="69"/>
      <c r="T94" s="69"/>
      <c r="U94" s="72"/>
      <c r="V94" s="76">
        <f>J94</f>
        <v>1315.18</v>
      </c>
      <c r="W94" s="76">
        <f t="shared" ref="W94:Y94" si="156">V94</f>
        <v>1315.18</v>
      </c>
      <c r="X94" s="76">
        <f t="shared" si="156"/>
        <v>1315.18</v>
      </c>
      <c r="Y94" s="76">
        <f t="shared" si="156"/>
        <v>1315.18</v>
      </c>
      <c r="Z94" s="76">
        <v>0</v>
      </c>
      <c r="AA94" s="76">
        <v>0</v>
      </c>
      <c r="AB94" s="76">
        <f t="shared" si="155"/>
        <v>0</v>
      </c>
      <c r="AC94" s="76">
        <f t="shared" si="155"/>
        <v>0</v>
      </c>
      <c r="AD94" s="76">
        <f t="shared" si="155"/>
        <v>0</v>
      </c>
      <c r="AE94" s="76">
        <f t="shared" si="155"/>
        <v>0</v>
      </c>
      <c r="AF94" s="76">
        <f t="shared" si="155"/>
        <v>0</v>
      </c>
      <c r="AG94" s="76">
        <f t="shared" si="155"/>
        <v>0</v>
      </c>
      <c r="AH94" s="76">
        <f t="shared" si="155"/>
        <v>0</v>
      </c>
      <c r="AI94" s="76">
        <f t="shared" si="155"/>
        <v>0</v>
      </c>
      <c r="AJ94" s="76">
        <f t="shared" si="155"/>
        <v>0</v>
      </c>
      <c r="AK94" s="76">
        <f t="shared" si="155"/>
        <v>0</v>
      </c>
      <c r="AL94" s="76">
        <f t="shared" si="155"/>
        <v>0</v>
      </c>
      <c r="AM94" s="76">
        <f t="shared" si="155"/>
        <v>0</v>
      </c>
      <c r="AN94" s="76">
        <f t="shared" si="155"/>
        <v>0</v>
      </c>
      <c r="AO94" s="76">
        <f t="shared" si="155"/>
        <v>0</v>
      </c>
      <c r="AP94" s="76">
        <f t="shared" si="155"/>
        <v>0</v>
      </c>
      <c r="AQ94" s="76">
        <f t="shared" si="155"/>
        <v>0</v>
      </c>
      <c r="AR94" s="76">
        <f t="shared" si="155"/>
        <v>0</v>
      </c>
      <c r="AS94" s="76">
        <f t="shared" si="155"/>
        <v>0</v>
      </c>
      <c r="AT94" s="76">
        <f t="shared" si="155"/>
        <v>0</v>
      </c>
      <c r="AU94" s="76">
        <f t="shared" si="155"/>
        <v>0</v>
      </c>
      <c r="AV94" s="76">
        <f t="shared" si="155"/>
        <v>0</v>
      </c>
      <c r="AW94" s="76">
        <f t="shared" si="155"/>
        <v>0</v>
      </c>
      <c r="AX94" s="76">
        <f t="shared" si="155"/>
        <v>0</v>
      </c>
      <c r="AY94" s="76">
        <f t="shared" si="155"/>
        <v>0</v>
      </c>
      <c r="AZ94" s="76">
        <f t="shared" si="155"/>
        <v>0</v>
      </c>
    </row>
    <row r="95" spans="1:93" s="38" customFormat="1" ht="14">
      <c r="A95" s="12" t="s">
        <v>384</v>
      </c>
      <c r="B95" s="65" t="s">
        <v>42</v>
      </c>
      <c r="C95" s="65"/>
      <c r="D95" s="70"/>
      <c r="E95" s="65" t="s">
        <v>43</v>
      </c>
      <c r="F95" s="65" t="s">
        <v>36</v>
      </c>
      <c r="G95" s="65" t="s">
        <v>35</v>
      </c>
      <c r="H95" s="66">
        <v>0.69220000000000004</v>
      </c>
      <c r="I95" s="6">
        <v>1900</v>
      </c>
      <c r="J95" s="6">
        <f t="shared" si="126"/>
        <v>1315.18</v>
      </c>
      <c r="K95" s="67" t="s">
        <v>15</v>
      </c>
      <c r="L95" s="67"/>
      <c r="M95" s="67" t="s">
        <v>15</v>
      </c>
      <c r="N95" s="6">
        <v>1900</v>
      </c>
      <c r="O95" s="65" t="s">
        <v>20</v>
      </c>
      <c r="P95" s="65" t="s">
        <v>27</v>
      </c>
      <c r="Q95" s="65" t="s">
        <v>25</v>
      </c>
      <c r="R95" s="68">
        <v>2034</v>
      </c>
      <c r="S95" s="69"/>
      <c r="T95" s="69"/>
      <c r="U95" s="72"/>
      <c r="V95" s="76">
        <v>0</v>
      </c>
      <c r="W95" s="76">
        <v>0</v>
      </c>
      <c r="X95" s="76">
        <v>0</v>
      </c>
      <c r="Y95" s="76">
        <v>0</v>
      </c>
      <c r="Z95" s="76">
        <v>0</v>
      </c>
      <c r="AA95" s="76">
        <v>0</v>
      </c>
      <c r="AB95" s="76">
        <v>0</v>
      </c>
      <c r="AC95" s="76">
        <v>0</v>
      </c>
      <c r="AD95" s="76">
        <v>0</v>
      </c>
      <c r="AE95" s="76">
        <v>0</v>
      </c>
      <c r="AF95" s="76">
        <v>0</v>
      </c>
      <c r="AG95" s="76">
        <v>0</v>
      </c>
      <c r="AH95" s="76">
        <v>0</v>
      </c>
      <c r="AI95" s="76">
        <v>0</v>
      </c>
      <c r="AJ95" s="76">
        <v>0</v>
      </c>
      <c r="AK95" s="76">
        <v>0</v>
      </c>
      <c r="AL95" s="76">
        <v>0</v>
      </c>
      <c r="AM95" s="76">
        <v>0</v>
      </c>
      <c r="AN95" s="76">
        <v>0</v>
      </c>
      <c r="AO95" s="76">
        <v>0</v>
      </c>
      <c r="AP95" s="76">
        <v>0</v>
      </c>
      <c r="AQ95" s="76">
        <v>0</v>
      </c>
      <c r="AR95" s="76">
        <v>0</v>
      </c>
      <c r="AS95" s="76">
        <v>0</v>
      </c>
      <c r="AT95" s="76">
        <v>0</v>
      </c>
      <c r="AU95" s="76">
        <v>0</v>
      </c>
      <c r="AV95" s="76">
        <v>0</v>
      </c>
      <c r="AW95" s="76">
        <v>0</v>
      </c>
      <c r="AX95" s="76">
        <v>0</v>
      </c>
      <c r="AY95" s="76">
        <v>0</v>
      </c>
      <c r="AZ95" s="76">
        <v>0</v>
      </c>
      <c r="BA95" s="24"/>
      <c r="BB95" s="24"/>
      <c r="BC95" s="24"/>
      <c r="BD95" s="24"/>
      <c r="BE95" s="24"/>
      <c r="BF95" s="24"/>
      <c r="BG95" s="24"/>
      <c r="BH95" s="24"/>
      <c r="BI95" s="24"/>
      <c r="BJ95" s="24"/>
      <c r="BK95" s="24"/>
      <c r="BL95" s="24"/>
      <c r="BM95" s="24"/>
      <c r="BN95" s="24"/>
      <c r="BO95" s="24"/>
      <c r="BP95" s="24"/>
      <c r="BQ95" s="24"/>
      <c r="BR95" s="24"/>
      <c r="BS95" s="24"/>
      <c r="BT95" s="24"/>
      <c r="BU95" s="24"/>
      <c r="BV95" s="24"/>
      <c r="BW95" s="24"/>
      <c r="BX95" s="24"/>
      <c r="BY95" s="24"/>
      <c r="BZ95" s="24"/>
      <c r="CA95" s="24"/>
      <c r="CB95" s="24"/>
      <c r="CC95" s="24"/>
      <c r="CD95" s="24"/>
      <c r="CE95" s="24"/>
      <c r="CF95" s="24"/>
      <c r="CG95" s="24"/>
      <c r="CH95" s="24"/>
      <c r="CI95" s="24"/>
      <c r="CJ95" s="24"/>
      <c r="CK95" s="24"/>
      <c r="CL95" s="24"/>
      <c r="CM95" s="24"/>
      <c r="CN95" s="24"/>
      <c r="CO95" s="24"/>
    </row>
    <row r="96" spans="1:93" s="24" customFormat="1" ht="14">
      <c r="A96" s="12" t="s">
        <v>384</v>
      </c>
      <c r="B96" s="65" t="s">
        <v>44</v>
      </c>
      <c r="C96" s="65"/>
      <c r="D96" s="70"/>
      <c r="E96" s="65" t="s">
        <v>45</v>
      </c>
      <c r="F96" s="65" t="s">
        <v>36</v>
      </c>
      <c r="G96" s="65" t="s">
        <v>35</v>
      </c>
      <c r="H96" s="66">
        <v>0.69220000000000004</v>
      </c>
      <c r="I96" s="6">
        <v>800</v>
      </c>
      <c r="J96" s="6">
        <f t="shared" si="126"/>
        <v>553.76</v>
      </c>
      <c r="K96" s="67"/>
      <c r="L96" s="67" t="s">
        <v>15</v>
      </c>
      <c r="M96" s="67">
        <v>800</v>
      </c>
      <c r="N96" s="6"/>
      <c r="O96" s="65" t="s">
        <v>22</v>
      </c>
      <c r="P96" s="65" t="s">
        <v>2</v>
      </c>
      <c r="Q96" s="65" t="s">
        <v>46</v>
      </c>
      <c r="R96" s="68">
        <v>1998</v>
      </c>
      <c r="S96" s="69"/>
      <c r="T96" s="69"/>
      <c r="U96" s="72"/>
      <c r="V96" s="76">
        <v>0</v>
      </c>
      <c r="W96" s="76">
        <f t="shared" ref="W96:AZ96" si="157">V96</f>
        <v>0</v>
      </c>
      <c r="X96" s="76">
        <f t="shared" si="157"/>
        <v>0</v>
      </c>
      <c r="Y96" s="76">
        <f t="shared" si="157"/>
        <v>0</v>
      </c>
      <c r="Z96" s="76">
        <f t="shared" si="157"/>
        <v>0</v>
      </c>
      <c r="AA96" s="76">
        <f t="shared" si="157"/>
        <v>0</v>
      </c>
      <c r="AB96" s="76">
        <f t="shared" si="157"/>
        <v>0</v>
      </c>
      <c r="AC96" s="76">
        <f t="shared" si="157"/>
        <v>0</v>
      </c>
      <c r="AD96" s="76">
        <f t="shared" si="157"/>
        <v>0</v>
      </c>
      <c r="AE96" s="76">
        <f t="shared" si="157"/>
        <v>0</v>
      </c>
      <c r="AF96" s="76">
        <f t="shared" si="157"/>
        <v>0</v>
      </c>
      <c r="AG96" s="76">
        <f t="shared" si="157"/>
        <v>0</v>
      </c>
      <c r="AH96" s="76">
        <f t="shared" si="157"/>
        <v>0</v>
      </c>
      <c r="AI96" s="76">
        <f t="shared" si="157"/>
        <v>0</v>
      </c>
      <c r="AJ96" s="76">
        <f t="shared" si="157"/>
        <v>0</v>
      </c>
      <c r="AK96" s="76">
        <f t="shared" si="157"/>
        <v>0</v>
      </c>
      <c r="AL96" s="76">
        <f t="shared" si="157"/>
        <v>0</v>
      </c>
      <c r="AM96" s="76">
        <f t="shared" si="157"/>
        <v>0</v>
      </c>
      <c r="AN96" s="76">
        <f t="shared" si="157"/>
        <v>0</v>
      </c>
      <c r="AO96" s="76">
        <f t="shared" si="157"/>
        <v>0</v>
      </c>
      <c r="AP96" s="76">
        <f t="shared" si="157"/>
        <v>0</v>
      </c>
      <c r="AQ96" s="76">
        <f t="shared" si="157"/>
        <v>0</v>
      </c>
      <c r="AR96" s="76">
        <f t="shared" si="157"/>
        <v>0</v>
      </c>
      <c r="AS96" s="76">
        <f t="shared" si="157"/>
        <v>0</v>
      </c>
      <c r="AT96" s="76">
        <f t="shared" si="157"/>
        <v>0</v>
      </c>
      <c r="AU96" s="76">
        <f t="shared" si="157"/>
        <v>0</v>
      </c>
      <c r="AV96" s="76">
        <f t="shared" si="157"/>
        <v>0</v>
      </c>
      <c r="AW96" s="76">
        <f t="shared" si="157"/>
        <v>0</v>
      </c>
      <c r="AX96" s="76">
        <f t="shared" si="157"/>
        <v>0</v>
      </c>
      <c r="AY96" s="76">
        <f t="shared" si="157"/>
        <v>0</v>
      </c>
      <c r="AZ96" s="76">
        <f t="shared" si="157"/>
        <v>0</v>
      </c>
    </row>
    <row r="97" spans="1:93" s="24" customFormat="1" ht="14">
      <c r="A97" s="12" t="s">
        <v>384</v>
      </c>
      <c r="B97" s="65" t="s">
        <v>33</v>
      </c>
      <c r="C97" s="65"/>
      <c r="D97" s="70"/>
      <c r="E97" s="65" t="s">
        <v>34</v>
      </c>
      <c r="F97" s="65" t="s">
        <v>36</v>
      </c>
      <c r="G97" s="65" t="s">
        <v>35</v>
      </c>
      <c r="H97" s="66">
        <v>0.69220000000000004</v>
      </c>
      <c r="I97" s="6">
        <v>3400</v>
      </c>
      <c r="J97" s="6">
        <f t="shared" si="126"/>
        <v>2353.48</v>
      </c>
      <c r="K97" s="67">
        <f>1900+1300</f>
        <v>3200</v>
      </c>
      <c r="L97" s="67">
        <v>3000</v>
      </c>
      <c r="M97" s="67">
        <v>1020</v>
      </c>
      <c r="N97" s="6">
        <v>400</v>
      </c>
      <c r="O97" s="65" t="s">
        <v>20</v>
      </c>
      <c r="P97" s="65" t="s">
        <v>62</v>
      </c>
      <c r="Q97" s="65" t="s">
        <v>19</v>
      </c>
      <c r="R97" s="68">
        <v>1947</v>
      </c>
      <c r="S97" s="69"/>
      <c r="T97" s="69"/>
      <c r="U97" s="72"/>
      <c r="V97" s="76">
        <f>J97</f>
        <v>2353.48</v>
      </c>
      <c r="W97" s="76">
        <f t="shared" ref="W97:AZ97" si="158">V97</f>
        <v>2353.48</v>
      </c>
      <c r="X97" s="76">
        <f t="shared" si="158"/>
        <v>2353.48</v>
      </c>
      <c r="Y97" s="76">
        <f t="shared" si="158"/>
        <v>2353.48</v>
      </c>
      <c r="Z97" s="76">
        <f t="shared" si="158"/>
        <v>2353.48</v>
      </c>
      <c r="AA97" s="76">
        <f t="shared" si="158"/>
        <v>2353.48</v>
      </c>
      <c r="AB97" s="76">
        <f t="shared" si="158"/>
        <v>2353.48</v>
      </c>
      <c r="AC97" s="76">
        <f t="shared" si="158"/>
        <v>2353.48</v>
      </c>
      <c r="AD97" s="76">
        <f t="shared" si="158"/>
        <v>2353.48</v>
      </c>
      <c r="AE97" s="76">
        <f t="shared" si="158"/>
        <v>2353.48</v>
      </c>
      <c r="AF97" s="76">
        <f t="shared" si="158"/>
        <v>2353.48</v>
      </c>
      <c r="AG97" s="76">
        <f t="shared" si="158"/>
        <v>2353.48</v>
      </c>
      <c r="AH97" s="76">
        <f t="shared" si="158"/>
        <v>2353.48</v>
      </c>
      <c r="AI97" s="76">
        <f t="shared" si="158"/>
        <v>2353.48</v>
      </c>
      <c r="AJ97" s="76">
        <f t="shared" si="158"/>
        <v>2353.48</v>
      </c>
      <c r="AK97" s="76">
        <f t="shared" si="158"/>
        <v>2353.48</v>
      </c>
      <c r="AL97" s="76">
        <f t="shared" si="158"/>
        <v>2353.48</v>
      </c>
      <c r="AM97" s="76">
        <f t="shared" si="158"/>
        <v>2353.48</v>
      </c>
      <c r="AN97" s="76">
        <f t="shared" si="158"/>
        <v>2353.48</v>
      </c>
      <c r="AO97" s="76">
        <f t="shared" si="158"/>
        <v>2353.48</v>
      </c>
      <c r="AP97" s="76">
        <f t="shared" si="158"/>
        <v>2353.48</v>
      </c>
      <c r="AQ97" s="76">
        <f t="shared" si="158"/>
        <v>2353.48</v>
      </c>
      <c r="AR97" s="76">
        <f t="shared" si="158"/>
        <v>2353.48</v>
      </c>
      <c r="AS97" s="76">
        <f t="shared" si="158"/>
        <v>2353.48</v>
      </c>
      <c r="AT97" s="76">
        <f t="shared" si="158"/>
        <v>2353.48</v>
      </c>
      <c r="AU97" s="76">
        <f t="shared" si="158"/>
        <v>2353.48</v>
      </c>
      <c r="AV97" s="76">
        <f t="shared" si="158"/>
        <v>2353.48</v>
      </c>
      <c r="AW97" s="76">
        <f t="shared" si="158"/>
        <v>2353.48</v>
      </c>
      <c r="AX97" s="76">
        <f t="shared" si="158"/>
        <v>2353.48</v>
      </c>
      <c r="AY97" s="76">
        <f t="shared" si="158"/>
        <v>2353.48</v>
      </c>
      <c r="AZ97" s="76">
        <f t="shared" si="158"/>
        <v>2353.48</v>
      </c>
    </row>
    <row r="98" spans="1:93" s="24" customFormat="1" ht="14">
      <c r="A98" s="12" t="s">
        <v>384</v>
      </c>
      <c r="B98" s="65" t="s">
        <v>33</v>
      </c>
      <c r="C98" s="65"/>
      <c r="D98" s="70"/>
      <c r="E98" s="65" t="s">
        <v>836</v>
      </c>
      <c r="F98" s="65" t="s">
        <v>36</v>
      </c>
      <c r="G98" s="65" t="s">
        <v>35</v>
      </c>
      <c r="H98" s="66">
        <v>0.69220000000000004</v>
      </c>
      <c r="I98" s="6">
        <v>1700</v>
      </c>
      <c r="J98" s="6">
        <f t="shared" ref="J98" si="159">I98*H98</f>
        <v>1176.74</v>
      </c>
      <c r="K98" s="67"/>
      <c r="L98" s="67" t="s">
        <v>15</v>
      </c>
      <c r="M98" s="67"/>
      <c r="N98" s="6">
        <v>1700</v>
      </c>
      <c r="O98" s="65" t="s">
        <v>18</v>
      </c>
      <c r="P98" s="65" t="s">
        <v>3</v>
      </c>
      <c r="Q98" s="65" t="s">
        <v>25</v>
      </c>
      <c r="R98" s="68">
        <v>2030</v>
      </c>
      <c r="S98" s="69"/>
      <c r="T98" s="69"/>
      <c r="U98" s="72"/>
      <c r="V98" s="76"/>
      <c r="W98" s="76"/>
      <c r="X98" s="76"/>
      <c r="Y98" s="76"/>
      <c r="Z98" s="76"/>
      <c r="AA98" s="76"/>
      <c r="AB98" s="76"/>
      <c r="AC98" s="76"/>
      <c r="AD98" s="76"/>
      <c r="AE98" s="76"/>
      <c r="AF98" s="76"/>
      <c r="AG98" s="76"/>
      <c r="AH98" s="76"/>
      <c r="AI98" s="76"/>
      <c r="AJ98" s="76"/>
      <c r="AK98" s="76"/>
      <c r="AL98" s="76"/>
      <c r="AM98" s="76"/>
      <c r="AN98" s="76"/>
      <c r="AO98" s="76"/>
      <c r="AP98" s="76"/>
      <c r="AQ98" s="76"/>
      <c r="AR98" s="76"/>
      <c r="AS98" s="76"/>
      <c r="AT98" s="76"/>
      <c r="AU98" s="76"/>
      <c r="AV98" s="76"/>
      <c r="AW98" s="76"/>
      <c r="AX98" s="76"/>
      <c r="AY98" s="76"/>
      <c r="AZ98" s="76"/>
    </row>
    <row r="99" spans="1:93" s="38" customFormat="1" ht="14">
      <c r="A99" s="12" t="s">
        <v>384</v>
      </c>
      <c r="B99" s="70" t="s">
        <v>40</v>
      </c>
      <c r="C99" s="65" t="s">
        <v>427</v>
      </c>
      <c r="D99" s="65" t="s">
        <v>626</v>
      </c>
      <c r="E99" s="65" t="s">
        <v>34</v>
      </c>
      <c r="F99" s="65" t="s">
        <v>36</v>
      </c>
      <c r="G99" s="65" t="s">
        <v>35</v>
      </c>
      <c r="H99" s="66">
        <v>0.69220000000000004</v>
      </c>
      <c r="I99" s="6">
        <f>K99</f>
        <v>2044</v>
      </c>
      <c r="J99" s="6">
        <f>H99*I99</f>
        <v>1414.8568</v>
      </c>
      <c r="K99" s="107">
        <v>2044</v>
      </c>
      <c r="L99" s="107"/>
      <c r="M99" s="67"/>
      <c r="N99" s="6"/>
      <c r="O99" s="65"/>
      <c r="P99" s="65" t="s">
        <v>0</v>
      </c>
      <c r="Q99" s="70" t="s">
        <v>19</v>
      </c>
      <c r="R99" s="88" t="s">
        <v>563</v>
      </c>
      <c r="S99" s="153">
        <v>2014</v>
      </c>
      <c r="T99" s="69" t="s">
        <v>15</v>
      </c>
      <c r="U99" s="72">
        <v>2034</v>
      </c>
      <c r="V99" s="76">
        <f t="shared" ref="V99:V100" si="160">J99</f>
        <v>1414.8568</v>
      </c>
      <c r="W99" s="76">
        <f t="shared" ref="W99:AZ99" si="161">V99</f>
        <v>1414.8568</v>
      </c>
      <c r="X99" s="76">
        <f t="shared" si="161"/>
        <v>1414.8568</v>
      </c>
      <c r="Y99" s="76">
        <f t="shared" si="161"/>
        <v>1414.8568</v>
      </c>
      <c r="Z99" s="76">
        <f t="shared" si="161"/>
        <v>1414.8568</v>
      </c>
      <c r="AA99" s="76">
        <f t="shared" si="161"/>
        <v>1414.8568</v>
      </c>
      <c r="AB99" s="76">
        <f t="shared" si="161"/>
        <v>1414.8568</v>
      </c>
      <c r="AC99" s="76">
        <f t="shared" si="161"/>
        <v>1414.8568</v>
      </c>
      <c r="AD99" s="76">
        <f t="shared" si="161"/>
        <v>1414.8568</v>
      </c>
      <c r="AE99" s="76">
        <f t="shared" si="161"/>
        <v>1414.8568</v>
      </c>
      <c r="AF99" s="76">
        <f t="shared" si="161"/>
        <v>1414.8568</v>
      </c>
      <c r="AG99" s="76">
        <f t="shared" si="161"/>
        <v>1414.8568</v>
      </c>
      <c r="AH99" s="76">
        <f t="shared" si="161"/>
        <v>1414.8568</v>
      </c>
      <c r="AI99" s="76">
        <f t="shared" si="161"/>
        <v>1414.8568</v>
      </c>
      <c r="AJ99" s="76">
        <f t="shared" si="161"/>
        <v>1414.8568</v>
      </c>
      <c r="AK99" s="76">
        <f t="shared" si="161"/>
        <v>1414.8568</v>
      </c>
      <c r="AL99" s="76">
        <f t="shared" si="161"/>
        <v>1414.8568</v>
      </c>
      <c r="AM99" s="76">
        <f t="shared" si="161"/>
        <v>1414.8568</v>
      </c>
      <c r="AN99" s="76">
        <f t="shared" si="161"/>
        <v>1414.8568</v>
      </c>
      <c r="AO99" s="76">
        <f t="shared" si="161"/>
        <v>1414.8568</v>
      </c>
      <c r="AP99" s="76">
        <f t="shared" si="161"/>
        <v>1414.8568</v>
      </c>
      <c r="AQ99" s="76">
        <f t="shared" si="161"/>
        <v>1414.8568</v>
      </c>
      <c r="AR99" s="76">
        <f t="shared" si="161"/>
        <v>1414.8568</v>
      </c>
      <c r="AS99" s="76">
        <f t="shared" si="161"/>
        <v>1414.8568</v>
      </c>
      <c r="AT99" s="76">
        <f t="shared" si="161"/>
        <v>1414.8568</v>
      </c>
      <c r="AU99" s="76">
        <f t="shared" si="161"/>
        <v>1414.8568</v>
      </c>
      <c r="AV99" s="76">
        <f t="shared" si="161"/>
        <v>1414.8568</v>
      </c>
      <c r="AW99" s="76">
        <f t="shared" si="161"/>
        <v>1414.8568</v>
      </c>
      <c r="AX99" s="76">
        <f t="shared" si="161"/>
        <v>1414.8568</v>
      </c>
      <c r="AY99" s="76">
        <f t="shared" si="161"/>
        <v>1414.8568</v>
      </c>
      <c r="AZ99" s="76">
        <f t="shared" si="161"/>
        <v>1414.8568</v>
      </c>
      <c r="BA99" s="24"/>
      <c r="BB99" s="24"/>
      <c r="BC99" s="24"/>
      <c r="BD99" s="24"/>
      <c r="BE99" s="24"/>
      <c r="BF99" s="24"/>
      <c r="BG99" s="24"/>
      <c r="BH99" s="24"/>
      <c r="BI99" s="24"/>
      <c r="BJ99" s="24"/>
      <c r="BK99" s="24"/>
      <c r="BL99" s="24"/>
      <c r="BM99" s="24"/>
      <c r="BN99" s="24"/>
      <c r="BO99" s="24"/>
      <c r="BP99" s="24"/>
      <c r="BQ99" s="24"/>
      <c r="BR99" s="24"/>
      <c r="BS99" s="24"/>
      <c r="BT99" s="24"/>
      <c r="BU99" s="24"/>
      <c r="BV99" s="24"/>
      <c r="BW99" s="24"/>
      <c r="BX99" s="24"/>
      <c r="BY99" s="24"/>
      <c r="BZ99" s="24"/>
      <c r="CA99" s="24"/>
      <c r="CB99" s="24"/>
      <c r="CC99" s="24"/>
      <c r="CD99" s="24"/>
      <c r="CE99" s="24"/>
      <c r="CF99" s="24"/>
      <c r="CG99" s="24"/>
      <c r="CH99" s="24"/>
      <c r="CI99" s="24"/>
      <c r="CJ99" s="24"/>
      <c r="CK99" s="24"/>
      <c r="CL99" s="24"/>
      <c r="CM99" s="24"/>
      <c r="CN99" s="24"/>
      <c r="CO99" s="24"/>
    </row>
    <row r="100" spans="1:93" s="38" customFormat="1" ht="14">
      <c r="A100" s="12" t="s">
        <v>384</v>
      </c>
      <c r="B100" s="70" t="s">
        <v>33</v>
      </c>
      <c r="C100" s="65" t="s">
        <v>428</v>
      </c>
      <c r="D100" s="65" t="s">
        <v>541</v>
      </c>
      <c r="E100" s="65" t="s">
        <v>34</v>
      </c>
      <c r="F100" s="65" t="s">
        <v>36</v>
      </c>
      <c r="G100" s="65" t="s">
        <v>35</v>
      </c>
      <c r="H100" s="66">
        <v>0.69220000000000004</v>
      </c>
      <c r="I100" s="6">
        <f>K100</f>
        <v>1300</v>
      </c>
      <c r="J100" s="6">
        <f>H100*I100</f>
        <v>899.86</v>
      </c>
      <c r="K100" s="107">
        <v>1300</v>
      </c>
      <c r="L100" s="107"/>
      <c r="M100" s="67"/>
      <c r="N100" s="6"/>
      <c r="O100" s="65"/>
      <c r="P100" s="65" t="s">
        <v>0</v>
      </c>
      <c r="Q100" s="70" t="s">
        <v>19</v>
      </c>
      <c r="R100" s="88" t="s">
        <v>513</v>
      </c>
      <c r="S100" s="153">
        <v>2012</v>
      </c>
      <c r="T100" s="69" t="s">
        <v>15</v>
      </c>
      <c r="U100" s="72">
        <v>2032</v>
      </c>
      <c r="V100" s="76">
        <f t="shared" si="160"/>
        <v>899.86</v>
      </c>
      <c r="W100" s="76">
        <f t="shared" ref="W100:AZ100" si="162">V100</f>
        <v>899.86</v>
      </c>
      <c r="X100" s="76">
        <f t="shared" si="162"/>
        <v>899.86</v>
      </c>
      <c r="Y100" s="76">
        <f t="shared" si="162"/>
        <v>899.86</v>
      </c>
      <c r="Z100" s="76">
        <f t="shared" si="162"/>
        <v>899.86</v>
      </c>
      <c r="AA100" s="76">
        <f t="shared" si="162"/>
        <v>899.86</v>
      </c>
      <c r="AB100" s="76">
        <f t="shared" si="162"/>
        <v>899.86</v>
      </c>
      <c r="AC100" s="76">
        <f t="shared" si="162"/>
        <v>899.86</v>
      </c>
      <c r="AD100" s="76">
        <f t="shared" si="162"/>
        <v>899.86</v>
      </c>
      <c r="AE100" s="76">
        <f t="shared" si="162"/>
        <v>899.86</v>
      </c>
      <c r="AF100" s="76">
        <f t="shared" si="162"/>
        <v>899.86</v>
      </c>
      <c r="AG100" s="76">
        <f t="shared" si="162"/>
        <v>899.86</v>
      </c>
      <c r="AH100" s="76">
        <f t="shared" si="162"/>
        <v>899.86</v>
      </c>
      <c r="AI100" s="76">
        <f t="shared" si="162"/>
        <v>899.86</v>
      </c>
      <c r="AJ100" s="76">
        <f t="shared" si="162"/>
        <v>899.86</v>
      </c>
      <c r="AK100" s="76">
        <f t="shared" si="162"/>
        <v>899.86</v>
      </c>
      <c r="AL100" s="76">
        <f t="shared" si="162"/>
        <v>899.86</v>
      </c>
      <c r="AM100" s="76">
        <f t="shared" si="162"/>
        <v>899.86</v>
      </c>
      <c r="AN100" s="76">
        <f t="shared" si="162"/>
        <v>899.86</v>
      </c>
      <c r="AO100" s="76">
        <f t="shared" si="162"/>
        <v>899.86</v>
      </c>
      <c r="AP100" s="76">
        <f t="shared" si="162"/>
        <v>899.86</v>
      </c>
      <c r="AQ100" s="76">
        <f t="shared" si="162"/>
        <v>899.86</v>
      </c>
      <c r="AR100" s="76">
        <f t="shared" si="162"/>
        <v>899.86</v>
      </c>
      <c r="AS100" s="76">
        <f t="shared" si="162"/>
        <v>899.86</v>
      </c>
      <c r="AT100" s="76">
        <f t="shared" si="162"/>
        <v>899.86</v>
      </c>
      <c r="AU100" s="76">
        <f t="shared" si="162"/>
        <v>899.86</v>
      </c>
      <c r="AV100" s="76">
        <f t="shared" si="162"/>
        <v>899.86</v>
      </c>
      <c r="AW100" s="76">
        <f t="shared" si="162"/>
        <v>899.86</v>
      </c>
      <c r="AX100" s="76">
        <f t="shared" si="162"/>
        <v>899.86</v>
      </c>
      <c r="AY100" s="76">
        <f t="shared" si="162"/>
        <v>899.86</v>
      </c>
      <c r="AZ100" s="76">
        <f t="shared" si="162"/>
        <v>899.86</v>
      </c>
      <c r="BA100" s="24"/>
      <c r="BB100" s="24"/>
      <c r="BC100" s="24"/>
      <c r="BD100" s="24"/>
      <c r="BE100" s="24"/>
      <c r="BF100" s="24"/>
      <c r="BG100" s="24"/>
      <c r="BH100" s="24"/>
      <c r="BI100" s="24"/>
      <c r="BJ100" s="24"/>
      <c r="BK100" s="24"/>
      <c r="BL100" s="24"/>
      <c r="BM100" s="24"/>
      <c r="BN100" s="24"/>
      <c r="BO100" s="24"/>
      <c r="BP100" s="24"/>
      <c r="BQ100" s="24"/>
      <c r="BR100" s="24"/>
      <c r="BS100" s="24"/>
      <c r="BT100" s="24"/>
      <c r="BU100" s="24"/>
      <c r="BV100" s="24"/>
      <c r="BW100" s="24"/>
      <c r="BX100" s="24"/>
      <c r="BY100" s="24"/>
      <c r="BZ100" s="24"/>
      <c r="CA100" s="24"/>
      <c r="CB100" s="24"/>
      <c r="CC100" s="24"/>
      <c r="CD100" s="24"/>
      <c r="CE100" s="24"/>
      <c r="CF100" s="24"/>
      <c r="CG100" s="24"/>
      <c r="CH100" s="24"/>
      <c r="CI100" s="24"/>
      <c r="CJ100" s="24"/>
      <c r="CK100" s="24"/>
      <c r="CL100" s="24"/>
      <c r="CM100" s="24"/>
      <c r="CN100" s="24"/>
      <c r="CO100" s="24"/>
    </row>
    <row r="101" spans="1:93" s="38" customFormat="1" ht="14">
      <c r="A101" s="12" t="s">
        <v>384</v>
      </c>
      <c r="B101" s="65" t="s">
        <v>38</v>
      </c>
      <c r="C101" s="65"/>
      <c r="D101" s="70"/>
      <c r="E101" s="65" t="s">
        <v>39</v>
      </c>
      <c r="F101" s="65" t="s">
        <v>36</v>
      </c>
      <c r="G101" s="65" t="s">
        <v>35</v>
      </c>
      <c r="H101" s="66">
        <v>0.69220000000000004</v>
      </c>
      <c r="I101" s="6">
        <v>1700</v>
      </c>
      <c r="J101" s="6">
        <f t="shared" si="126"/>
        <v>1176.74</v>
      </c>
      <c r="K101" s="67"/>
      <c r="L101" s="67"/>
      <c r="M101" s="67"/>
      <c r="N101" s="6">
        <v>1700</v>
      </c>
      <c r="O101" s="65" t="s">
        <v>18</v>
      </c>
      <c r="P101" s="65" t="s">
        <v>3</v>
      </c>
      <c r="Q101" s="65" t="s">
        <v>25</v>
      </c>
      <c r="R101" s="68">
        <v>2030</v>
      </c>
      <c r="S101" s="69"/>
      <c r="T101" s="69"/>
      <c r="U101" s="72"/>
      <c r="V101" s="76"/>
      <c r="W101" s="22"/>
      <c r="X101" s="22"/>
      <c r="Y101" s="22"/>
      <c r="Z101" s="22"/>
      <c r="AA101" s="22"/>
      <c r="AB101" s="22"/>
      <c r="AC101" s="22"/>
      <c r="AD101" s="22"/>
      <c r="AE101" s="22"/>
      <c r="AF101" s="22"/>
      <c r="AG101" s="22"/>
      <c r="AH101" s="22"/>
      <c r="AI101" s="22"/>
      <c r="AJ101" s="22"/>
      <c r="AK101" s="22"/>
      <c r="AL101" s="22"/>
      <c r="AM101" s="22"/>
      <c r="AN101" s="22"/>
      <c r="AO101" s="22"/>
      <c r="AP101" s="22"/>
      <c r="AQ101" s="22"/>
      <c r="AR101" s="22"/>
      <c r="AS101" s="22"/>
      <c r="AT101" s="22"/>
      <c r="AU101" s="22"/>
      <c r="AV101" s="22"/>
      <c r="AW101" s="22"/>
      <c r="AX101" s="22"/>
      <c r="AY101" s="22"/>
      <c r="AZ101" s="22"/>
      <c r="BA101" s="24"/>
      <c r="BB101" s="24"/>
      <c r="BC101" s="24"/>
      <c r="BD101" s="24"/>
      <c r="BE101" s="24"/>
      <c r="BF101" s="24"/>
      <c r="BG101" s="24"/>
      <c r="BH101" s="24"/>
      <c r="BI101" s="24"/>
      <c r="BJ101" s="24"/>
      <c r="BK101" s="24"/>
      <c r="BL101" s="24"/>
      <c r="BM101" s="24"/>
      <c r="BN101" s="24"/>
      <c r="BO101" s="24"/>
      <c r="BP101" s="24"/>
      <c r="BQ101" s="24"/>
      <c r="BR101" s="24"/>
      <c r="BS101" s="24"/>
      <c r="BT101" s="24"/>
      <c r="BU101" s="24"/>
      <c r="BV101" s="24"/>
      <c r="BW101" s="24"/>
      <c r="BX101" s="24"/>
      <c r="BY101" s="24"/>
      <c r="BZ101" s="24"/>
      <c r="CA101" s="24"/>
      <c r="CB101" s="24"/>
      <c r="CC101" s="24"/>
      <c r="CD101" s="24"/>
      <c r="CE101" s="24"/>
      <c r="CF101" s="24"/>
      <c r="CG101" s="24"/>
      <c r="CH101" s="24"/>
      <c r="CI101" s="24"/>
      <c r="CJ101" s="24"/>
      <c r="CK101" s="24"/>
      <c r="CL101" s="24"/>
      <c r="CM101" s="24"/>
      <c r="CN101" s="24"/>
      <c r="CO101" s="24"/>
    </row>
    <row r="102" spans="1:93" s="24" customFormat="1" ht="14">
      <c r="A102" s="12" t="s">
        <v>384</v>
      </c>
      <c r="B102" s="65" t="s">
        <v>316</v>
      </c>
      <c r="C102" s="65"/>
      <c r="D102" s="70"/>
      <c r="E102" s="65" t="s">
        <v>317</v>
      </c>
      <c r="F102" s="65" t="s">
        <v>315</v>
      </c>
      <c r="G102" s="65" t="s">
        <v>30</v>
      </c>
      <c r="H102" s="66">
        <v>1</v>
      </c>
      <c r="I102" s="6">
        <v>1200</v>
      </c>
      <c r="J102" s="6">
        <f t="shared" si="126"/>
        <v>1200</v>
      </c>
      <c r="K102" s="67">
        <v>4200</v>
      </c>
      <c r="L102" s="67">
        <v>1200</v>
      </c>
      <c r="M102" s="67" t="s">
        <v>15</v>
      </c>
      <c r="N102" s="6" t="s">
        <v>15</v>
      </c>
      <c r="O102" s="65" t="s">
        <v>20</v>
      </c>
      <c r="P102" s="65" t="s">
        <v>27</v>
      </c>
      <c r="Q102" s="65" t="s">
        <v>19</v>
      </c>
      <c r="R102" s="68" t="s">
        <v>17</v>
      </c>
      <c r="S102" s="69"/>
      <c r="T102" s="69"/>
      <c r="U102" s="72"/>
      <c r="V102" s="76">
        <f>J102</f>
        <v>1200</v>
      </c>
      <c r="W102" s="76">
        <f t="shared" ref="W102:AZ102" si="163">V102</f>
        <v>1200</v>
      </c>
      <c r="X102" s="76">
        <f t="shared" si="163"/>
        <v>1200</v>
      </c>
      <c r="Y102" s="76">
        <f t="shared" si="163"/>
        <v>1200</v>
      </c>
      <c r="Z102" s="76">
        <f t="shared" si="163"/>
        <v>1200</v>
      </c>
      <c r="AA102" s="76">
        <f t="shared" si="163"/>
        <v>1200</v>
      </c>
      <c r="AB102" s="76">
        <f t="shared" si="163"/>
        <v>1200</v>
      </c>
      <c r="AC102" s="76">
        <f t="shared" si="163"/>
        <v>1200</v>
      </c>
      <c r="AD102" s="76">
        <f t="shared" si="163"/>
        <v>1200</v>
      </c>
      <c r="AE102" s="76">
        <f t="shared" si="163"/>
        <v>1200</v>
      </c>
      <c r="AF102" s="76">
        <f t="shared" si="163"/>
        <v>1200</v>
      </c>
      <c r="AG102" s="76">
        <f t="shared" si="163"/>
        <v>1200</v>
      </c>
      <c r="AH102" s="76">
        <f t="shared" si="163"/>
        <v>1200</v>
      </c>
      <c r="AI102" s="76">
        <f t="shared" si="163"/>
        <v>1200</v>
      </c>
      <c r="AJ102" s="76">
        <f t="shared" si="163"/>
        <v>1200</v>
      </c>
      <c r="AK102" s="76">
        <f t="shared" si="163"/>
        <v>1200</v>
      </c>
      <c r="AL102" s="76">
        <f t="shared" si="163"/>
        <v>1200</v>
      </c>
      <c r="AM102" s="76">
        <f t="shared" si="163"/>
        <v>1200</v>
      </c>
      <c r="AN102" s="76">
        <f t="shared" si="163"/>
        <v>1200</v>
      </c>
      <c r="AO102" s="76">
        <f t="shared" si="163"/>
        <v>1200</v>
      </c>
      <c r="AP102" s="76">
        <f t="shared" si="163"/>
        <v>1200</v>
      </c>
      <c r="AQ102" s="76">
        <f t="shared" si="163"/>
        <v>1200</v>
      </c>
      <c r="AR102" s="76">
        <f t="shared" si="163"/>
        <v>1200</v>
      </c>
      <c r="AS102" s="76">
        <f t="shared" si="163"/>
        <v>1200</v>
      </c>
      <c r="AT102" s="76">
        <f t="shared" si="163"/>
        <v>1200</v>
      </c>
      <c r="AU102" s="76">
        <f t="shared" si="163"/>
        <v>1200</v>
      </c>
      <c r="AV102" s="76">
        <f t="shared" si="163"/>
        <v>1200</v>
      </c>
      <c r="AW102" s="76">
        <f t="shared" si="163"/>
        <v>1200</v>
      </c>
      <c r="AX102" s="76">
        <f t="shared" si="163"/>
        <v>1200</v>
      </c>
      <c r="AY102" s="76">
        <f t="shared" si="163"/>
        <v>1200</v>
      </c>
      <c r="AZ102" s="76">
        <f t="shared" si="163"/>
        <v>1200</v>
      </c>
    </row>
    <row r="103" spans="1:93" s="24" customFormat="1" ht="14">
      <c r="A103" s="12"/>
      <c r="B103" s="65"/>
      <c r="C103" s="65"/>
      <c r="D103" s="70"/>
      <c r="E103" s="65" t="s">
        <v>786</v>
      </c>
      <c r="F103" s="65" t="s">
        <v>315</v>
      </c>
      <c r="G103" s="65"/>
      <c r="H103" s="66"/>
      <c r="I103" s="6"/>
      <c r="J103" s="6"/>
      <c r="K103" s="67"/>
      <c r="L103" s="67"/>
      <c r="M103" s="67"/>
      <c r="N103" s="6">
        <v>1100</v>
      </c>
      <c r="O103" s="65" t="s">
        <v>18</v>
      </c>
      <c r="P103" s="65" t="s">
        <v>3</v>
      </c>
      <c r="Q103" s="65" t="s">
        <v>16</v>
      </c>
      <c r="R103" s="68"/>
      <c r="S103" s="69"/>
      <c r="T103" s="69"/>
      <c r="U103" s="72"/>
      <c r="V103" s="76">
        <f t="shared" ref="V103:AZ103" si="164">V107</f>
        <v>0</v>
      </c>
      <c r="W103" s="76">
        <f t="shared" si="164"/>
        <v>0</v>
      </c>
      <c r="X103" s="76">
        <f t="shared" si="164"/>
        <v>0</v>
      </c>
      <c r="Y103" s="76">
        <f t="shared" si="164"/>
        <v>0</v>
      </c>
      <c r="Z103" s="76">
        <f t="shared" si="164"/>
        <v>0</v>
      </c>
      <c r="AA103" s="76">
        <f t="shared" si="164"/>
        <v>0</v>
      </c>
      <c r="AB103" s="76">
        <f t="shared" si="164"/>
        <v>1100</v>
      </c>
      <c r="AC103" s="76">
        <f t="shared" si="164"/>
        <v>1100</v>
      </c>
      <c r="AD103" s="76">
        <f t="shared" si="164"/>
        <v>1100</v>
      </c>
      <c r="AE103" s="76">
        <f t="shared" si="164"/>
        <v>1100</v>
      </c>
      <c r="AF103" s="76">
        <f t="shared" si="164"/>
        <v>1100</v>
      </c>
      <c r="AG103" s="76">
        <f t="shared" si="164"/>
        <v>1100</v>
      </c>
      <c r="AH103" s="76">
        <f t="shared" si="164"/>
        <v>1100</v>
      </c>
      <c r="AI103" s="76">
        <f t="shared" si="164"/>
        <v>1100</v>
      </c>
      <c r="AJ103" s="76">
        <f t="shared" si="164"/>
        <v>1100</v>
      </c>
      <c r="AK103" s="76">
        <f t="shared" si="164"/>
        <v>1100</v>
      </c>
      <c r="AL103" s="76">
        <f t="shared" si="164"/>
        <v>1100</v>
      </c>
      <c r="AM103" s="76">
        <f t="shared" si="164"/>
        <v>1100</v>
      </c>
      <c r="AN103" s="76">
        <f t="shared" si="164"/>
        <v>1100</v>
      </c>
      <c r="AO103" s="76">
        <f t="shared" si="164"/>
        <v>1100</v>
      </c>
      <c r="AP103" s="76">
        <f t="shared" si="164"/>
        <v>1100</v>
      </c>
      <c r="AQ103" s="76">
        <f t="shared" si="164"/>
        <v>1100</v>
      </c>
      <c r="AR103" s="76">
        <f t="shared" si="164"/>
        <v>1100</v>
      </c>
      <c r="AS103" s="76">
        <f t="shared" si="164"/>
        <v>1100</v>
      </c>
      <c r="AT103" s="76">
        <f t="shared" si="164"/>
        <v>1100</v>
      </c>
      <c r="AU103" s="76">
        <f t="shared" si="164"/>
        <v>1100</v>
      </c>
      <c r="AV103" s="76">
        <f t="shared" si="164"/>
        <v>1100</v>
      </c>
      <c r="AW103" s="76">
        <f t="shared" si="164"/>
        <v>1100</v>
      </c>
      <c r="AX103" s="76">
        <f t="shared" si="164"/>
        <v>1100</v>
      </c>
      <c r="AY103" s="76">
        <f t="shared" si="164"/>
        <v>1100</v>
      </c>
      <c r="AZ103" s="76">
        <f t="shared" si="164"/>
        <v>1100</v>
      </c>
    </row>
    <row r="104" spans="1:93" s="24" customFormat="1" ht="14">
      <c r="A104" s="12"/>
      <c r="B104" s="65"/>
      <c r="C104" s="65"/>
      <c r="D104" s="70"/>
      <c r="E104" s="65" t="s">
        <v>785</v>
      </c>
      <c r="F104" s="65" t="s">
        <v>315</v>
      </c>
      <c r="G104" s="65"/>
      <c r="H104" s="66"/>
      <c r="I104" s="6"/>
      <c r="J104" s="6"/>
      <c r="K104" s="67"/>
      <c r="L104" s="67"/>
      <c r="M104" s="67">
        <v>2300</v>
      </c>
      <c r="N104" s="6"/>
      <c r="O104" s="65" t="s">
        <v>23</v>
      </c>
      <c r="P104" s="65" t="s">
        <v>24</v>
      </c>
      <c r="Q104" s="65" t="s">
        <v>25</v>
      </c>
      <c r="R104" s="68"/>
      <c r="S104" s="69"/>
      <c r="T104" s="69"/>
      <c r="U104" s="72"/>
      <c r="V104" s="76">
        <v>0</v>
      </c>
      <c r="W104" s="76">
        <v>0</v>
      </c>
      <c r="X104" s="76">
        <v>0</v>
      </c>
      <c r="Y104" s="76">
        <v>0</v>
      </c>
      <c r="Z104" s="76">
        <v>0</v>
      </c>
      <c r="AA104" s="76">
        <v>0</v>
      </c>
      <c r="AB104" s="76">
        <v>0</v>
      </c>
      <c r="AC104" s="76">
        <v>0</v>
      </c>
      <c r="AD104" s="76">
        <v>0</v>
      </c>
      <c r="AE104" s="76">
        <v>0</v>
      </c>
      <c r="AF104" s="76">
        <v>0</v>
      </c>
      <c r="AG104" s="76">
        <v>0</v>
      </c>
      <c r="AH104" s="76">
        <v>0</v>
      </c>
      <c r="AI104" s="76">
        <v>0</v>
      </c>
      <c r="AJ104" s="76">
        <v>0</v>
      </c>
      <c r="AK104" s="76">
        <v>0</v>
      </c>
      <c r="AL104" s="76">
        <v>0</v>
      </c>
      <c r="AM104" s="76">
        <v>0</v>
      </c>
      <c r="AN104" s="76">
        <v>0</v>
      </c>
      <c r="AO104" s="76">
        <v>0</v>
      </c>
      <c r="AP104" s="76">
        <v>0</v>
      </c>
      <c r="AQ104" s="76">
        <v>0</v>
      </c>
      <c r="AR104" s="76">
        <v>0</v>
      </c>
      <c r="AS104" s="76">
        <v>0</v>
      </c>
      <c r="AT104" s="76">
        <v>0</v>
      </c>
      <c r="AU104" s="76">
        <v>0</v>
      </c>
      <c r="AV104" s="76">
        <v>0</v>
      </c>
      <c r="AW104" s="76">
        <v>0</v>
      </c>
      <c r="AX104" s="76">
        <v>0</v>
      </c>
      <c r="AY104" s="76">
        <v>0</v>
      </c>
      <c r="AZ104" s="76">
        <v>0</v>
      </c>
    </row>
    <row r="105" spans="1:93" s="38" customFormat="1" ht="14">
      <c r="A105" s="12" t="s">
        <v>384</v>
      </c>
      <c r="B105" s="70" t="s">
        <v>316</v>
      </c>
      <c r="C105" s="65" t="s">
        <v>429</v>
      </c>
      <c r="D105" s="65" t="s">
        <v>510</v>
      </c>
      <c r="E105" s="65" t="s">
        <v>317</v>
      </c>
      <c r="F105" s="65" t="s">
        <v>315</v>
      </c>
      <c r="G105" s="65" t="s">
        <v>30</v>
      </c>
      <c r="H105" s="66">
        <v>1</v>
      </c>
      <c r="I105" s="6">
        <f>K105</f>
        <v>2700</v>
      </c>
      <c r="J105" s="6">
        <f>H105*I105</f>
        <v>2700</v>
      </c>
      <c r="K105" s="107">
        <v>2700</v>
      </c>
      <c r="L105" s="107"/>
      <c r="M105" s="67"/>
      <c r="N105" s="6"/>
      <c r="O105" s="65"/>
      <c r="P105" s="65" t="s">
        <v>0</v>
      </c>
      <c r="Q105" s="70" t="s">
        <v>46</v>
      </c>
      <c r="R105" s="88" t="s">
        <v>17</v>
      </c>
      <c r="S105" s="68" t="s">
        <v>386</v>
      </c>
      <c r="T105" s="69" t="s">
        <v>15</v>
      </c>
      <c r="U105" s="72">
        <v>2023</v>
      </c>
      <c r="V105" s="76">
        <f t="shared" ref="V105:V106" si="165">J105</f>
        <v>2700</v>
      </c>
      <c r="W105" s="76">
        <f t="shared" ref="W105:AZ105" si="166">V105</f>
        <v>2700</v>
      </c>
      <c r="X105" s="76">
        <f t="shared" si="166"/>
        <v>2700</v>
      </c>
      <c r="Y105" s="76">
        <f t="shared" si="166"/>
        <v>2700</v>
      </c>
      <c r="Z105" s="76">
        <f t="shared" si="166"/>
        <v>2700</v>
      </c>
      <c r="AA105" s="76">
        <f t="shared" si="166"/>
        <v>2700</v>
      </c>
      <c r="AB105" s="76">
        <f t="shared" si="166"/>
        <v>2700</v>
      </c>
      <c r="AC105" s="76">
        <f t="shared" si="166"/>
        <v>2700</v>
      </c>
      <c r="AD105" s="76">
        <f t="shared" si="166"/>
        <v>2700</v>
      </c>
      <c r="AE105" s="76">
        <f t="shared" si="166"/>
        <v>2700</v>
      </c>
      <c r="AF105" s="76">
        <f t="shared" si="166"/>
        <v>2700</v>
      </c>
      <c r="AG105" s="76">
        <f t="shared" si="166"/>
        <v>2700</v>
      </c>
      <c r="AH105" s="76">
        <f t="shared" si="166"/>
        <v>2700</v>
      </c>
      <c r="AI105" s="76">
        <f t="shared" si="166"/>
        <v>2700</v>
      </c>
      <c r="AJ105" s="76">
        <f t="shared" si="166"/>
        <v>2700</v>
      </c>
      <c r="AK105" s="76">
        <f t="shared" si="166"/>
        <v>2700</v>
      </c>
      <c r="AL105" s="76">
        <f t="shared" si="166"/>
        <v>2700</v>
      </c>
      <c r="AM105" s="76">
        <f t="shared" si="166"/>
        <v>2700</v>
      </c>
      <c r="AN105" s="76">
        <f t="shared" si="166"/>
        <v>2700</v>
      </c>
      <c r="AO105" s="76">
        <f t="shared" si="166"/>
        <v>2700</v>
      </c>
      <c r="AP105" s="76">
        <f t="shared" si="166"/>
        <v>2700</v>
      </c>
      <c r="AQ105" s="76">
        <f t="shared" si="166"/>
        <v>2700</v>
      </c>
      <c r="AR105" s="76">
        <f t="shared" si="166"/>
        <v>2700</v>
      </c>
      <c r="AS105" s="76">
        <f t="shared" si="166"/>
        <v>2700</v>
      </c>
      <c r="AT105" s="76">
        <f t="shared" si="166"/>
        <v>2700</v>
      </c>
      <c r="AU105" s="76">
        <f t="shared" si="166"/>
        <v>2700</v>
      </c>
      <c r="AV105" s="76">
        <f t="shared" si="166"/>
        <v>2700</v>
      </c>
      <c r="AW105" s="76">
        <f t="shared" si="166"/>
        <v>2700</v>
      </c>
      <c r="AX105" s="76">
        <f t="shared" si="166"/>
        <v>2700</v>
      </c>
      <c r="AY105" s="76">
        <f t="shared" si="166"/>
        <v>2700</v>
      </c>
      <c r="AZ105" s="76">
        <f t="shared" si="166"/>
        <v>2700</v>
      </c>
      <c r="BA105" s="24"/>
      <c r="BB105" s="24"/>
      <c r="BC105" s="24"/>
      <c r="BD105" s="24"/>
      <c r="BE105" s="24"/>
      <c r="BF105" s="24"/>
      <c r="BG105" s="24"/>
      <c r="BH105" s="24"/>
      <c r="BI105" s="24"/>
      <c r="BJ105" s="24"/>
      <c r="BK105" s="24"/>
      <c r="BL105" s="24"/>
      <c r="BM105" s="24"/>
      <c r="BN105" s="24"/>
      <c r="BO105" s="24"/>
      <c r="BP105" s="24"/>
      <c r="BQ105" s="24"/>
      <c r="BR105" s="24"/>
      <c r="BS105" s="24"/>
      <c r="BT105" s="24"/>
      <c r="BU105" s="24"/>
      <c r="BV105" s="24"/>
      <c r="BW105" s="24"/>
      <c r="BX105" s="24"/>
      <c r="BY105" s="24"/>
      <c r="BZ105" s="24"/>
      <c r="CA105" s="24"/>
      <c r="CB105" s="24"/>
      <c r="CC105" s="24"/>
      <c r="CD105" s="24"/>
      <c r="CE105" s="24"/>
      <c r="CF105" s="24"/>
      <c r="CG105" s="24"/>
      <c r="CH105" s="24"/>
      <c r="CI105" s="24"/>
      <c r="CJ105" s="24"/>
      <c r="CK105" s="24"/>
      <c r="CL105" s="24"/>
      <c r="CM105" s="24"/>
      <c r="CN105" s="24"/>
      <c r="CO105" s="24"/>
    </row>
    <row r="106" spans="1:93" s="38" customFormat="1" ht="14">
      <c r="A106" s="12" t="s">
        <v>384</v>
      </c>
      <c r="B106" s="70" t="s">
        <v>316</v>
      </c>
      <c r="C106" s="65" t="s">
        <v>430</v>
      </c>
      <c r="D106" s="65" t="s">
        <v>516</v>
      </c>
      <c r="E106" s="65" t="s">
        <v>317</v>
      </c>
      <c r="F106" s="65" t="s">
        <v>315</v>
      </c>
      <c r="G106" s="65" t="s">
        <v>30</v>
      </c>
      <c r="H106" s="66">
        <v>1</v>
      </c>
      <c r="I106" s="6">
        <f>K106</f>
        <v>1500</v>
      </c>
      <c r="J106" s="6">
        <f>H106*I106</f>
        <v>1500</v>
      </c>
      <c r="K106" s="107">
        <f>4200-2700</f>
        <v>1500</v>
      </c>
      <c r="L106" s="107"/>
      <c r="M106" s="67"/>
      <c r="N106" s="6"/>
      <c r="O106" s="65"/>
      <c r="P106" s="65" t="s">
        <v>0</v>
      </c>
      <c r="Q106" s="70" t="s">
        <v>19</v>
      </c>
      <c r="R106" s="88" t="s">
        <v>17</v>
      </c>
      <c r="S106" s="68" t="s">
        <v>386</v>
      </c>
      <c r="T106" s="69" t="s">
        <v>15</v>
      </c>
      <c r="U106" s="72">
        <v>2023</v>
      </c>
      <c r="V106" s="76">
        <f t="shared" si="165"/>
        <v>1500</v>
      </c>
      <c r="W106" s="76">
        <f t="shared" ref="W106:AZ106" si="167">V106</f>
        <v>1500</v>
      </c>
      <c r="X106" s="76">
        <f t="shared" si="167"/>
        <v>1500</v>
      </c>
      <c r="Y106" s="76">
        <f t="shared" si="167"/>
        <v>1500</v>
      </c>
      <c r="Z106" s="76">
        <f t="shared" si="167"/>
        <v>1500</v>
      </c>
      <c r="AA106" s="76">
        <f t="shared" si="167"/>
        <v>1500</v>
      </c>
      <c r="AB106" s="76">
        <f t="shared" si="167"/>
        <v>1500</v>
      </c>
      <c r="AC106" s="76">
        <f t="shared" si="167"/>
        <v>1500</v>
      </c>
      <c r="AD106" s="76">
        <f t="shared" si="167"/>
        <v>1500</v>
      </c>
      <c r="AE106" s="76">
        <f t="shared" si="167"/>
        <v>1500</v>
      </c>
      <c r="AF106" s="76">
        <f t="shared" si="167"/>
        <v>1500</v>
      </c>
      <c r="AG106" s="76">
        <f t="shared" si="167"/>
        <v>1500</v>
      </c>
      <c r="AH106" s="76">
        <f t="shared" si="167"/>
        <v>1500</v>
      </c>
      <c r="AI106" s="76">
        <f t="shared" si="167"/>
        <v>1500</v>
      </c>
      <c r="AJ106" s="76">
        <f t="shared" si="167"/>
        <v>1500</v>
      </c>
      <c r="AK106" s="76">
        <f t="shared" si="167"/>
        <v>1500</v>
      </c>
      <c r="AL106" s="76">
        <f t="shared" si="167"/>
        <v>1500</v>
      </c>
      <c r="AM106" s="76">
        <f t="shared" si="167"/>
        <v>1500</v>
      </c>
      <c r="AN106" s="76">
        <f t="shared" si="167"/>
        <v>1500</v>
      </c>
      <c r="AO106" s="76">
        <f t="shared" si="167"/>
        <v>1500</v>
      </c>
      <c r="AP106" s="76">
        <f t="shared" si="167"/>
        <v>1500</v>
      </c>
      <c r="AQ106" s="76">
        <f t="shared" si="167"/>
        <v>1500</v>
      </c>
      <c r="AR106" s="76">
        <f t="shared" si="167"/>
        <v>1500</v>
      </c>
      <c r="AS106" s="76">
        <f t="shared" si="167"/>
        <v>1500</v>
      </c>
      <c r="AT106" s="76">
        <f t="shared" si="167"/>
        <v>1500</v>
      </c>
      <c r="AU106" s="76">
        <f t="shared" si="167"/>
        <v>1500</v>
      </c>
      <c r="AV106" s="76">
        <f t="shared" si="167"/>
        <v>1500</v>
      </c>
      <c r="AW106" s="76">
        <f t="shared" si="167"/>
        <v>1500</v>
      </c>
      <c r="AX106" s="76">
        <f t="shared" si="167"/>
        <v>1500</v>
      </c>
      <c r="AY106" s="76">
        <f t="shared" si="167"/>
        <v>1500</v>
      </c>
      <c r="AZ106" s="76">
        <f t="shared" si="167"/>
        <v>1500</v>
      </c>
      <c r="BA106" s="24"/>
      <c r="BB106" s="24"/>
      <c r="BC106" s="24"/>
      <c r="BD106" s="24"/>
      <c r="BE106" s="24"/>
      <c r="BF106" s="24"/>
      <c r="BG106" s="24"/>
      <c r="BH106" s="24"/>
      <c r="BI106" s="24"/>
      <c r="BJ106" s="24"/>
      <c r="BK106" s="24"/>
      <c r="BL106" s="24"/>
      <c r="BM106" s="24"/>
      <c r="BN106" s="24"/>
      <c r="BO106" s="24"/>
      <c r="BP106" s="24"/>
      <c r="BQ106" s="24"/>
      <c r="BR106" s="24"/>
      <c r="BS106" s="24"/>
      <c r="BT106" s="24"/>
      <c r="BU106" s="24"/>
      <c r="BV106" s="24"/>
      <c r="BW106" s="24"/>
      <c r="BX106" s="24"/>
      <c r="BY106" s="24"/>
      <c r="BZ106" s="24"/>
      <c r="CA106" s="24"/>
      <c r="CB106" s="24"/>
      <c r="CC106" s="24"/>
      <c r="CD106" s="24"/>
      <c r="CE106" s="24"/>
      <c r="CF106" s="24"/>
      <c r="CG106" s="24"/>
      <c r="CH106" s="24"/>
      <c r="CI106" s="24"/>
      <c r="CJ106" s="24"/>
      <c r="CK106" s="24"/>
      <c r="CL106" s="24"/>
      <c r="CM106" s="24"/>
      <c r="CN106" s="24"/>
      <c r="CO106" s="24"/>
    </row>
    <row r="107" spans="1:93" s="38" customFormat="1" ht="14">
      <c r="A107" s="12" t="s">
        <v>384</v>
      </c>
      <c r="B107" s="65" t="s">
        <v>318</v>
      </c>
      <c r="C107" s="65"/>
      <c r="D107" s="70"/>
      <c r="E107" s="65" t="s">
        <v>319</v>
      </c>
      <c r="F107" s="65" t="s">
        <v>315</v>
      </c>
      <c r="G107" s="65" t="s">
        <v>30</v>
      </c>
      <c r="H107" s="66">
        <v>1</v>
      </c>
      <c r="I107" s="6">
        <v>1100</v>
      </c>
      <c r="J107" s="6">
        <f t="shared" ref="J107:J117" si="168">I107*H107</f>
        <v>1100</v>
      </c>
      <c r="K107" s="67" t="s">
        <v>15</v>
      </c>
      <c r="L107" s="67"/>
      <c r="M107" s="67">
        <v>2300</v>
      </c>
      <c r="N107" s="6">
        <v>1100</v>
      </c>
      <c r="O107" s="65" t="s">
        <v>23</v>
      </c>
      <c r="P107" s="65" t="s">
        <v>24</v>
      </c>
      <c r="Q107" s="65" t="s">
        <v>16</v>
      </c>
      <c r="R107" s="68">
        <v>2025</v>
      </c>
      <c r="S107" s="69"/>
      <c r="T107" s="69"/>
      <c r="U107" s="72"/>
      <c r="V107" s="76">
        <v>0</v>
      </c>
      <c r="W107" s="76">
        <v>0</v>
      </c>
      <c r="X107" s="76">
        <v>0</v>
      </c>
      <c r="Y107" s="76">
        <v>0</v>
      </c>
      <c r="Z107" s="76">
        <v>0</v>
      </c>
      <c r="AA107" s="76">
        <v>0</v>
      </c>
      <c r="AB107" s="76">
        <f>J107</f>
        <v>1100</v>
      </c>
      <c r="AC107" s="22">
        <f t="shared" ref="AC107:AZ107" si="169">AB107</f>
        <v>1100</v>
      </c>
      <c r="AD107" s="22">
        <f t="shared" si="169"/>
        <v>1100</v>
      </c>
      <c r="AE107" s="22">
        <f t="shared" si="169"/>
        <v>1100</v>
      </c>
      <c r="AF107" s="22">
        <f t="shared" si="169"/>
        <v>1100</v>
      </c>
      <c r="AG107" s="22">
        <f t="shared" si="169"/>
        <v>1100</v>
      </c>
      <c r="AH107" s="22">
        <f t="shared" si="169"/>
        <v>1100</v>
      </c>
      <c r="AI107" s="22">
        <f t="shared" si="169"/>
        <v>1100</v>
      </c>
      <c r="AJ107" s="22">
        <f t="shared" si="169"/>
        <v>1100</v>
      </c>
      <c r="AK107" s="22">
        <f t="shared" si="169"/>
        <v>1100</v>
      </c>
      <c r="AL107" s="22">
        <f t="shared" si="169"/>
        <v>1100</v>
      </c>
      <c r="AM107" s="22">
        <f t="shared" si="169"/>
        <v>1100</v>
      </c>
      <c r="AN107" s="22">
        <f t="shared" si="169"/>
        <v>1100</v>
      </c>
      <c r="AO107" s="22">
        <f t="shared" si="169"/>
        <v>1100</v>
      </c>
      <c r="AP107" s="22">
        <f t="shared" si="169"/>
        <v>1100</v>
      </c>
      <c r="AQ107" s="22">
        <f t="shared" si="169"/>
        <v>1100</v>
      </c>
      <c r="AR107" s="22">
        <f t="shared" si="169"/>
        <v>1100</v>
      </c>
      <c r="AS107" s="22">
        <f t="shared" si="169"/>
        <v>1100</v>
      </c>
      <c r="AT107" s="22">
        <f t="shared" si="169"/>
        <v>1100</v>
      </c>
      <c r="AU107" s="22">
        <f t="shared" si="169"/>
        <v>1100</v>
      </c>
      <c r="AV107" s="22">
        <f t="shared" si="169"/>
        <v>1100</v>
      </c>
      <c r="AW107" s="22">
        <f t="shared" si="169"/>
        <v>1100</v>
      </c>
      <c r="AX107" s="22">
        <f t="shared" si="169"/>
        <v>1100</v>
      </c>
      <c r="AY107" s="22">
        <f t="shared" si="169"/>
        <v>1100</v>
      </c>
      <c r="AZ107" s="22">
        <f t="shared" si="169"/>
        <v>1100</v>
      </c>
      <c r="BA107" s="24"/>
      <c r="BB107" s="24"/>
      <c r="BC107" s="24"/>
      <c r="BD107" s="24"/>
      <c r="BE107" s="24"/>
      <c r="BF107" s="24"/>
      <c r="BG107" s="24"/>
      <c r="BH107" s="24"/>
      <c r="BI107" s="24"/>
      <c r="BJ107" s="24"/>
      <c r="BK107" s="24"/>
      <c r="BL107" s="24"/>
      <c r="BM107" s="24"/>
      <c r="BN107" s="24"/>
      <c r="BO107" s="24"/>
      <c r="BP107" s="24"/>
      <c r="BQ107" s="24"/>
      <c r="BR107" s="24"/>
      <c r="BS107" s="24"/>
      <c r="BT107" s="24"/>
      <c r="BU107" s="24"/>
      <c r="BV107" s="24"/>
      <c r="BW107" s="24"/>
      <c r="BX107" s="24"/>
      <c r="BY107" s="24"/>
      <c r="BZ107" s="24"/>
      <c r="CA107" s="24"/>
      <c r="CB107" s="24"/>
      <c r="CC107" s="24"/>
      <c r="CD107" s="24"/>
      <c r="CE107" s="24"/>
      <c r="CF107" s="24"/>
      <c r="CG107" s="24"/>
      <c r="CH107" s="24"/>
      <c r="CI107" s="24"/>
      <c r="CJ107" s="24"/>
      <c r="CK107" s="24"/>
      <c r="CL107" s="24"/>
      <c r="CM107" s="24"/>
      <c r="CN107" s="24"/>
      <c r="CO107" s="24"/>
    </row>
    <row r="108" spans="1:93" s="24" customFormat="1" ht="14">
      <c r="A108" s="12" t="s">
        <v>384</v>
      </c>
      <c r="B108" s="65" t="s">
        <v>322</v>
      </c>
      <c r="C108" s="65"/>
      <c r="D108" s="70"/>
      <c r="E108" s="65" t="s">
        <v>314</v>
      </c>
      <c r="F108" s="65" t="s">
        <v>315</v>
      </c>
      <c r="G108" s="65" t="s">
        <v>30</v>
      </c>
      <c r="H108" s="66">
        <v>1</v>
      </c>
      <c r="I108" s="6">
        <v>1450</v>
      </c>
      <c r="J108" s="6">
        <f t="shared" si="168"/>
        <v>1450</v>
      </c>
      <c r="K108" s="67" t="s">
        <v>15</v>
      </c>
      <c r="L108" s="67" t="s">
        <v>15</v>
      </c>
      <c r="M108" s="67" t="s">
        <v>15</v>
      </c>
      <c r="N108" s="6">
        <v>1450</v>
      </c>
      <c r="O108" s="65" t="s">
        <v>18</v>
      </c>
      <c r="P108" s="65" t="s">
        <v>3</v>
      </c>
      <c r="Q108" s="65" t="s">
        <v>19</v>
      </c>
      <c r="R108" s="68">
        <v>1992</v>
      </c>
      <c r="S108" s="69"/>
      <c r="T108" s="69"/>
      <c r="U108" s="72"/>
      <c r="V108" s="76">
        <f>J108</f>
        <v>1450</v>
      </c>
      <c r="W108" s="76">
        <f t="shared" ref="W108:AB116" si="170">V108</f>
        <v>1450</v>
      </c>
      <c r="X108" s="76">
        <f t="shared" si="170"/>
        <v>1450</v>
      </c>
      <c r="Y108" s="76">
        <f t="shared" si="170"/>
        <v>1450</v>
      </c>
      <c r="Z108" s="76">
        <f t="shared" si="170"/>
        <v>1450</v>
      </c>
      <c r="AA108" s="76">
        <f t="shared" si="170"/>
        <v>1450</v>
      </c>
      <c r="AB108" s="76">
        <f t="shared" si="170"/>
        <v>1450</v>
      </c>
      <c r="AC108" s="76">
        <f t="shared" ref="AC108:AZ108" si="171">AB108</f>
        <v>1450</v>
      </c>
      <c r="AD108" s="76">
        <f t="shared" si="171"/>
        <v>1450</v>
      </c>
      <c r="AE108" s="76">
        <f t="shared" si="171"/>
        <v>1450</v>
      </c>
      <c r="AF108" s="76">
        <f t="shared" si="171"/>
        <v>1450</v>
      </c>
      <c r="AG108" s="76">
        <f t="shared" si="171"/>
        <v>1450</v>
      </c>
      <c r="AH108" s="76">
        <f t="shared" si="171"/>
        <v>1450</v>
      </c>
      <c r="AI108" s="76">
        <f t="shared" si="171"/>
        <v>1450</v>
      </c>
      <c r="AJ108" s="76">
        <f t="shared" si="171"/>
        <v>1450</v>
      </c>
      <c r="AK108" s="76">
        <f t="shared" si="171"/>
        <v>1450</v>
      </c>
      <c r="AL108" s="76">
        <f t="shared" si="171"/>
        <v>1450</v>
      </c>
      <c r="AM108" s="76">
        <f t="shared" si="171"/>
        <v>1450</v>
      </c>
      <c r="AN108" s="76">
        <f t="shared" si="171"/>
        <v>1450</v>
      </c>
      <c r="AO108" s="76">
        <f t="shared" si="171"/>
        <v>1450</v>
      </c>
      <c r="AP108" s="76">
        <f t="shared" si="171"/>
        <v>1450</v>
      </c>
      <c r="AQ108" s="76">
        <f t="shared" si="171"/>
        <v>1450</v>
      </c>
      <c r="AR108" s="76">
        <f t="shared" si="171"/>
        <v>1450</v>
      </c>
      <c r="AS108" s="76">
        <f t="shared" si="171"/>
        <v>1450</v>
      </c>
      <c r="AT108" s="76">
        <f t="shared" si="171"/>
        <v>1450</v>
      </c>
      <c r="AU108" s="76">
        <f t="shared" si="171"/>
        <v>1450</v>
      </c>
      <c r="AV108" s="76">
        <f t="shared" si="171"/>
        <v>1450</v>
      </c>
      <c r="AW108" s="76">
        <f t="shared" si="171"/>
        <v>1450</v>
      </c>
      <c r="AX108" s="76">
        <f t="shared" si="171"/>
        <v>1450</v>
      </c>
      <c r="AY108" s="76">
        <f t="shared" si="171"/>
        <v>1450</v>
      </c>
      <c r="AZ108" s="76">
        <f t="shared" si="171"/>
        <v>1450</v>
      </c>
    </row>
    <row r="109" spans="1:93" s="24" customFormat="1" ht="14">
      <c r="A109" s="12" t="s">
        <v>384</v>
      </c>
      <c r="B109" s="65" t="s">
        <v>313</v>
      </c>
      <c r="C109" s="65"/>
      <c r="D109" s="70"/>
      <c r="E109" s="65" t="s">
        <v>839</v>
      </c>
      <c r="F109" s="65" t="s">
        <v>315</v>
      </c>
      <c r="G109" s="65" t="s">
        <v>30</v>
      </c>
      <c r="H109" s="66">
        <v>1</v>
      </c>
      <c r="I109" s="6">
        <v>4200</v>
      </c>
      <c r="J109" s="6">
        <f t="shared" si="168"/>
        <v>4200</v>
      </c>
      <c r="K109" s="67" t="s">
        <v>15</v>
      </c>
      <c r="L109" s="67">
        <v>4200</v>
      </c>
      <c r="M109" s="67" t="s">
        <v>15</v>
      </c>
      <c r="N109" s="6" t="s">
        <v>15</v>
      </c>
      <c r="O109" s="65" t="s">
        <v>55</v>
      </c>
      <c r="P109" s="65" t="s">
        <v>1</v>
      </c>
      <c r="Q109" s="65" t="s">
        <v>19</v>
      </c>
      <c r="R109" s="68" t="s">
        <v>17</v>
      </c>
      <c r="S109" s="69"/>
      <c r="T109" s="69"/>
      <c r="U109" s="72"/>
      <c r="V109" s="76">
        <f>J109</f>
        <v>4200</v>
      </c>
      <c r="W109" s="76">
        <f t="shared" si="170"/>
        <v>4200</v>
      </c>
      <c r="X109" s="76">
        <f t="shared" si="170"/>
        <v>4200</v>
      </c>
      <c r="Y109" s="76">
        <f t="shared" si="170"/>
        <v>4200</v>
      </c>
      <c r="Z109" s="76">
        <f t="shared" si="170"/>
        <v>4200</v>
      </c>
      <c r="AA109" s="76">
        <f t="shared" si="170"/>
        <v>4200</v>
      </c>
      <c r="AB109" s="76">
        <f t="shared" si="170"/>
        <v>4200</v>
      </c>
      <c r="AC109" s="76">
        <f t="shared" ref="AC109:AZ109" si="172">AB109</f>
        <v>4200</v>
      </c>
      <c r="AD109" s="76">
        <f t="shared" si="172"/>
        <v>4200</v>
      </c>
      <c r="AE109" s="76">
        <f t="shared" si="172"/>
        <v>4200</v>
      </c>
      <c r="AF109" s="76">
        <f t="shared" si="172"/>
        <v>4200</v>
      </c>
      <c r="AG109" s="76">
        <f t="shared" si="172"/>
        <v>4200</v>
      </c>
      <c r="AH109" s="76">
        <f t="shared" si="172"/>
        <v>4200</v>
      </c>
      <c r="AI109" s="76">
        <f t="shared" si="172"/>
        <v>4200</v>
      </c>
      <c r="AJ109" s="76">
        <f t="shared" si="172"/>
        <v>4200</v>
      </c>
      <c r="AK109" s="76">
        <f t="shared" si="172"/>
        <v>4200</v>
      </c>
      <c r="AL109" s="76">
        <f t="shared" si="172"/>
        <v>4200</v>
      </c>
      <c r="AM109" s="76">
        <f t="shared" si="172"/>
        <v>4200</v>
      </c>
      <c r="AN109" s="76">
        <f t="shared" si="172"/>
        <v>4200</v>
      </c>
      <c r="AO109" s="76">
        <f t="shared" si="172"/>
        <v>4200</v>
      </c>
      <c r="AP109" s="76">
        <f t="shared" si="172"/>
        <v>4200</v>
      </c>
      <c r="AQ109" s="76">
        <f t="shared" si="172"/>
        <v>4200</v>
      </c>
      <c r="AR109" s="76">
        <f t="shared" si="172"/>
        <v>4200</v>
      </c>
      <c r="AS109" s="76">
        <f t="shared" si="172"/>
        <v>4200</v>
      </c>
      <c r="AT109" s="76">
        <f t="shared" si="172"/>
        <v>4200</v>
      </c>
      <c r="AU109" s="76">
        <f t="shared" si="172"/>
        <v>4200</v>
      </c>
      <c r="AV109" s="76">
        <f t="shared" si="172"/>
        <v>4200</v>
      </c>
      <c r="AW109" s="76">
        <f t="shared" si="172"/>
        <v>4200</v>
      </c>
      <c r="AX109" s="76">
        <f t="shared" si="172"/>
        <v>4200</v>
      </c>
      <c r="AY109" s="76">
        <f t="shared" si="172"/>
        <v>4200</v>
      </c>
      <c r="AZ109" s="76">
        <f t="shared" si="172"/>
        <v>4200</v>
      </c>
    </row>
    <row r="110" spans="1:93" s="24" customFormat="1" ht="14">
      <c r="A110" s="12" t="s">
        <v>384</v>
      </c>
      <c r="B110" s="65" t="s">
        <v>320</v>
      </c>
      <c r="C110" s="65"/>
      <c r="D110" s="70"/>
      <c r="E110" s="65" t="s">
        <v>838</v>
      </c>
      <c r="F110" s="65" t="s">
        <v>315</v>
      </c>
      <c r="G110" s="65" t="s">
        <v>30</v>
      </c>
      <c r="H110" s="66">
        <v>1</v>
      </c>
      <c r="I110" s="6">
        <v>2000</v>
      </c>
      <c r="J110" s="6">
        <f t="shared" si="168"/>
        <v>2000</v>
      </c>
      <c r="K110" s="67" t="s">
        <v>15</v>
      </c>
      <c r="L110" s="67" t="s">
        <v>15</v>
      </c>
      <c r="M110" s="67" t="s">
        <v>15</v>
      </c>
      <c r="N110" s="6">
        <v>2000</v>
      </c>
      <c r="O110" s="65" t="s">
        <v>18</v>
      </c>
      <c r="P110" s="65" t="s">
        <v>3</v>
      </c>
      <c r="Q110" s="65" t="s">
        <v>19</v>
      </c>
      <c r="R110" s="68" t="s">
        <v>17</v>
      </c>
      <c r="S110" s="69"/>
      <c r="T110" s="69"/>
      <c r="U110" s="72"/>
      <c r="V110" s="76">
        <f>J110</f>
        <v>2000</v>
      </c>
      <c r="W110" s="76">
        <f t="shared" si="170"/>
        <v>2000</v>
      </c>
      <c r="X110" s="76">
        <f t="shared" si="170"/>
        <v>2000</v>
      </c>
      <c r="Y110" s="76">
        <f t="shared" si="170"/>
        <v>2000</v>
      </c>
      <c r="Z110" s="76">
        <f t="shared" si="170"/>
        <v>2000</v>
      </c>
      <c r="AA110" s="76">
        <f t="shared" si="170"/>
        <v>2000</v>
      </c>
      <c r="AB110" s="76">
        <f t="shared" si="170"/>
        <v>2000</v>
      </c>
      <c r="AC110" s="76">
        <f t="shared" ref="AC110:AZ110" si="173">AB110</f>
        <v>2000</v>
      </c>
      <c r="AD110" s="76">
        <f t="shared" si="173"/>
        <v>2000</v>
      </c>
      <c r="AE110" s="76">
        <f t="shared" si="173"/>
        <v>2000</v>
      </c>
      <c r="AF110" s="76">
        <f t="shared" si="173"/>
        <v>2000</v>
      </c>
      <c r="AG110" s="76">
        <f t="shared" si="173"/>
        <v>2000</v>
      </c>
      <c r="AH110" s="76">
        <f t="shared" si="173"/>
        <v>2000</v>
      </c>
      <c r="AI110" s="76">
        <f t="shared" si="173"/>
        <v>2000</v>
      </c>
      <c r="AJ110" s="76">
        <f t="shared" si="173"/>
        <v>2000</v>
      </c>
      <c r="AK110" s="76">
        <f t="shared" si="173"/>
        <v>2000</v>
      </c>
      <c r="AL110" s="76">
        <f t="shared" si="173"/>
        <v>2000</v>
      </c>
      <c r="AM110" s="76">
        <f t="shared" si="173"/>
        <v>2000</v>
      </c>
      <c r="AN110" s="76">
        <f t="shared" si="173"/>
        <v>2000</v>
      </c>
      <c r="AO110" s="76">
        <f t="shared" si="173"/>
        <v>2000</v>
      </c>
      <c r="AP110" s="76">
        <f t="shared" si="173"/>
        <v>2000</v>
      </c>
      <c r="AQ110" s="76">
        <f t="shared" si="173"/>
        <v>2000</v>
      </c>
      <c r="AR110" s="76">
        <f t="shared" si="173"/>
        <v>2000</v>
      </c>
      <c r="AS110" s="76">
        <f t="shared" si="173"/>
        <v>2000</v>
      </c>
      <c r="AT110" s="76">
        <f t="shared" si="173"/>
        <v>2000</v>
      </c>
      <c r="AU110" s="76">
        <f t="shared" si="173"/>
        <v>2000</v>
      </c>
      <c r="AV110" s="76">
        <f t="shared" si="173"/>
        <v>2000</v>
      </c>
      <c r="AW110" s="76">
        <f t="shared" si="173"/>
        <v>2000</v>
      </c>
      <c r="AX110" s="76">
        <f t="shared" si="173"/>
        <v>2000</v>
      </c>
      <c r="AY110" s="76">
        <f t="shared" si="173"/>
        <v>2000</v>
      </c>
      <c r="AZ110" s="76">
        <f t="shared" si="173"/>
        <v>2000</v>
      </c>
    </row>
    <row r="111" spans="1:93" s="24" customFormat="1" ht="14">
      <c r="A111" s="12" t="s">
        <v>384</v>
      </c>
      <c r="B111" s="65" t="s">
        <v>345</v>
      </c>
      <c r="C111" s="65"/>
      <c r="D111" s="70"/>
      <c r="E111" s="65" t="s">
        <v>346</v>
      </c>
      <c r="F111" s="65" t="s">
        <v>344</v>
      </c>
      <c r="G111" s="65" t="s">
        <v>30</v>
      </c>
      <c r="H111" s="66">
        <v>1</v>
      </c>
      <c r="I111" s="6">
        <v>8000</v>
      </c>
      <c r="J111" s="6">
        <f t="shared" si="168"/>
        <v>8000</v>
      </c>
      <c r="K111" s="67">
        <v>11450</v>
      </c>
      <c r="L111" s="67">
        <v>6500</v>
      </c>
      <c r="M111" s="67" t="s">
        <v>15</v>
      </c>
      <c r="N111" s="6" t="s">
        <v>15</v>
      </c>
      <c r="O111" s="65" t="s">
        <v>20</v>
      </c>
      <c r="P111" s="65" t="s">
        <v>347</v>
      </c>
      <c r="Q111" s="65" t="s">
        <v>19</v>
      </c>
      <c r="R111" s="68">
        <v>1934</v>
      </c>
      <c r="S111" s="69"/>
      <c r="T111" s="69"/>
      <c r="U111" s="72"/>
      <c r="V111" s="76">
        <f>J111</f>
        <v>8000</v>
      </c>
      <c r="W111" s="76">
        <f t="shared" si="170"/>
        <v>8000</v>
      </c>
      <c r="X111" s="76">
        <f>W111*0.3</f>
        <v>2400</v>
      </c>
      <c r="Y111" s="76">
        <f t="shared" si="170"/>
        <v>2400</v>
      </c>
      <c r="Z111" s="76">
        <f t="shared" si="170"/>
        <v>2400</v>
      </c>
      <c r="AA111" s="76">
        <f t="shared" si="170"/>
        <v>2400</v>
      </c>
      <c r="AB111" s="76">
        <f t="shared" si="170"/>
        <v>2400</v>
      </c>
      <c r="AC111" s="76">
        <f t="shared" ref="AC111:AZ111" si="174">AB111</f>
        <v>2400</v>
      </c>
      <c r="AD111" s="76">
        <f t="shared" si="174"/>
        <v>2400</v>
      </c>
      <c r="AE111" s="76">
        <f t="shared" si="174"/>
        <v>2400</v>
      </c>
      <c r="AF111" s="76">
        <f t="shared" si="174"/>
        <v>2400</v>
      </c>
      <c r="AG111" s="76">
        <f t="shared" si="174"/>
        <v>2400</v>
      </c>
      <c r="AH111" s="76">
        <f t="shared" si="174"/>
        <v>2400</v>
      </c>
      <c r="AI111" s="76">
        <f t="shared" si="174"/>
        <v>2400</v>
      </c>
      <c r="AJ111" s="76">
        <f t="shared" si="174"/>
        <v>2400</v>
      </c>
      <c r="AK111" s="76">
        <f t="shared" si="174"/>
        <v>2400</v>
      </c>
      <c r="AL111" s="76">
        <f t="shared" si="174"/>
        <v>2400</v>
      </c>
      <c r="AM111" s="76">
        <f t="shared" si="174"/>
        <v>2400</v>
      </c>
      <c r="AN111" s="76">
        <f t="shared" si="174"/>
        <v>2400</v>
      </c>
      <c r="AO111" s="76">
        <f t="shared" si="174"/>
        <v>2400</v>
      </c>
      <c r="AP111" s="76">
        <f t="shared" si="174"/>
        <v>2400</v>
      </c>
      <c r="AQ111" s="76">
        <f t="shared" si="174"/>
        <v>2400</v>
      </c>
      <c r="AR111" s="76">
        <f t="shared" si="174"/>
        <v>2400</v>
      </c>
      <c r="AS111" s="76">
        <f t="shared" si="174"/>
        <v>2400</v>
      </c>
      <c r="AT111" s="76">
        <f t="shared" si="174"/>
        <v>2400</v>
      </c>
      <c r="AU111" s="76">
        <f t="shared" si="174"/>
        <v>2400</v>
      </c>
      <c r="AV111" s="76">
        <f t="shared" si="174"/>
        <v>2400</v>
      </c>
      <c r="AW111" s="76">
        <f t="shared" si="174"/>
        <v>2400</v>
      </c>
      <c r="AX111" s="76">
        <f t="shared" si="174"/>
        <v>2400</v>
      </c>
      <c r="AY111" s="76">
        <f t="shared" si="174"/>
        <v>2400</v>
      </c>
      <c r="AZ111" s="76">
        <f t="shared" si="174"/>
        <v>2400</v>
      </c>
    </row>
    <row r="112" spans="1:93" s="38" customFormat="1" ht="14">
      <c r="A112" s="12" t="s">
        <v>384</v>
      </c>
      <c r="B112" s="70" t="s">
        <v>345</v>
      </c>
      <c r="C112" s="65" t="s">
        <v>431</v>
      </c>
      <c r="D112" s="65">
        <v>5</v>
      </c>
      <c r="E112" s="65" t="s">
        <v>346</v>
      </c>
      <c r="F112" s="65" t="s">
        <v>344</v>
      </c>
      <c r="G112" s="65" t="s">
        <v>30</v>
      </c>
      <c r="H112" s="66">
        <v>1</v>
      </c>
      <c r="I112" s="6">
        <f>K112</f>
        <v>1681</v>
      </c>
      <c r="J112" s="6">
        <f>H112*I112</f>
        <v>1681</v>
      </c>
      <c r="K112" s="107">
        <f>(0.954*2000-227)</f>
        <v>1681</v>
      </c>
      <c r="L112" s="107"/>
      <c r="M112" s="67"/>
      <c r="N112" s="6"/>
      <c r="O112" s="65"/>
      <c r="P112" s="65" t="s">
        <v>0</v>
      </c>
      <c r="Q112" s="70" t="s">
        <v>46</v>
      </c>
      <c r="R112" s="88" t="s">
        <v>509</v>
      </c>
      <c r="S112" s="153">
        <v>2002</v>
      </c>
      <c r="T112" s="69" t="s">
        <v>17</v>
      </c>
      <c r="U112" s="72">
        <v>2022</v>
      </c>
      <c r="V112" s="76">
        <f t="shared" ref="V112:V116" si="175">J112</f>
        <v>1681</v>
      </c>
      <c r="W112" s="76">
        <f t="shared" si="170"/>
        <v>1681</v>
      </c>
      <c r="X112" s="76">
        <f t="shared" si="170"/>
        <v>1681</v>
      </c>
      <c r="Y112" s="76">
        <f t="shared" si="170"/>
        <v>1681</v>
      </c>
      <c r="Z112" s="76">
        <f t="shared" si="170"/>
        <v>1681</v>
      </c>
      <c r="AA112" s="76">
        <f t="shared" si="170"/>
        <v>1681</v>
      </c>
      <c r="AB112" s="76">
        <f t="shared" si="170"/>
        <v>1681</v>
      </c>
      <c r="AC112" s="76">
        <f t="shared" ref="AC112:AZ112" si="176">AB112</f>
        <v>1681</v>
      </c>
      <c r="AD112" s="76">
        <f t="shared" si="176"/>
        <v>1681</v>
      </c>
      <c r="AE112" s="76">
        <f t="shared" si="176"/>
        <v>1681</v>
      </c>
      <c r="AF112" s="76">
        <f t="shared" si="176"/>
        <v>1681</v>
      </c>
      <c r="AG112" s="76">
        <f t="shared" si="176"/>
        <v>1681</v>
      </c>
      <c r="AH112" s="76">
        <f t="shared" si="176"/>
        <v>1681</v>
      </c>
      <c r="AI112" s="76">
        <f t="shared" si="176"/>
        <v>1681</v>
      </c>
      <c r="AJ112" s="76">
        <f t="shared" si="176"/>
        <v>1681</v>
      </c>
      <c r="AK112" s="76">
        <f t="shared" si="176"/>
        <v>1681</v>
      </c>
      <c r="AL112" s="76">
        <f t="shared" si="176"/>
        <v>1681</v>
      </c>
      <c r="AM112" s="76">
        <f t="shared" si="176"/>
        <v>1681</v>
      </c>
      <c r="AN112" s="76">
        <f t="shared" si="176"/>
        <v>1681</v>
      </c>
      <c r="AO112" s="76">
        <f t="shared" si="176"/>
        <v>1681</v>
      </c>
      <c r="AP112" s="76">
        <f t="shared" si="176"/>
        <v>1681</v>
      </c>
      <c r="AQ112" s="76">
        <f t="shared" si="176"/>
        <v>1681</v>
      </c>
      <c r="AR112" s="76">
        <f t="shared" si="176"/>
        <v>1681</v>
      </c>
      <c r="AS112" s="76">
        <f t="shared" si="176"/>
        <v>1681</v>
      </c>
      <c r="AT112" s="76">
        <f t="shared" si="176"/>
        <v>1681</v>
      </c>
      <c r="AU112" s="76">
        <f t="shared" si="176"/>
        <v>1681</v>
      </c>
      <c r="AV112" s="76">
        <f t="shared" si="176"/>
        <v>1681</v>
      </c>
      <c r="AW112" s="76">
        <f t="shared" si="176"/>
        <v>1681</v>
      </c>
      <c r="AX112" s="76">
        <f t="shared" si="176"/>
        <v>1681</v>
      </c>
      <c r="AY112" s="76">
        <f t="shared" si="176"/>
        <v>1681</v>
      </c>
      <c r="AZ112" s="76">
        <f t="shared" si="176"/>
        <v>1681</v>
      </c>
      <c r="BA112" s="24"/>
      <c r="BB112" s="24"/>
      <c r="BC112" s="24"/>
      <c r="BD112" s="24"/>
      <c r="BE112" s="24"/>
      <c r="BF112" s="24"/>
      <c r="BG112" s="24"/>
      <c r="BH112" s="24"/>
      <c r="BI112" s="24"/>
      <c r="BJ112" s="24"/>
      <c r="BK112" s="24"/>
      <c r="BL112" s="24"/>
      <c r="BM112" s="24"/>
      <c r="BN112" s="24"/>
      <c r="BO112" s="24"/>
      <c r="BP112" s="24"/>
      <c r="BQ112" s="24"/>
      <c r="BR112" s="24"/>
      <c r="BS112" s="24"/>
      <c r="BT112" s="24"/>
      <c r="BU112" s="24"/>
      <c r="BV112" s="24"/>
      <c r="BW112" s="24"/>
      <c r="BX112" s="24"/>
      <c r="BY112" s="24"/>
      <c r="BZ112" s="24"/>
      <c r="CA112" s="24"/>
      <c r="CB112" s="24"/>
      <c r="CC112" s="24"/>
      <c r="CD112" s="24"/>
      <c r="CE112" s="24"/>
      <c r="CF112" s="24"/>
      <c r="CG112" s="24"/>
      <c r="CH112" s="24"/>
      <c r="CI112" s="24"/>
      <c r="CJ112" s="24"/>
      <c r="CK112" s="24"/>
      <c r="CL112" s="24"/>
      <c r="CM112" s="24"/>
      <c r="CN112" s="24"/>
      <c r="CO112" s="24"/>
    </row>
    <row r="113" spans="1:93" s="38" customFormat="1" ht="14">
      <c r="A113" s="12" t="s">
        <v>384</v>
      </c>
      <c r="B113" s="70" t="s">
        <v>345</v>
      </c>
      <c r="C113" s="70" t="s">
        <v>432</v>
      </c>
      <c r="D113" s="65">
        <v>6</v>
      </c>
      <c r="E113" s="65" t="s">
        <v>346</v>
      </c>
      <c r="F113" s="65" t="s">
        <v>344</v>
      </c>
      <c r="G113" s="65" t="s">
        <v>30</v>
      </c>
      <c r="H113" s="66">
        <v>1</v>
      </c>
      <c r="I113" s="6">
        <f>K113</f>
        <v>1360</v>
      </c>
      <c r="J113" s="6">
        <f>H113*I113</f>
        <v>1360</v>
      </c>
      <c r="K113" s="107">
        <v>1360</v>
      </c>
      <c r="L113" s="107"/>
      <c r="M113" s="67"/>
      <c r="N113" s="6"/>
      <c r="O113" s="65"/>
      <c r="P113" s="65" t="s">
        <v>0</v>
      </c>
      <c r="Q113" s="70" t="s">
        <v>19</v>
      </c>
      <c r="R113" s="88" t="s">
        <v>507</v>
      </c>
      <c r="S113" s="153">
        <v>2015</v>
      </c>
      <c r="T113" s="69" t="s">
        <v>17</v>
      </c>
      <c r="U113" s="72">
        <v>2035</v>
      </c>
      <c r="V113" s="76">
        <f t="shared" si="175"/>
        <v>1360</v>
      </c>
      <c r="W113" s="76">
        <f t="shared" si="170"/>
        <v>1360</v>
      </c>
      <c r="X113" s="76">
        <f t="shared" si="170"/>
        <v>1360</v>
      </c>
      <c r="Y113" s="76">
        <f t="shared" si="170"/>
        <v>1360</v>
      </c>
      <c r="Z113" s="76">
        <f t="shared" si="170"/>
        <v>1360</v>
      </c>
      <c r="AA113" s="76">
        <f t="shared" si="170"/>
        <v>1360</v>
      </c>
      <c r="AB113" s="76">
        <f t="shared" si="170"/>
        <v>1360</v>
      </c>
      <c r="AC113" s="76">
        <f t="shared" ref="AC113:AZ113" si="177">AB113</f>
        <v>1360</v>
      </c>
      <c r="AD113" s="76">
        <f t="shared" si="177"/>
        <v>1360</v>
      </c>
      <c r="AE113" s="76">
        <f t="shared" si="177"/>
        <v>1360</v>
      </c>
      <c r="AF113" s="76">
        <f t="shared" si="177"/>
        <v>1360</v>
      </c>
      <c r="AG113" s="76">
        <f t="shared" si="177"/>
        <v>1360</v>
      </c>
      <c r="AH113" s="76">
        <f t="shared" si="177"/>
        <v>1360</v>
      </c>
      <c r="AI113" s="76">
        <f t="shared" si="177"/>
        <v>1360</v>
      </c>
      <c r="AJ113" s="76">
        <f t="shared" si="177"/>
        <v>1360</v>
      </c>
      <c r="AK113" s="76">
        <f t="shared" si="177"/>
        <v>1360</v>
      </c>
      <c r="AL113" s="76">
        <f t="shared" si="177"/>
        <v>1360</v>
      </c>
      <c r="AM113" s="76">
        <f t="shared" si="177"/>
        <v>1360</v>
      </c>
      <c r="AN113" s="76">
        <f t="shared" si="177"/>
        <v>1360</v>
      </c>
      <c r="AO113" s="76">
        <f t="shared" si="177"/>
        <v>1360</v>
      </c>
      <c r="AP113" s="76">
        <f t="shared" si="177"/>
        <v>1360</v>
      </c>
      <c r="AQ113" s="76">
        <f t="shared" si="177"/>
        <v>1360</v>
      </c>
      <c r="AR113" s="76">
        <f t="shared" si="177"/>
        <v>1360</v>
      </c>
      <c r="AS113" s="76">
        <f t="shared" si="177"/>
        <v>1360</v>
      </c>
      <c r="AT113" s="76">
        <f t="shared" si="177"/>
        <v>1360</v>
      </c>
      <c r="AU113" s="76">
        <f t="shared" si="177"/>
        <v>1360</v>
      </c>
      <c r="AV113" s="76">
        <f t="shared" si="177"/>
        <v>1360</v>
      </c>
      <c r="AW113" s="76">
        <f t="shared" si="177"/>
        <v>1360</v>
      </c>
      <c r="AX113" s="76">
        <f t="shared" si="177"/>
        <v>1360</v>
      </c>
      <c r="AY113" s="76">
        <f t="shared" si="177"/>
        <v>1360</v>
      </c>
      <c r="AZ113" s="76">
        <f t="shared" si="177"/>
        <v>1360</v>
      </c>
      <c r="BA113" s="24"/>
      <c r="BB113" s="24"/>
      <c r="BC113" s="24"/>
      <c r="BD113" s="24"/>
      <c r="BE113" s="24"/>
      <c r="BF113" s="24"/>
      <c r="BG113" s="24"/>
      <c r="BH113" s="24"/>
      <c r="BI113" s="24"/>
      <c r="BJ113" s="24"/>
      <c r="BK113" s="24"/>
      <c r="BL113" s="24"/>
      <c r="BM113" s="24"/>
      <c r="BN113" s="24"/>
      <c r="BO113" s="24"/>
      <c r="BP113" s="24"/>
      <c r="BQ113" s="24"/>
      <c r="BR113" s="24"/>
      <c r="BS113" s="24"/>
      <c r="BT113" s="24"/>
      <c r="BU113" s="24"/>
      <c r="BV113" s="24"/>
      <c r="BW113" s="24"/>
      <c r="BX113" s="24"/>
      <c r="BY113" s="24"/>
      <c r="BZ113" s="24"/>
      <c r="CA113" s="24"/>
      <c r="CB113" s="24"/>
      <c r="CC113" s="24"/>
      <c r="CD113" s="24"/>
      <c r="CE113" s="24"/>
      <c r="CF113" s="24"/>
      <c r="CG113" s="24"/>
      <c r="CH113" s="24"/>
      <c r="CI113" s="24"/>
      <c r="CJ113" s="24"/>
      <c r="CK113" s="24"/>
      <c r="CL113" s="24"/>
      <c r="CM113" s="24"/>
      <c r="CN113" s="24"/>
      <c r="CO113" s="24"/>
    </row>
    <row r="114" spans="1:93" s="38" customFormat="1" ht="14">
      <c r="A114" s="12" t="s">
        <v>384</v>
      </c>
      <c r="B114" s="70" t="s">
        <v>345</v>
      </c>
      <c r="C114" s="70" t="s">
        <v>433</v>
      </c>
      <c r="D114" s="65">
        <v>7</v>
      </c>
      <c r="E114" s="65" t="s">
        <v>346</v>
      </c>
      <c r="F114" s="65" t="s">
        <v>344</v>
      </c>
      <c r="G114" s="65" t="s">
        <v>30</v>
      </c>
      <c r="H114" s="66">
        <v>1</v>
      </c>
      <c r="I114" s="6">
        <f>K114</f>
        <v>1270</v>
      </c>
      <c r="J114" s="6">
        <f>H114*I114</f>
        <v>1270</v>
      </c>
      <c r="K114" s="107">
        <v>1270</v>
      </c>
      <c r="L114" s="107"/>
      <c r="M114" s="67"/>
      <c r="N114" s="6"/>
      <c r="O114" s="65"/>
      <c r="P114" s="65" t="s">
        <v>0</v>
      </c>
      <c r="Q114" s="70" t="s">
        <v>46</v>
      </c>
      <c r="R114" s="88" t="s">
        <v>560</v>
      </c>
      <c r="S114" s="153">
        <v>2020</v>
      </c>
      <c r="T114" s="69" t="s">
        <v>17</v>
      </c>
      <c r="U114" s="72">
        <v>2040</v>
      </c>
      <c r="V114" s="76">
        <f t="shared" si="175"/>
        <v>1270</v>
      </c>
      <c r="W114" s="76">
        <f t="shared" si="170"/>
        <v>1270</v>
      </c>
      <c r="X114" s="76">
        <f t="shared" si="170"/>
        <v>1270</v>
      </c>
      <c r="Y114" s="76">
        <f t="shared" si="170"/>
        <v>1270</v>
      </c>
      <c r="Z114" s="76">
        <f t="shared" si="170"/>
        <v>1270</v>
      </c>
      <c r="AA114" s="76">
        <f t="shared" si="170"/>
        <v>1270</v>
      </c>
      <c r="AB114" s="76">
        <f t="shared" si="170"/>
        <v>1270</v>
      </c>
      <c r="AC114" s="76">
        <f t="shared" ref="AC114:AZ114" si="178">AB114</f>
        <v>1270</v>
      </c>
      <c r="AD114" s="76">
        <f t="shared" si="178"/>
        <v>1270</v>
      </c>
      <c r="AE114" s="76">
        <f t="shared" si="178"/>
        <v>1270</v>
      </c>
      <c r="AF114" s="76">
        <f t="shared" si="178"/>
        <v>1270</v>
      </c>
      <c r="AG114" s="76">
        <f t="shared" si="178"/>
        <v>1270</v>
      </c>
      <c r="AH114" s="76">
        <f t="shared" si="178"/>
        <v>1270</v>
      </c>
      <c r="AI114" s="76">
        <f t="shared" si="178"/>
        <v>1270</v>
      </c>
      <c r="AJ114" s="76">
        <f t="shared" si="178"/>
        <v>1270</v>
      </c>
      <c r="AK114" s="76">
        <f t="shared" si="178"/>
        <v>1270</v>
      </c>
      <c r="AL114" s="76">
        <f t="shared" si="178"/>
        <v>1270</v>
      </c>
      <c r="AM114" s="76">
        <f t="shared" si="178"/>
        <v>1270</v>
      </c>
      <c r="AN114" s="76">
        <f t="shared" si="178"/>
        <v>1270</v>
      </c>
      <c r="AO114" s="76">
        <f t="shared" si="178"/>
        <v>1270</v>
      </c>
      <c r="AP114" s="76">
        <f t="shared" si="178"/>
        <v>1270</v>
      </c>
      <c r="AQ114" s="76">
        <f t="shared" si="178"/>
        <v>1270</v>
      </c>
      <c r="AR114" s="76">
        <f t="shared" si="178"/>
        <v>1270</v>
      </c>
      <c r="AS114" s="76">
        <f t="shared" si="178"/>
        <v>1270</v>
      </c>
      <c r="AT114" s="76">
        <f t="shared" si="178"/>
        <v>1270</v>
      </c>
      <c r="AU114" s="76">
        <f t="shared" si="178"/>
        <v>1270</v>
      </c>
      <c r="AV114" s="76">
        <f t="shared" si="178"/>
        <v>1270</v>
      </c>
      <c r="AW114" s="76">
        <f t="shared" si="178"/>
        <v>1270</v>
      </c>
      <c r="AX114" s="76">
        <f t="shared" si="178"/>
        <v>1270</v>
      </c>
      <c r="AY114" s="76">
        <f t="shared" si="178"/>
        <v>1270</v>
      </c>
      <c r="AZ114" s="76">
        <f t="shared" si="178"/>
        <v>1270</v>
      </c>
      <c r="BA114" s="24"/>
      <c r="BB114" s="24"/>
      <c r="BC114" s="24"/>
      <c r="BD114" s="24"/>
      <c r="BE114" s="24"/>
      <c r="BF114" s="24"/>
      <c r="BG114" s="24"/>
      <c r="BH114" s="24"/>
      <c r="BI114" s="24"/>
      <c r="BJ114" s="24"/>
      <c r="BK114" s="24"/>
      <c r="BL114" s="24"/>
      <c r="BM114" s="24"/>
      <c r="BN114" s="24"/>
      <c r="BO114" s="24"/>
      <c r="BP114" s="24"/>
      <c r="BQ114" s="24"/>
      <c r="BR114" s="24"/>
      <c r="BS114" s="24"/>
      <c r="BT114" s="24"/>
      <c r="BU114" s="24"/>
      <c r="BV114" s="24"/>
      <c r="BW114" s="24"/>
      <c r="BX114" s="24"/>
      <c r="BY114" s="24"/>
      <c r="BZ114" s="24"/>
      <c r="CA114" s="24"/>
      <c r="CB114" s="24"/>
      <c r="CC114" s="24"/>
      <c r="CD114" s="24"/>
      <c r="CE114" s="24"/>
      <c r="CF114" s="24"/>
      <c r="CG114" s="24"/>
      <c r="CH114" s="24"/>
      <c r="CI114" s="24"/>
      <c r="CJ114" s="24"/>
      <c r="CK114" s="24"/>
      <c r="CL114" s="24"/>
      <c r="CM114" s="24"/>
      <c r="CN114" s="24"/>
      <c r="CO114" s="24"/>
    </row>
    <row r="115" spans="1:93" s="38" customFormat="1" ht="14">
      <c r="A115" s="12" t="s">
        <v>384</v>
      </c>
      <c r="B115" s="70" t="s">
        <v>345</v>
      </c>
      <c r="C115" s="70" t="s">
        <v>434</v>
      </c>
      <c r="D115" s="65">
        <v>8</v>
      </c>
      <c r="E115" s="65" t="s">
        <v>346</v>
      </c>
      <c r="F115" s="65" t="s">
        <v>344</v>
      </c>
      <c r="G115" s="65" t="s">
        <v>30</v>
      </c>
      <c r="H115" s="66">
        <v>1</v>
      </c>
      <c r="I115" s="6">
        <f>K115</f>
        <v>2258.2733812949641</v>
      </c>
      <c r="J115" s="6">
        <f>H115*I115</f>
        <v>2258.2733812949641</v>
      </c>
      <c r="K115" s="107">
        <f>(7450-1270-1360-1681)*(2700/(2700+1053))</f>
        <v>2258.2733812949641</v>
      </c>
      <c r="L115" s="107"/>
      <c r="M115" s="67"/>
      <c r="N115" s="6"/>
      <c r="O115" s="65"/>
      <c r="P115" s="65" t="s">
        <v>0</v>
      </c>
      <c r="Q115" s="70" t="s">
        <v>46</v>
      </c>
      <c r="R115" s="88" t="s">
        <v>620</v>
      </c>
      <c r="S115" s="153">
        <v>2008</v>
      </c>
      <c r="T115" s="69" t="s">
        <v>17</v>
      </c>
      <c r="U115" s="72">
        <v>2028</v>
      </c>
      <c r="V115" s="76">
        <f t="shared" si="175"/>
        <v>2258.2733812949641</v>
      </c>
      <c r="W115" s="76">
        <f t="shared" si="170"/>
        <v>2258.2733812949641</v>
      </c>
      <c r="X115" s="76">
        <f t="shared" si="170"/>
        <v>2258.2733812949641</v>
      </c>
      <c r="Y115" s="76">
        <f t="shared" si="170"/>
        <v>2258.2733812949641</v>
      </c>
      <c r="Z115" s="76">
        <f t="shared" si="170"/>
        <v>2258.2733812949641</v>
      </c>
      <c r="AA115" s="76">
        <f t="shared" si="170"/>
        <v>2258.2733812949641</v>
      </c>
      <c r="AB115" s="76">
        <f t="shared" si="170"/>
        <v>2258.2733812949641</v>
      </c>
      <c r="AC115" s="76">
        <f t="shared" ref="AC115:AZ115" si="179">AB115</f>
        <v>2258.2733812949641</v>
      </c>
      <c r="AD115" s="76">
        <f t="shared" si="179"/>
        <v>2258.2733812949641</v>
      </c>
      <c r="AE115" s="76">
        <f t="shared" si="179"/>
        <v>2258.2733812949641</v>
      </c>
      <c r="AF115" s="76">
        <f t="shared" si="179"/>
        <v>2258.2733812949641</v>
      </c>
      <c r="AG115" s="76">
        <f t="shared" si="179"/>
        <v>2258.2733812949641</v>
      </c>
      <c r="AH115" s="76">
        <f t="shared" si="179"/>
        <v>2258.2733812949641</v>
      </c>
      <c r="AI115" s="76">
        <f t="shared" si="179"/>
        <v>2258.2733812949641</v>
      </c>
      <c r="AJ115" s="76">
        <f t="shared" si="179"/>
        <v>2258.2733812949641</v>
      </c>
      <c r="AK115" s="76">
        <f t="shared" si="179"/>
        <v>2258.2733812949641</v>
      </c>
      <c r="AL115" s="76">
        <f t="shared" si="179"/>
        <v>2258.2733812949641</v>
      </c>
      <c r="AM115" s="76">
        <f t="shared" si="179"/>
        <v>2258.2733812949641</v>
      </c>
      <c r="AN115" s="76">
        <f t="shared" si="179"/>
        <v>2258.2733812949641</v>
      </c>
      <c r="AO115" s="76">
        <f t="shared" si="179"/>
        <v>2258.2733812949641</v>
      </c>
      <c r="AP115" s="76">
        <f t="shared" si="179"/>
        <v>2258.2733812949641</v>
      </c>
      <c r="AQ115" s="76">
        <f t="shared" si="179"/>
        <v>2258.2733812949641</v>
      </c>
      <c r="AR115" s="76">
        <f t="shared" si="179"/>
        <v>2258.2733812949641</v>
      </c>
      <c r="AS115" s="76">
        <f t="shared" si="179"/>
        <v>2258.2733812949641</v>
      </c>
      <c r="AT115" s="76">
        <f t="shared" si="179"/>
        <v>2258.2733812949641</v>
      </c>
      <c r="AU115" s="76">
        <f t="shared" si="179"/>
        <v>2258.2733812949641</v>
      </c>
      <c r="AV115" s="76">
        <f t="shared" si="179"/>
        <v>2258.2733812949641</v>
      </c>
      <c r="AW115" s="76">
        <f t="shared" si="179"/>
        <v>2258.2733812949641</v>
      </c>
      <c r="AX115" s="76">
        <f t="shared" si="179"/>
        <v>2258.2733812949641</v>
      </c>
      <c r="AY115" s="76">
        <f t="shared" si="179"/>
        <v>2258.2733812949641</v>
      </c>
      <c r="AZ115" s="76">
        <f t="shared" si="179"/>
        <v>2258.2733812949641</v>
      </c>
      <c r="BA115" s="24"/>
      <c r="BB115" s="24"/>
      <c r="BC115" s="24"/>
      <c r="BD115" s="24"/>
      <c r="BE115" s="24"/>
      <c r="BF115" s="24"/>
      <c r="BG115" s="24"/>
      <c r="BH115" s="24"/>
      <c r="BI115" s="24"/>
      <c r="BJ115" s="24"/>
      <c r="BK115" s="24"/>
      <c r="BL115" s="24"/>
      <c r="BM115" s="24"/>
      <c r="BN115" s="24"/>
      <c r="BO115" s="24"/>
      <c r="BP115" s="24"/>
      <c r="BQ115" s="24"/>
      <c r="BR115" s="24"/>
      <c r="BS115" s="24"/>
      <c r="BT115" s="24"/>
      <c r="BU115" s="24"/>
      <c r="BV115" s="24"/>
      <c r="BW115" s="24"/>
      <c r="BX115" s="24"/>
      <c r="BY115" s="24"/>
      <c r="BZ115" s="24"/>
      <c r="CA115" s="24"/>
      <c r="CB115" s="24"/>
      <c r="CC115" s="24"/>
      <c r="CD115" s="24"/>
      <c r="CE115" s="24"/>
      <c r="CF115" s="24"/>
      <c r="CG115" s="24"/>
      <c r="CH115" s="24"/>
      <c r="CI115" s="24"/>
      <c r="CJ115" s="24"/>
      <c r="CK115" s="24"/>
      <c r="CL115" s="24"/>
      <c r="CM115" s="24"/>
      <c r="CN115" s="24"/>
      <c r="CO115" s="24"/>
    </row>
    <row r="116" spans="1:93" s="38" customFormat="1" ht="14">
      <c r="A116" s="12" t="s">
        <v>384</v>
      </c>
      <c r="B116" s="70" t="s">
        <v>345</v>
      </c>
      <c r="C116" s="70" t="s">
        <v>435</v>
      </c>
      <c r="D116" s="65">
        <v>9</v>
      </c>
      <c r="E116" s="65" t="s">
        <v>346</v>
      </c>
      <c r="F116" s="65" t="s">
        <v>344</v>
      </c>
      <c r="G116" s="65" t="s">
        <v>30</v>
      </c>
      <c r="H116" s="66">
        <v>1</v>
      </c>
      <c r="I116" s="6">
        <f>K116</f>
        <v>4000</v>
      </c>
      <c r="J116" s="6">
        <f>H116*I116</f>
        <v>4000</v>
      </c>
      <c r="K116" s="107">
        <v>4000</v>
      </c>
      <c r="L116" s="107"/>
      <c r="M116" s="67"/>
      <c r="N116" s="6"/>
      <c r="O116" s="65"/>
      <c r="P116" s="65" t="s">
        <v>0</v>
      </c>
      <c r="Q116" s="70" t="s">
        <v>46</v>
      </c>
      <c r="R116" s="88" t="s">
        <v>530</v>
      </c>
      <c r="S116" s="153">
        <v>2023</v>
      </c>
      <c r="T116" s="69" t="s">
        <v>57</v>
      </c>
      <c r="U116" s="72">
        <v>2043</v>
      </c>
      <c r="V116" s="76">
        <f t="shared" si="175"/>
        <v>4000</v>
      </c>
      <c r="W116" s="76">
        <f t="shared" si="170"/>
        <v>4000</v>
      </c>
      <c r="X116" s="76">
        <f t="shared" si="170"/>
        <v>4000</v>
      </c>
      <c r="Y116" s="76">
        <f t="shared" si="170"/>
        <v>4000</v>
      </c>
      <c r="Z116" s="76">
        <f t="shared" si="170"/>
        <v>4000</v>
      </c>
      <c r="AA116" s="76">
        <f t="shared" si="170"/>
        <v>4000</v>
      </c>
      <c r="AB116" s="76">
        <f t="shared" si="170"/>
        <v>4000</v>
      </c>
      <c r="AC116" s="76">
        <f t="shared" ref="AC116:AZ116" si="180">AB116</f>
        <v>4000</v>
      </c>
      <c r="AD116" s="76">
        <f t="shared" si="180"/>
        <v>4000</v>
      </c>
      <c r="AE116" s="76">
        <f t="shared" si="180"/>
        <v>4000</v>
      </c>
      <c r="AF116" s="76">
        <f t="shared" si="180"/>
        <v>4000</v>
      </c>
      <c r="AG116" s="76">
        <f t="shared" si="180"/>
        <v>4000</v>
      </c>
      <c r="AH116" s="76">
        <f t="shared" si="180"/>
        <v>4000</v>
      </c>
      <c r="AI116" s="76">
        <f t="shared" si="180"/>
        <v>4000</v>
      </c>
      <c r="AJ116" s="76">
        <f t="shared" si="180"/>
        <v>4000</v>
      </c>
      <c r="AK116" s="76">
        <f t="shared" si="180"/>
        <v>4000</v>
      </c>
      <c r="AL116" s="76">
        <f t="shared" si="180"/>
        <v>4000</v>
      </c>
      <c r="AM116" s="76">
        <f t="shared" si="180"/>
        <v>4000</v>
      </c>
      <c r="AN116" s="76">
        <f t="shared" si="180"/>
        <v>4000</v>
      </c>
      <c r="AO116" s="76">
        <f t="shared" si="180"/>
        <v>4000</v>
      </c>
      <c r="AP116" s="76">
        <f t="shared" si="180"/>
        <v>4000</v>
      </c>
      <c r="AQ116" s="76">
        <f t="shared" si="180"/>
        <v>4000</v>
      </c>
      <c r="AR116" s="76">
        <f t="shared" si="180"/>
        <v>4000</v>
      </c>
      <c r="AS116" s="76">
        <f t="shared" si="180"/>
        <v>4000</v>
      </c>
      <c r="AT116" s="76">
        <f t="shared" si="180"/>
        <v>4000</v>
      </c>
      <c r="AU116" s="76">
        <f t="shared" si="180"/>
        <v>4000</v>
      </c>
      <c r="AV116" s="76">
        <f t="shared" si="180"/>
        <v>4000</v>
      </c>
      <c r="AW116" s="76">
        <f t="shared" si="180"/>
        <v>4000</v>
      </c>
      <c r="AX116" s="76">
        <f t="shared" si="180"/>
        <v>4000</v>
      </c>
      <c r="AY116" s="76">
        <f t="shared" si="180"/>
        <v>4000</v>
      </c>
      <c r="AZ116" s="76">
        <f t="shared" si="180"/>
        <v>4000</v>
      </c>
      <c r="BA116" s="24"/>
      <c r="BB116" s="24"/>
      <c r="BC116" s="24"/>
      <c r="BD116" s="24"/>
      <c r="BE116" s="24"/>
      <c r="BF116" s="24"/>
      <c r="BG116" s="24"/>
      <c r="BH116" s="24"/>
      <c r="BI116" s="24"/>
      <c r="BJ116" s="24"/>
      <c r="BK116" s="24"/>
      <c r="BL116" s="24"/>
      <c r="BM116" s="24"/>
      <c r="BN116" s="24"/>
      <c r="BO116" s="24"/>
      <c r="BP116" s="24"/>
      <c r="BQ116" s="24"/>
      <c r="BR116" s="24"/>
      <c r="BS116" s="24"/>
      <c r="BT116" s="24"/>
      <c r="BU116" s="24"/>
      <c r="BV116" s="24"/>
      <c r="BW116" s="24"/>
      <c r="BX116" s="24"/>
      <c r="BY116" s="24"/>
      <c r="BZ116" s="24"/>
      <c r="CA116" s="24"/>
      <c r="CB116" s="24"/>
      <c r="CC116" s="24"/>
      <c r="CD116" s="24"/>
      <c r="CE116" s="24"/>
      <c r="CF116" s="24"/>
      <c r="CG116" s="24"/>
      <c r="CH116" s="24"/>
      <c r="CI116" s="24"/>
      <c r="CJ116" s="24"/>
      <c r="CK116" s="24"/>
      <c r="CL116" s="24"/>
      <c r="CM116" s="24"/>
      <c r="CN116" s="24"/>
      <c r="CO116" s="24"/>
    </row>
    <row r="117" spans="1:93" s="24" customFormat="1" ht="14">
      <c r="A117" s="12" t="s">
        <v>384</v>
      </c>
      <c r="B117" s="65" t="s">
        <v>363</v>
      </c>
      <c r="C117" s="65"/>
      <c r="D117" s="70"/>
      <c r="E117" s="65" t="s">
        <v>364</v>
      </c>
      <c r="F117" s="65" t="s">
        <v>362</v>
      </c>
      <c r="G117" s="65" t="s">
        <v>81</v>
      </c>
      <c r="H117" s="66">
        <v>0.5</v>
      </c>
      <c r="I117" s="6">
        <v>1500</v>
      </c>
      <c r="J117" s="6">
        <f t="shared" si="168"/>
        <v>750</v>
      </c>
      <c r="K117" s="67" t="s">
        <v>15</v>
      </c>
      <c r="L117" s="67" t="s">
        <v>15</v>
      </c>
      <c r="M117" s="67" t="s">
        <v>15</v>
      </c>
      <c r="N117" s="6">
        <v>1500</v>
      </c>
      <c r="O117" s="65" t="s">
        <v>18</v>
      </c>
      <c r="P117" s="65" t="s">
        <v>3</v>
      </c>
      <c r="Q117" s="65" t="s">
        <v>19</v>
      </c>
      <c r="R117" s="68">
        <v>2023</v>
      </c>
      <c r="S117" s="69"/>
      <c r="T117" s="69"/>
      <c r="U117" s="72"/>
      <c r="V117" s="76">
        <v>0</v>
      </c>
      <c r="W117" s="24">
        <v>0</v>
      </c>
      <c r="X117" s="24">
        <v>0</v>
      </c>
      <c r="Y117" s="76">
        <f>J117</f>
        <v>750</v>
      </c>
      <c r="Z117" s="76">
        <f t="shared" ref="Z117:AB118" si="181">Y117</f>
        <v>750</v>
      </c>
      <c r="AA117" s="22">
        <f t="shared" si="181"/>
        <v>750</v>
      </c>
      <c r="AB117" s="22">
        <f t="shared" si="181"/>
        <v>750</v>
      </c>
      <c r="AC117" s="22">
        <f t="shared" ref="AC117:AZ117" si="182">AB117</f>
        <v>750</v>
      </c>
      <c r="AD117" s="22">
        <f t="shared" si="182"/>
        <v>750</v>
      </c>
      <c r="AE117" s="22">
        <f t="shared" si="182"/>
        <v>750</v>
      </c>
      <c r="AF117" s="22">
        <f t="shared" si="182"/>
        <v>750</v>
      </c>
      <c r="AG117" s="22">
        <f t="shared" si="182"/>
        <v>750</v>
      </c>
      <c r="AH117" s="22">
        <f t="shared" si="182"/>
        <v>750</v>
      </c>
      <c r="AI117" s="22">
        <f t="shared" si="182"/>
        <v>750</v>
      </c>
      <c r="AJ117" s="22">
        <f t="shared" si="182"/>
        <v>750</v>
      </c>
      <c r="AK117" s="22">
        <f t="shared" si="182"/>
        <v>750</v>
      </c>
      <c r="AL117" s="22">
        <f t="shared" si="182"/>
        <v>750</v>
      </c>
      <c r="AM117" s="22">
        <f t="shared" si="182"/>
        <v>750</v>
      </c>
      <c r="AN117" s="22">
        <f t="shared" si="182"/>
        <v>750</v>
      </c>
      <c r="AO117" s="22">
        <f t="shared" si="182"/>
        <v>750</v>
      </c>
      <c r="AP117" s="22">
        <f t="shared" si="182"/>
        <v>750</v>
      </c>
      <c r="AQ117" s="22">
        <f t="shared" si="182"/>
        <v>750</v>
      </c>
      <c r="AR117" s="22">
        <f t="shared" si="182"/>
        <v>750</v>
      </c>
      <c r="AS117" s="22">
        <f t="shared" si="182"/>
        <v>750</v>
      </c>
      <c r="AT117" s="22">
        <f t="shared" si="182"/>
        <v>750</v>
      </c>
      <c r="AU117" s="22">
        <f t="shared" si="182"/>
        <v>750</v>
      </c>
      <c r="AV117" s="22">
        <f t="shared" si="182"/>
        <v>750</v>
      </c>
      <c r="AW117" s="22">
        <f t="shared" si="182"/>
        <v>750</v>
      </c>
      <c r="AX117" s="22">
        <f t="shared" si="182"/>
        <v>750</v>
      </c>
      <c r="AY117" s="22">
        <f t="shared" si="182"/>
        <v>750</v>
      </c>
      <c r="AZ117" s="22">
        <f t="shared" si="182"/>
        <v>750</v>
      </c>
    </row>
    <row r="118" spans="1:93" s="24" customFormat="1" ht="14">
      <c r="A118" s="12" t="s">
        <v>384</v>
      </c>
      <c r="B118" s="65" t="s">
        <v>371</v>
      </c>
      <c r="C118" s="65"/>
      <c r="D118" s="70"/>
      <c r="E118" s="65" t="s">
        <v>372</v>
      </c>
      <c r="F118" s="65" t="s">
        <v>362</v>
      </c>
      <c r="G118" s="65" t="s">
        <v>373</v>
      </c>
      <c r="H118" s="66">
        <v>0.8</v>
      </c>
      <c r="I118" s="6" t="s">
        <v>15</v>
      </c>
      <c r="J118" s="6">
        <f>H118*2000</f>
        <v>1600</v>
      </c>
      <c r="K118" s="67" t="s">
        <v>15</v>
      </c>
      <c r="L118" s="67" t="s">
        <v>15</v>
      </c>
      <c r="M118" s="67">
        <v>2000</v>
      </c>
      <c r="N118" s="6" t="s">
        <v>15</v>
      </c>
      <c r="O118" s="65" t="s">
        <v>22</v>
      </c>
      <c r="P118" s="65" t="s">
        <v>2</v>
      </c>
      <c r="Q118" s="65" t="s">
        <v>19</v>
      </c>
      <c r="R118" s="68">
        <v>2017</v>
      </c>
      <c r="S118" s="69"/>
      <c r="T118" s="69"/>
      <c r="U118" s="72"/>
      <c r="V118" s="24">
        <v>0</v>
      </c>
      <c r="W118" s="24">
        <v>0</v>
      </c>
      <c r="X118" s="76">
        <f>J118</f>
        <v>1600</v>
      </c>
      <c r="Y118" s="37">
        <f>X118</f>
        <v>1600</v>
      </c>
      <c r="Z118" s="22">
        <f t="shared" si="181"/>
        <v>1600</v>
      </c>
      <c r="AA118" s="22">
        <f t="shared" si="181"/>
        <v>1600</v>
      </c>
      <c r="AB118" s="22">
        <f t="shared" si="181"/>
        <v>1600</v>
      </c>
      <c r="AC118" s="22">
        <f t="shared" ref="AC118:AZ118" si="183">AB118</f>
        <v>1600</v>
      </c>
      <c r="AD118" s="22">
        <f t="shared" si="183"/>
        <v>1600</v>
      </c>
      <c r="AE118" s="22">
        <f t="shared" si="183"/>
        <v>1600</v>
      </c>
      <c r="AF118" s="22">
        <f t="shared" si="183"/>
        <v>1600</v>
      </c>
      <c r="AG118" s="22">
        <f t="shared" si="183"/>
        <v>1600</v>
      </c>
      <c r="AH118" s="22">
        <f t="shared" si="183"/>
        <v>1600</v>
      </c>
      <c r="AI118" s="22">
        <f t="shared" si="183"/>
        <v>1600</v>
      </c>
      <c r="AJ118" s="22">
        <f t="shared" si="183"/>
        <v>1600</v>
      </c>
      <c r="AK118" s="22">
        <f t="shared" si="183"/>
        <v>1600</v>
      </c>
      <c r="AL118" s="22">
        <f t="shared" si="183"/>
        <v>1600</v>
      </c>
      <c r="AM118" s="22">
        <f t="shared" si="183"/>
        <v>1600</v>
      </c>
      <c r="AN118" s="22">
        <f t="shared" si="183"/>
        <v>1600</v>
      </c>
      <c r="AO118" s="22">
        <f t="shared" si="183"/>
        <v>1600</v>
      </c>
      <c r="AP118" s="22">
        <f t="shared" si="183"/>
        <v>1600</v>
      </c>
      <c r="AQ118" s="22">
        <f t="shared" si="183"/>
        <v>1600</v>
      </c>
      <c r="AR118" s="22">
        <f t="shared" si="183"/>
        <v>1600</v>
      </c>
      <c r="AS118" s="22">
        <f t="shared" si="183"/>
        <v>1600</v>
      </c>
      <c r="AT118" s="22">
        <f t="shared" si="183"/>
        <v>1600</v>
      </c>
      <c r="AU118" s="22">
        <f t="shared" si="183"/>
        <v>1600</v>
      </c>
      <c r="AV118" s="22">
        <f t="shared" si="183"/>
        <v>1600</v>
      </c>
      <c r="AW118" s="22">
        <f t="shared" si="183"/>
        <v>1600</v>
      </c>
      <c r="AX118" s="22">
        <f t="shared" si="183"/>
        <v>1600</v>
      </c>
      <c r="AY118" s="22">
        <f t="shared" si="183"/>
        <v>1600</v>
      </c>
      <c r="AZ118" s="22">
        <f t="shared" si="183"/>
        <v>1600</v>
      </c>
    </row>
    <row r="119" spans="1:93" s="24" customFormat="1" ht="14">
      <c r="L119" s="36"/>
      <c r="U119" s="73"/>
    </row>
    <row r="120" spans="1:93" s="24" customFormat="1" ht="14">
      <c r="A120" s="42" t="s">
        <v>661</v>
      </c>
      <c r="L120" s="36"/>
      <c r="U120" s="73"/>
    </row>
    <row r="121" spans="1:93" s="25" customFormat="1" ht="14">
      <c r="A121" s="26" t="s">
        <v>674</v>
      </c>
      <c r="B121" s="26"/>
      <c r="C121" s="26"/>
      <c r="D121" s="26"/>
      <c r="E121" s="26"/>
      <c r="F121" s="26"/>
      <c r="G121" s="26"/>
      <c r="H121" s="26"/>
      <c r="I121" s="26"/>
      <c r="J121" s="26"/>
      <c r="K121" s="26"/>
      <c r="L121" s="143"/>
      <c r="M121" s="26"/>
      <c r="N121" s="26"/>
      <c r="O121" s="26"/>
      <c r="P121" s="26"/>
      <c r="Q121" s="26"/>
      <c r="R121" s="26"/>
      <c r="S121" s="26"/>
      <c r="T121" s="26"/>
      <c r="U121" s="26"/>
      <c r="V121" s="28">
        <f>SUM(V3,V7,V15,V20,V24,V28,V34,V39,V43,V49,V53,V55,V62,V65,V71,V72,V78,V85,V89,V94,V97,V102,V109,V111)</f>
        <v>73130.5</v>
      </c>
      <c r="W121" s="28">
        <f t="shared" ref="W121:AZ121" si="184">SUM(W3,W7,W15,W20,W24,W28,W34,W39,W43,W49,W53,W55,W62,W65,W71,W72,W78,W85,W89,W94,W97,W102,W109,W111)</f>
        <v>73130.5</v>
      </c>
      <c r="X121" s="28">
        <f t="shared" si="184"/>
        <v>67530.5</v>
      </c>
      <c r="Y121" s="28">
        <f t="shared" si="184"/>
        <v>70530.5</v>
      </c>
      <c r="Z121" s="28">
        <f t="shared" si="184"/>
        <v>64615.32</v>
      </c>
      <c r="AA121" s="28">
        <f t="shared" si="184"/>
        <v>68815.320000000007</v>
      </c>
      <c r="AB121" s="28">
        <f t="shared" si="184"/>
        <v>68815.320000000007</v>
      </c>
      <c r="AC121" s="28">
        <f t="shared" si="184"/>
        <v>68815.320000000007</v>
      </c>
      <c r="AD121" s="28">
        <f t="shared" si="184"/>
        <v>77215.319999999992</v>
      </c>
      <c r="AE121" s="28">
        <f t="shared" si="184"/>
        <v>86455.319999999992</v>
      </c>
      <c r="AF121" s="28">
        <f t="shared" si="184"/>
        <v>86455.319999999992</v>
      </c>
      <c r="AG121" s="28">
        <f t="shared" si="184"/>
        <v>86455.319999999992</v>
      </c>
      <c r="AH121" s="28">
        <f t="shared" si="184"/>
        <v>86455.319999999992</v>
      </c>
      <c r="AI121" s="28">
        <f t="shared" si="184"/>
        <v>86455.319999999992</v>
      </c>
      <c r="AJ121" s="28">
        <f t="shared" si="184"/>
        <v>86455.319999999992</v>
      </c>
      <c r="AK121" s="28">
        <f t="shared" si="184"/>
        <v>86455.319999999992</v>
      </c>
      <c r="AL121" s="28">
        <f t="shared" si="184"/>
        <v>86455.319999999992</v>
      </c>
      <c r="AM121" s="28">
        <f t="shared" si="184"/>
        <v>86455.319999999992</v>
      </c>
      <c r="AN121" s="28">
        <f t="shared" si="184"/>
        <v>86455.319999999992</v>
      </c>
      <c r="AO121" s="28">
        <f t="shared" si="184"/>
        <v>86455.319999999992</v>
      </c>
      <c r="AP121" s="28">
        <f t="shared" si="184"/>
        <v>86455.319999999992</v>
      </c>
      <c r="AQ121" s="28">
        <f t="shared" si="184"/>
        <v>86455.319999999992</v>
      </c>
      <c r="AR121" s="28">
        <f t="shared" si="184"/>
        <v>86455.319999999992</v>
      </c>
      <c r="AS121" s="28">
        <f t="shared" si="184"/>
        <v>86455.319999999992</v>
      </c>
      <c r="AT121" s="28">
        <f t="shared" si="184"/>
        <v>86455.319999999992</v>
      </c>
      <c r="AU121" s="28">
        <f t="shared" si="184"/>
        <v>86455.319999999992</v>
      </c>
      <c r="AV121" s="28">
        <f t="shared" si="184"/>
        <v>86455.319999999992</v>
      </c>
      <c r="AW121" s="28">
        <f t="shared" si="184"/>
        <v>86455.319999999992</v>
      </c>
      <c r="AX121" s="28">
        <f t="shared" si="184"/>
        <v>86455.319999999992</v>
      </c>
      <c r="AY121" s="28">
        <f t="shared" si="184"/>
        <v>86455.319999999992</v>
      </c>
      <c r="AZ121" s="28">
        <f t="shared" si="184"/>
        <v>86455.319999999992</v>
      </c>
    </row>
    <row r="122" spans="1:93" s="24" customFormat="1" ht="14">
      <c r="A122" s="30" t="s">
        <v>673</v>
      </c>
      <c r="B122" s="30"/>
      <c r="C122" s="30"/>
      <c r="D122" s="30"/>
      <c r="E122" s="30"/>
      <c r="F122" s="30"/>
      <c r="G122" s="30"/>
      <c r="H122" s="30"/>
      <c r="I122" s="30"/>
      <c r="J122" s="30"/>
      <c r="K122" s="30"/>
      <c r="L122" s="144"/>
      <c r="M122" s="30"/>
      <c r="N122" s="30"/>
      <c r="O122" s="30"/>
      <c r="P122" s="30"/>
      <c r="Q122" s="30"/>
      <c r="R122" s="30"/>
      <c r="S122" s="30"/>
      <c r="T122" s="30"/>
      <c r="U122" s="30"/>
      <c r="V122" s="34">
        <f>SUM(V8,V10,V12,V22,V23,V40,V54,V59,V82,V83,V88,V92,V93,V98,V103,V108,V110,V117)</f>
        <v>13740</v>
      </c>
      <c r="W122" s="34">
        <f t="shared" ref="W122:AZ122" si="185">SUM(W8,W10,W12,W22,W23,W40,W54,W59,W82,W83,W88,W92,W93,W98,W103,W108,W110,W117)</f>
        <v>13740</v>
      </c>
      <c r="X122" s="34">
        <f t="shared" si="185"/>
        <v>13740</v>
      </c>
      <c r="Y122" s="34">
        <f t="shared" si="185"/>
        <v>14490</v>
      </c>
      <c r="Z122" s="34">
        <f t="shared" si="185"/>
        <v>14490</v>
      </c>
      <c r="AA122" s="34">
        <f t="shared" si="185"/>
        <v>14740</v>
      </c>
      <c r="AB122" s="34">
        <f t="shared" si="185"/>
        <v>15840</v>
      </c>
      <c r="AC122" s="34">
        <f t="shared" si="185"/>
        <v>15840</v>
      </c>
      <c r="AD122" s="34">
        <f t="shared" si="185"/>
        <v>15840</v>
      </c>
      <c r="AE122" s="34">
        <f t="shared" si="185"/>
        <v>15840</v>
      </c>
      <c r="AF122" s="34">
        <f t="shared" si="185"/>
        <v>15840</v>
      </c>
      <c r="AG122" s="34">
        <f t="shared" si="185"/>
        <v>15840</v>
      </c>
      <c r="AH122" s="34">
        <f t="shared" si="185"/>
        <v>15840</v>
      </c>
      <c r="AI122" s="34">
        <f t="shared" si="185"/>
        <v>15840</v>
      </c>
      <c r="AJ122" s="34">
        <f t="shared" si="185"/>
        <v>15840</v>
      </c>
      <c r="AK122" s="34">
        <f t="shared" si="185"/>
        <v>15840</v>
      </c>
      <c r="AL122" s="34">
        <f t="shared" si="185"/>
        <v>15840</v>
      </c>
      <c r="AM122" s="34">
        <f t="shared" si="185"/>
        <v>15840</v>
      </c>
      <c r="AN122" s="34">
        <f t="shared" si="185"/>
        <v>15840</v>
      </c>
      <c r="AO122" s="34">
        <f t="shared" si="185"/>
        <v>15840</v>
      </c>
      <c r="AP122" s="34">
        <f t="shared" si="185"/>
        <v>15840</v>
      </c>
      <c r="AQ122" s="34">
        <f t="shared" si="185"/>
        <v>15840</v>
      </c>
      <c r="AR122" s="34">
        <f t="shared" si="185"/>
        <v>15840</v>
      </c>
      <c r="AS122" s="34">
        <f t="shared" si="185"/>
        <v>15840</v>
      </c>
      <c r="AT122" s="34">
        <f t="shared" si="185"/>
        <v>15840</v>
      </c>
      <c r="AU122" s="34">
        <f t="shared" si="185"/>
        <v>15840</v>
      </c>
      <c r="AV122" s="34">
        <f t="shared" si="185"/>
        <v>15840</v>
      </c>
      <c r="AW122" s="34">
        <f t="shared" si="185"/>
        <v>15840</v>
      </c>
      <c r="AX122" s="34">
        <f t="shared" si="185"/>
        <v>15840</v>
      </c>
      <c r="AY122" s="34">
        <f t="shared" si="185"/>
        <v>15840</v>
      </c>
      <c r="AZ122" s="34">
        <f t="shared" si="185"/>
        <v>15840</v>
      </c>
    </row>
    <row r="123" spans="1:93" s="24" customFormat="1" ht="14">
      <c r="A123" s="65" t="s">
        <v>784</v>
      </c>
      <c r="B123" s="30"/>
      <c r="C123" s="30"/>
      <c r="D123" s="30"/>
      <c r="E123" s="30"/>
      <c r="F123" s="30"/>
      <c r="G123" s="30"/>
      <c r="H123" s="30"/>
      <c r="I123" s="30"/>
      <c r="J123" s="30"/>
      <c r="K123" s="30"/>
      <c r="L123" s="144"/>
      <c r="M123" s="30"/>
      <c r="N123" s="30"/>
      <c r="O123" s="30"/>
      <c r="P123" s="30"/>
      <c r="Q123" s="30"/>
      <c r="R123" s="30"/>
      <c r="S123" s="30"/>
      <c r="T123" s="30"/>
      <c r="U123" s="30"/>
      <c r="V123" s="34">
        <f>SUM(V2,V4,V29,V33,V35,V50,V56,V58,V64,V86,V96,V104,V118)</f>
        <v>13448</v>
      </c>
      <c r="W123" s="34">
        <f t="shared" ref="W123:AZ123" si="186">SUM(W2,W4,W29,W33,W35,W50,W56,W58,W64,W86,W96,W104,W118)</f>
        <v>13448</v>
      </c>
      <c r="X123" s="34">
        <f t="shared" si="186"/>
        <v>15048</v>
      </c>
      <c r="Y123" s="34">
        <f t="shared" si="186"/>
        <v>15048</v>
      </c>
      <c r="Z123" s="34">
        <f t="shared" si="186"/>
        <v>15048</v>
      </c>
      <c r="AA123" s="34">
        <f t="shared" si="186"/>
        <v>15048</v>
      </c>
      <c r="AB123" s="34">
        <f t="shared" si="186"/>
        <v>15048</v>
      </c>
      <c r="AC123" s="34">
        <f t="shared" si="186"/>
        <v>15048</v>
      </c>
      <c r="AD123" s="34">
        <f t="shared" si="186"/>
        <v>15048</v>
      </c>
      <c r="AE123" s="34">
        <f t="shared" si="186"/>
        <v>15048</v>
      </c>
      <c r="AF123" s="34">
        <f t="shared" si="186"/>
        <v>15048</v>
      </c>
      <c r="AG123" s="34">
        <f t="shared" si="186"/>
        <v>15048</v>
      </c>
      <c r="AH123" s="34">
        <f t="shared" si="186"/>
        <v>15048</v>
      </c>
      <c r="AI123" s="34">
        <f t="shared" si="186"/>
        <v>15048</v>
      </c>
      <c r="AJ123" s="34">
        <f t="shared" si="186"/>
        <v>15048</v>
      </c>
      <c r="AK123" s="34">
        <f t="shared" si="186"/>
        <v>15048</v>
      </c>
      <c r="AL123" s="34">
        <f t="shared" si="186"/>
        <v>15048</v>
      </c>
      <c r="AM123" s="34">
        <f t="shared" si="186"/>
        <v>15048</v>
      </c>
      <c r="AN123" s="34">
        <f t="shared" si="186"/>
        <v>15048</v>
      </c>
      <c r="AO123" s="34">
        <f t="shared" si="186"/>
        <v>15048</v>
      </c>
      <c r="AP123" s="34">
        <f t="shared" si="186"/>
        <v>15048</v>
      </c>
      <c r="AQ123" s="34">
        <f t="shared" si="186"/>
        <v>15048</v>
      </c>
      <c r="AR123" s="34">
        <f t="shared" si="186"/>
        <v>15048</v>
      </c>
      <c r="AS123" s="34">
        <f t="shared" si="186"/>
        <v>15048</v>
      </c>
      <c r="AT123" s="34">
        <f t="shared" si="186"/>
        <v>15048</v>
      </c>
      <c r="AU123" s="34">
        <f t="shared" si="186"/>
        <v>15048</v>
      </c>
      <c r="AV123" s="34">
        <f t="shared" si="186"/>
        <v>15048</v>
      </c>
      <c r="AW123" s="34">
        <f t="shared" si="186"/>
        <v>15048</v>
      </c>
      <c r="AX123" s="34">
        <f t="shared" si="186"/>
        <v>15048</v>
      </c>
      <c r="AY123" s="34">
        <f t="shared" si="186"/>
        <v>15048</v>
      </c>
      <c r="AZ123" s="34">
        <f t="shared" si="186"/>
        <v>15048</v>
      </c>
    </row>
    <row r="124" spans="1:93" s="24" customFormat="1" ht="14">
      <c r="A124" s="65" t="s">
        <v>672</v>
      </c>
      <c r="B124" s="30"/>
      <c r="C124" s="30"/>
      <c r="D124" s="30"/>
      <c r="E124" s="30"/>
      <c r="F124" s="30"/>
      <c r="G124" s="30"/>
      <c r="H124" s="30"/>
      <c r="I124" s="30"/>
      <c r="J124" s="30"/>
      <c r="K124" s="30"/>
      <c r="L124" s="144"/>
      <c r="M124" s="30"/>
      <c r="N124" s="30"/>
      <c r="O124" s="30"/>
      <c r="P124" s="30"/>
      <c r="Q124" s="30"/>
      <c r="R124" s="30"/>
      <c r="S124" s="30"/>
      <c r="T124" s="30"/>
      <c r="U124" s="30"/>
      <c r="V124" s="34">
        <f>SUM(V11,V16,V63)</f>
        <v>1584</v>
      </c>
      <c r="W124" s="34">
        <f t="shared" ref="W124:AZ124" si="187">SUM(W11,W16,W63)</f>
        <v>1584</v>
      </c>
      <c r="X124" s="34">
        <f t="shared" si="187"/>
        <v>1584</v>
      </c>
      <c r="Y124" s="34">
        <f t="shared" si="187"/>
        <v>1584</v>
      </c>
      <c r="Z124" s="34">
        <f t="shared" si="187"/>
        <v>1584</v>
      </c>
      <c r="AA124" s="34">
        <f t="shared" si="187"/>
        <v>1584</v>
      </c>
      <c r="AB124" s="34">
        <f t="shared" si="187"/>
        <v>2584</v>
      </c>
      <c r="AC124" s="34">
        <f t="shared" si="187"/>
        <v>2584</v>
      </c>
      <c r="AD124" s="34">
        <f t="shared" si="187"/>
        <v>2584</v>
      </c>
      <c r="AE124" s="34">
        <f t="shared" si="187"/>
        <v>2584</v>
      </c>
      <c r="AF124" s="34">
        <f t="shared" si="187"/>
        <v>2584</v>
      </c>
      <c r="AG124" s="34">
        <f t="shared" si="187"/>
        <v>2584</v>
      </c>
      <c r="AH124" s="34">
        <f t="shared" si="187"/>
        <v>2584</v>
      </c>
      <c r="AI124" s="34">
        <f t="shared" si="187"/>
        <v>2584</v>
      </c>
      <c r="AJ124" s="34">
        <f t="shared" si="187"/>
        <v>2584</v>
      </c>
      <c r="AK124" s="34">
        <f t="shared" si="187"/>
        <v>2584</v>
      </c>
      <c r="AL124" s="34">
        <f t="shared" si="187"/>
        <v>2584</v>
      </c>
      <c r="AM124" s="34">
        <f t="shared" si="187"/>
        <v>2584</v>
      </c>
      <c r="AN124" s="34">
        <f t="shared" si="187"/>
        <v>2584</v>
      </c>
      <c r="AO124" s="34">
        <f t="shared" si="187"/>
        <v>2584</v>
      </c>
      <c r="AP124" s="34">
        <f t="shared" si="187"/>
        <v>2584</v>
      </c>
      <c r="AQ124" s="34">
        <f t="shared" si="187"/>
        <v>2584</v>
      </c>
      <c r="AR124" s="34">
        <f t="shared" si="187"/>
        <v>2584</v>
      </c>
      <c r="AS124" s="34">
        <f t="shared" si="187"/>
        <v>2584</v>
      </c>
      <c r="AT124" s="34">
        <f t="shared" si="187"/>
        <v>2584</v>
      </c>
      <c r="AU124" s="34">
        <f t="shared" si="187"/>
        <v>2584</v>
      </c>
      <c r="AV124" s="34">
        <f t="shared" si="187"/>
        <v>2584</v>
      </c>
      <c r="AW124" s="34">
        <f t="shared" si="187"/>
        <v>2584</v>
      </c>
      <c r="AX124" s="34">
        <f t="shared" si="187"/>
        <v>2584</v>
      </c>
      <c r="AY124" s="34">
        <f t="shared" si="187"/>
        <v>2584</v>
      </c>
      <c r="AZ124" s="34">
        <f t="shared" si="187"/>
        <v>2584</v>
      </c>
    </row>
    <row r="125" spans="1:93" s="49" customFormat="1" ht="14">
      <c r="A125" s="156" t="s">
        <v>662</v>
      </c>
      <c r="B125" s="156"/>
      <c r="C125" s="156"/>
      <c r="D125" s="156"/>
      <c r="E125" s="156"/>
      <c r="F125" s="156"/>
      <c r="G125" s="156"/>
      <c r="H125" s="156"/>
      <c r="I125" s="156"/>
      <c r="J125" s="156"/>
      <c r="K125" s="156"/>
      <c r="L125" s="157"/>
      <c r="M125" s="156"/>
      <c r="N125" s="156"/>
      <c r="O125" s="156"/>
      <c r="P125" s="156"/>
      <c r="Q125" s="156"/>
      <c r="R125" s="156"/>
      <c r="S125" s="156"/>
      <c r="T125" s="156"/>
      <c r="U125" s="158"/>
      <c r="V125" s="159">
        <f>SUM(V121:V124)</f>
        <v>101902.5</v>
      </c>
      <c r="W125" s="159">
        <f t="shared" ref="W125:AZ125" si="188">SUM(W121:W124)</f>
        <v>101902.5</v>
      </c>
      <c r="X125" s="159">
        <f t="shared" si="188"/>
        <v>97902.5</v>
      </c>
      <c r="Y125" s="159">
        <f t="shared" si="188"/>
        <v>101652.5</v>
      </c>
      <c r="Z125" s="159">
        <f t="shared" si="188"/>
        <v>95737.32</v>
      </c>
      <c r="AA125" s="159">
        <f t="shared" si="188"/>
        <v>100187.32</v>
      </c>
      <c r="AB125" s="159">
        <f t="shared" si="188"/>
        <v>102287.32</v>
      </c>
      <c r="AC125" s="159">
        <f t="shared" si="188"/>
        <v>102287.32</v>
      </c>
      <c r="AD125" s="159">
        <f t="shared" si="188"/>
        <v>110687.31999999999</v>
      </c>
      <c r="AE125" s="159">
        <f t="shared" si="188"/>
        <v>119927.31999999999</v>
      </c>
      <c r="AF125" s="159">
        <f t="shared" si="188"/>
        <v>119927.31999999999</v>
      </c>
      <c r="AG125" s="159">
        <f t="shared" si="188"/>
        <v>119927.31999999999</v>
      </c>
      <c r="AH125" s="159">
        <f t="shared" si="188"/>
        <v>119927.31999999999</v>
      </c>
      <c r="AI125" s="159">
        <f t="shared" si="188"/>
        <v>119927.31999999999</v>
      </c>
      <c r="AJ125" s="159">
        <f t="shared" si="188"/>
        <v>119927.31999999999</v>
      </c>
      <c r="AK125" s="159">
        <f t="shared" si="188"/>
        <v>119927.31999999999</v>
      </c>
      <c r="AL125" s="159">
        <f t="shared" si="188"/>
        <v>119927.31999999999</v>
      </c>
      <c r="AM125" s="159">
        <f t="shared" si="188"/>
        <v>119927.31999999999</v>
      </c>
      <c r="AN125" s="159">
        <f t="shared" si="188"/>
        <v>119927.31999999999</v>
      </c>
      <c r="AO125" s="159">
        <f t="shared" si="188"/>
        <v>119927.31999999999</v>
      </c>
      <c r="AP125" s="159">
        <f t="shared" si="188"/>
        <v>119927.31999999999</v>
      </c>
      <c r="AQ125" s="159">
        <f t="shared" si="188"/>
        <v>119927.31999999999</v>
      </c>
      <c r="AR125" s="159">
        <f t="shared" si="188"/>
        <v>119927.31999999999</v>
      </c>
      <c r="AS125" s="159">
        <f t="shared" si="188"/>
        <v>119927.31999999999</v>
      </c>
      <c r="AT125" s="159">
        <f t="shared" si="188"/>
        <v>119927.31999999999</v>
      </c>
      <c r="AU125" s="159">
        <f t="shared" si="188"/>
        <v>119927.31999999999</v>
      </c>
      <c r="AV125" s="159">
        <f t="shared" si="188"/>
        <v>119927.31999999999</v>
      </c>
      <c r="AW125" s="159">
        <f t="shared" si="188"/>
        <v>119927.31999999999</v>
      </c>
      <c r="AX125" s="159">
        <f t="shared" si="188"/>
        <v>119927.31999999999</v>
      </c>
      <c r="AY125" s="159">
        <f t="shared" si="188"/>
        <v>119927.31999999999</v>
      </c>
      <c r="AZ125" s="159">
        <f t="shared" si="188"/>
        <v>119927.31999999999</v>
      </c>
      <c r="BA125" s="25"/>
      <c r="BB125" s="25"/>
      <c r="BC125" s="25"/>
      <c r="BD125" s="25"/>
      <c r="BE125" s="25"/>
      <c r="BF125" s="25"/>
      <c r="BG125" s="25"/>
      <c r="BH125" s="25"/>
      <c r="BI125" s="25"/>
      <c r="BJ125" s="25"/>
      <c r="BK125" s="25"/>
      <c r="BL125" s="25"/>
      <c r="BM125" s="25"/>
      <c r="BN125" s="25"/>
      <c r="BO125" s="25"/>
      <c r="BP125" s="25"/>
      <c r="BQ125" s="25"/>
      <c r="BR125" s="25"/>
      <c r="BS125" s="25"/>
      <c r="BT125" s="25"/>
      <c r="BU125" s="25"/>
      <c r="BV125" s="25"/>
      <c r="BW125" s="25"/>
      <c r="BX125" s="25"/>
      <c r="BY125" s="25"/>
      <c r="BZ125" s="25"/>
      <c r="CA125" s="25"/>
      <c r="CB125" s="25"/>
      <c r="CC125" s="25"/>
      <c r="CD125" s="25"/>
      <c r="CE125" s="25"/>
      <c r="CF125" s="25"/>
      <c r="CG125" s="25"/>
      <c r="CH125" s="25"/>
      <c r="CI125" s="25"/>
      <c r="CJ125" s="25"/>
      <c r="CK125" s="25"/>
      <c r="CL125" s="25"/>
      <c r="CM125" s="25"/>
      <c r="CN125" s="25"/>
      <c r="CO125" s="25"/>
    </row>
    <row r="126" spans="1:93" s="24" customFormat="1" ht="14">
      <c r="A126" s="42" t="s">
        <v>794</v>
      </c>
      <c r="B126" s="42"/>
      <c r="C126" s="42"/>
      <c r="D126" s="42"/>
      <c r="E126" s="42"/>
      <c r="F126" s="42"/>
      <c r="G126" s="42"/>
      <c r="H126" s="42"/>
      <c r="I126" s="42"/>
      <c r="J126" s="42"/>
      <c r="K126" s="42"/>
      <c r="L126" s="145"/>
      <c r="M126" s="42"/>
      <c r="N126" s="42"/>
      <c r="O126" s="42"/>
      <c r="P126" s="42"/>
      <c r="Q126" s="42"/>
      <c r="R126" s="42"/>
      <c r="S126" s="42"/>
      <c r="T126" s="42"/>
      <c r="U126" s="73"/>
      <c r="V126" s="3">
        <v>85500</v>
      </c>
      <c r="W126" s="3">
        <v>82700</v>
      </c>
      <c r="X126" s="3">
        <v>82100</v>
      </c>
      <c r="Y126" s="3">
        <v>80984</v>
      </c>
      <c r="Z126" s="42"/>
      <c r="AA126" s="42"/>
      <c r="AB126" s="42"/>
      <c r="AC126" s="42"/>
      <c r="AD126" s="42"/>
      <c r="AE126" s="42"/>
      <c r="AF126" s="42"/>
    </row>
    <row r="127" spans="1:93" s="38" customFormat="1" ht="41.5" customHeight="1">
      <c r="A127" s="160" t="s">
        <v>663</v>
      </c>
      <c r="B127" s="24"/>
      <c r="C127" s="24"/>
      <c r="D127" s="24"/>
      <c r="E127" s="24"/>
      <c r="F127" s="24"/>
      <c r="G127" s="24"/>
      <c r="H127" s="24"/>
      <c r="I127" s="24"/>
      <c r="J127" s="24"/>
      <c r="K127" s="24"/>
      <c r="L127" s="36"/>
      <c r="M127" s="24"/>
      <c r="N127" s="24"/>
      <c r="O127" s="24"/>
      <c r="P127" s="24"/>
      <c r="Q127" s="24"/>
      <c r="R127" s="24"/>
      <c r="S127" s="24"/>
      <c r="T127" s="24"/>
      <c r="U127" s="73"/>
      <c r="V127" s="24"/>
      <c r="W127" s="24"/>
      <c r="X127" s="24"/>
      <c r="Y127" s="24"/>
      <c r="Z127" s="24"/>
      <c r="AA127" s="24"/>
      <c r="AB127" s="24"/>
      <c r="AC127" s="24"/>
      <c r="AD127" s="24"/>
      <c r="AE127" s="24"/>
      <c r="AF127" s="24"/>
      <c r="AG127" s="24"/>
      <c r="AH127" s="24"/>
      <c r="AI127" s="24"/>
      <c r="AJ127" s="24"/>
      <c r="AK127" s="24"/>
      <c r="AL127" s="24"/>
      <c r="AM127" s="24"/>
      <c r="AN127" s="24"/>
      <c r="AO127" s="24"/>
      <c r="AP127" s="24"/>
      <c r="AQ127" s="24"/>
      <c r="AR127" s="24"/>
      <c r="AS127" s="24"/>
      <c r="AT127" s="24"/>
      <c r="AU127" s="24"/>
      <c r="AV127" s="24"/>
      <c r="AW127" s="24"/>
      <c r="AX127" s="24"/>
      <c r="AY127" s="24"/>
      <c r="AZ127" s="24"/>
      <c r="BA127" s="24"/>
      <c r="BB127" s="24"/>
      <c r="BC127" s="24"/>
      <c r="BD127" s="24"/>
      <c r="BE127" s="24"/>
      <c r="BF127" s="24"/>
      <c r="BG127" s="24"/>
      <c r="BH127" s="24"/>
      <c r="BI127" s="24"/>
      <c r="BJ127" s="24"/>
      <c r="BK127" s="24"/>
      <c r="BL127" s="24"/>
      <c r="BM127" s="24"/>
      <c r="BN127" s="24"/>
      <c r="BO127" s="24"/>
      <c r="BP127" s="24"/>
      <c r="BQ127" s="24"/>
      <c r="BR127" s="24"/>
      <c r="BS127" s="24"/>
      <c r="BT127" s="24"/>
      <c r="BU127" s="24"/>
      <c r="BV127" s="24"/>
      <c r="BW127" s="24"/>
      <c r="BX127" s="24"/>
      <c r="BY127" s="24"/>
      <c r="BZ127" s="24"/>
      <c r="CA127" s="24"/>
      <c r="CB127" s="24"/>
      <c r="CC127" s="24"/>
      <c r="CD127" s="24"/>
      <c r="CE127" s="24"/>
      <c r="CF127" s="24"/>
      <c r="CG127" s="24"/>
      <c r="CH127" s="24"/>
      <c r="CI127" s="24"/>
      <c r="CJ127" s="24"/>
      <c r="CK127" s="24"/>
      <c r="CL127" s="24"/>
      <c r="CM127" s="24"/>
      <c r="CN127" s="24"/>
      <c r="CO127" s="24"/>
    </row>
    <row r="128" spans="1:93" s="25" customFormat="1" ht="14">
      <c r="A128" s="77" t="s">
        <v>384</v>
      </c>
      <c r="B128" s="78" t="s">
        <v>186</v>
      </c>
      <c r="C128" s="78"/>
      <c r="D128" s="78"/>
      <c r="E128" s="78" t="s">
        <v>187</v>
      </c>
      <c r="F128" s="78" t="s">
        <v>185</v>
      </c>
      <c r="G128" s="78" t="s">
        <v>30</v>
      </c>
      <c r="H128" s="79">
        <v>1</v>
      </c>
      <c r="I128" s="80">
        <v>1750</v>
      </c>
      <c r="J128" s="80">
        <v>1750</v>
      </c>
      <c r="K128" s="81" t="s">
        <v>15</v>
      </c>
      <c r="L128" s="81"/>
      <c r="M128" s="81">
        <v>600</v>
      </c>
      <c r="N128" s="80">
        <v>1750</v>
      </c>
      <c r="O128" s="78" t="s">
        <v>23</v>
      </c>
      <c r="P128" s="78" t="s">
        <v>24</v>
      </c>
      <c r="Q128" s="78" t="s">
        <v>19</v>
      </c>
      <c r="R128" s="31"/>
      <c r="S128" s="31"/>
      <c r="T128" s="31"/>
      <c r="U128" s="74"/>
      <c r="V128" s="82">
        <f t="shared" ref="V128:V159" si="189">$V$249/$V$125</f>
        <v>0.70191604720198231</v>
      </c>
      <c r="W128" s="82">
        <f t="shared" ref="W128:W159" si="190">$W$249/$W$125</f>
        <v>0.67771644464071046</v>
      </c>
      <c r="X128" s="82">
        <f t="shared" ref="X128:X159" si="191">$X$249/$X$125</f>
        <v>0.60265059625647965</v>
      </c>
      <c r="Y128" s="82">
        <f t="shared" ref="Y128:Y159" si="192">$Y$249/$Y$125</f>
        <v>0.57123041735323776</v>
      </c>
      <c r="Z128" s="82">
        <f>AVERAGE(V128:Y128)</f>
        <v>0.63837837636310257</v>
      </c>
      <c r="AA128" s="82">
        <f>Z128</f>
        <v>0.63837837636310257</v>
      </c>
      <c r="AB128" s="82">
        <f t="shared" ref="AB128:AZ138" si="193">AA128</f>
        <v>0.63837837636310257</v>
      </c>
      <c r="AC128" s="82">
        <f t="shared" si="193"/>
        <v>0.63837837636310257</v>
      </c>
      <c r="AD128" s="82">
        <f t="shared" si="193"/>
        <v>0.63837837636310257</v>
      </c>
      <c r="AE128" s="82">
        <f t="shared" si="193"/>
        <v>0.63837837636310257</v>
      </c>
      <c r="AF128" s="82">
        <f t="shared" si="193"/>
        <v>0.63837837636310257</v>
      </c>
      <c r="AG128" s="82">
        <f t="shared" si="193"/>
        <v>0.63837837636310257</v>
      </c>
      <c r="AH128" s="82">
        <f t="shared" si="193"/>
        <v>0.63837837636310257</v>
      </c>
      <c r="AI128" s="82">
        <f t="shared" si="193"/>
        <v>0.63837837636310257</v>
      </c>
      <c r="AJ128" s="82">
        <f t="shared" si="193"/>
        <v>0.63837837636310257</v>
      </c>
      <c r="AK128" s="82">
        <f t="shared" si="193"/>
        <v>0.63837837636310257</v>
      </c>
      <c r="AL128" s="82">
        <f t="shared" si="193"/>
        <v>0.63837837636310257</v>
      </c>
      <c r="AM128" s="82">
        <f t="shared" si="193"/>
        <v>0.63837837636310257</v>
      </c>
      <c r="AN128" s="82">
        <f t="shared" si="193"/>
        <v>0.63837837636310257</v>
      </c>
      <c r="AO128" s="82">
        <f t="shared" si="193"/>
        <v>0.63837837636310257</v>
      </c>
      <c r="AP128" s="82">
        <f t="shared" si="193"/>
        <v>0.63837837636310257</v>
      </c>
      <c r="AQ128" s="82">
        <f t="shared" si="193"/>
        <v>0.63837837636310257</v>
      </c>
      <c r="AR128" s="82">
        <f t="shared" si="193"/>
        <v>0.63837837636310257</v>
      </c>
      <c r="AS128" s="82">
        <f t="shared" si="193"/>
        <v>0.63837837636310257</v>
      </c>
      <c r="AT128" s="82">
        <f t="shared" si="193"/>
        <v>0.63837837636310257</v>
      </c>
      <c r="AU128" s="82">
        <f t="shared" si="193"/>
        <v>0.63837837636310257</v>
      </c>
      <c r="AV128" s="82">
        <f t="shared" si="193"/>
        <v>0.63837837636310257</v>
      </c>
      <c r="AW128" s="82">
        <f t="shared" si="193"/>
        <v>0.63837837636310257</v>
      </c>
      <c r="AX128" s="82">
        <f t="shared" si="193"/>
        <v>0.63837837636310257</v>
      </c>
      <c r="AY128" s="82">
        <f t="shared" si="193"/>
        <v>0.63837837636310257</v>
      </c>
      <c r="AZ128" s="82">
        <f t="shared" si="193"/>
        <v>0.63837837636310257</v>
      </c>
    </row>
    <row r="129" spans="1:52" s="24" customFormat="1" ht="14">
      <c r="A129" s="12" t="s">
        <v>384</v>
      </c>
      <c r="B129" s="65" t="s">
        <v>218</v>
      </c>
      <c r="C129" s="65"/>
      <c r="D129" s="65"/>
      <c r="E129" s="65" t="s">
        <v>219</v>
      </c>
      <c r="F129" s="65" t="s">
        <v>217</v>
      </c>
      <c r="G129" s="65" t="s">
        <v>30</v>
      </c>
      <c r="H129" s="66">
        <v>1</v>
      </c>
      <c r="I129" s="6">
        <v>5000</v>
      </c>
      <c r="J129" s="6">
        <v>5000</v>
      </c>
      <c r="K129" s="67">
        <v>5000</v>
      </c>
      <c r="L129" s="67"/>
      <c r="M129" s="67" t="s">
        <v>15</v>
      </c>
      <c r="N129" s="6" t="s">
        <v>15</v>
      </c>
      <c r="O129" s="65" t="s">
        <v>20</v>
      </c>
      <c r="P129" s="65" t="s">
        <v>27</v>
      </c>
      <c r="Q129" s="65" t="s">
        <v>19</v>
      </c>
      <c r="R129" s="36"/>
      <c r="S129" s="36"/>
      <c r="T129" s="36"/>
      <c r="U129" s="75"/>
      <c r="V129" s="151">
        <f t="shared" si="189"/>
        <v>0.70191604720198231</v>
      </c>
      <c r="W129" s="151">
        <f t="shared" si="190"/>
        <v>0.67771644464071046</v>
      </c>
      <c r="X129" s="151">
        <f t="shared" si="191"/>
        <v>0.60265059625647965</v>
      </c>
      <c r="Y129" s="151">
        <f t="shared" si="192"/>
        <v>0.57123041735323776</v>
      </c>
      <c r="Z129" s="151">
        <f t="shared" ref="Z129:Z187" si="194">AVERAGE(V129:Y129)</f>
        <v>0.63837837636310257</v>
      </c>
      <c r="AA129" s="151">
        <f t="shared" ref="AA129" si="195">Z129</f>
        <v>0.63837837636310257</v>
      </c>
      <c r="AB129" s="151">
        <f t="shared" si="193"/>
        <v>0.63837837636310257</v>
      </c>
      <c r="AC129" s="151">
        <f t="shared" si="193"/>
        <v>0.63837837636310257</v>
      </c>
      <c r="AD129" s="151">
        <f t="shared" si="193"/>
        <v>0.63837837636310257</v>
      </c>
      <c r="AE129" s="151">
        <f t="shared" si="193"/>
        <v>0.63837837636310257</v>
      </c>
      <c r="AF129" s="151">
        <f t="shared" si="193"/>
        <v>0.63837837636310257</v>
      </c>
      <c r="AG129" s="151">
        <f t="shared" si="193"/>
        <v>0.63837837636310257</v>
      </c>
      <c r="AH129" s="151">
        <f t="shared" si="193"/>
        <v>0.63837837636310257</v>
      </c>
      <c r="AI129" s="151">
        <f t="shared" si="193"/>
        <v>0.63837837636310257</v>
      </c>
      <c r="AJ129" s="151">
        <f t="shared" si="193"/>
        <v>0.63837837636310257</v>
      </c>
      <c r="AK129" s="151">
        <f t="shared" si="193"/>
        <v>0.63837837636310257</v>
      </c>
      <c r="AL129" s="151">
        <f t="shared" si="193"/>
        <v>0.63837837636310257</v>
      </c>
      <c r="AM129" s="151">
        <f t="shared" si="193"/>
        <v>0.63837837636310257</v>
      </c>
      <c r="AN129" s="151">
        <f t="shared" si="193"/>
        <v>0.63837837636310257</v>
      </c>
      <c r="AO129" s="151">
        <f t="shared" si="193"/>
        <v>0.63837837636310257</v>
      </c>
      <c r="AP129" s="151">
        <f t="shared" si="193"/>
        <v>0.63837837636310257</v>
      </c>
      <c r="AQ129" s="151">
        <f t="shared" si="193"/>
        <v>0.63837837636310257</v>
      </c>
      <c r="AR129" s="151">
        <f t="shared" si="193"/>
        <v>0.63837837636310257</v>
      </c>
      <c r="AS129" s="151">
        <f t="shared" si="193"/>
        <v>0.63837837636310257</v>
      </c>
      <c r="AT129" s="151">
        <f t="shared" si="193"/>
        <v>0.63837837636310257</v>
      </c>
      <c r="AU129" s="151">
        <f t="shared" si="193"/>
        <v>0.63837837636310257</v>
      </c>
      <c r="AV129" s="151">
        <f t="shared" si="193"/>
        <v>0.63837837636310257</v>
      </c>
      <c r="AW129" s="151">
        <f t="shared" si="193"/>
        <v>0.63837837636310257</v>
      </c>
      <c r="AX129" s="151">
        <f t="shared" si="193"/>
        <v>0.63837837636310257</v>
      </c>
      <c r="AY129" s="151">
        <f t="shared" si="193"/>
        <v>0.63837837636310257</v>
      </c>
      <c r="AZ129" s="151">
        <f t="shared" si="193"/>
        <v>0.63837837636310257</v>
      </c>
    </row>
    <row r="130" spans="1:52" s="24" customFormat="1" ht="14">
      <c r="A130" s="12" t="s">
        <v>384</v>
      </c>
      <c r="B130" s="65" t="s">
        <v>220</v>
      </c>
      <c r="C130" s="65"/>
      <c r="D130" s="65"/>
      <c r="E130" s="65" t="s">
        <v>788</v>
      </c>
      <c r="F130" s="65" t="s">
        <v>217</v>
      </c>
      <c r="G130" s="65" t="s">
        <v>30</v>
      </c>
      <c r="H130" s="66">
        <v>1</v>
      </c>
      <c r="I130" s="6">
        <v>2500</v>
      </c>
      <c r="J130" s="6">
        <f t="shared" ref="J130:J131" si="196">I130*H130</f>
        <v>2500</v>
      </c>
      <c r="K130" s="67" t="s">
        <v>15</v>
      </c>
      <c r="L130" s="67"/>
      <c r="M130" s="67">
        <v>2500</v>
      </c>
      <c r="N130" s="6">
        <v>2500</v>
      </c>
      <c r="O130" s="65" t="s">
        <v>23</v>
      </c>
      <c r="P130" s="65" t="s">
        <v>24</v>
      </c>
      <c r="Q130" s="65" t="s">
        <v>25</v>
      </c>
      <c r="R130" s="36"/>
      <c r="S130" s="36"/>
      <c r="T130" s="36"/>
      <c r="U130" s="75"/>
      <c r="V130" s="151">
        <f t="shared" si="189"/>
        <v>0.70191604720198231</v>
      </c>
      <c r="W130" s="151">
        <f t="shared" si="190"/>
        <v>0.67771644464071046</v>
      </c>
      <c r="X130" s="151">
        <f t="shared" si="191"/>
        <v>0.60265059625647965</v>
      </c>
      <c r="Y130" s="151">
        <f t="shared" si="192"/>
        <v>0.57123041735323776</v>
      </c>
      <c r="Z130" s="151">
        <f t="shared" ref="Z130" si="197">AVERAGE(V130:Y130)</f>
        <v>0.63837837636310257</v>
      </c>
      <c r="AA130" s="151">
        <f t="shared" ref="AA130:AA186" si="198">Z130</f>
        <v>0.63837837636310257</v>
      </c>
      <c r="AB130" s="151">
        <f t="shared" si="193"/>
        <v>0.63837837636310257</v>
      </c>
      <c r="AC130" s="151">
        <f t="shared" si="193"/>
        <v>0.63837837636310257</v>
      </c>
      <c r="AD130" s="151">
        <f t="shared" si="193"/>
        <v>0.63837837636310257</v>
      </c>
      <c r="AE130" s="151">
        <f t="shared" si="193"/>
        <v>0.63837837636310257</v>
      </c>
      <c r="AF130" s="151">
        <f t="shared" si="193"/>
        <v>0.63837837636310257</v>
      </c>
      <c r="AG130" s="151">
        <f t="shared" si="193"/>
        <v>0.63837837636310257</v>
      </c>
      <c r="AH130" s="151">
        <f t="shared" si="193"/>
        <v>0.63837837636310257</v>
      </c>
      <c r="AI130" s="151">
        <f t="shared" si="193"/>
        <v>0.63837837636310257</v>
      </c>
      <c r="AJ130" s="151">
        <f t="shared" si="193"/>
        <v>0.63837837636310257</v>
      </c>
      <c r="AK130" s="151">
        <f t="shared" si="193"/>
        <v>0.63837837636310257</v>
      </c>
      <c r="AL130" s="151">
        <f t="shared" si="193"/>
        <v>0.63837837636310257</v>
      </c>
      <c r="AM130" s="151">
        <f t="shared" si="193"/>
        <v>0.63837837636310257</v>
      </c>
      <c r="AN130" s="151">
        <f t="shared" si="193"/>
        <v>0.63837837636310257</v>
      </c>
      <c r="AO130" s="151">
        <f t="shared" si="193"/>
        <v>0.63837837636310257</v>
      </c>
      <c r="AP130" s="151">
        <f t="shared" si="193"/>
        <v>0.63837837636310257</v>
      </c>
      <c r="AQ130" s="151">
        <f t="shared" si="193"/>
        <v>0.63837837636310257</v>
      </c>
      <c r="AR130" s="151">
        <f t="shared" si="193"/>
        <v>0.63837837636310257</v>
      </c>
      <c r="AS130" s="151">
        <f t="shared" si="193"/>
        <v>0.63837837636310257</v>
      </c>
      <c r="AT130" s="151">
        <f t="shared" si="193"/>
        <v>0.63837837636310257</v>
      </c>
      <c r="AU130" s="151">
        <f t="shared" si="193"/>
        <v>0.63837837636310257</v>
      </c>
      <c r="AV130" s="151">
        <f t="shared" si="193"/>
        <v>0.63837837636310257</v>
      </c>
      <c r="AW130" s="151">
        <f t="shared" si="193"/>
        <v>0.63837837636310257</v>
      </c>
      <c r="AX130" s="151">
        <f t="shared" si="193"/>
        <v>0.63837837636310257</v>
      </c>
      <c r="AY130" s="151">
        <f t="shared" si="193"/>
        <v>0.63837837636310257</v>
      </c>
      <c r="AZ130" s="151">
        <f t="shared" si="193"/>
        <v>0.63837837636310257</v>
      </c>
    </row>
    <row r="131" spans="1:52" s="24" customFormat="1" ht="14">
      <c r="A131" s="12" t="s">
        <v>384</v>
      </c>
      <c r="B131" s="65" t="s">
        <v>221</v>
      </c>
      <c r="C131" s="65"/>
      <c r="D131" s="65"/>
      <c r="E131" s="65" t="s">
        <v>222</v>
      </c>
      <c r="F131" s="65" t="s">
        <v>223</v>
      </c>
      <c r="G131" s="65" t="s">
        <v>30</v>
      </c>
      <c r="H131" s="66">
        <v>1</v>
      </c>
      <c r="I131" s="6">
        <v>1940</v>
      </c>
      <c r="J131" s="6">
        <f t="shared" si="196"/>
        <v>1940</v>
      </c>
      <c r="K131" s="67">
        <v>1100</v>
      </c>
      <c r="L131" s="67">
        <v>1140</v>
      </c>
      <c r="M131" s="67" t="s">
        <v>15</v>
      </c>
      <c r="N131" s="6">
        <v>800</v>
      </c>
      <c r="O131" s="65" t="s">
        <v>20</v>
      </c>
      <c r="P131" s="65" t="s">
        <v>54</v>
      </c>
      <c r="Q131" s="65" t="s">
        <v>19</v>
      </c>
      <c r="R131" s="36"/>
      <c r="S131" s="36"/>
      <c r="T131" s="36"/>
      <c r="U131" s="75"/>
      <c r="V131" s="151">
        <f t="shared" si="189"/>
        <v>0.70191604720198231</v>
      </c>
      <c r="W131" s="151">
        <f t="shared" si="190"/>
        <v>0.67771644464071046</v>
      </c>
      <c r="X131" s="151">
        <f t="shared" si="191"/>
        <v>0.60265059625647965</v>
      </c>
      <c r="Y131" s="151">
        <f t="shared" si="192"/>
        <v>0.57123041735323776</v>
      </c>
      <c r="Z131" s="151">
        <f>AVERAGE(V131:Y131)</f>
        <v>0.63837837636310257</v>
      </c>
      <c r="AA131" s="151">
        <f t="shared" si="198"/>
        <v>0.63837837636310257</v>
      </c>
      <c r="AB131" s="151">
        <f t="shared" si="193"/>
        <v>0.63837837636310257</v>
      </c>
      <c r="AC131" s="151">
        <f t="shared" si="193"/>
        <v>0.63837837636310257</v>
      </c>
      <c r="AD131" s="151">
        <f t="shared" si="193"/>
        <v>0.63837837636310257</v>
      </c>
      <c r="AE131" s="151">
        <f t="shared" si="193"/>
        <v>0.63837837636310257</v>
      </c>
      <c r="AF131" s="151">
        <f t="shared" si="193"/>
        <v>0.63837837636310257</v>
      </c>
      <c r="AG131" s="151">
        <f t="shared" si="193"/>
        <v>0.63837837636310257</v>
      </c>
      <c r="AH131" s="151">
        <f t="shared" si="193"/>
        <v>0.63837837636310257</v>
      </c>
      <c r="AI131" s="151">
        <f t="shared" si="193"/>
        <v>0.63837837636310257</v>
      </c>
      <c r="AJ131" s="151">
        <f t="shared" si="193"/>
        <v>0.63837837636310257</v>
      </c>
      <c r="AK131" s="151">
        <f t="shared" si="193"/>
        <v>0.63837837636310257</v>
      </c>
      <c r="AL131" s="151">
        <f t="shared" si="193"/>
        <v>0.63837837636310257</v>
      </c>
      <c r="AM131" s="151">
        <f t="shared" si="193"/>
        <v>0.63837837636310257</v>
      </c>
      <c r="AN131" s="151">
        <f t="shared" si="193"/>
        <v>0.63837837636310257</v>
      </c>
      <c r="AO131" s="151">
        <f t="shared" si="193"/>
        <v>0.63837837636310257</v>
      </c>
      <c r="AP131" s="151">
        <f t="shared" si="193"/>
        <v>0.63837837636310257</v>
      </c>
      <c r="AQ131" s="151">
        <f t="shared" si="193"/>
        <v>0.63837837636310257</v>
      </c>
      <c r="AR131" s="151">
        <f t="shared" si="193"/>
        <v>0.63837837636310257</v>
      </c>
      <c r="AS131" s="151">
        <f t="shared" si="193"/>
        <v>0.63837837636310257</v>
      </c>
      <c r="AT131" s="151">
        <f t="shared" si="193"/>
        <v>0.63837837636310257</v>
      </c>
      <c r="AU131" s="151">
        <f t="shared" si="193"/>
        <v>0.63837837636310257</v>
      </c>
      <c r="AV131" s="151">
        <f t="shared" si="193"/>
        <v>0.63837837636310257</v>
      </c>
      <c r="AW131" s="151">
        <f t="shared" si="193"/>
        <v>0.63837837636310257</v>
      </c>
      <c r="AX131" s="151">
        <f t="shared" si="193"/>
        <v>0.63837837636310257</v>
      </c>
      <c r="AY131" s="151">
        <f t="shared" si="193"/>
        <v>0.63837837636310257</v>
      </c>
      <c r="AZ131" s="151">
        <f t="shared" si="193"/>
        <v>0.63837837636310257</v>
      </c>
    </row>
    <row r="132" spans="1:52" s="24" customFormat="1" ht="14">
      <c r="A132" s="12" t="s">
        <v>384</v>
      </c>
      <c r="B132" s="65" t="s">
        <v>221</v>
      </c>
      <c r="C132" s="65"/>
      <c r="D132" s="65"/>
      <c r="E132" s="65" t="s">
        <v>844</v>
      </c>
      <c r="F132" s="65" t="s">
        <v>223</v>
      </c>
      <c r="G132" s="65" t="s">
        <v>30</v>
      </c>
      <c r="H132" s="66">
        <v>1</v>
      </c>
      <c r="I132" s="6"/>
      <c r="J132" s="6"/>
      <c r="K132" s="67"/>
      <c r="L132" s="67"/>
      <c r="M132" s="67"/>
      <c r="N132" s="6">
        <v>800</v>
      </c>
      <c r="O132" s="65" t="s">
        <v>18</v>
      </c>
      <c r="P132" s="65" t="s">
        <v>3</v>
      </c>
      <c r="Q132" s="65" t="s">
        <v>19</v>
      </c>
      <c r="R132" s="36"/>
      <c r="S132" s="36"/>
      <c r="T132" s="36"/>
      <c r="U132" s="75"/>
      <c r="V132" s="151">
        <f t="shared" si="189"/>
        <v>0.70191604720198231</v>
      </c>
      <c r="W132" s="151">
        <f t="shared" si="190"/>
        <v>0.67771644464071046</v>
      </c>
      <c r="X132" s="151">
        <f t="shared" si="191"/>
        <v>0.60265059625647965</v>
      </c>
      <c r="Y132" s="151">
        <f t="shared" si="192"/>
        <v>0.57123041735323776</v>
      </c>
      <c r="Z132" s="151">
        <f t="shared" ref="Z132:Z186" si="199">AVERAGE(V132:Y132)</f>
        <v>0.63837837636310257</v>
      </c>
      <c r="AA132" s="151">
        <f t="shared" si="198"/>
        <v>0.63837837636310257</v>
      </c>
      <c r="AB132" s="151">
        <f t="shared" si="193"/>
        <v>0.63837837636310257</v>
      </c>
      <c r="AC132" s="151">
        <f t="shared" si="193"/>
        <v>0.63837837636310257</v>
      </c>
      <c r="AD132" s="151">
        <f t="shared" si="193"/>
        <v>0.63837837636310257</v>
      </c>
      <c r="AE132" s="151">
        <f t="shared" si="193"/>
        <v>0.63837837636310257</v>
      </c>
      <c r="AF132" s="151">
        <f t="shared" si="193"/>
        <v>0.63837837636310257</v>
      </c>
      <c r="AG132" s="151">
        <f t="shared" si="193"/>
        <v>0.63837837636310257</v>
      </c>
      <c r="AH132" s="151">
        <f t="shared" si="193"/>
        <v>0.63837837636310257</v>
      </c>
      <c r="AI132" s="151">
        <f t="shared" si="193"/>
        <v>0.63837837636310257</v>
      </c>
      <c r="AJ132" s="151">
        <f t="shared" si="193"/>
        <v>0.63837837636310257</v>
      </c>
      <c r="AK132" s="151">
        <f t="shared" si="193"/>
        <v>0.63837837636310257</v>
      </c>
      <c r="AL132" s="151">
        <f t="shared" si="193"/>
        <v>0.63837837636310257</v>
      </c>
      <c r="AM132" s="151">
        <f t="shared" si="193"/>
        <v>0.63837837636310257</v>
      </c>
      <c r="AN132" s="151">
        <f t="shared" si="193"/>
        <v>0.63837837636310257</v>
      </c>
      <c r="AO132" s="151">
        <f t="shared" si="193"/>
        <v>0.63837837636310257</v>
      </c>
      <c r="AP132" s="151">
        <f t="shared" si="193"/>
        <v>0.63837837636310257</v>
      </c>
      <c r="AQ132" s="151">
        <f t="shared" si="193"/>
        <v>0.63837837636310257</v>
      </c>
      <c r="AR132" s="151">
        <f t="shared" si="193"/>
        <v>0.63837837636310257</v>
      </c>
      <c r="AS132" s="151">
        <f t="shared" si="193"/>
        <v>0.63837837636310257</v>
      </c>
      <c r="AT132" s="151">
        <f t="shared" si="193"/>
        <v>0.63837837636310257</v>
      </c>
      <c r="AU132" s="151">
        <f t="shared" si="193"/>
        <v>0.63837837636310257</v>
      </c>
      <c r="AV132" s="151">
        <f t="shared" si="193"/>
        <v>0.63837837636310257</v>
      </c>
      <c r="AW132" s="151">
        <f t="shared" si="193"/>
        <v>0.63837837636310257</v>
      </c>
      <c r="AX132" s="151">
        <f t="shared" si="193"/>
        <v>0.63837837636310257</v>
      </c>
      <c r="AY132" s="151">
        <f t="shared" si="193"/>
        <v>0.63837837636310257</v>
      </c>
      <c r="AZ132" s="151">
        <f t="shared" si="193"/>
        <v>0.63837837636310257</v>
      </c>
    </row>
    <row r="133" spans="1:52" s="24" customFormat="1" ht="14">
      <c r="A133" s="12" t="s">
        <v>384</v>
      </c>
      <c r="B133" s="65" t="s">
        <v>201</v>
      </c>
      <c r="C133" s="65"/>
      <c r="D133" s="70"/>
      <c r="E133" s="65" t="s">
        <v>202</v>
      </c>
      <c r="F133" s="65" t="s">
        <v>190</v>
      </c>
      <c r="G133" s="65" t="s">
        <v>30</v>
      </c>
      <c r="H133" s="66">
        <v>1</v>
      </c>
      <c r="I133" s="6">
        <v>800</v>
      </c>
      <c r="J133" s="6">
        <v>800</v>
      </c>
      <c r="K133" s="67" t="s">
        <v>15</v>
      </c>
      <c r="L133" s="67"/>
      <c r="M133" s="67" t="s">
        <v>15</v>
      </c>
      <c r="N133" s="6">
        <v>800</v>
      </c>
      <c r="O133" s="65" t="s">
        <v>18</v>
      </c>
      <c r="P133" s="65" t="s">
        <v>3</v>
      </c>
      <c r="Q133" s="65" t="s">
        <v>19</v>
      </c>
      <c r="U133" s="73"/>
      <c r="V133" s="151">
        <f t="shared" si="189"/>
        <v>0.70191604720198231</v>
      </c>
      <c r="W133" s="151">
        <f t="shared" si="190"/>
        <v>0.67771644464071046</v>
      </c>
      <c r="X133" s="151">
        <f t="shared" si="191"/>
        <v>0.60265059625647965</v>
      </c>
      <c r="Y133" s="151">
        <f t="shared" si="192"/>
        <v>0.57123041735323776</v>
      </c>
      <c r="Z133" s="151">
        <f t="shared" si="199"/>
        <v>0.63837837636310257</v>
      </c>
      <c r="AA133" s="151">
        <f t="shared" si="198"/>
        <v>0.63837837636310257</v>
      </c>
      <c r="AB133" s="151">
        <f t="shared" si="193"/>
        <v>0.63837837636310257</v>
      </c>
      <c r="AC133" s="151">
        <f t="shared" si="193"/>
        <v>0.63837837636310257</v>
      </c>
      <c r="AD133" s="151">
        <f t="shared" si="193"/>
        <v>0.63837837636310257</v>
      </c>
      <c r="AE133" s="151">
        <f t="shared" si="193"/>
        <v>0.63837837636310257</v>
      </c>
      <c r="AF133" s="151">
        <f t="shared" si="193"/>
        <v>0.63837837636310257</v>
      </c>
      <c r="AG133" s="151">
        <f t="shared" si="193"/>
        <v>0.63837837636310257</v>
      </c>
      <c r="AH133" s="151">
        <f t="shared" si="193"/>
        <v>0.63837837636310257</v>
      </c>
      <c r="AI133" s="151">
        <f t="shared" si="193"/>
        <v>0.63837837636310257</v>
      </c>
      <c r="AJ133" s="151">
        <f t="shared" si="193"/>
        <v>0.63837837636310257</v>
      </c>
      <c r="AK133" s="151">
        <f t="shared" si="193"/>
        <v>0.63837837636310257</v>
      </c>
      <c r="AL133" s="151">
        <f t="shared" si="193"/>
        <v>0.63837837636310257</v>
      </c>
      <c r="AM133" s="151">
        <f t="shared" si="193"/>
        <v>0.63837837636310257</v>
      </c>
      <c r="AN133" s="151">
        <f t="shared" si="193"/>
        <v>0.63837837636310257</v>
      </c>
      <c r="AO133" s="151">
        <f t="shared" si="193"/>
        <v>0.63837837636310257</v>
      </c>
      <c r="AP133" s="151">
        <f t="shared" si="193"/>
        <v>0.63837837636310257</v>
      </c>
      <c r="AQ133" s="151">
        <f t="shared" si="193"/>
        <v>0.63837837636310257</v>
      </c>
      <c r="AR133" s="151">
        <f t="shared" si="193"/>
        <v>0.63837837636310257</v>
      </c>
      <c r="AS133" s="151">
        <f t="shared" si="193"/>
        <v>0.63837837636310257</v>
      </c>
      <c r="AT133" s="151">
        <f t="shared" si="193"/>
        <v>0.63837837636310257</v>
      </c>
      <c r="AU133" s="151">
        <f t="shared" si="193"/>
        <v>0.63837837636310257</v>
      </c>
      <c r="AV133" s="151">
        <f t="shared" si="193"/>
        <v>0.63837837636310257</v>
      </c>
      <c r="AW133" s="151">
        <f t="shared" si="193"/>
        <v>0.63837837636310257</v>
      </c>
      <c r="AX133" s="151">
        <f t="shared" si="193"/>
        <v>0.63837837636310257</v>
      </c>
      <c r="AY133" s="151">
        <f t="shared" si="193"/>
        <v>0.63837837636310257</v>
      </c>
      <c r="AZ133" s="151">
        <f t="shared" si="193"/>
        <v>0.63837837636310257</v>
      </c>
    </row>
    <row r="134" spans="1:52" s="24" customFormat="1" ht="14">
      <c r="A134" s="12" t="s">
        <v>384</v>
      </c>
      <c r="B134" s="65" t="s">
        <v>199</v>
      </c>
      <c r="C134" s="65"/>
      <c r="D134" s="65"/>
      <c r="E134" s="65" t="s">
        <v>200</v>
      </c>
      <c r="F134" s="65" t="s">
        <v>190</v>
      </c>
      <c r="G134" s="65" t="s">
        <v>30</v>
      </c>
      <c r="H134" s="66">
        <v>1</v>
      </c>
      <c r="I134" s="6">
        <v>1100</v>
      </c>
      <c r="J134" s="6">
        <f t="shared" ref="J134" si="200">I134*H134</f>
        <v>1100</v>
      </c>
      <c r="K134" s="67">
        <v>360</v>
      </c>
      <c r="L134" s="67" t="s">
        <v>15</v>
      </c>
      <c r="M134" s="67" t="s">
        <v>15</v>
      </c>
      <c r="N134" s="6">
        <v>1100</v>
      </c>
      <c r="O134" s="65" t="s">
        <v>672</v>
      </c>
      <c r="P134" s="65" t="s">
        <v>21</v>
      </c>
      <c r="Q134" s="65" t="s">
        <v>19</v>
      </c>
      <c r="R134" s="36"/>
      <c r="S134" s="36"/>
      <c r="T134" s="36"/>
      <c r="U134" s="75"/>
      <c r="V134" s="151">
        <f t="shared" si="189"/>
        <v>0.70191604720198231</v>
      </c>
      <c r="W134" s="151">
        <f t="shared" si="190"/>
        <v>0.67771644464071046</v>
      </c>
      <c r="X134" s="151">
        <f t="shared" si="191"/>
        <v>0.60265059625647965</v>
      </c>
      <c r="Y134" s="151">
        <f t="shared" si="192"/>
        <v>0.57123041735323776</v>
      </c>
      <c r="Z134" s="151">
        <f t="shared" si="199"/>
        <v>0.63837837636310257</v>
      </c>
      <c r="AA134" s="151">
        <f t="shared" si="198"/>
        <v>0.63837837636310257</v>
      </c>
      <c r="AB134" s="151">
        <f t="shared" si="193"/>
        <v>0.63837837636310257</v>
      </c>
      <c r="AC134" s="151">
        <f t="shared" si="193"/>
        <v>0.63837837636310257</v>
      </c>
      <c r="AD134" s="151">
        <f t="shared" si="193"/>
        <v>0.63837837636310257</v>
      </c>
      <c r="AE134" s="151">
        <f t="shared" si="193"/>
        <v>0.63837837636310257</v>
      </c>
      <c r="AF134" s="151">
        <f t="shared" si="193"/>
        <v>0.63837837636310257</v>
      </c>
      <c r="AG134" s="151">
        <f t="shared" si="193"/>
        <v>0.63837837636310257</v>
      </c>
      <c r="AH134" s="151">
        <f t="shared" si="193"/>
        <v>0.63837837636310257</v>
      </c>
      <c r="AI134" s="151">
        <f t="shared" si="193"/>
        <v>0.63837837636310257</v>
      </c>
      <c r="AJ134" s="151">
        <f t="shared" si="193"/>
        <v>0.63837837636310257</v>
      </c>
      <c r="AK134" s="151">
        <f t="shared" si="193"/>
        <v>0.63837837636310257</v>
      </c>
      <c r="AL134" s="151">
        <f t="shared" si="193"/>
        <v>0.63837837636310257</v>
      </c>
      <c r="AM134" s="151">
        <f t="shared" si="193"/>
        <v>0.63837837636310257</v>
      </c>
      <c r="AN134" s="151">
        <f t="shared" si="193"/>
        <v>0.63837837636310257</v>
      </c>
      <c r="AO134" s="151">
        <f t="shared" si="193"/>
        <v>0.63837837636310257</v>
      </c>
      <c r="AP134" s="151">
        <f t="shared" si="193"/>
        <v>0.63837837636310257</v>
      </c>
      <c r="AQ134" s="151">
        <f t="shared" si="193"/>
        <v>0.63837837636310257</v>
      </c>
      <c r="AR134" s="151">
        <f t="shared" si="193"/>
        <v>0.63837837636310257</v>
      </c>
      <c r="AS134" s="151">
        <f t="shared" si="193"/>
        <v>0.63837837636310257</v>
      </c>
      <c r="AT134" s="151">
        <f t="shared" si="193"/>
        <v>0.63837837636310257</v>
      </c>
      <c r="AU134" s="151">
        <f t="shared" si="193"/>
        <v>0.63837837636310257</v>
      </c>
      <c r="AV134" s="151">
        <f t="shared" si="193"/>
        <v>0.63837837636310257</v>
      </c>
      <c r="AW134" s="151">
        <f t="shared" si="193"/>
        <v>0.63837837636310257</v>
      </c>
      <c r="AX134" s="151">
        <f t="shared" si="193"/>
        <v>0.63837837636310257</v>
      </c>
      <c r="AY134" s="151">
        <f t="shared" si="193"/>
        <v>0.63837837636310257</v>
      </c>
      <c r="AZ134" s="151">
        <f t="shared" si="193"/>
        <v>0.63837837636310257</v>
      </c>
    </row>
    <row r="135" spans="1:52" s="24" customFormat="1" ht="14">
      <c r="A135" s="12" t="s">
        <v>384</v>
      </c>
      <c r="B135" s="65" t="s">
        <v>199</v>
      </c>
      <c r="C135" s="65"/>
      <c r="D135" s="65"/>
      <c r="E135" s="65" t="s">
        <v>845</v>
      </c>
      <c r="F135" s="65" t="s">
        <v>190</v>
      </c>
      <c r="G135" s="65" t="s">
        <v>30</v>
      </c>
      <c r="H135" s="66">
        <v>1</v>
      </c>
      <c r="I135" s="6"/>
      <c r="J135" s="6"/>
      <c r="K135" s="67"/>
      <c r="L135" s="67"/>
      <c r="M135" s="67"/>
      <c r="N135" s="6">
        <v>1100</v>
      </c>
      <c r="O135" s="65" t="s">
        <v>18</v>
      </c>
      <c r="P135" s="65" t="s">
        <v>3</v>
      </c>
      <c r="Q135" s="65" t="s">
        <v>19</v>
      </c>
      <c r="R135" s="36"/>
      <c r="S135" s="36"/>
      <c r="T135" s="36"/>
      <c r="U135" s="75"/>
      <c r="V135" s="151">
        <f t="shared" si="189"/>
        <v>0.70191604720198231</v>
      </c>
      <c r="W135" s="151">
        <f t="shared" si="190"/>
        <v>0.67771644464071046</v>
      </c>
      <c r="X135" s="151">
        <f t="shared" si="191"/>
        <v>0.60265059625647965</v>
      </c>
      <c r="Y135" s="151">
        <f t="shared" si="192"/>
        <v>0.57123041735323776</v>
      </c>
      <c r="Z135" s="151">
        <f t="shared" si="199"/>
        <v>0.63837837636310257</v>
      </c>
      <c r="AA135" s="151">
        <f t="shared" si="198"/>
        <v>0.63837837636310257</v>
      </c>
      <c r="AB135" s="151">
        <f t="shared" si="193"/>
        <v>0.63837837636310257</v>
      </c>
      <c r="AC135" s="151">
        <f t="shared" si="193"/>
        <v>0.63837837636310257</v>
      </c>
      <c r="AD135" s="151">
        <f t="shared" si="193"/>
        <v>0.63837837636310257</v>
      </c>
      <c r="AE135" s="151">
        <f t="shared" si="193"/>
        <v>0.63837837636310257</v>
      </c>
      <c r="AF135" s="151">
        <f t="shared" si="193"/>
        <v>0.63837837636310257</v>
      </c>
      <c r="AG135" s="151">
        <f t="shared" si="193"/>
        <v>0.63837837636310257</v>
      </c>
      <c r="AH135" s="151">
        <f t="shared" si="193"/>
        <v>0.63837837636310257</v>
      </c>
      <c r="AI135" s="151">
        <f t="shared" si="193"/>
        <v>0.63837837636310257</v>
      </c>
      <c r="AJ135" s="151">
        <f t="shared" si="193"/>
        <v>0.63837837636310257</v>
      </c>
      <c r="AK135" s="151">
        <f t="shared" si="193"/>
        <v>0.63837837636310257</v>
      </c>
      <c r="AL135" s="151">
        <f t="shared" si="193"/>
        <v>0.63837837636310257</v>
      </c>
      <c r="AM135" s="151">
        <f t="shared" si="193"/>
        <v>0.63837837636310257</v>
      </c>
      <c r="AN135" s="151">
        <f t="shared" si="193"/>
        <v>0.63837837636310257</v>
      </c>
      <c r="AO135" s="151">
        <f t="shared" si="193"/>
        <v>0.63837837636310257</v>
      </c>
      <c r="AP135" s="151">
        <f t="shared" si="193"/>
        <v>0.63837837636310257</v>
      </c>
      <c r="AQ135" s="151">
        <f t="shared" si="193"/>
        <v>0.63837837636310257</v>
      </c>
      <c r="AR135" s="151">
        <f t="shared" si="193"/>
        <v>0.63837837636310257</v>
      </c>
      <c r="AS135" s="151">
        <f t="shared" si="193"/>
        <v>0.63837837636310257</v>
      </c>
      <c r="AT135" s="151">
        <f t="shared" si="193"/>
        <v>0.63837837636310257</v>
      </c>
      <c r="AU135" s="151">
        <f t="shared" si="193"/>
        <v>0.63837837636310257</v>
      </c>
      <c r="AV135" s="151">
        <f t="shared" si="193"/>
        <v>0.63837837636310257</v>
      </c>
      <c r="AW135" s="151">
        <f t="shared" si="193"/>
        <v>0.63837837636310257</v>
      </c>
      <c r="AX135" s="151">
        <f t="shared" si="193"/>
        <v>0.63837837636310257</v>
      </c>
      <c r="AY135" s="151">
        <f t="shared" si="193"/>
        <v>0.63837837636310257</v>
      </c>
      <c r="AZ135" s="151">
        <f t="shared" si="193"/>
        <v>0.63837837636310257</v>
      </c>
    </row>
    <row r="136" spans="1:52" s="24" customFormat="1" ht="14">
      <c r="A136" s="12" t="s">
        <v>384</v>
      </c>
      <c r="B136" s="65" t="s">
        <v>195</v>
      </c>
      <c r="C136" s="65"/>
      <c r="D136" s="70"/>
      <c r="E136" s="65" t="s">
        <v>196</v>
      </c>
      <c r="F136" s="65" t="s">
        <v>190</v>
      </c>
      <c r="G136" s="65" t="s">
        <v>30</v>
      </c>
      <c r="H136" s="66">
        <v>1</v>
      </c>
      <c r="I136" s="6">
        <v>1200</v>
      </c>
      <c r="J136" s="6">
        <v>1200</v>
      </c>
      <c r="K136" s="67">
        <v>1040</v>
      </c>
      <c r="L136" s="67"/>
      <c r="M136" s="67" t="s">
        <v>15</v>
      </c>
      <c r="N136" s="6" t="s">
        <v>15</v>
      </c>
      <c r="O136" s="65" t="s">
        <v>20</v>
      </c>
      <c r="P136" s="65" t="s">
        <v>27</v>
      </c>
      <c r="Q136" s="65" t="s">
        <v>19</v>
      </c>
      <c r="R136" s="36"/>
      <c r="S136" s="36"/>
      <c r="T136" s="36"/>
      <c r="U136" s="75"/>
      <c r="V136" s="151">
        <f t="shared" si="189"/>
        <v>0.70191604720198231</v>
      </c>
      <c r="W136" s="151">
        <f t="shared" si="190"/>
        <v>0.67771644464071046</v>
      </c>
      <c r="X136" s="151">
        <f t="shared" si="191"/>
        <v>0.60265059625647965</v>
      </c>
      <c r="Y136" s="151">
        <f t="shared" si="192"/>
        <v>0.57123041735323776</v>
      </c>
      <c r="Z136" s="151">
        <f t="shared" si="199"/>
        <v>0.63837837636310257</v>
      </c>
      <c r="AA136" s="151">
        <f t="shared" si="198"/>
        <v>0.63837837636310257</v>
      </c>
      <c r="AB136" s="151">
        <f t="shared" si="193"/>
        <v>0.63837837636310257</v>
      </c>
      <c r="AC136" s="151">
        <f t="shared" si="193"/>
        <v>0.63837837636310257</v>
      </c>
      <c r="AD136" s="151">
        <f t="shared" si="193"/>
        <v>0.63837837636310257</v>
      </c>
      <c r="AE136" s="151">
        <f t="shared" si="193"/>
        <v>0.63837837636310257</v>
      </c>
      <c r="AF136" s="151">
        <f t="shared" si="193"/>
        <v>0.63837837636310257</v>
      </c>
      <c r="AG136" s="151">
        <f t="shared" si="193"/>
        <v>0.63837837636310257</v>
      </c>
      <c r="AH136" s="151">
        <f t="shared" si="193"/>
        <v>0.63837837636310257</v>
      </c>
      <c r="AI136" s="151">
        <f t="shared" si="193"/>
        <v>0.63837837636310257</v>
      </c>
      <c r="AJ136" s="151">
        <f t="shared" si="193"/>
        <v>0.63837837636310257</v>
      </c>
      <c r="AK136" s="151">
        <f t="shared" si="193"/>
        <v>0.63837837636310257</v>
      </c>
      <c r="AL136" s="151">
        <f t="shared" si="193"/>
        <v>0.63837837636310257</v>
      </c>
      <c r="AM136" s="151">
        <f t="shared" si="193"/>
        <v>0.63837837636310257</v>
      </c>
      <c r="AN136" s="151">
        <f t="shared" si="193"/>
        <v>0.63837837636310257</v>
      </c>
      <c r="AO136" s="151">
        <f t="shared" si="193"/>
        <v>0.63837837636310257</v>
      </c>
      <c r="AP136" s="151">
        <f t="shared" si="193"/>
        <v>0.63837837636310257</v>
      </c>
      <c r="AQ136" s="151">
        <f t="shared" si="193"/>
        <v>0.63837837636310257</v>
      </c>
      <c r="AR136" s="151">
        <f t="shared" si="193"/>
        <v>0.63837837636310257</v>
      </c>
      <c r="AS136" s="151">
        <f t="shared" si="193"/>
        <v>0.63837837636310257</v>
      </c>
      <c r="AT136" s="151">
        <f t="shared" si="193"/>
        <v>0.63837837636310257</v>
      </c>
      <c r="AU136" s="151">
        <f t="shared" si="193"/>
        <v>0.63837837636310257</v>
      </c>
      <c r="AV136" s="151">
        <f t="shared" si="193"/>
        <v>0.63837837636310257</v>
      </c>
      <c r="AW136" s="151">
        <f t="shared" si="193"/>
        <v>0.63837837636310257</v>
      </c>
      <c r="AX136" s="151">
        <f t="shared" si="193"/>
        <v>0.63837837636310257</v>
      </c>
      <c r="AY136" s="151">
        <f t="shared" si="193"/>
        <v>0.63837837636310257</v>
      </c>
      <c r="AZ136" s="151">
        <f t="shared" si="193"/>
        <v>0.63837837636310257</v>
      </c>
    </row>
    <row r="137" spans="1:52" s="24" customFormat="1" ht="14">
      <c r="A137" s="12" t="s">
        <v>384</v>
      </c>
      <c r="B137" s="65" t="s">
        <v>195</v>
      </c>
      <c r="C137" s="65"/>
      <c r="D137" s="70"/>
      <c r="E137" s="65" t="s">
        <v>675</v>
      </c>
      <c r="F137" s="65" t="s">
        <v>190</v>
      </c>
      <c r="G137" s="65" t="s">
        <v>30</v>
      </c>
      <c r="H137" s="66">
        <v>1</v>
      </c>
      <c r="I137" s="6"/>
      <c r="J137" s="6"/>
      <c r="K137" s="67">
        <v>1200</v>
      </c>
      <c r="L137" s="67"/>
      <c r="M137" s="67"/>
      <c r="N137" s="6">
        <v>1000</v>
      </c>
      <c r="O137" s="65" t="s">
        <v>672</v>
      </c>
      <c r="P137" s="65" t="s">
        <v>21</v>
      </c>
      <c r="Q137" s="65" t="s">
        <v>16</v>
      </c>
      <c r="R137" s="36"/>
      <c r="S137" s="36"/>
      <c r="T137" s="36"/>
      <c r="U137" s="75"/>
      <c r="V137" s="151">
        <f t="shared" si="189"/>
        <v>0.70191604720198231</v>
      </c>
      <c r="W137" s="151">
        <f t="shared" si="190"/>
        <v>0.67771644464071046</v>
      </c>
      <c r="X137" s="151">
        <f t="shared" si="191"/>
        <v>0.60265059625647965</v>
      </c>
      <c r="Y137" s="151">
        <f t="shared" si="192"/>
        <v>0.57123041735323776</v>
      </c>
      <c r="Z137" s="151">
        <f t="shared" si="199"/>
        <v>0.63837837636310257</v>
      </c>
      <c r="AA137" s="151">
        <f t="shared" si="198"/>
        <v>0.63837837636310257</v>
      </c>
      <c r="AB137" s="151">
        <f t="shared" si="193"/>
        <v>0.63837837636310257</v>
      </c>
      <c r="AC137" s="151">
        <f t="shared" si="193"/>
        <v>0.63837837636310257</v>
      </c>
      <c r="AD137" s="151">
        <f t="shared" si="193"/>
        <v>0.63837837636310257</v>
      </c>
      <c r="AE137" s="151">
        <f t="shared" si="193"/>
        <v>0.63837837636310257</v>
      </c>
      <c r="AF137" s="151">
        <f t="shared" si="193"/>
        <v>0.63837837636310257</v>
      </c>
      <c r="AG137" s="151">
        <f t="shared" si="193"/>
        <v>0.63837837636310257</v>
      </c>
      <c r="AH137" s="151">
        <f t="shared" si="193"/>
        <v>0.63837837636310257</v>
      </c>
      <c r="AI137" s="151">
        <f t="shared" si="193"/>
        <v>0.63837837636310257</v>
      </c>
      <c r="AJ137" s="151">
        <f t="shared" si="193"/>
        <v>0.63837837636310257</v>
      </c>
      <c r="AK137" s="151">
        <f t="shared" si="193"/>
        <v>0.63837837636310257</v>
      </c>
      <c r="AL137" s="151">
        <f t="shared" si="193"/>
        <v>0.63837837636310257</v>
      </c>
      <c r="AM137" s="151">
        <f t="shared" si="193"/>
        <v>0.63837837636310257</v>
      </c>
      <c r="AN137" s="151">
        <f t="shared" si="193"/>
        <v>0.63837837636310257</v>
      </c>
      <c r="AO137" s="151">
        <f t="shared" si="193"/>
        <v>0.63837837636310257</v>
      </c>
      <c r="AP137" s="151">
        <f t="shared" si="193"/>
        <v>0.63837837636310257</v>
      </c>
      <c r="AQ137" s="151">
        <f t="shared" si="193"/>
        <v>0.63837837636310257</v>
      </c>
      <c r="AR137" s="151">
        <f t="shared" si="193"/>
        <v>0.63837837636310257</v>
      </c>
      <c r="AS137" s="151">
        <f t="shared" si="193"/>
        <v>0.63837837636310257</v>
      </c>
      <c r="AT137" s="151">
        <f t="shared" si="193"/>
        <v>0.63837837636310257</v>
      </c>
      <c r="AU137" s="151">
        <f t="shared" si="193"/>
        <v>0.63837837636310257</v>
      </c>
      <c r="AV137" s="151">
        <f t="shared" si="193"/>
        <v>0.63837837636310257</v>
      </c>
      <c r="AW137" s="151">
        <f t="shared" si="193"/>
        <v>0.63837837636310257</v>
      </c>
      <c r="AX137" s="151">
        <f t="shared" si="193"/>
        <v>0.63837837636310257</v>
      </c>
      <c r="AY137" s="151">
        <f t="shared" si="193"/>
        <v>0.63837837636310257</v>
      </c>
      <c r="AZ137" s="151">
        <f t="shared" si="193"/>
        <v>0.63837837636310257</v>
      </c>
    </row>
    <row r="138" spans="1:52" s="24" customFormat="1" ht="14">
      <c r="A138" s="12" t="s">
        <v>384</v>
      </c>
      <c r="B138" s="65" t="s">
        <v>188</v>
      </c>
      <c r="C138" s="65"/>
      <c r="D138" s="70"/>
      <c r="E138" s="65" t="s">
        <v>189</v>
      </c>
      <c r="F138" s="65" t="s">
        <v>190</v>
      </c>
      <c r="G138" s="65" t="s">
        <v>30</v>
      </c>
      <c r="H138" s="66">
        <v>1</v>
      </c>
      <c r="I138" s="6">
        <v>3000</v>
      </c>
      <c r="J138" s="6">
        <v>3000</v>
      </c>
      <c r="K138" s="67">
        <v>3192</v>
      </c>
      <c r="L138" s="67"/>
      <c r="M138" s="67" t="s">
        <v>15</v>
      </c>
      <c r="N138" s="6" t="s">
        <v>15</v>
      </c>
      <c r="O138" s="65" t="s">
        <v>20</v>
      </c>
      <c r="P138" s="65" t="s">
        <v>27</v>
      </c>
      <c r="Q138" s="65" t="s">
        <v>19</v>
      </c>
      <c r="R138" s="36"/>
      <c r="S138" s="36"/>
      <c r="T138" s="36"/>
      <c r="U138" s="75"/>
      <c r="V138" s="151">
        <f t="shared" si="189"/>
        <v>0.70191604720198231</v>
      </c>
      <c r="W138" s="151">
        <f t="shared" si="190"/>
        <v>0.67771644464071046</v>
      </c>
      <c r="X138" s="151">
        <f t="shared" si="191"/>
        <v>0.60265059625647965</v>
      </c>
      <c r="Y138" s="151">
        <f t="shared" si="192"/>
        <v>0.57123041735323776</v>
      </c>
      <c r="Z138" s="151">
        <f t="shared" si="199"/>
        <v>0.63837837636310257</v>
      </c>
      <c r="AA138" s="151">
        <f t="shared" si="198"/>
        <v>0.63837837636310257</v>
      </c>
      <c r="AB138" s="151">
        <f t="shared" si="193"/>
        <v>0.63837837636310257</v>
      </c>
      <c r="AC138" s="151">
        <f t="shared" si="193"/>
        <v>0.63837837636310257</v>
      </c>
      <c r="AD138" s="151">
        <f t="shared" si="193"/>
        <v>0.63837837636310257</v>
      </c>
      <c r="AE138" s="151">
        <f t="shared" si="193"/>
        <v>0.63837837636310257</v>
      </c>
      <c r="AF138" s="151">
        <f t="shared" si="193"/>
        <v>0.63837837636310257</v>
      </c>
      <c r="AG138" s="151">
        <f t="shared" ref="AG138:AG186" si="201">AF138</f>
        <v>0.63837837636310257</v>
      </c>
      <c r="AH138" s="151">
        <f t="shared" ref="AH138:AH186" si="202">AG138</f>
        <v>0.63837837636310257</v>
      </c>
      <c r="AI138" s="151">
        <f t="shared" ref="AI138:AI186" si="203">AH138</f>
        <v>0.63837837636310257</v>
      </c>
      <c r="AJ138" s="151">
        <f t="shared" ref="AJ138:AJ186" si="204">AI138</f>
        <v>0.63837837636310257</v>
      </c>
      <c r="AK138" s="151">
        <f t="shared" ref="AK138:AK186" si="205">AJ138</f>
        <v>0.63837837636310257</v>
      </c>
      <c r="AL138" s="151">
        <f t="shared" ref="AL138:AL186" si="206">AK138</f>
        <v>0.63837837636310257</v>
      </c>
      <c r="AM138" s="151">
        <f t="shared" ref="AM138:AM186" si="207">AL138</f>
        <v>0.63837837636310257</v>
      </c>
      <c r="AN138" s="151">
        <f t="shared" ref="AN138:AN186" si="208">AM138</f>
        <v>0.63837837636310257</v>
      </c>
      <c r="AO138" s="151">
        <f t="shared" ref="AO138:AO186" si="209">AN138</f>
        <v>0.63837837636310257</v>
      </c>
      <c r="AP138" s="151">
        <f t="shared" ref="AP138:AP186" si="210">AO138</f>
        <v>0.63837837636310257</v>
      </c>
      <c r="AQ138" s="151">
        <f t="shared" ref="AQ138:AQ186" si="211">AP138</f>
        <v>0.63837837636310257</v>
      </c>
      <c r="AR138" s="151">
        <f t="shared" ref="AR138:AR186" si="212">AQ138</f>
        <v>0.63837837636310257</v>
      </c>
      <c r="AS138" s="151">
        <f t="shared" ref="AS138:AS186" si="213">AR138</f>
        <v>0.63837837636310257</v>
      </c>
      <c r="AT138" s="151">
        <f t="shared" ref="AT138:AT186" si="214">AS138</f>
        <v>0.63837837636310257</v>
      </c>
      <c r="AU138" s="151">
        <f t="shared" ref="AU138:AU186" si="215">AT138</f>
        <v>0.63837837636310257</v>
      </c>
      <c r="AV138" s="151">
        <f t="shared" ref="AV138:AV186" si="216">AU138</f>
        <v>0.63837837636310257</v>
      </c>
      <c r="AW138" s="151">
        <f t="shared" ref="AW138:AW186" si="217">AV138</f>
        <v>0.63837837636310257</v>
      </c>
      <c r="AX138" s="151">
        <f t="shared" ref="AX138:AX186" si="218">AW138</f>
        <v>0.63837837636310257</v>
      </c>
      <c r="AY138" s="151">
        <f t="shared" ref="AY138:AY186" si="219">AX138</f>
        <v>0.63837837636310257</v>
      </c>
      <c r="AZ138" s="151">
        <f t="shared" ref="AZ138:AZ186" si="220">AY138</f>
        <v>0.63837837636310257</v>
      </c>
    </row>
    <row r="139" spans="1:52" s="24" customFormat="1" ht="14">
      <c r="A139" s="12" t="s">
        <v>384</v>
      </c>
      <c r="B139" s="65" t="s">
        <v>207</v>
      </c>
      <c r="C139" s="65"/>
      <c r="D139" s="70"/>
      <c r="E139" s="65" t="s">
        <v>208</v>
      </c>
      <c r="F139" s="65" t="s">
        <v>190</v>
      </c>
      <c r="G139" s="65" t="s">
        <v>30</v>
      </c>
      <c r="H139" s="66">
        <v>1</v>
      </c>
      <c r="I139" s="6">
        <v>1100</v>
      </c>
      <c r="J139" s="6">
        <v>1100</v>
      </c>
      <c r="K139" s="67" t="s">
        <v>15</v>
      </c>
      <c r="L139" s="67"/>
      <c r="M139" s="67" t="s">
        <v>15</v>
      </c>
      <c r="N139" s="6">
        <v>1100</v>
      </c>
      <c r="O139" s="65" t="s">
        <v>18</v>
      </c>
      <c r="P139" s="65" t="s">
        <v>3</v>
      </c>
      <c r="Q139" s="65" t="s">
        <v>19</v>
      </c>
      <c r="R139" s="36"/>
      <c r="S139" s="36"/>
      <c r="T139" s="36"/>
      <c r="U139" s="75"/>
      <c r="V139" s="151">
        <f t="shared" si="189"/>
        <v>0.70191604720198231</v>
      </c>
      <c r="W139" s="151">
        <f t="shared" si="190"/>
        <v>0.67771644464071046</v>
      </c>
      <c r="X139" s="151">
        <f t="shared" si="191"/>
        <v>0.60265059625647965</v>
      </c>
      <c r="Y139" s="151">
        <f t="shared" si="192"/>
        <v>0.57123041735323776</v>
      </c>
      <c r="Z139" s="151">
        <f t="shared" si="199"/>
        <v>0.63837837636310257</v>
      </c>
      <c r="AA139" s="151">
        <f t="shared" si="198"/>
        <v>0.63837837636310257</v>
      </c>
      <c r="AB139" s="151">
        <f t="shared" ref="AB139:AB186" si="221">AA139</f>
        <v>0.63837837636310257</v>
      </c>
      <c r="AC139" s="151">
        <f t="shared" ref="AC139:AC186" si="222">AB139</f>
        <v>0.63837837636310257</v>
      </c>
      <c r="AD139" s="151">
        <f t="shared" ref="AD139:AD186" si="223">AC139</f>
        <v>0.63837837636310257</v>
      </c>
      <c r="AE139" s="151">
        <f t="shared" ref="AE139:AE186" si="224">AD139</f>
        <v>0.63837837636310257</v>
      </c>
      <c r="AF139" s="151">
        <f t="shared" ref="AF139:AF186" si="225">AE139</f>
        <v>0.63837837636310257</v>
      </c>
      <c r="AG139" s="151">
        <f t="shared" si="201"/>
        <v>0.63837837636310257</v>
      </c>
      <c r="AH139" s="151">
        <f t="shared" si="202"/>
        <v>0.63837837636310257</v>
      </c>
      <c r="AI139" s="151">
        <f t="shared" si="203"/>
        <v>0.63837837636310257</v>
      </c>
      <c r="AJ139" s="151">
        <f t="shared" si="204"/>
        <v>0.63837837636310257</v>
      </c>
      <c r="AK139" s="151">
        <f t="shared" si="205"/>
        <v>0.63837837636310257</v>
      </c>
      <c r="AL139" s="151">
        <f t="shared" si="206"/>
        <v>0.63837837636310257</v>
      </c>
      <c r="AM139" s="151">
        <f t="shared" si="207"/>
        <v>0.63837837636310257</v>
      </c>
      <c r="AN139" s="151">
        <f t="shared" si="208"/>
        <v>0.63837837636310257</v>
      </c>
      <c r="AO139" s="151">
        <f t="shared" si="209"/>
        <v>0.63837837636310257</v>
      </c>
      <c r="AP139" s="151">
        <f t="shared" si="210"/>
        <v>0.63837837636310257</v>
      </c>
      <c r="AQ139" s="151">
        <f t="shared" si="211"/>
        <v>0.63837837636310257</v>
      </c>
      <c r="AR139" s="151">
        <f t="shared" si="212"/>
        <v>0.63837837636310257</v>
      </c>
      <c r="AS139" s="151">
        <f t="shared" si="213"/>
        <v>0.63837837636310257</v>
      </c>
      <c r="AT139" s="151">
        <f t="shared" si="214"/>
        <v>0.63837837636310257</v>
      </c>
      <c r="AU139" s="151">
        <f t="shared" si="215"/>
        <v>0.63837837636310257</v>
      </c>
      <c r="AV139" s="151">
        <f t="shared" si="216"/>
        <v>0.63837837636310257</v>
      </c>
      <c r="AW139" s="151">
        <f t="shared" si="217"/>
        <v>0.63837837636310257</v>
      </c>
      <c r="AX139" s="151">
        <f t="shared" si="218"/>
        <v>0.63837837636310257</v>
      </c>
      <c r="AY139" s="151">
        <f t="shared" si="219"/>
        <v>0.63837837636310257</v>
      </c>
      <c r="AZ139" s="151">
        <f t="shared" si="220"/>
        <v>0.63837837636310257</v>
      </c>
    </row>
    <row r="140" spans="1:52" s="24" customFormat="1" ht="14">
      <c r="A140" s="12" t="s">
        <v>384</v>
      </c>
      <c r="B140" s="65" t="s">
        <v>203</v>
      </c>
      <c r="C140" s="65"/>
      <c r="D140" s="70"/>
      <c r="E140" s="65" t="s">
        <v>204</v>
      </c>
      <c r="F140" s="65" t="s">
        <v>190</v>
      </c>
      <c r="G140" s="65" t="s">
        <v>30</v>
      </c>
      <c r="H140" s="66">
        <v>1</v>
      </c>
      <c r="I140" s="6">
        <v>1000</v>
      </c>
      <c r="J140" s="6">
        <v>1000</v>
      </c>
      <c r="K140" s="67" t="s">
        <v>15</v>
      </c>
      <c r="L140" s="67"/>
      <c r="M140" s="67" t="s">
        <v>15</v>
      </c>
      <c r="N140" s="6">
        <v>1000</v>
      </c>
      <c r="O140" s="65" t="s">
        <v>18</v>
      </c>
      <c r="P140" s="65" t="s">
        <v>3</v>
      </c>
      <c r="Q140" s="65" t="s">
        <v>19</v>
      </c>
      <c r="R140" s="36"/>
      <c r="S140" s="36"/>
      <c r="T140" s="36"/>
      <c r="U140" s="75"/>
      <c r="V140" s="151">
        <f t="shared" si="189"/>
        <v>0.70191604720198231</v>
      </c>
      <c r="W140" s="151">
        <f t="shared" si="190"/>
        <v>0.67771644464071046</v>
      </c>
      <c r="X140" s="151">
        <f t="shared" si="191"/>
        <v>0.60265059625647965</v>
      </c>
      <c r="Y140" s="151">
        <f t="shared" si="192"/>
        <v>0.57123041735323776</v>
      </c>
      <c r="Z140" s="151">
        <f t="shared" si="199"/>
        <v>0.63837837636310257</v>
      </c>
      <c r="AA140" s="151">
        <f t="shared" si="198"/>
        <v>0.63837837636310257</v>
      </c>
      <c r="AB140" s="151">
        <f t="shared" si="221"/>
        <v>0.63837837636310257</v>
      </c>
      <c r="AC140" s="151">
        <f t="shared" si="222"/>
        <v>0.63837837636310257</v>
      </c>
      <c r="AD140" s="151">
        <f t="shared" si="223"/>
        <v>0.63837837636310257</v>
      </c>
      <c r="AE140" s="151">
        <f t="shared" si="224"/>
        <v>0.63837837636310257</v>
      </c>
      <c r="AF140" s="151">
        <f t="shared" si="225"/>
        <v>0.63837837636310257</v>
      </c>
      <c r="AG140" s="151">
        <f t="shared" si="201"/>
        <v>0.63837837636310257</v>
      </c>
      <c r="AH140" s="151">
        <f t="shared" si="202"/>
        <v>0.63837837636310257</v>
      </c>
      <c r="AI140" s="151">
        <f t="shared" si="203"/>
        <v>0.63837837636310257</v>
      </c>
      <c r="AJ140" s="151">
        <f t="shared" si="204"/>
        <v>0.63837837636310257</v>
      </c>
      <c r="AK140" s="151">
        <f t="shared" si="205"/>
        <v>0.63837837636310257</v>
      </c>
      <c r="AL140" s="151">
        <f t="shared" si="206"/>
        <v>0.63837837636310257</v>
      </c>
      <c r="AM140" s="151">
        <f t="shared" si="207"/>
        <v>0.63837837636310257</v>
      </c>
      <c r="AN140" s="151">
        <f t="shared" si="208"/>
        <v>0.63837837636310257</v>
      </c>
      <c r="AO140" s="151">
        <f t="shared" si="209"/>
        <v>0.63837837636310257</v>
      </c>
      <c r="AP140" s="151">
        <f t="shared" si="210"/>
        <v>0.63837837636310257</v>
      </c>
      <c r="AQ140" s="151">
        <f t="shared" si="211"/>
        <v>0.63837837636310257</v>
      </c>
      <c r="AR140" s="151">
        <f t="shared" si="212"/>
        <v>0.63837837636310257</v>
      </c>
      <c r="AS140" s="151">
        <f t="shared" si="213"/>
        <v>0.63837837636310257</v>
      </c>
      <c r="AT140" s="151">
        <f t="shared" si="214"/>
        <v>0.63837837636310257</v>
      </c>
      <c r="AU140" s="151">
        <f t="shared" si="215"/>
        <v>0.63837837636310257</v>
      </c>
      <c r="AV140" s="151">
        <f t="shared" si="216"/>
        <v>0.63837837636310257</v>
      </c>
      <c r="AW140" s="151">
        <f t="shared" si="217"/>
        <v>0.63837837636310257</v>
      </c>
      <c r="AX140" s="151">
        <f t="shared" si="218"/>
        <v>0.63837837636310257</v>
      </c>
      <c r="AY140" s="151">
        <f t="shared" si="219"/>
        <v>0.63837837636310257</v>
      </c>
      <c r="AZ140" s="151">
        <f t="shared" si="220"/>
        <v>0.63837837636310257</v>
      </c>
    </row>
    <row r="141" spans="1:52" s="24" customFormat="1" ht="14">
      <c r="A141" s="12" t="s">
        <v>384</v>
      </c>
      <c r="B141" s="65" t="s">
        <v>191</v>
      </c>
      <c r="C141" s="65"/>
      <c r="D141" s="70"/>
      <c r="E141" s="65" t="s">
        <v>192</v>
      </c>
      <c r="F141" s="65" t="s">
        <v>190</v>
      </c>
      <c r="G141" s="65" t="s">
        <v>30</v>
      </c>
      <c r="H141" s="66">
        <v>1</v>
      </c>
      <c r="I141" s="6">
        <v>7500</v>
      </c>
      <c r="J141" s="6">
        <v>7500</v>
      </c>
      <c r="K141" s="67">
        <v>7280</v>
      </c>
      <c r="L141" s="67"/>
      <c r="M141" s="67" t="s">
        <v>15</v>
      </c>
      <c r="N141" s="6" t="s">
        <v>15</v>
      </c>
      <c r="O141" s="65" t="s">
        <v>20</v>
      </c>
      <c r="P141" s="65" t="s">
        <v>27</v>
      </c>
      <c r="Q141" s="65" t="s">
        <v>19</v>
      </c>
      <c r="R141" s="36"/>
      <c r="S141" s="36"/>
      <c r="T141" s="36"/>
      <c r="U141" s="75"/>
      <c r="V141" s="151">
        <f t="shared" si="189"/>
        <v>0.70191604720198231</v>
      </c>
      <c r="W141" s="151">
        <f t="shared" si="190"/>
        <v>0.67771644464071046</v>
      </c>
      <c r="X141" s="151">
        <f t="shared" si="191"/>
        <v>0.60265059625647965</v>
      </c>
      <c r="Y141" s="151">
        <f t="shared" si="192"/>
        <v>0.57123041735323776</v>
      </c>
      <c r="Z141" s="151">
        <f t="shared" si="199"/>
        <v>0.63837837636310257</v>
      </c>
      <c r="AA141" s="151">
        <f t="shared" si="198"/>
        <v>0.63837837636310257</v>
      </c>
      <c r="AB141" s="151">
        <f t="shared" si="221"/>
        <v>0.63837837636310257</v>
      </c>
      <c r="AC141" s="151">
        <f t="shared" si="222"/>
        <v>0.63837837636310257</v>
      </c>
      <c r="AD141" s="151">
        <f t="shared" si="223"/>
        <v>0.63837837636310257</v>
      </c>
      <c r="AE141" s="151">
        <f t="shared" si="224"/>
        <v>0.63837837636310257</v>
      </c>
      <c r="AF141" s="151">
        <f t="shared" si="225"/>
        <v>0.63837837636310257</v>
      </c>
      <c r="AG141" s="151">
        <f t="shared" si="201"/>
        <v>0.63837837636310257</v>
      </c>
      <c r="AH141" s="151">
        <f t="shared" si="202"/>
        <v>0.63837837636310257</v>
      </c>
      <c r="AI141" s="151">
        <f t="shared" si="203"/>
        <v>0.63837837636310257</v>
      </c>
      <c r="AJ141" s="151">
        <f t="shared" si="204"/>
        <v>0.63837837636310257</v>
      </c>
      <c r="AK141" s="151">
        <f t="shared" si="205"/>
        <v>0.63837837636310257</v>
      </c>
      <c r="AL141" s="151">
        <f t="shared" si="206"/>
        <v>0.63837837636310257</v>
      </c>
      <c r="AM141" s="151">
        <f t="shared" si="207"/>
        <v>0.63837837636310257</v>
      </c>
      <c r="AN141" s="151">
        <f t="shared" si="208"/>
        <v>0.63837837636310257</v>
      </c>
      <c r="AO141" s="151">
        <f t="shared" si="209"/>
        <v>0.63837837636310257</v>
      </c>
      <c r="AP141" s="151">
        <f t="shared" si="210"/>
        <v>0.63837837636310257</v>
      </c>
      <c r="AQ141" s="151">
        <f t="shared" si="211"/>
        <v>0.63837837636310257</v>
      </c>
      <c r="AR141" s="151">
        <f t="shared" si="212"/>
        <v>0.63837837636310257</v>
      </c>
      <c r="AS141" s="151">
        <f t="shared" si="213"/>
        <v>0.63837837636310257</v>
      </c>
      <c r="AT141" s="151">
        <f t="shared" si="214"/>
        <v>0.63837837636310257</v>
      </c>
      <c r="AU141" s="151">
        <f t="shared" si="215"/>
        <v>0.63837837636310257</v>
      </c>
      <c r="AV141" s="151">
        <f t="shared" si="216"/>
        <v>0.63837837636310257</v>
      </c>
      <c r="AW141" s="151">
        <f t="shared" si="217"/>
        <v>0.63837837636310257</v>
      </c>
      <c r="AX141" s="151">
        <f t="shared" si="218"/>
        <v>0.63837837636310257</v>
      </c>
      <c r="AY141" s="151">
        <f t="shared" si="219"/>
        <v>0.63837837636310257</v>
      </c>
      <c r="AZ141" s="151">
        <f t="shared" si="220"/>
        <v>0.63837837636310257</v>
      </c>
    </row>
    <row r="142" spans="1:52" s="24" customFormat="1" ht="14">
      <c r="A142" s="12" t="s">
        <v>384</v>
      </c>
      <c r="B142" s="65" t="s">
        <v>352</v>
      </c>
      <c r="C142" s="65"/>
      <c r="D142" s="70"/>
      <c r="E142" s="65" t="s">
        <v>353</v>
      </c>
      <c r="F142" s="65" t="s">
        <v>351</v>
      </c>
      <c r="G142" s="65" t="s">
        <v>30</v>
      </c>
      <c r="H142" s="66">
        <v>1</v>
      </c>
      <c r="I142" s="6">
        <v>4050</v>
      </c>
      <c r="J142" s="6">
        <v>4050</v>
      </c>
      <c r="K142" s="67">
        <v>3024</v>
      </c>
      <c r="L142" s="67"/>
      <c r="M142" s="67" t="s">
        <v>15</v>
      </c>
      <c r="N142" s="6">
        <v>1350</v>
      </c>
      <c r="O142" s="65" t="s">
        <v>20</v>
      </c>
      <c r="P142" s="65" t="s">
        <v>54</v>
      </c>
      <c r="Q142" s="65" t="s">
        <v>19</v>
      </c>
      <c r="R142" s="36"/>
      <c r="S142" s="36"/>
      <c r="T142" s="36"/>
      <c r="U142" s="75"/>
      <c r="V142" s="151">
        <f t="shared" si="189"/>
        <v>0.70191604720198231</v>
      </c>
      <c r="W142" s="151">
        <f t="shared" si="190"/>
        <v>0.67771644464071046</v>
      </c>
      <c r="X142" s="151">
        <f t="shared" si="191"/>
        <v>0.60265059625647965</v>
      </c>
      <c r="Y142" s="151">
        <f t="shared" si="192"/>
        <v>0.57123041735323776</v>
      </c>
      <c r="Z142" s="151">
        <f t="shared" si="199"/>
        <v>0.63837837636310257</v>
      </c>
      <c r="AA142" s="151">
        <f t="shared" si="198"/>
        <v>0.63837837636310257</v>
      </c>
      <c r="AB142" s="151">
        <f t="shared" si="221"/>
        <v>0.63837837636310257</v>
      </c>
      <c r="AC142" s="151">
        <f t="shared" si="222"/>
        <v>0.63837837636310257</v>
      </c>
      <c r="AD142" s="151">
        <f t="shared" si="223"/>
        <v>0.63837837636310257</v>
      </c>
      <c r="AE142" s="151">
        <f t="shared" si="224"/>
        <v>0.63837837636310257</v>
      </c>
      <c r="AF142" s="151">
        <f t="shared" si="225"/>
        <v>0.63837837636310257</v>
      </c>
      <c r="AG142" s="151">
        <f t="shared" si="201"/>
        <v>0.63837837636310257</v>
      </c>
      <c r="AH142" s="151">
        <f t="shared" si="202"/>
        <v>0.63837837636310257</v>
      </c>
      <c r="AI142" s="151">
        <f t="shared" si="203"/>
        <v>0.63837837636310257</v>
      </c>
      <c r="AJ142" s="151">
        <f t="shared" si="204"/>
        <v>0.63837837636310257</v>
      </c>
      <c r="AK142" s="151">
        <f t="shared" si="205"/>
        <v>0.63837837636310257</v>
      </c>
      <c r="AL142" s="151">
        <f t="shared" si="206"/>
        <v>0.63837837636310257</v>
      </c>
      <c r="AM142" s="151">
        <f t="shared" si="207"/>
        <v>0.63837837636310257</v>
      </c>
      <c r="AN142" s="151">
        <f t="shared" si="208"/>
        <v>0.63837837636310257</v>
      </c>
      <c r="AO142" s="151">
        <f t="shared" si="209"/>
        <v>0.63837837636310257</v>
      </c>
      <c r="AP142" s="151">
        <f t="shared" si="210"/>
        <v>0.63837837636310257</v>
      </c>
      <c r="AQ142" s="151">
        <f t="shared" si="211"/>
        <v>0.63837837636310257</v>
      </c>
      <c r="AR142" s="151">
        <f t="shared" si="212"/>
        <v>0.63837837636310257</v>
      </c>
      <c r="AS142" s="151">
        <f t="shared" si="213"/>
        <v>0.63837837636310257</v>
      </c>
      <c r="AT142" s="151">
        <f t="shared" si="214"/>
        <v>0.63837837636310257</v>
      </c>
      <c r="AU142" s="151">
        <f t="shared" si="215"/>
        <v>0.63837837636310257</v>
      </c>
      <c r="AV142" s="151">
        <f t="shared" si="216"/>
        <v>0.63837837636310257</v>
      </c>
      <c r="AW142" s="151">
        <f t="shared" si="217"/>
        <v>0.63837837636310257</v>
      </c>
      <c r="AX142" s="151">
        <f t="shared" si="218"/>
        <v>0.63837837636310257</v>
      </c>
      <c r="AY142" s="151">
        <f t="shared" si="219"/>
        <v>0.63837837636310257</v>
      </c>
      <c r="AZ142" s="151">
        <f t="shared" si="220"/>
        <v>0.63837837636310257</v>
      </c>
    </row>
    <row r="143" spans="1:52" s="24" customFormat="1" ht="14">
      <c r="A143" s="12" t="s">
        <v>384</v>
      </c>
      <c r="B143" s="65" t="s">
        <v>352</v>
      </c>
      <c r="C143" s="65"/>
      <c r="D143" s="70"/>
      <c r="E143" s="65" t="s">
        <v>789</v>
      </c>
      <c r="F143" s="65" t="s">
        <v>351</v>
      </c>
      <c r="G143" s="65" t="s">
        <v>30</v>
      </c>
      <c r="H143" s="66">
        <v>1</v>
      </c>
      <c r="I143" s="6">
        <v>2400</v>
      </c>
      <c r="J143" s="6">
        <f t="shared" ref="J143" si="226">I143*H143</f>
        <v>2400</v>
      </c>
      <c r="K143" s="67" t="s">
        <v>15</v>
      </c>
      <c r="L143" s="67"/>
      <c r="M143" s="67">
        <f>1075+789+785</f>
        <v>2649</v>
      </c>
      <c r="N143" s="6">
        <v>2400</v>
      </c>
      <c r="O143" s="65" t="s">
        <v>23</v>
      </c>
      <c r="P143" s="65" t="s">
        <v>24</v>
      </c>
      <c r="Q143" s="65" t="s">
        <v>25</v>
      </c>
      <c r="R143" s="36"/>
      <c r="S143" s="36"/>
      <c r="T143" s="36"/>
      <c r="U143" s="75"/>
      <c r="V143" s="151">
        <f t="shared" si="189"/>
        <v>0.70191604720198231</v>
      </c>
      <c r="W143" s="151">
        <f t="shared" si="190"/>
        <v>0.67771644464071046</v>
      </c>
      <c r="X143" s="151">
        <f t="shared" si="191"/>
        <v>0.60265059625647965</v>
      </c>
      <c r="Y143" s="151">
        <f t="shared" si="192"/>
        <v>0.57123041735323776</v>
      </c>
      <c r="Z143" s="151">
        <f t="shared" si="199"/>
        <v>0.63837837636310257</v>
      </c>
      <c r="AA143" s="151">
        <f t="shared" si="198"/>
        <v>0.63837837636310257</v>
      </c>
      <c r="AB143" s="151">
        <f t="shared" si="221"/>
        <v>0.63837837636310257</v>
      </c>
      <c r="AC143" s="151">
        <f t="shared" si="222"/>
        <v>0.63837837636310257</v>
      </c>
      <c r="AD143" s="151">
        <f t="shared" si="223"/>
        <v>0.63837837636310257</v>
      </c>
      <c r="AE143" s="151">
        <f t="shared" si="224"/>
        <v>0.63837837636310257</v>
      </c>
      <c r="AF143" s="151">
        <f t="shared" si="225"/>
        <v>0.63837837636310257</v>
      </c>
      <c r="AG143" s="151">
        <f t="shared" si="201"/>
        <v>0.63837837636310257</v>
      </c>
      <c r="AH143" s="151">
        <f t="shared" si="202"/>
        <v>0.63837837636310257</v>
      </c>
      <c r="AI143" s="151">
        <f t="shared" si="203"/>
        <v>0.63837837636310257</v>
      </c>
      <c r="AJ143" s="151">
        <f t="shared" si="204"/>
        <v>0.63837837636310257</v>
      </c>
      <c r="AK143" s="151">
        <f t="shared" si="205"/>
        <v>0.63837837636310257</v>
      </c>
      <c r="AL143" s="151">
        <f t="shared" si="206"/>
        <v>0.63837837636310257</v>
      </c>
      <c r="AM143" s="151">
        <f t="shared" si="207"/>
        <v>0.63837837636310257</v>
      </c>
      <c r="AN143" s="151">
        <f t="shared" si="208"/>
        <v>0.63837837636310257</v>
      </c>
      <c r="AO143" s="151">
        <f t="shared" si="209"/>
        <v>0.63837837636310257</v>
      </c>
      <c r="AP143" s="151">
        <f t="shared" si="210"/>
        <v>0.63837837636310257</v>
      </c>
      <c r="AQ143" s="151">
        <f t="shared" si="211"/>
        <v>0.63837837636310257</v>
      </c>
      <c r="AR143" s="151">
        <f t="shared" si="212"/>
        <v>0.63837837636310257</v>
      </c>
      <c r="AS143" s="151">
        <f t="shared" si="213"/>
        <v>0.63837837636310257</v>
      </c>
      <c r="AT143" s="151">
        <f t="shared" si="214"/>
        <v>0.63837837636310257</v>
      </c>
      <c r="AU143" s="151">
        <f t="shared" si="215"/>
        <v>0.63837837636310257</v>
      </c>
      <c r="AV143" s="151">
        <f t="shared" si="216"/>
        <v>0.63837837636310257</v>
      </c>
      <c r="AW143" s="151">
        <f t="shared" si="217"/>
        <v>0.63837837636310257</v>
      </c>
      <c r="AX143" s="151">
        <f t="shared" si="218"/>
        <v>0.63837837636310257</v>
      </c>
      <c r="AY143" s="151">
        <f t="shared" si="219"/>
        <v>0.63837837636310257</v>
      </c>
      <c r="AZ143" s="151">
        <f t="shared" si="220"/>
        <v>0.63837837636310257</v>
      </c>
    </row>
    <row r="144" spans="1:52" s="24" customFormat="1" ht="14">
      <c r="A144" s="12" t="s">
        <v>384</v>
      </c>
      <c r="B144" s="65" t="s">
        <v>355</v>
      </c>
      <c r="C144" s="65"/>
      <c r="D144" s="70"/>
      <c r="E144" s="65" t="s">
        <v>356</v>
      </c>
      <c r="F144" s="65" t="s">
        <v>351</v>
      </c>
      <c r="G144" s="65" t="s">
        <v>30</v>
      </c>
      <c r="H144" s="66">
        <v>1</v>
      </c>
      <c r="I144" s="6">
        <v>2400</v>
      </c>
      <c r="J144" s="6">
        <v>2400</v>
      </c>
      <c r="K144" s="67" t="s">
        <v>15</v>
      </c>
      <c r="L144" s="67"/>
      <c r="M144" s="67">
        <v>1000</v>
      </c>
      <c r="N144" s="6">
        <v>2400</v>
      </c>
      <c r="O144" s="65" t="s">
        <v>23</v>
      </c>
      <c r="P144" s="65" t="s">
        <v>24</v>
      </c>
      <c r="Q144" s="65" t="s">
        <v>19</v>
      </c>
      <c r="R144" s="36"/>
      <c r="S144" s="36"/>
      <c r="T144" s="36"/>
      <c r="U144" s="75"/>
      <c r="V144" s="151">
        <f t="shared" si="189"/>
        <v>0.70191604720198231</v>
      </c>
      <c r="W144" s="151">
        <f t="shared" si="190"/>
        <v>0.67771644464071046</v>
      </c>
      <c r="X144" s="151">
        <f t="shared" si="191"/>
        <v>0.60265059625647965</v>
      </c>
      <c r="Y144" s="151">
        <f t="shared" si="192"/>
        <v>0.57123041735323776</v>
      </c>
      <c r="Z144" s="151">
        <f t="shared" si="199"/>
        <v>0.63837837636310257</v>
      </c>
      <c r="AA144" s="151">
        <f t="shared" si="198"/>
        <v>0.63837837636310257</v>
      </c>
      <c r="AB144" s="151">
        <f t="shared" si="221"/>
        <v>0.63837837636310257</v>
      </c>
      <c r="AC144" s="151">
        <f t="shared" si="222"/>
        <v>0.63837837636310257</v>
      </c>
      <c r="AD144" s="151">
        <f t="shared" si="223"/>
        <v>0.63837837636310257</v>
      </c>
      <c r="AE144" s="151">
        <f t="shared" si="224"/>
        <v>0.63837837636310257</v>
      </c>
      <c r="AF144" s="151">
        <f t="shared" si="225"/>
        <v>0.63837837636310257</v>
      </c>
      <c r="AG144" s="151">
        <f t="shared" si="201"/>
        <v>0.63837837636310257</v>
      </c>
      <c r="AH144" s="151">
        <f t="shared" si="202"/>
        <v>0.63837837636310257</v>
      </c>
      <c r="AI144" s="151">
        <f t="shared" si="203"/>
        <v>0.63837837636310257</v>
      </c>
      <c r="AJ144" s="151">
        <f t="shared" si="204"/>
        <v>0.63837837636310257</v>
      </c>
      <c r="AK144" s="151">
        <f t="shared" si="205"/>
        <v>0.63837837636310257</v>
      </c>
      <c r="AL144" s="151">
        <f t="shared" si="206"/>
        <v>0.63837837636310257</v>
      </c>
      <c r="AM144" s="151">
        <f t="shared" si="207"/>
        <v>0.63837837636310257</v>
      </c>
      <c r="AN144" s="151">
        <f t="shared" si="208"/>
        <v>0.63837837636310257</v>
      </c>
      <c r="AO144" s="151">
        <f t="shared" si="209"/>
        <v>0.63837837636310257</v>
      </c>
      <c r="AP144" s="151">
        <f t="shared" si="210"/>
        <v>0.63837837636310257</v>
      </c>
      <c r="AQ144" s="151">
        <f t="shared" si="211"/>
        <v>0.63837837636310257</v>
      </c>
      <c r="AR144" s="151">
        <f t="shared" si="212"/>
        <v>0.63837837636310257</v>
      </c>
      <c r="AS144" s="151">
        <f t="shared" si="213"/>
        <v>0.63837837636310257</v>
      </c>
      <c r="AT144" s="151">
        <f t="shared" si="214"/>
        <v>0.63837837636310257</v>
      </c>
      <c r="AU144" s="151">
        <f t="shared" si="215"/>
        <v>0.63837837636310257</v>
      </c>
      <c r="AV144" s="151">
        <f t="shared" si="216"/>
        <v>0.63837837636310257</v>
      </c>
      <c r="AW144" s="151">
        <f t="shared" si="217"/>
        <v>0.63837837636310257</v>
      </c>
      <c r="AX144" s="151">
        <f t="shared" si="218"/>
        <v>0.63837837636310257</v>
      </c>
      <c r="AY144" s="151">
        <f t="shared" si="219"/>
        <v>0.63837837636310257</v>
      </c>
      <c r="AZ144" s="151">
        <f t="shared" si="220"/>
        <v>0.63837837636310257</v>
      </c>
    </row>
    <row r="145" spans="1:52" s="24" customFormat="1" ht="14">
      <c r="A145" s="12" t="s">
        <v>384</v>
      </c>
      <c r="B145" s="65" t="s">
        <v>237</v>
      </c>
      <c r="C145" s="65"/>
      <c r="D145" s="70"/>
      <c r="E145" s="65" t="s">
        <v>238</v>
      </c>
      <c r="F145" s="65" t="s">
        <v>235</v>
      </c>
      <c r="G145" s="65" t="s">
        <v>30</v>
      </c>
      <c r="H145" s="66">
        <v>1</v>
      </c>
      <c r="I145" s="6">
        <v>6750</v>
      </c>
      <c r="J145" s="6">
        <v>6750</v>
      </c>
      <c r="K145" s="67">
        <v>6900</v>
      </c>
      <c r="L145" s="67"/>
      <c r="M145" s="67" t="s">
        <v>15</v>
      </c>
      <c r="N145" s="6" t="s">
        <v>15</v>
      </c>
      <c r="O145" s="65" t="s">
        <v>20</v>
      </c>
      <c r="P145" s="65" t="s">
        <v>27</v>
      </c>
      <c r="Q145" s="65" t="s">
        <v>19</v>
      </c>
      <c r="R145" s="36"/>
      <c r="S145" s="36"/>
      <c r="T145" s="36"/>
      <c r="U145" s="75"/>
      <c r="V145" s="151">
        <f t="shared" si="189"/>
        <v>0.70191604720198231</v>
      </c>
      <c r="W145" s="151">
        <f t="shared" si="190"/>
        <v>0.67771644464071046</v>
      </c>
      <c r="X145" s="151">
        <f t="shared" si="191"/>
        <v>0.60265059625647965</v>
      </c>
      <c r="Y145" s="151">
        <f t="shared" si="192"/>
        <v>0.57123041735323776</v>
      </c>
      <c r="Z145" s="151">
        <f t="shared" si="199"/>
        <v>0.63837837636310257</v>
      </c>
      <c r="AA145" s="151">
        <f t="shared" si="198"/>
        <v>0.63837837636310257</v>
      </c>
      <c r="AB145" s="151">
        <f t="shared" si="221"/>
        <v>0.63837837636310257</v>
      </c>
      <c r="AC145" s="151">
        <f t="shared" si="222"/>
        <v>0.63837837636310257</v>
      </c>
      <c r="AD145" s="151">
        <f t="shared" si="223"/>
        <v>0.63837837636310257</v>
      </c>
      <c r="AE145" s="151">
        <f t="shared" si="224"/>
        <v>0.63837837636310257</v>
      </c>
      <c r="AF145" s="151">
        <f t="shared" si="225"/>
        <v>0.63837837636310257</v>
      </c>
      <c r="AG145" s="151">
        <f t="shared" si="201"/>
        <v>0.63837837636310257</v>
      </c>
      <c r="AH145" s="151">
        <f t="shared" si="202"/>
        <v>0.63837837636310257</v>
      </c>
      <c r="AI145" s="151">
        <f t="shared" si="203"/>
        <v>0.63837837636310257</v>
      </c>
      <c r="AJ145" s="151">
        <f t="shared" si="204"/>
        <v>0.63837837636310257</v>
      </c>
      <c r="AK145" s="151">
        <f t="shared" si="205"/>
        <v>0.63837837636310257</v>
      </c>
      <c r="AL145" s="151">
        <f t="shared" si="206"/>
        <v>0.63837837636310257</v>
      </c>
      <c r="AM145" s="151">
        <f t="shared" si="207"/>
        <v>0.63837837636310257</v>
      </c>
      <c r="AN145" s="151">
        <f t="shared" si="208"/>
        <v>0.63837837636310257</v>
      </c>
      <c r="AO145" s="151">
        <f t="shared" si="209"/>
        <v>0.63837837636310257</v>
      </c>
      <c r="AP145" s="151">
        <f t="shared" si="210"/>
        <v>0.63837837636310257</v>
      </c>
      <c r="AQ145" s="151">
        <f t="shared" si="211"/>
        <v>0.63837837636310257</v>
      </c>
      <c r="AR145" s="151">
        <f t="shared" si="212"/>
        <v>0.63837837636310257</v>
      </c>
      <c r="AS145" s="151">
        <f t="shared" si="213"/>
        <v>0.63837837636310257</v>
      </c>
      <c r="AT145" s="151">
        <f t="shared" si="214"/>
        <v>0.63837837636310257</v>
      </c>
      <c r="AU145" s="151">
        <f t="shared" si="215"/>
        <v>0.63837837636310257</v>
      </c>
      <c r="AV145" s="151">
        <f t="shared" si="216"/>
        <v>0.63837837636310257</v>
      </c>
      <c r="AW145" s="151">
        <f t="shared" si="217"/>
        <v>0.63837837636310257</v>
      </c>
      <c r="AX145" s="151">
        <f t="shared" si="218"/>
        <v>0.63837837636310257</v>
      </c>
      <c r="AY145" s="151">
        <f t="shared" si="219"/>
        <v>0.63837837636310257</v>
      </c>
      <c r="AZ145" s="151">
        <f t="shared" si="220"/>
        <v>0.63837837636310257</v>
      </c>
    </row>
    <row r="146" spans="1:52" s="24" customFormat="1" ht="14">
      <c r="A146" s="12" t="s">
        <v>384</v>
      </c>
      <c r="B146" s="65" t="s">
        <v>236</v>
      </c>
      <c r="C146" s="65"/>
      <c r="D146" s="65"/>
      <c r="E146" s="65" t="s">
        <v>791</v>
      </c>
      <c r="F146" s="65" t="s">
        <v>235</v>
      </c>
      <c r="G146" s="65" t="s">
        <v>30</v>
      </c>
      <c r="H146" s="66">
        <v>1</v>
      </c>
      <c r="I146" s="6">
        <v>4500</v>
      </c>
      <c r="J146" s="6">
        <f>I146*H146</f>
        <v>4500</v>
      </c>
      <c r="K146" s="67" t="s">
        <v>15</v>
      </c>
      <c r="L146" s="67"/>
      <c r="M146" s="67">
        <v>2500</v>
      </c>
      <c r="N146" s="6">
        <f>6750*2/3</f>
        <v>4500</v>
      </c>
      <c r="O146" s="65" t="s">
        <v>23</v>
      </c>
      <c r="P146" s="65" t="s">
        <v>24</v>
      </c>
      <c r="Q146" s="65" t="s">
        <v>25</v>
      </c>
      <c r="R146" s="36"/>
      <c r="S146" s="36"/>
      <c r="T146" s="36"/>
      <c r="U146" s="75"/>
      <c r="V146" s="151">
        <f t="shared" si="189"/>
        <v>0.70191604720198231</v>
      </c>
      <c r="W146" s="151">
        <f t="shared" si="190"/>
        <v>0.67771644464071046</v>
      </c>
      <c r="X146" s="151">
        <f t="shared" si="191"/>
        <v>0.60265059625647965</v>
      </c>
      <c r="Y146" s="151">
        <f t="shared" si="192"/>
        <v>0.57123041735323776</v>
      </c>
      <c r="Z146" s="151">
        <f t="shared" si="199"/>
        <v>0.63837837636310257</v>
      </c>
      <c r="AA146" s="151">
        <f t="shared" si="198"/>
        <v>0.63837837636310257</v>
      </c>
      <c r="AB146" s="151">
        <f t="shared" si="221"/>
        <v>0.63837837636310257</v>
      </c>
      <c r="AC146" s="151">
        <f t="shared" si="222"/>
        <v>0.63837837636310257</v>
      </c>
      <c r="AD146" s="151">
        <f t="shared" si="223"/>
        <v>0.63837837636310257</v>
      </c>
      <c r="AE146" s="151">
        <f t="shared" si="224"/>
        <v>0.63837837636310257</v>
      </c>
      <c r="AF146" s="151">
        <f t="shared" si="225"/>
        <v>0.63837837636310257</v>
      </c>
      <c r="AG146" s="151">
        <f t="shared" si="201"/>
        <v>0.63837837636310257</v>
      </c>
      <c r="AH146" s="151">
        <f t="shared" si="202"/>
        <v>0.63837837636310257</v>
      </c>
      <c r="AI146" s="151">
        <f t="shared" si="203"/>
        <v>0.63837837636310257</v>
      </c>
      <c r="AJ146" s="151">
        <f t="shared" si="204"/>
        <v>0.63837837636310257</v>
      </c>
      <c r="AK146" s="151">
        <f t="shared" si="205"/>
        <v>0.63837837636310257</v>
      </c>
      <c r="AL146" s="151">
        <f t="shared" si="206"/>
        <v>0.63837837636310257</v>
      </c>
      <c r="AM146" s="151">
        <f t="shared" si="207"/>
        <v>0.63837837636310257</v>
      </c>
      <c r="AN146" s="151">
        <f t="shared" si="208"/>
        <v>0.63837837636310257</v>
      </c>
      <c r="AO146" s="151">
        <f t="shared" si="209"/>
        <v>0.63837837636310257</v>
      </c>
      <c r="AP146" s="151">
        <f t="shared" si="210"/>
        <v>0.63837837636310257</v>
      </c>
      <c r="AQ146" s="151">
        <f t="shared" si="211"/>
        <v>0.63837837636310257</v>
      </c>
      <c r="AR146" s="151">
        <f t="shared" si="212"/>
        <v>0.63837837636310257</v>
      </c>
      <c r="AS146" s="151">
        <f t="shared" si="213"/>
        <v>0.63837837636310257</v>
      </c>
      <c r="AT146" s="151">
        <f t="shared" si="214"/>
        <v>0.63837837636310257</v>
      </c>
      <c r="AU146" s="151">
        <f t="shared" si="215"/>
        <v>0.63837837636310257</v>
      </c>
      <c r="AV146" s="151">
        <f t="shared" si="216"/>
        <v>0.63837837636310257</v>
      </c>
      <c r="AW146" s="151">
        <f t="shared" si="217"/>
        <v>0.63837837636310257</v>
      </c>
      <c r="AX146" s="151">
        <f t="shared" si="218"/>
        <v>0.63837837636310257</v>
      </c>
      <c r="AY146" s="151">
        <f t="shared" si="219"/>
        <v>0.63837837636310257</v>
      </c>
      <c r="AZ146" s="151">
        <f t="shared" si="220"/>
        <v>0.63837837636310257</v>
      </c>
    </row>
    <row r="147" spans="1:52" s="24" customFormat="1" ht="14">
      <c r="A147" s="12" t="s">
        <v>384</v>
      </c>
      <c r="B147" s="65" t="s">
        <v>240</v>
      </c>
      <c r="C147" s="65"/>
      <c r="D147" s="70"/>
      <c r="E147" s="65" t="s">
        <v>241</v>
      </c>
      <c r="F147" s="65" t="s">
        <v>235</v>
      </c>
      <c r="G147" s="65" t="s">
        <v>30</v>
      </c>
      <c r="H147" s="66">
        <v>1</v>
      </c>
      <c r="I147" s="6">
        <v>4000</v>
      </c>
      <c r="J147" s="6">
        <v>4000</v>
      </c>
      <c r="K147" s="67">
        <v>4000</v>
      </c>
      <c r="L147" s="67"/>
      <c r="M147" s="67" t="s">
        <v>15</v>
      </c>
      <c r="N147" s="6" t="s">
        <v>15</v>
      </c>
      <c r="O147" s="65" t="s">
        <v>20</v>
      </c>
      <c r="P147" s="65" t="s">
        <v>27</v>
      </c>
      <c r="Q147" s="65" t="s">
        <v>19</v>
      </c>
      <c r="R147" s="36"/>
      <c r="S147" s="36"/>
      <c r="T147" s="36"/>
      <c r="U147" s="75"/>
      <c r="V147" s="151">
        <f t="shared" si="189"/>
        <v>0.70191604720198231</v>
      </c>
      <c r="W147" s="151">
        <f t="shared" si="190"/>
        <v>0.67771644464071046</v>
      </c>
      <c r="X147" s="151">
        <f t="shared" si="191"/>
        <v>0.60265059625647965</v>
      </c>
      <c r="Y147" s="151">
        <f t="shared" si="192"/>
        <v>0.57123041735323776</v>
      </c>
      <c r="Z147" s="151">
        <f t="shared" si="199"/>
        <v>0.63837837636310257</v>
      </c>
      <c r="AA147" s="151">
        <f t="shared" si="198"/>
        <v>0.63837837636310257</v>
      </c>
      <c r="AB147" s="151">
        <f t="shared" si="221"/>
        <v>0.63837837636310257</v>
      </c>
      <c r="AC147" s="151">
        <f t="shared" si="222"/>
        <v>0.63837837636310257</v>
      </c>
      <c r="AD147" s="151">
        <f t="shared" si="223"/>
        <v>0.63837837636310257</v>
      </c>
      <c r="AE147" s="151">
        <f t="shared" si="224"/>
        <v>0.63837837636310257</v>
      </c>
      <c r="AF147" s="151">
        <f t="shared" si="225"/>
        <v>0.63837837636310257</v>
      </c>
      <c r="AG147" s="151">
        <f t="shared" si="201"/>
        <v>0.63837837636310257</v>
      </c>
      <c r="AH147" s="151">
        <f t="shared" si="202"/>
        <v>0.63837837636310257</v>
      </c>
      <c r="AI147" s="151">
        <f t="shared" si="203"/>
        <v>0.63837837636310257</v>
      </c>
      <c r="AJ147" s="151">
        <f t="shared" si="204"/>
        <v>0.63837837636310257</v>
      </c>
      <c r="AK147" s="151">
        <f t="shared" si="205"/>
        <v>0.63837837636310257</v>
      </c>
      <c r="AL147" s="151">
        <f t="shared" si="206"/>
        <v>0.63837837636310257</v>
      </c>
      <c r="AM147" s="151">
        <f t="shared" si="207"/>
        <v>0.63837837636310257</v>
      </c>
      <c r="AN147" s="151">
        <f t="shared" si="208"/>
        <v>0.63837837636310257</v>
      </c>
      <c r="AO147" s="151">
        <f t="shared" si="209"/>
        <v>0.63837837636310257</v>
      </c>
      <c r="AP147" s="151">
        <f t="shared" si="210"/>
        <v>0.63837837636310257</v>
      </c>
      <c r="AQ147" s="151">
        <f t="shared" si="211"/>
        <v>0.63837837636310257</v>
      </c>
      <c r="AR147" s="151">
        <f t="shared" si="212"/>
        <v>0.63837837636310257</v>
      </c>
      <c r="AS147" s="151">
        <f t="shared" si="213"/>
        <v>0.63837837636310257</v>
      </c>
      <c r="AT147" s="151">
        <f t="shared" si="214"/>
        <v>0.63837837636310257</v>
      </c>
      <c r="AU147" s="151">
        <f t="shared" si="215"/>
        <v>0.63837837636310257</v>
      </c>
      <c r="AV147" s="151">
        <f t="shared" si="216"/>
        <v>0.63837837636310257</v>
      </c>
      <c r="AW147" s="151">
        <f t="shared" si="217"/>
        <v>0.63837837636310257</v>
      </c>
      <c r="AX147" s="151">
        <f t="shared" si="218"/>
        <v>0.63837837636310257</v>
      </c>
      <c r="AY147" s="151">
        <f t="shared" si="219"/>
        <v>0.63837837636310257</v>
      </c>
      <c r="AZ147" s="151">
        <f t="shared" si="220"/>
        <v>0.63837837636310257</v>
      </c>
    </row>
    <row r="148" spans="1:52" s="24" customFormat="1" ht="14">
      <c r="A148" s="12" t="s">
        <v>384</v>
      </c>
      <c r="B148" s="65" t="s">
        <v>239</v>
      </c>
      <c r="C148" s="65"/>
      <c r="D148" s="65"/>
      <c r="E148" s="65" t="s">
        <v>843</v>
      </c>
      <c r="F148" s="65" t="s">
        <v>235</v>
      </c>
      <c r="G148" s="65" t="s">
        <v>30</v>
      </c>
      <c r="H148" s="66">
        <v>1</v>
      </c>
      <c r="I148" s="6">
        <v>2000</v>
      </c>
      <c r="J148" s="6">
        <f>I148*H148</f>
        <v>2000</v>
      </c>
      <c r="K148" s="67" t="s">
        <v>15</v>
      </c>
      <c r="L148" s="67"/>
      <c r="M148" s="67" t="s">
        <v>15</v>
      </c>
      <c r="N148" s="6">
        <v>2000</v>
      </c>
      <c r="O148" s="65" t="s">
        <v>18</v>
      </c>
      <c r="P148" s="65" t="s">
        <v>3</v>
      </c>
      <c r="Q148" s="65" t="s">
        <v>25</v>
      </c>
      <c r="R148" s="36"/>
      <c r="S148" s="36"/>
      <c r="T148" s="36"/>
      <c r="U148" s="75"/>
      <c r="V148" s="151">
        <f t="shared" si="189"/>
        <v>0.70191604720198231</v>
      </c>
      <c r="W148" s="151">
        <f t="shared" si="190"/>
        <v>0.67771644464071046</v>
      </c>
      <c r="X148" s="151">
        <f t="shared" si="191"/>
        <v>0.60265059625647965</v>
      </c>
      <c r="Y148" s="151">
        <f t="shared" si="192"/>
        <v>0.57123041735323776</v>
      </c>
      <c r="Z148" s="151">
        <f t="shared" si="199"/>
        <v>0.63837837636310257</v>
      </c>
      <c r="AA148" s="151">
        <f t="shared" si="198"/>
        <v>0.63837837636310257</v>
      </c>
      <c r="AB148" s="151">
        <f t="shared" si="221"/>
        <v>0.63837837636310257</v>
      </c>
      <c r="AC148" s="151">
        <f t="shared" si="222"/>
        <v>0.63837837636310257</v>
      </c>
      <c r="AD148" s="151">
        <f t="shared" si="223"/>
        <v>0.63837837636310257</v>
      </c>
      <c r="AE148" s="151">
        <f t="shared" si="224"/>
        <v>0.63837837636310257</v>
      </c>
      <c r="AF148" s="151">
        <f t="shared" si="225"/>
        <v>0.63837837636310257</v>
      </c>
      <c r="AG148" s="151">
        <f t="shared" si="201"/>
        <v>0.63837837636310257</v>
      </c>
      <c r="AH148" s="151">
        <f t="shared" si="202"/>
        <v>0.63837837636310257</v>
      </c>
      <c r="AI148" s="151">
        <f t="shared" si="203"/>
        <v>0.63837837636310257</v>
      </c>
      <c r="AJ148" s="151">
        <f t="shared" si="204"/>
        <v>0.63837837636310257</v>
      </c>
      <c r="AK148" s="151">
        <f t="shared" si="205"/>
        <v>0.63837837636310257</v>
      </c>
      <c r="AL148" s="151">
        <f t="shared" si="206"/>
        <v>0.63837837636310257</v>
      </c>
      <c r="AM148" s="151">
        <f t="shared" si="207"/>
        <v>0.63837837636310257</v>
      </c>
      <c r="AN148" s="151">
        <f t="shared" si="208"/>
        <v>0.63837837636310257</v>
      </c>
      <c r="AO148" s="151">
        <f t="shared" si="209"/>
        <v>0.63837837636310257</v>
      </c>
      <c r="AP148" s="151">
        <f t="shared" si="210"/>
        <v>0.63837837636310257</v>
      </c>
      <c r="AQ148" s="151">
        <f t="shared" si="211"/>
        <v>0.63837837636310257</v>
      </c>
      <c r="AR148" s="151">
        <f t="shared" si="212"/>
        <v>0.63837837636310257</v>
      </c>
      <c r="AS148" s="151">
        <f t="shared" si="213"/>
        <v>0.63837837636310257</v>
      </c>
      <c r="AT148" s="151">
        <f t="shared" si="214"/>
        <v>0.63837837636310257</v>
      </c>
      <c r="AU148" s="151">
        <f t="shared" si="215"/>
        <v>0.63837837636310257</v>
      </c>
      <c r="AV148" s="151">
        <f t="shared" si="216"/>
        <v>0.63837837636310257</v>
      </c>
      <c r="AW148" s="151">
        <f t="shared" si="217"/>
        <v>0.63837837636310257</v>
      </c>
      <c r="AX148" s="151">
        <f t="shared" si="218"/>
        <v>0.63837837636310257</v>
      </c>
      <c r="AY148" s="151">
        <f t="shared" si="219"/>
        <v>0.63837837636310257</v>
      </c>
      <c r="AZ148" s="151">
        <f t="shared" si="220"/>
        <v>0.63837837636310257</v>
      </c>
    </row>
    <row r="149" spans="1:52" s="24" customFormat="1" ht="14">
      <c r="A149" s="12" t="s">
        <v>384</v>
      </c>
      <c r="B149" s="65" t="s">
        <v>277</v>
      </c>
      <c r="C149" s="65"/>
      <c r="D149" s="70"/>
      <c r="E149" s="65" t="s">
        <v>278</v>
      </c>
      <c r="F149" s="65" t="s">
        <v>242</v>
      </c>
      <c r="G149" s="65" t="s">
        <v>274</v>
      </c>
      <c r="H149" s="71">
        <v>0.33400000000000002</v>
      </c>
      <c r="I149" s="6">
        <v>2760</v>
      </c>
      <c r="J149" s="6">
        <v>921.84</v>
      </c>
      <c r="K149" s="67">
        <v>4790</v>
      </c>
      <c r="L149" s="67"/>
      <c r="M149" s="67" t="s">
        <v>15</v>
      </c>
      <c r="N149" s="6" t="s">
        <v>15</v>
      </c>
      <c r="O149" s="65" t="s">
        <v>20</v>
      </c>
      <c r="P149" s="65" t="s">
        <v>27</v>
      </c>
      <c r="Q149" s="65" t="s">
        <v>19</v>
      </c>
      <c r="R149" s="36"/>
      <c r="S149" s="36"/>
      <c r="T149" s="36"/>
      <c r="U149" s="75"/>
      <c r="V149" s="151">
        <f t="shared" si="189"/>
        <v>0.70191604720198231</v>
      </c>
      <c r="W149" s="151">
        <f t="shared" si="190"/>
        <v>0.67771644464071046</v>
      </c>
      <c r="X149" s="151">
        <f t="shared" si="191"/>
        <v>0.60265059625647965</v>
      </c>
      <c r="Y149" s="151">
        <f t="shared" si="192"/>
        <v>0.57123041735323776</v>
      </c>
      <c r="Z149" s="151">
        <f t="shared" si="199"/>
        <v>0.63837837636310257</v>
      </c>
      <c r="AA149" s="151">
        <f t="shared" si="198"/>
        <v>0.63837837636310257</v>
      </c>
      <c r="AB149" s="151">
        <f t="shared" si="221"/>
        <v>0.63837837636310257</v>
      </c>
      <c r="AC149" s="151">
        <f t="shared" si="222"/>
        <v>0.63837837636310257</v>
      </c>
      <c r="AD149" s="151">
        <f t="shared" si="223"/>
        <v>0.63837837636310257</v>
      </c>
      <c r="AE149" s="151">
        <f t="shared" si="224"/>
        <v>0.63837837636310257</v>
      </c>
      <c r="AF149" s="151">
        <f t="shared" si="225"/>
        <v>0.63837837636310257</v>
      </c>
      <c r="AG149" s="151">
        <f t="shared" si="201"/>
        <v>0.63837837636310257</v>
      </c>
      <c r="AH149" s="151">
        <f t="shared" si="202"/>
        <v>0.63837837636310257</v>
      </c>
      <c r="AI149" s="151">
        <f t="shared" si="203"/>
        <v>0.63837837636310257</v>
      </c>
      <c r="AJ149" s="151">
        <f t="shared" si="204"/>
        <v>0.63837837636310257</v>
      </c>
      <c r="AK149" s="151">
        <f t="shared" si="205"/>
        <v>0.63837837636310257</v>
      </c>
      <c r="AL149" s="151">
        <f t="shared" si="206"/>
        <v>0.63837837636310257</v>
      </c>
      <c r="AM149" s="151">
        <f t="shared" si="207"/>
        <v>0.63837837636310257</v>
      </c>
      <c r="AN149" s="151">
        <f t="shared" si="208"/>
        <v>0.63837837636310257</v>
      </c>
      <c r="AO149" s="151">
        <f t="shared" si="209"/>
        <v>0.63837837636310257</v>
      </c>
      <c r="AP149" s="151">
        <f t="shared" si="210"/>
        <v>0.63837837636310257</v>
      </c>
      <c r="AQ149" s="151">
        <f t="shared" si="211"/>
        <v>0.63837837636310257</v>
      </c>
      <c r="AR149" s="151">
        <f t="shared" si="212"/>
        <v>0.63837837636310257</v>
      </c>
      <c r="AS149" s="151">
        <f t="shared" si="213"/>
        <v>0.63837837636310257</v>
      </c>
      <c r="AT149" s="151">
        <f t="shared" si="214"/>
        <v>0.63837837636310257</v>
      </c>
      <c r="AU149" s="151">
        <f t="shared" si="215"/>
        <v>0.63837837636310257</v>
      </c>
      <c r="AV149" s="151">
        <f t="shared" si="216"/>
        <v>0.63837837636310257</v>
      </c>
      <c r="AW149" s="151">
        <f t="shared" si="217"/>
        <v>0.63837837636310257</v>
      </c>
      <c r="AX149" s="151">
        <f t="shared" si="218"/>
        <v>0.63837837636310257</v>
      </c>
      <c r="AY149" s="151">
        <f t="shared" si="219"/>
        <v>0.63837837636310257</v>
      </c>
      <c r="AZ149" s="151">
        <f t="shared" si="220"/>
        <v>0.63837837636310257</v>
      </c>
    </row>
    <row r="150" spans="1:52" s="24" customFormat="1" ht="14">
      <c r="A150" s="12" t="s">
        <v>384</v>
      </c>
      <c r="B150" s="65" t="s">
        <v>273</v>
      </c>
      <c r="C150" s="65"/>
      <c r="D150" s="65"/>
      <c r="E150" s="65" t="s">
        <v>840</v>
      </c>
      <c r="F150" s="65" t="s">
        <v>242</v>
      </c>
      <c r="G150" s="65" t="s">
        <v>274</v>
      </c>
      <c r="H150" s="71">
        <v>0.33400000000000002</v>
      </c>
      <c r="I150" s="6">
        <v>1750</v>
      </c>
      <c r="J150" s="6">
        <f>I150*H150</f>
        <v>584.5</v>
      </c>
      <c r="K150" s="67" t="s">
        <v>15</v>
      </c>
      <c r="L150" s="67"/>
      <c r="M150" s="67">
        <v>2500</v>
      </c>
      <c r="N150" s="6">
        <v>1750</v>
      </c>
      <c r="O150" s="65" t="s">
        <v>23</v>
      </c>
      <c r="P150" s="65" t="s">
        <v>24</v>
      </c>
      <c r="Q150" s="65" t="s">
        <v>25</v>
      </c>
      <c r="R150" s="36"/>
      <c r="S150" s="36"/>
      <c r="T150" s="36"/>
      <c r="U150" s="75"/>
      <c r="V150" s="151">
        <f t="shared" si="189"/>
        <v>0.70191604720198231</v>
      </c>
      <c r="W150" s="151">
        <f t="shared" si="190"/>
        <v>0.67771644464071046</v>
      </c>
      <c r="X150" s="151">
        <f t="shared" si="191"/>
        <v>0.60265059625647965</v>
      </c>
      <c r="Y150" s="151">
        <f t="shared" si="192"/>
        <v>0.57123041735323776</v>
      </c>
      <c r="Z150" s="151">
        <f t="shared" si="199"/>
        <v>0.63837837636310257</v>
      </c>
      <c r="AA150" s="151">
        <f t="shared" si="198"/>
        <v>0.63837837636310257</v>
      </c>
      <c r="AB150" s="151">
        <f t="shared" si="221"/>
        <v>0.63837837636310257</v>
      </c>
      <c r="AC150" s="151">
        <f t="shared" si="222"/>
        <v>0.63837837636310257</v>
      </c>
      <c r="AD150" s="151">
        <f t="shared" si="223"/>
        <v>0.63837837636310257</v>
      </c>
      <c r="AE150" s="151">
        <f t="shared" si="224"/>
        <v>0.63837837636310257</v>
      </c>
      <c r="AF150" s="151">
        <f t="shared" si="225"/>
        <v>0.63837837636310257</v>
      </c>
      <c r="AG150" s="151">
        <f t="shared" si="201"/>
        <v>0.63837837636310257</v>
      </c>
      <c r="AH150" s="151">
        <f t="shared" si="202"/>
        <v>0.63837837636310257</v>
      </c>
      <c r="AI150" s="151">
        <f t="shared" si="203"/>
        <v>0.63837837636310257</v>
      </c>
      <c r="AJ150" s="151">
        <f t="shared" si="204"/>
        <v>0.63837837636310257</v>
      </c>
      <c r="AK150" s="151">
        <f t="shared" si="205"/>
        <v>0.63837837636310257</v>
      </c>
      <c r="AL150" s="151">
        <f t="shared" si="206"/>
        <v>0.63837837636310257</v>
      </c>
      <c r="AM150" s="151">
        <f t="shared" si="207"/>
        <v>0.63837837636310257</v>
      </c>
      <c r="AN150" s="151">
        <f t="shared" si="208"/>
        <v>0.63837837636310257</v>
      </c>
      <c r="AO150" s="151">
        <f t="shared" si="209"/>
        <v>0.63837837636310257</v>
      </c>
      <c r="AP150" s="151">
        <f t="shared" si="210"/>
        <v>0.63837837636310257</v>
      </c>
      <c r="AQ150" s="151">
        <f t="shared" si="211"/>
        <v>0.63837837636310257</v>
      </c>
      <c r="AR150" s="151">
        <f t="shared" si="212"/>
        <v>0.63837837636310257</v>
      </c>
      <c r="AS150" s="151">
        <f t="shared" si="213"/>
        <v>0.63837837636310257</v>
      </c>
      <c r="AT150" s="151">
        <f t="shared" si="214"/>
        <v>0.63837837636310257</v>
      </c>
      <c r="AU150" s="151">
        <f t="shared" si="215"/>
        <v>0.63837837636310257</v>
      </c>
      <c r="AV150" s="151">
        <f t="shared" si="216"/>
        <v>0.63837837636310257</v>
      </c>
      <c r="AW150" s="151">
        <f t="shared" si="217"/>
        <v>0.63837837636310257</v>
      </c>
      <c r="AX150" s="151">
        <f t="shared" si="218"/>
        <v>0.63837837636310257</v>
      </c>
      <c r="AY150" s="151">
        <f t="shared" si="219"/>
        <v>0.63837837636310257</v>
      </c>
      <c r="AZ150" s="151">
        <f t="shared" si="220"/>
        <v>0.63837837636310257</v>
      </c>
    </row>
    <row r="151" spans="1:52" s="24" customFormat="1" ht="14">
      <c r="A151" s="12" t="s">
        <v>384</v>
      </c>
      <c r="B151" s="65" t="s">
        <v>247</v>
      </c>
      <c r="C151" s="65"/>
      <c r="D151" s="70"/>
      <c r="E151" s="65" t="s">
        <v>248</v>
      </c>
      <c r="F151" s="65" t="s">
        <v>242</v>
      </c>
      <c r="G151" s="65" t="s">
        <v>30</v>
      </c>
      <c r="H151" s="66">
        <v>1</v>
      </c>
      <c r="I151" s="6">
        <v>3800</v>
      </c>
      <c r="J151" s="6">
        <v>3800</v>
      </c>
      <c r="K151" s="67">
        <v>3800</v>
      </c>
      <c r="L151" s="67"/>
      <c r="M151" s="67" t="s">
        <v>15</v>
      </c>
      <c r="N151" s="6" t="s">
        <v>15</v>
      </c>
      <c r="O151" s="65" t="s">
        <v>20</v>
      </c>
      <c r="P151" s="65" t="s">
        <v>27</v>
      </c>
      <c r="Q151" s="65" t="s">
        <v>19</v>
      </c>
      <c r="R151" s="36"/>
      <c r="S151" s="36"/>
      <c r="T151" s="36"/>
      <c r="U151" s="75"/>
      <c r="V151" s="151">
        <f t="shared" si="189"/>
        <v>0.70191604720198231</v>
      </c>
      <c r="W151" s="151">
        <f t="shared" si="190"/>
        <v>0.67771644464071046</v>
      </c>
      <c r="X151" s="151">
        <f t="shared" si="191"/>
        <v>0.60265059625647965</v>
      </c>
      <c r="Y151" s="151">
        <f t="shared" si="192"/>
        <v>0.57123041735323776</v>
      </c>
      <c r="Z151" s="151">
        <f t="shared" si="199"/>
        <v>0.63837837636310257</v>
      </c>
      <c r="AA151" s="151">
        <f t="shared" si="198"/>
        <v>0.63837837636310257</v>
      </c>
      <c r="AB151" s="151">
        <f t="shared" si="221"/>
        <v>0.63837837636310257</v>
      </c>
      <c r="AC151" s="151">
        <f t="shared" si="222"/>
        <v>0.63837837636310257</v>
      </c>
      <c r="AD151" s="151">
        <f t="shared" si="223"/>
        <v>0.63837837636310257</v>
      </c>
      <c r="AE151" s="151">
        <f t="shared" si="224"/>
        <v>0.63837837636310257</v>
      </c>
      <c r="AF151" s="151">
        <f t="shared" si="225"/>
        <v>0.63837837636310257</v>
      </c>
      <c r="AG151" s="151">
        <f t="shared" si="201"/>
        <v>0.63837837636310257</v>
      </c>
      <c r="AH151" s="151">
        <f t="shared" si="202"/>
        <v>0.63837837636310257</v>
      </c>
      <c r="AI151" s="151">
        <f t="shared" si="203"/>
        <v>0.63837837636310257</v>
      </c>
      <c r="AJ151" s="151">
        <f t="shared" si="204"/>
        <v>0.63837837636310257</v>
      </c>
      <c r="AK151" s="151">
        <f t="shared" si="205"/>
        <v>0.63837837636310257</v>
      </c>
      <c r="AL151" s="151">
        <f t="shared" si="206"/>
        <v>0.63837837636310257</v>
      </c>
      <c r="AM151" s="151">
        <f t="shared" si="207"/>
        <v>0.63837837636310257</v>
      </c>
      <c r="AN151" s="151">
        <f t="shared" si="208"/>
        <v>0.63837837636310257</v>
      </c>
      <c r="AO151" s="151">
        <f t="shared" si="209"/>
        <v>0.63837837636310257</v>
      </c>
      <c r="AP151" s="151">
        <f t="shared" si="210"/>
        <v>0.63837837636310257</v>
      </c>
      <c r="AQ151" s="151">
        <f t="shared" si="211"/>
        <v>0.63837837636310257</v>
      </c>
      <c r="AR151" s="151">
        <f t="shared" si="212"/>
        <v>0.63837837636310257</v>
      </c>
      <c r="AS151" s="151">
        <f t="shared" si="213"/>
        <v>0.63837837636310257</v>
      </c>
      <c r="AT151" s="151">
        <f t="shared" si="214"/>
        <v>0.63837837636310257</v>
      </c>
      <c r="AU151" s="151">
        <f t="shared" si="215"/>
        <v>0.63837837636310257</v>
      </c>
      <c r="AV151" s="151">
        <f t="shared" si="216"/>
        <v>0.63837837636310257</v>
      </c>
      <c r="AW151" s="151">
        <f t="shared" si="217"/>
        <v>0.63837837636310257</v>
      </c>
      <c r="AX151" s="151">
        <f t="shared" si="218"/>
        <v>0.63837837636310257</v>
      </c>
      <c r="AY151" s="151">
        <f t="shared" si="219"/>
        <v>0.63837837636310257</v>
      </c>
      <c r="AZ151" s="151">
        <f t="shared" si="220"/>
        <v>0.63837837636310257</v>
      </c>
    </row>
    <row r="152" spans="1:52" s="24" customFormat="1" ht="14">
      <c r="A152" s="12" t="s">
        <v>384</v>
      </c>
      <c r="B152" s="65" t="s">
        <v>246</v>
      </c>
      <c r="C152" s="65"/>
      <c r="D152" s="65"/>
      <c r="E152" s="65" t="s">
        <v>841</v>
      </c>
      <c r="F152" s="65" t="s">
        <v>242</v>
      </c>
      <c r="G152" s="65" t="s">
        <v>30</v>
      </c>
      <c r="H152" s="66">
        <v>1</v>
      </c>
      <c r="I152" s="6">
        <v>1750</v>
      </c>
      <c r="J152" s="6">
        <f>I152*H152</f>
        <v>1750</v>
      </c>
      <c r="K152" s="67" t="s">
        <v>15</v>
      </c>
      <c r="L152" s="67"/>
      <c r="M152" s="67">
        <v>2000</v>
      </c>
      <c r="N152" s="6">
        <v>1750</v>
      </c>
      <c r="O152" s="65" t="s">
        <v>23</v>
      </c>
      <c r="P152" s="65" t="s">
        <v>24</v>
      </c>
      <c r="Q152" s="65" t="s">
        <v>25</v>
      </c>
      <c r="R152" s="68"/>
      <c r="S152" s="36"/>
      <c r="T152" s="36"/>
      <c r="U152" s="75"/>
      <c r="V152" s="151">
        <f t="shared" si="189"/>
        <v>0.70191604720198231</v>
      </c>
      <c r="W152" s="151">
        <f t="shared" si="190"/>
        <v>0.67771644464071046</v>
      </c>
      <c r="X152" s="151">
        <f t="shared" si="191"/>
        <v>0.60265059625647965</v>
      </c>
      <c r="Y152" s="151">
        <f t="shared" si="192"/>
        <v>0.57123041735323776</v>
      </c>
      <c r="Z152" s="151">
        <f t="shared" si="199"/>
        <v>0.63837837636310257</v>
      </c>
      <c r="AA152" s="151">
        <f t="shared" si="198"/>
        <v>0.63837837636310257</v>
      </c>
      <c r="AB152" s="151">
        <f t="shared" si="221"/>
        <v>0.63837837636310257</v>
      </c>
      <c r="AC152" s="151">
        <f t="shared" si="222"/>
        <v>0.63837837636310257</v>
      </c>
      <c r="AD152" s="151">
        <f t="shared" si="223"/>
        <v>0.63837837636310257</v>
      </c>
      <c r="AE152" s="151">
        <f t="shared" si="224"/>
        <v>0.63837837636310257</v>
      </c>
      <c r="AF152" s="151">
        <f t="shared" si="225"/>
        <v>0.63837837636310257</v>
      </c>
      <c r="AG152" s="151">
        <f t="shared" si="201"/>
        <v>0.63837837636310257</v>
      </c>
      <c r="AH152" s="151">
        <f t="shared" si="202"/>
        <v>0.63837837636310257</v>
      </c>
      <c r="AI152" s="151">
        <f t="shared" si="203"/>
        <v>0.63837837636310257</v>
      </c>
      <c r="AJ152" s="151">
        <f t="shared" si="204"/>
        <v>0.63837837636310257</v>
      </c>
      <c r="AK152" s="151">
        <f t="shared" si="205"/>
        <v>0.63837837636310257</v>
      </c>
      <c r="AL152" s="151">
        <f t="shared" si="206"/>
        <v>0.63837837636310257</v>
      </c>
      <c r="AM152" s="151">
        <f t="shared" si="207"/>
        <v>0.63837837636310257</v>
      </c>
      <c r="AN152" s="151">
        <f t="shared" si="208"/>
        <v>0.63837837636310257</v>
      </c>
      <c r="AO152" s="151">
        <f t="shared" si="209"/>
        <v>0.63837837636310257</v>
      </c>
      <c r="AP152" s="151">
        <f t="shared" si="210"/>
        <v>0.63837837636310257</v>
      </c>
      <c r="AQ152" s="151">
        <f t="shared" si="211"/>
        <v>0.63837837636310257</v>
      </c>
      <c r="AR152" s="151">
        <f t="shared" si="212"/>
        <v>0.63837837636310257</v>
      </c>
      <c r="AS152" s="151">
        <f t="shared" si="213"/>
        <v>0.63837837636310257</v>
      </c>
      <c r="AT152" s="151">
        <f t="shared" si="214"/>
        <v>0.63837837636310257</v>
      </c>
      <c r="AU152" s="151">
        <f t="shared" si="215"/>
        <v>0.63837837636310257</v>
      </c>
      <c r="AV152" s="151">
        <f t="shared" si="216"/>
        <v>0.63837837636310257</v>
      </c>
      <c r="AW152" s="151">
        <f t="shared" si="217"/>
        <v>0.63837837636310257</v>
      </c>
      <c r="AX152" s="151">
        <f t="shared" si="218"/>
        <v>0.63837837636310257</v>
      </c>
      <c r="AY152" s="151">
        <f t="shared" si="219"/>
        <v>0.63837837636310257</v>
      </c>
      <c r="AZ152" s="151">
        <f t="shared" si="220"/>
        <v>0.63837837636310257</v>
      </c>
    </row>
    <row r="153" spans="1:52" s="24" customFormat="1" ht="14">
      <c r="A153" s="12" t="s">
        <v>384</v>
      </c>
      <c r="B153" s="65" t="s">
        <v>271</v>
      </c>
      <c r="C153" s="65"/>
      <c r="D153" s="70"/>
      <c r="E153" s="65" t="s">
        <v>272</v>
      </c>
      <c r="F153" s="65" t="s">
        <v>242</v>
      </c>
      <c r="G153" s="65" t="s">
        <v>30</v>
      </c>
      <c r="H153" s="66">
        <v>1</v>
      </c>
      <c r="I153" s="6">
        <v>1300</v>
      </c>
      <c r="J153" s="6">
        <v>1300</v>
      </c>
      <c r="K153" s="67" t="s">
        <v>15</v>
      </c>
      <c r="L153" s="67"/>
      <c r="M153" s="67" t="s">
        <v>15</v>
      </c>
      <c r="N153" s="6" t="s">
        <v>15</v>
      </c>
      <c r="O153" s="65" t="s">
        <v>55</v>
      </c>
      <c r="P153" s="65" t="s">
        <v>1</v>
      </c>
      <c r="Q153" s="65" t="s">
        <v>19</v>
      </c>
      <c r="R153" s="36"/>
      <c r="S153" s="36"/>
      <c r="T153" s="36"/>
      <c r="U153" s="75"/>
      <c r="V153" s="151">
        <f t="shared" si="189"/>
        <v>0.70191604720198231</v>
      </c>
      <c r="W153" s="151">
        <f t="shared" si="190"/>
        <v>0.67771644464071046</v>
      </c>
      <c r="X153" s="151">
        <f t="shared" si="191"/>
        <v>0.60265059625647965</v>
      </c>
      <c r="Y153" s="151">
        <f t="shared" si="192"/>
        <v>0.57123041735323776</v>
      </c>
      <c r="Z153" s="151">
        <f t="shared" si="199"/>
        <v>0.63837837636310257</v>
      </c>
      <c r="AA153" s="151">
        <f t="shared" si="198"/>
        <v>0.63837837636310257</v>
      </c>
      <c r="AB153" s="151">
        <f t="shared" si="221"/>
        <v>0.63837837636310257</v>
      </c>
      <c r="AC153" s="151">
        <f t="shared" si="222"/>
        <v>0.63837837636310257</v>
      </c>
      <c r="AD153" s="151">
        <f t="shared" si="223"/>
        <v>0.63837837636310257</v>
      </c>
      <c r="AE153" s="151">
        <f t="shared" si="224"/>
        <v>0.63837837636310257</v>
      </c>
      <c r="AF153" s="151">
        <f t="shared" si="225"/>
        <v>0.63837837636310257</v>
      </c>
      <c r="AG153" s="151">
        <f t="shared" si="201"/>
        <v>0.63837837636310257</v>
      </c>
      <c r="AH153" s="151">
        <f t="shared" si="202"/>
        <v>0.63837837636310257</v>
      </c>
      <c r="AI153" s="151">
        <f t="shared" si="203"/>
        <v>0.63837837636310257</v>
      </c>
      <c r="AJ153" s="151">
        <f t="shared" si="204"/>
        <v>0.63837837636310257</v>
      </c>
      <c r="AK153" s="151">
        <f t="shared" si="205"/>
        <v>0.63837837636310257</v>
      </c>
      <c r="AL153" s="151">
        <f t="shared" si="206"/>
        <v>0.63837837636310257</v>
      </c>
      <c r="AM153" s="151">
        <f t="shared" si="207"/>
        <v>0.63837837636310257</v>
      </c>
      <c r="AN153" s="151">
        <f t="shared" si="208"/>
        <v>0.63837837636310257</v>
      </c>
      <c r="AO153" s="151">
        <f t="shared" si="209"/>
        <v>0.63837837636310257</v>
      </c>
      <c r="AP153" s="151">
        <f t="shared" si="210"/>
        <v>0.63837837636310257</v>
      </c>
      <c r="AQ153" s="151">
        <f t="shared" si="211"/>
        <v>0.63837837636310257</v>
      </c>
      <c r="AR153" s="151">
        <f t="shared" si="212"/>
        <v>0.63837837636310257</v>
      </c>
      <c r="AS153" s="151">
        <f t="shared" si="213"/>
        <v>0.63837837636310257</v>
      </c>
      <c r="AT153" s="151">
        <f t="shared" si="214"/>
        <v>0.63837837636310257</v>
      </c>
      <c r="AU153" s="151">
        <f t="shared" si="215"/>
        <v>0.63837837636310257</v>
      </c>
      <c r="AV153" s="151">
        <f t="shared" si="216"/>
        <v>0.63837837636310257</v>
      </c>
      <c r="AW153" s="151">
        <f t="shared" si="217"/>
        <v>0.63837837636310257</v>
      </c>
      <c r="AX153" s="151">
        <f t="shared" si="218"/>
        <v>0.63837837636310257</v>
      </c>
      <c r="AY153" s="151">
        <f t="shared" si="219"/>
        <v>0.63837837636310257</v>
      </c>
      <c r="AZ153" s="151">
        <f t="shared" si="220"/>
        <v>0.63837837636310257</v>
      </c>
    </row>
    <row r="154" spans="1:52" s="24" customFormat="1" ht="14">
      <c r="A154" s="12" t="s">
        <v>384</v>
      </c>
      <c r="B154" s="65" t="s">
        <v>255</v>
      </c>
      <c r="C154" s="65"/>
      <c r="D154" s="65"/>
      <c r="E154" s="65" t="s">
        <v>846</v>
      </c>
      <c r="F154" s="65" t="s">
        <v>242</v>
      </c>
      <c r="G154" s="65" t="s">
        <v>30</v>
      </c>
      <c r="H154" s="66">
        <v>1</v>
      </c>
      <c r="I154" s="6">
        <v>1300</v>
      </c>
      <c r="J154" s="6">
        <f t="shared" ref="J154" si="227">I154*H154</f>
        <v>1300</v>
      </c>
      <c r="K154" s="67" t="s">
        <v>15</v>
      </c>
      <c r="L154" s="67"/>
      <c r="M154" s="67" t="s">
        <v>15</v>
      </c>
      <c r="N154" s="6">
        <v>1300</v>
      </c>
      <c r="O154" s="65" t="s">
        <v>18</v>
      </c>
      <c r="P154" s="65" t="s">
        <v>3</v>
      </c>
      <c r="Q154" s="65" t="s">
        <v>25</v>
      </c>
      <c r="R154" s="36"/>
      <c r="S154" s="36"/>
      <c r="T154" s="36"/>
      <c r="U154" s="75"/>
      <c r="V154" s="151">
        <f t="shared" si="189"/>
        <v>0.70191604720198231</v>
      </c>
      <c r="W154" s="151">
        <f t="shared" si="190"/>
        <v>0.67771644464071046</v>
      </c>
      <c r="X154" s="151">
        <f t="shared" si="191"/>
        <v>0.60265059625647965</v>
      </c>
      <c r="Y154" s="151">
        <f t="shared" si="192"/>
        <v>0.57123041735323776</v>
      </c>
      <c r="Z154" s="151">
        <f t="shared" si="199"/>
        <v>0.63837837636310257</v>
      </c>
      <c r="AA154" s="151">
        <f t="shared" si="198"/>
        <v>0.63837837636310257</v>
      </c>
      <c r="AB154" s="151">
        <f t="shared" si="221"/>
        <v>0.63837837636310257</v>
      </c>
      <c r="AC154" s="151">
        <f t="shared" si="222"/>
        <v>0.63837837636310257</v>
      </c>
      <c r="AD154" s="151">
        <f t="shared" si="223"/>
        <v>0.63837837636310257</v>
      </c>
      <c r="AE154" s="151">
        <f t="shared" si="224"/>
        <v>0.63837837636310257</v>
      </c>
      <c r="AF154" s="151">
        <f t="shared" si="225"/>
        <v>0.63837837636310257</v>
      </c>
      <c r="AG154" s="151">
        <f t="shared" si="201"/>
        <v>0.63837837636310257</v>
      </c>
      <c r="AH154" s="151">
        <f t="shared" si="202"/>
        <v>0.63837837636310257</v>
      </c>
      <c r="AI154" s="151">
        <f t="shared" si="203"/>
        <v>0.63837837636310257</v>
      </c>
      <c r="AJ154" s="151">
        <f t="shared" si="204"/>
        <v>0.63837837636310257</v>
      </c>
      <c r="AK154" s="151">
        <f t="shared" si="205"/>
        <v>0.63837837636310257</v>
      </c>
      <c r="AL154" s="151">
        <f t="shared" si="206"/>
        <v>0.63837837636310257</v>
      </c>
      <c r="AM154" s="151">
        <f t="shared" si="207"/>
        <v>0.63837837636310257</v>
      </c>
      <c r="AN154" s="151">
        <f t="shared" si="208"/>
        <v>0.63837837636310257</v>
      </c>
      <c r="AO154" s="151">
        <f t="shared" si="209"/>
        <v>0.63837837636310257</v>
      </c>
      <c r="AP154" s="151">
        <f t="shared" si="210"/>
        <v>0.63837837636310257</v>
      </c>
      <c r="AQ154" s="151">
        <f t="shared" si="211"/>
        <v>0.63837837636310257</v>
      </c>
      <c r="AR154" s="151">
        <f t="shared" si="212"/>
        <v>0.63837837636310257</v>
      </c>
      <c r="AS154" s="151">
        <f t="shared" si="213"/>
        <v>0.63837837636310257</v>
      </c>
      <c r="AT154" s="151">
        <f t="shared" si="214"/>
        <v>0.63837837636310257</v>
      </c>
      <c r="AU154" s="151">
        <f t="shared" si="215"/>
        <v>0.63837837636310257</v>
      </c>
      <c r="AV154" s="151">
        <f t="shared" si="216"/>
        <v>0.63837837636310257</v>
      </c>
      <c r="AW154" s="151">
        <f t="shared" si="217"/>
        <v>0.63837837636310257</v>
      </c>
      <c r="AX154" s="151">
        <f t="shared" si="218"/>
        <v>0.63837837636310257</v>
      </c>
      <c r="AY154" s="151">
        <f t="shared" si="219"/>
        <v>0.63837837636310257</v>
      </c>
      <c r="AZ154" s="151">
        <f t="shared" si="220"/>
        <v>0.63837837636310257</v>
      </c>
    </row>
    <row r="155" spans="1:52" s="24" customFormat="1" ht="14">
      <c r="A155" s="12" t="s">
        <v>384</v>
      </c>
      <c r="B155" s="65" t="s">
        <v>244</v>
      </c>
      <c r="C155" s="65"/>
      <c r="D155" s="70"/>
      <c r="E155" s="65" t="s">
        <v>245</v>
      </c>
      <c r="F155" s="65" t="s">
        <v>242</v>
      </c>
      <c r="G155" s="65" t="s">
        <v>30</v>
      </c>
      <c r="H155" s="66">
        <v>1</v>
      </c>
      <c r="I155" s="6">
        <v>2400</v>
      </c>
      <c r="J155" s="6">
        <v>2400</v>
      </c>
      <c r="K155" s="67">
        <v>1825</v>
      </c>
      <c r="L155" s="67"/>
      <c r="M155" s="67" t="s">
        <v>15</v>
      </c>
      <c r="N155" s="6" t="s">
        <v>15</v>
      </c>
      <c r="O155" s="65" t="s">
        <v>20</v>
      </c>
      <c r="P155" s="65" t="s">
        <v>27</v>
      </c>
      <c r="Q155" s="65" t="s">
        <v>19</v>
      </c>
      <c r="R155" s="36"/>
      <c r="S155" s="36"/>
      <c r="T155" s="36"/>
      <c r="U155" s="75"/>
      <c r="V155" s="151">
        <f t="shared" si="189"/>
        <v>0.70191604720198231</v>
      </c>
      <c r="W155" s="151">
        <f t="shared" si="190"/>
        <v>0.67771644464071046</v>
      </c>
      <c r="X155" s="151">
        <f t="shared" si="191"/>
        <v>0.60265059625647965</v>
      </c>
      <c r="Y155" s="151">
        <f t="shared" si="192"/>
        <v>0.57123041735323776</v>
      </c>
      <c r="Z155" s="151">
        <f t="shared" si="199"/>
        <v>0.63837837636310257</v>
      </c>
      <c r="AA155" s="151">
        <f t="shared" si="198"/>
        <v>0.63837837636310257</v>
      </c>
      <c r="AB155" s="151">
        <f t="shared" si="221"/>
        <v>0.63837837636310257</v>
      </c>
      <c r="AC155" s="151">
        <f t="shared" si="222"/>
        <v>0.63837837636310257</v>
      </c>
      <c r="AD155" s="151">
        <f t="shared" si="223"/>
        <v>0.63837837636310257</v>
      </c>
      <c r="AE155" s="151">
        <f t="shared" si="224"/>
        <v>0.63837837636310257</v>
      </c>
      <c r="AF155" s="151">
        <f t="shared" si="225"/>
        <v>0.63837837636310257</v>
      </c>
      <c r="AG155" s="151">
        <f t="shared" si="201"/>
        <v>0.63837837636310257</v>
      </c>
      <c r="AH155" s="151">
        <f t="shared" si="202"/>
        <v>0.63837837636310257</v>
      </c>
      <c r="AI155" s="151">
        <f t="shared" si="203"/>
        <v>0.63837837636310257</v>
      </c>
      <c r="AJ155" s="151">
        <f t="shared" si="204"/>
        <v>0.63837837636310257</v>
      </c>
      <c r="AK155" s="151">
        <f t="shared" si="205"/>
        <v>0.63837837636310257</v>
      </c>
      <c r="AL155" s="151">
        <f t="shared" si="206"/>
        <v>0.63837837636310257</v>
      </c>
      <c r="AM155" s="151">
        <f t="shared" si="207"/>
        <v>0.63837837636310257</v>
      </c>
      <c r="AN155" s="151">
        <f t="shared" si="208"/>
        <v>0.63837837636310257</v>
      </c>
      <c r="AO155" s="151">
        <f t="shared" si="209"/>
        <v>0.63837837636310257</v>
      </c>
      <c r="AP155" s="151">
        <f t="shared" si="210"/>
        <v>0.63837837636310257</v>
      </c>
      <c r="AQ155" s="151">
        <f t="shared" si="211"/>
        <v>0.63837837636310257</v>
      </c>
      <c r="AR155" s="151">
        <f t="shared" si="212"/>
        <v>0.63837837636310257</v>
      </c>
      <c r="AS155" s="151">
        <f t="shared" si="213"/>
        <v>0.63837837636310257</v>
      </c>
      <c r="AT155" s="151">
        <f t="shared" si="214"/>
        <v>0.63837837636310257</v>
      </c>
      <c r="AU155" s="151">
        <f t="shared" si="215"/>
        <v>0.63837837636310257</v>
      </c>
      <c r="AV155" s="151">
        <f t="shared" si="216"/>
        <v>0.63837837636310257</v>
      </c>
      <c r="AW155" s="151">
        <f t="shared" si="217"/>
        <v>0.63837837636310257</v>
      </c>
      <c r="AX155" s="151">
        <f t="shared" si="218"/>
        <v>0.63837837636310257</v>
      </c>
      <c r="AY155" s="151">
        <f t="shared" si="219"/>
        <v>0.63837837636310257</v>
      </c>
      <c r="AZ155" s="151">
        <f t="shared" si="220"/>
        <v>0.63837837636310257</v>
      </c>
    </row>
    <row r="156" spans="1:52" s="24" customFormat="1" ht="14">
      <c r="A156" s="12" t="s">
        <v>384</v>
      </c>
      <c r="B156" s="65" t="s">
        <v>243</v>
      </c>
      <c r="C156" s="65"/>
      <c r="D156" s="65"/>
      <c r="E156" s="65" t="s">
        <v>847</v>
      </c>
      <c r="F156" s="65" t="s">
        <v>242</v>
      </c>
      <c r="G156" s="65" t="s">
        <v>30</v>
      </c>
      <c r="H156" s="66">
        <v>1</v>
      </c>
      <c r="I156" s="6">
        <v>1750</v>
      </c>
      <c r="J156" s="6">
        <f>I156*H156</f>
        <v>1750</v>
      </c>
      <c r="K156" s="67" t="s">
        <v>15</v>
      </c>
      <c r="L156" s="67"/>
      <c r="M156" s="67" t="s">
        <v>32</v>
      </c>
      <c r="N156" s="6">
        <v>1750</v>
      </c>
      <c r="O156" s="65" t="s">
        <v>23</v>
      </c>
      <c r="P156" s="65" t="s">
        <v>24</v>
      </c>
      <c r="Q156" s="65" t="s">
        <v>25</v>
      </c>
      <c r="R156" s="36"/>
      <c r="S156" s="36"/>
      <c r="T156" s="36"/>
      <c r="U156" s="75"/>
      <c r="V156" s="151">
        <f t="shared" si="189"/>
        <v>0.70191604720198231</v>
      </c>
      <c r="W156" s="151">
        <f t="shared" si="190"/>
        <v>0.67771644464071046</v>
      </c>
      <c r="X156" s="151">
        <f t="shared" si="191"/>
        <v>0.60265059625647965</v>
      </c>
      <c r="Y156" s="151">
        <f t="shared" si="192"/>
        <v>0.57123041735323776</v>
      </c>
      <c r="Z156" s="151">
        <f t="shared" si="199"/>
        <v>0.63837837636310257</v>
      </c>
      <c r="AA156" s="151">
        <f t="shared" si="198"/>
        <v>0.63837837636310257</v>
      </c>
      <c r="AB156" s="151">
        <f t="shared" si="221"/>
        <v>0.63837837636310257</v>
      </c>
      <c r="AC156" s="151">
        <f t="shared" si="222"/>
        <v>0.63837837636310257</v>
      </c>
      <c r="AD156" s="151">
        <f t="shared" si="223"/>
        <v>0.63837837636310257</v>
      </c>
      <c r="AE156" s="151">
        <f t="shared" si="224"/>
        <v>0.63837837636310257</v>
      </c>
      <c r="AF156" s="151">
        <f t="shared" si="225"/>
        <v>0.63837837636310257</v>
      </c>
      <c r="AG156" s="151">
        <f t="shared" si="201"/>
        <v>0.63837837636310257</v>
      </c>
      <c r="AH156" s="151">
        <f t="shared" si="202"/>
        <v>0.63837837636310257</v>
      </c>
      <c r="AI156" s="151">
        <f t="shared" si="203"/>
        <v>0.63837837636310257</v>
      </c>
      <c r="AJ156" s="151">
        <f t="shared" si="204"/>
        <v>0.63837837636310257</v>
      </c>
      <c r="AK156" s="151">
        <f t="shared" si="205"/>
        <v>0.63837837636310257</v>
      </c>
      <c r="AL156" s="151">
        <f t="shared" si="206"/>
        <v>0.63837837636310257</v>
      </c>
      <c r="AM156" s="151">
        <f t="shared" si="207"/>
        <v>0.63837837636310257</v>
      </c>
      <c r="AN156" s="151">
        <f t="shared" si="208"/>
        <v>0.63837837636310257</v>
      </c>
      <c r="AO156" s="151">
        <f t="shared" si="209"/>
        <v>0.63837837636310257</v>
      </c>
      <c r="AP156" s="151">
        <f t="shared" si="210"/>
        <v>0.63837837636310257</v>
      </c>
      <c r="AQ156" s="151">
        <f t="shared" si="211"/>
        <v>0.63837837636310257</v>
      </c>
      <c r="AR156" s="151">
        <f t="shared" si="212"/>
        <v>0.63837837636310257</v>
      </c>
      <c r="AS156" s="151">
        <f t="shared" si="213"/>
        <v>0.63837837636310257</v>
      </c>
      <c r="AT156" s="151">
        <f t="shared" si="214"/>
        <v>0.63837837636310257</v>
      </c>
      <c r="AU156" s="151">
        <f t="shared" si="215"/>
        <v>0.63837837636310257</v>
      </c>
      <c r="AV156" s="151">
        <f t="shared" si="216"/>
        <v>0.63837837636310257</v>
      </c>
      <c r="AW156" s="151">
        <f t="shared" si="217"/>
        <v>0.63837837636310257</v>
      </c>
      <c r="AX156" s="151">
        <f t="shared" si="218"/>
        <v>0.63837837636310257</v>
      </c>
      <c r="AY156" s="151">
        <f t="shared" si="219"/>
        <v>0.63837837636310257</v>
      </c>
      <c r="AZ156" s="151">
        <f t="shared" si="220"/>
        <v>0.63837837636310257</v>
      </c>
    </row>
    <row r="157" spans="1:52" s="24" customFormat="1" ht="14">
      <c r="A157" s="12" t="s">
        <v>384</v>
      </c>
      <c r="B157" s="65" t="s">
        <v>251</v>
      </c>
      <c r="C157" s="65"/>
      <c r="D157" s="70"/>
      <c r="E157" s="65" t="s">
        <v>252</v>
      </c>
      <c r="F157" s="65" t="s">
        <v>242</v>
      </c>
      <c r="G157" s="65" t="s">
        <v>30</v>
      </c>
      <c r="H157" s="66">
        <v>1</v>
      </c>
      <c r="I157" s="6">
        <v>1100</v>
      </c>
      <c r="J157" s="6">
        <v>1100</v>
      </c>
      <c r="K157" s="67" t="s">
        <v>15</v>
      </c>
      <c r="L157" s="67"/>
      <c r="M157" s="67">
        <v>600</v>
      </c>
      <c r="N157" s="6">
        <v>1100</v>
      </c>
      <c r="O157" s="65" t="s">
        <v>23</v>
      </c>
      <c r="P157" s="65" t="s">
        <v>24</v>
      </c>
      <c r="Q157" s="65" t="s">
        <v>19</v>
      </c>
      <c r="R157" s="36"/>
      <c r="S157" s="36"/>
      <c r="T157" s="36"/>
      <c r="U157" s="75"/>
      <c r="V157" s="151">
        <f t="shared" si="189"/>
        <v>0.70191604720198231</v>
      </c>
      <c r="W157" s="151">
        <f t="shared" si="190"/>
        <v>0.67771644464071046</v>
      </c>
      <c r="X157" s="151">
        <f t="shared" si="191"/>
        <v>0.60265059625647965</v>
      </c>
      <c r="Y157" s="151">
        <f t="shared" si="192"/>
        <v>0.57123041735323776</v>
      </c>
      <c r="Z157" s="151">
        <f t="shared" si="199"/>
        <v>0.63837837636310257</v>
      </c>
      <c r="AA157" s="151">
        <f t="shared" si="198"/>
        <v>0.63837837636310257</v>
      </c>
      <c r="AB157" s="151">
        <f t="shared" si="221"/>
        <v>0.63837837636310257</v>
      </c>
      <c r="AC157" s="151">
        <f t="shared" si="222"/>
        <v>0.63837837636310257</v>
      </c>
      <c r="AD157" s="151">
        <f t="shared" si="223"/>
        <v>0.63837837636310257</v>
      </c>
      <c r="AE157" s="151">
        <f t="shared" si="224"/>
        <v>0.63837837636310257</v>
      </c>
      <c r="AF157" s="151">
        <f t="shared" si="225"/>
        <v>0.63837837636310257</v>
      </c>
      <c r="AG157" s="151">
        <f t="shared" si="201"/>
        <v>0.63837837636310257</v>
      </c>
      <c r="AH157" s="151">
        <f t="shared" si="202"/>
        <v>0.63837837636310257</v>
      </c>
      <c r="AI157" s="151">
        <f t="shared" si="203"/>
        <v>0.63837837636310257</v>
      </c>
      <c r="AJ157" s="151">
        <f t="shared" si="204"/>
        <v>0.63837837636310257</v>
      </c>
      <c r="AK157" s="151">
        <f t="shared" si="205"/>
        <v>0.63837837636310257</v>
      </c>
      <c r="AL157" s="151">
        <f t="shared" si="206"/>
        <v>0.63837837636310257</v>
      </c>
      <c r="AM157" s="151">
        <f t="shared" si="207"/>
        <v>0.63837837636310257</v>
      </c>
      <c r="AN157" s="151">
        <f t="shared" si="208"/>
        <v>0.63837837636310257</v>
      </c>
      <c r="AO157" s="151">
        <f t="shared" si="209"/>
        <v>0.63837837636310257</v>
      </c>
      <c r="AP157" s="151">
        <f t="shared" si="210"/>
        <v>0.63837837636310257</v>
      </c>
      <c r="AQ157" s="151">
        <f t="shared" si="211"/>
        <v>0.63837837636310257</v>
      </c>
      <c r="AR157" s="151">
        <f t="shared" si="212"/>
        <v>0.63837837636310257</v>
      </c>
      <c r="AS157" s="151">
        <f t="shared" si="213"/>
        <v>0.63837837636310257</v>
      </c>
      <c r="AT157" s="151">
        <f t="shared" si="214"/>
        <v>0.63837837636310257</v>
      </c>
      <c r="AU157" s="151">
        <f t="shared" si="215"/>
        <v>0.63837837636310257</v>
      </c>
      <c r="AV157" s="151">
        <f t="shared" si="216"/>
        <v>0.63837837636310257</v>
      </c>
      <c r="AW157" s="151">
        <f t="shared" si="217"/>
        <v>0.63837837636310257</v>
      </c>
      <c r="AX157" s="151">
        <f t="shared" si="218"/>
        <v>0.63837837636310257</v>
      </c>
      <c r="AY157" s="151">
        <f t="shared" si="219"/>
        <v>0.63837837636310257</v>
      </c>
      <c r="AZ157" s="151">
        <f t="shared" si="220"/>
        <v>0.63837837636310257</v>
      </c>
    </row>
    <row r="158" spans="1:52" s="24" customFormat="1" ht="14">
      <c r="A158" s="12" t="s">
        <v>384</v>
      </c>
      <c r="B158" s="65" t="s">
        <v>251</v>
      </c>
      <c r="C158" s="65"/>
      <c r="D158" s="70"/>
      <c r="E158" s="65" t="s">
        <v>849</v>
      </c>
      <c r="F158" s="65" t="s">
        <v>242</v>
      </c>
      <c r="G158" s="65" t="s">
        <v>30</v>
      </c>
      <c r="H158" s="66">
        <v>1</v>
      </c>
      <c r="I158" s="6"/>
      <c r="J158" s="6"/>
      <c r="K158" s="67"/>
      <c r="L158" s="67"/>
      <c r="M158" s="67"/>
      <c r="N158" s="6">
        <v>1100</v>
      </c>
      <c r="O158" s="65" t="s">
        <v>18</v>
      </c>
      <c r="P158" s="65" t="s">
        <v>3</v>
      </c>
      <c r="Q158" s="65" t="s">
        <v>19</v>
      </c>
      <c r="R158" s="36"/>
      <c r="S158" s="36"/>
      <c r="T158" s="36"/>
      <c r="U158" s="75"/>
      <c r="V158" s="151">
        <f t="shared" si="189"/>
        <v>0.70191604720198231</v>
      </c>
      <c r="W158" s="151">
        <f t="shared" si="190"/>
        <v>0.67771644464071046</v>
      </c>
      <c r="X158" s="151">
        <f t="shared" si="191"/>
        <v>0.60265059625647965</v>
      </c>
      <c r="Y158" s="151">
        <f t="shared" si="192"/>
        <v>0.57123041735323776</v>
      </c>
      <c r="Z158" s="151">
        <f t="shared" si="199"/>
        <v>0.63837837636310257</v>
      </c>
      <c r="AA158" s="151">
        <f t="shared" si="198"/>
        <v>0.63837837636310257</v>
      </c>
      <c r="AB158" s="151">
        <f t="shared" si="221"/>
        <v>0.63837837636310257</v>
      </c>
      <c r="AC158" s="151">
        <f t="shared" si="222"/>
        <v>0.63837837636310257</v>
      </c>
      <c r="AD158" s="151">
        <f t="shared" si="223"/>
        <v>0.63837837636310257</v>
      </c>
      <c r="AE158" s="151">
        <f t="shared" si="224"/>
        <v>0.63837837636310257</v>
      </c>
      <c r="AF158" s="151">
        <f t="shared" si="225"/>
        <v>0.63837837636310257</v>
      </c>
      <c r="AG158" s="151">
        <f t="shared" si="201"/>
        <v>0.63837837636310257</v>
      </c>
      <c r="AH158" s="151">
        <f t="shared" si="202"/>
        <v>0.63837837636310257</v>
      </c>
      <c r="AI158" s="151">
        <f t="shared" si="203"/>
        <v>0.63837837636310257</v>
      </c>
      <c r="AJ158" s="151">
        <f t="shared" si="204"/>
        <v>0.63837837636310257</v>
      </c>
      <c r="AK158" s="151">
        <f t="shared" si="205"/>
        <v>0.63837837636310257</v>
      </c>
      <c r="AL158" s="151">
        <f t="shared" si="206"/>
        <v>0.63837837636310257</v>
      </c>
      <c r="AM158" s="151">
        <f t="shared" si="207"/>
        <v>0.63837837636310257</v>
      </c>
      <c r="AN158" s="151">
        <f t="shared" si="208"/>
        <v>0.63837837636310257</v>
      </c>
      <c r="AO158" s="151">
        <f t="shared" si="209"/>
        <v>0.63837837636310257</v>
      </c>
      <c r="AP158" s="151">
        <f t="shared" si="210"/>
        <v>0.63837837636310257</v>
      </c>
      <c r="AQ158" s="151">
        <f t="shared" si="211"/>
        <v>0.63837837636310257</v>
      </c>
      <c r="AR158" s="151">
        <f t="shared" si="212"/>
        <v>0.63837837636310257</v>
      </c>
      <c r="AS158" s="151">
        <f t="shared" si="213"/>
        <v>0.63837837636310257</v>
      </c>
      <c r="AT158" s="151">
        <f t="shared" si="214"/>
        <v>0.63837837636310257</v>
      </c>
      <c r="AU158" s="151">
        <f t="shared" si="215"/>
        <v>0.63837837636310257</v>
      </c>
      <c r="AV158" s="151">
        <f t="shared" si="216"/>
        <v>0.63837837636310257</v>
      </c>
      <c r="AW158" s="151">
        <f t="shared" si="217"/>
        <v>0.63837837636310257</v>
      </c>
      <c r="AX158" s="151">
        <f t="shared" si="218"/>
        <v>0.63837837636310257</v>
      </c>
      <c r="AY158" s="151">
        <f t="shared" si="219"/>
        <v>0.63837837636310257</v>
      </c>
      <c r="AZ158" s="151">
        <f t="shared" si="220"/>
        <v>0.63837837636310257</v>
      </c>
    </row>
    <row r="159" spans="1:52" s="24" customFormat="1" ht="14">
      <c r="A159" s="12" t="s">
        <v>384</v>
      </c>
      <c r="B159" s="65" t="s">
        <v>102</v>
      </c>
      <c r="C159" s="65"/>
      <c r="D159" s="65"/>
      <c r="E159" s="65" t="s">
        <v>103</v>
      </c>
      <c r="F159" s="65" t="s">
        <v>79</v>
      </c>
      <c r="G159" s="65" t="s">
        <v>645</v>
      </c>
      <c r="H159" s="66">
        <v>0.6</v>
      </c>
      <c r="I159" s="6">
        <v>14000</v>
      </c>
      <c r="J159" s="6">
        <f t="shared" ref="J159:J163" si="228">I159*H159</f>
        <v>8400</v>
      </c>
      <c r="K159" s="67" t="s">
        <v>17</v>
      </c>
      <c r="L159" s="67"/>
      <c r="M159" s="67" t="s">
        <v>17</v>
      </c>
      <c r="N159" s="6" t="s">
        <v>15</v>
      </c>
      <c r="O159" s="65" t="s">
        <v>55</v>
      </c>
      <c r="P159" s="65" t="s">
        <v>1</v>
      </c>
      <c r="Q159" s="65" t="s">
        <v>25</v>
      </c>
      <c r="R159" s="69"/>
      <c r="S159" s="5"/>
      <c r="T159" s="20"/>
      <c r="U159" s="21"/>
      <c r="V159" s="151">
        <f t="shared" si="189"/>
        <v>0.70191604720198231</v>
      </c>
      <c r="W159" s="151">
        <f t="shared" si="190"/>
        <v>0.67771644464071046</v>
      </c>
      <c r="X159" s="151">
        <f t="shared" si="191"/>
        <v>0.60265059625647965</v>
      </c>
      <c r="Y159" s="151">
        <f t="shared" si="192"/>
        <v>0.57123041735323776</v>
      </c>
      <c r="Z159" s="151">
        <f t="shared" si="199"/>
        <v>0.63837837636310257</v>
      </c>
      <c r="AA159" s="151">
        <f t="shared" si="198"/>
        <v>0.63837837636310257</v>
      </c>
      <c r="AB159" s="151">
        <f t="shared" si="221"/>
        <v>0.63837837636310257</v>
      </c>
      <c r="AC159" s="151">
        <f t="shared" si="222"/>
        <v>0.63837837636310257</v>
      </c>
      <c r="AD159" s="151">
        <f t="shared" si="223"/>
        <v>0.63837837636310257</v>
      </c>
      <c r="AE159" s="151">
        <f t="shared" si="224"/>
        <v>0.63837837636310257</v>
      </c>
      <c r="AF159" s="151">
        <f t="shared" si="225"/>
        <v>0.63837837636310257</v>
      </c>
      <c r="AG159" s="151">
        <f t="shared" si="201"/>
        <v>0.63837837636310257</v>
      </c>
      <c r="AH159" s="151">
        <f t="shared" si="202"/>
        <v>0.63837837636310257</v>
      </c>
      <c r="AI159" s="151">
        <f t="shared" si="203"/>
        <v>0.63837837636310257</v>
      </c>
      <c r="AJ159" s="151">
        <f t="shared" si="204"/>
        <v>0.63837837636310257</v>
      </c>
      <c r="AK159" s="151">
        <f t="shared" si="205"/>
        <v>0.63837837636310257</v>
      </c>
      <c r="AL159" s="151">
        <f t="shared" si="206"/>
        <v>0.63837837636310257</v>
      </c>
      <c r="AM159" s="151">
        <f t="shared" si="207"/>
        <v>0.63837837636310257</v>
      </c>
      <c r="AN159" s="151">
        <f t="shared" si="208"/>
        <v>0.63837837636310257</v>
      </c>
      <c r="AO159" s="151">
        <f t="shared" si="209"/>
        <v>0.63837837636310257</v>
      </c>
      <c r="AP159" s="151">
        <f t="shared" si="210"/>
        <v>0.63837837636310257</v>
      </c>
      <c r="AQ159" s="151">
        <f t="shared" si="211"/>
        <v>0.63837837636310257</v>
      </c>
      <c r="AR159" s="151">
        <f t="shared" si="212"/>
        <v>0.63837837636310257</v>
      </c>
      <c r="AS159" s="151">
        <f t="shared" si="213"/>
        <v>0.63837837636310257</v>
      </c>
      <c r="AT159" s="151">
        <f t="shared" si="214"/>
        <v>0.63837837636310257</v>
      </c>
      <c r="AU159" s="151">
        <f t="shared" si="215"/>
        <v>0.63837837636310257</v>
      </c>
      <c r="AV159" s="151">
        <f t="shared" si="216"/>
        <v>0.63837837636310257</v>
      </c>
      <c r="AW159" s="151">
        <f t="shared" si="217"/>
        <v>0.63837837636310257</v>
      </c>
      <c r="AX159" s="151">
        <f t="shared" si="218"/>
        <v>0.63837837636310257</v>
      </c>
      <c r="AY159" s="151">
        <f t="shared" si="219"/>
        <v>0.63837837636310257</v>
      </c>
      <c r="AZ159" s="151">
        <f t="shared" si="220"/>
        <v>0.63837837636310257</v>
      </c>
    </row>
    <row r="160" spans="1:52" s="24" customFormat="1" ht="14">
      <c r="A160" s="12" t="s">
        <v>384</v>
      </c>
      <c r="B160" s="65" t="s">
        <v>82</v>
      </c>
      <c r="C160" s="65"/>
      <c r="D160" s="65"/>
      <c r="E160" s="65" t="s">
        <v>762</v>
      </c>
      <c r="F160" s="65" t="s">
        <v>79</v>
      </c>
      <c r="G160" s="65" t="s">
        <v>645</v>
      </c>
      <c r="H160" s="66">
        <v>0.6</v>
      </c>
      <c r="I160" s="6">
        <v>9600</v>
      </c>
      <c r="J160" s="6">
        <v>5760</v>
      </c>
      <c r="K160" s="67">
        <v>2040</v>
      </c>
      <c r="L160" s="67"/>
      <c r="M160" s="67">
        <v>7830</v>
      </c>
      <c r="N160" s="6">
        <v>9600</v>
      </c>
      <c r="O160" s="65" t="s">
        <v>672</v>
      </c>
      <c r="P160" s="65" t="s">
        <v>47</v>
      </c>
      <c r="Q160" s="65" t="s">
        <v>19</v>
      </c>
      <c r="R160" s="69"/>
      <c r="S160" s="5"/>
      <c r="T160" s="18"/>
      <c r="U160" s="72"/>
      <c r="V160" s="151">
        <f t="shared" ref="V160:V186" si="229">$V$249/$V$125</f>
        <v>0.70191604720198231</v>
      </c>
      <c r="W160" s="151">
        <f t="shared" ref="W160:W186" si="230">$W$249/$W$125</f>
        <v>0.67771644464071046</v>
      </c>
      <c r="X160" s="151">
        <f t="shared" ref="X160:X186" si="231">$X$249/$X$125</f>
        <v>0.60265059625647965</v>
      </c>
      <c r="Y160" s="151">
        <f t="shared" ref="Y160:Y186" si="232">$Y$249/$Y$125</f>
        <v>0.57123041735323776</v>
      </c>
      <c r="Z160" s="151">
        <f t="shared" si="199"/>
        <v>0.63837837636310257</v>
      </c>
      <c r="AA160" s="151">
        <f t="shared" si="198"/>
        <v>0.63837837636310257</v>
      </c>
      <c r="AB160" s="151">
        <f t="shared" si="221"/>
        <v>0.63837837636310257</v>
      </c>
      <c r="AC160" s="151">
        <f t="shared" si="222"/>
        <v>0.63837837636310257</v>
      </c>
      <c r="AD160" s="151">
        <f t="shared" si="223"/>
        <v>0.63837837636310257</v>
      </c>
      <c r="AE160" s="151">
        <f t="shared" si="224"/>
        <v>0.63837837636310257</v>
      </c>
      <c r="AF160" s="151">
        <f t="shared" si="225"/>
        <v>0.63837837636310257</v>
      </c>
      <c r="AG160" s="151">
        <f t="shared" si="201"/>
        <v>0.63837837636310257</v>
      </c>
      <c r="AH160" s="151">
        <f t="shared" si="202"/>
        <v>0.63837837636310257</v>
      </c>
      <c r="AI160" s="151">
        <f t="shared" si="203"/>
        <v>0.63837837636310257</v>
      </c>
      <c r="AJ160" s="151">
        <f t="shared" si="204"/>
        <v>0.63837837636310257</v>
      </c>
      <c r="AK160" s="151">
        <f t="shared" si="205"/>
        <v>0.63837837636310257</v>
      </c>
      <c r="AL160" s="151">
        <f t="shared" si="206"/>
        <v>0.63837837636310257</v>
      </c>
      <c r="AM160" s="151">
        <f t="shared" si="207"/>
        <v>0.63837837636310257</v>
      </c>
      <c r="AN160" s="151">
        <f t="shared" si="208"/>
        <v>0.63837837636310257</v>
      </c>
      <c r="AO160" s="151">
        <f t="shared" si="209"/>
        <v>0.63837837636310257</v>
      </c>
      <c r="AP160" s="151">
        <f t="shared" si="210"/>
        <v>0.63837837636310257</v>
      </c>
      <c r="AQ160" s="151">
        <f t="shared" si="211"/>
        <v>0.63837837636310257</v>
      </c>
      <c r="AR160" s="151">
        <f t="shared" si="212"/>
        <v>0.63837837636310257</v>
      </c>
      <c r="AS160" s="151">
        <f t="shared" si="213"/>
        <v>0.63837837636310257</v>
      </c>
      <c r="AT160" s="151">
        <f t="shared" si="214"/>
        <v>0.63837837636310257</v>
      </c>
      <c r="AU160" s="151">
        <f t="shared" si="215"/>
        <v>0.63837837636310257</v>
      </c>
      <c r="AV160" s="151">
        <f t="shared" si="216"/>
        <v>0.63837837636310257</v>
      </c>
      <c r="AW160" s="151">
        <f t="shared" si="217"/>
        <v>0.63837837636310257</v>
      </c>
      <c r="AX160" s="151">
        <f t="shared" si="218"/>
        <v>0.63837837636310257</v>
      </c>
      <c r="AY160" s="151">
        <f t="shared" si="219"/>
        <v>0.63837837636310257</v>
      </c>
      <c r="AZ160" s="151">
        <f t="shared" si="220"/>
        <v>0.63837837636310257</v>
      </c>
    </row>
    <row r="161" spans="1:52" s="24" customFormat="1" ht="14">
      <c r="A161" s="12" t="s">
        <v>384</v>
      </c>
      <c r="B161" s="65" t="s">
        <v>82</v>
      </c>
      <c r="C161" s="65"/>
      <c r="D161" s="65"/>
      <c r="E161" s="65" t="s">
        <v>762</v>
      </c>
      <c r="F161" s="65" t="s">
        <v>79</v>
      </c>
      <c r="G161" s="65" t="s">
        <v>645</v>
      </c>
      <c r="H161" s="66">
        <v>0.6</v>
      </c>
      <c r="I161" s="6"/>
      <c r="J161" s="6"/>
      <c r="K161" s="67"/>
      <c r="L161" s="67"/>
      <c r="M161" s="67">
        <v>7830</v>
      </c>
      <c r="N161" s="6"/>
      <c r="O161" s="65" t="s">
        <v>23</v>
      </c>
      <c r="P161" s="65" t="s">
        <v>24</v>
      </c>
      <c r="Q161" s="65" t="s">
        <v>19</v>
      </c>
      <c r="R161" s="69"/>
      <c r="S161" s="5"/>
      <c r="T161" s="18"/>
      <c r="U161" s="72"/>
      <c r="V161" s="151">
        <f t="shared" si="229"/>
        <v>0.70191604720198231</v>
      </c>
      <c r="W161" s="151">
        <f t="shared" si="230"/>
        <v>0.67771644464071046</v>
      </c>
      <c r="X161" s="151">
        <f t="shared" si="231"/>
        <v>0.60265059625647965</v>
      </c>
      <c r="Y161" s="151">
        <f t="shared" si="232"/>
        <v>0.57123041735323776</v>
      </c>
      <c r="Z161" s="151">
        <f t="shared" si="199"/>
        <v>0.63837837636310257</v>
      </c>
      <c r="AA161" s="151">
        <f t="shared" si="198"/>
        <v>0.63837837636310257</v>
      </c>
      <c r="AB161" s="151">
        <f t="shared" si="221"/>
        <v>0.63837837636310257</v>
      </c>
      <c r="AC161" s="151">
        <f t="shared" si="222"/>
        <v>0.63837837636310257</v>
      </c>
      <c r="AD161" s="151">
        <f t="shared" si="223"/>
        <v>0.63837837636310257</v>
      </c>
      <c r="AE161" s="151">
        <f t="shared" si="224"/>
        <v>0.63837837636310257</v>
      </c>
      <c r="AF161" s="151">
        <f t="shared" si="225"/>
        <v>0.63837837636310257</v>
      </c>
      <c r="AG161" s="151">
        <f t="shared" si="201"/>
        <v>0.63837837636310257</v>
      </c>
      <c r="AH161" s="151">
        <f t="shared" si="202"/>
        <v>0.63837837636310257</v>
      </c>
      <c r="AI161" s="151">
        <f t="shared" si="203"/>
        <v>0.63837837636310257</v>
      </c>
      <c r="AJ161" s="151">
        <f t="shared" si="204"/>
        <v>0.63837837636310257</v>
      </c>
      <c r="AK161" s="151">
        <f t="shared" si="205"/>
        <v>0.63837837636310257</v>
      </c>
      <c r="AL161" s="151">
        <f t="shared" si="206"/>
        <v>0.63837837636310257</v>
      </c>
      <c r="AM161" s="151">
        <f t="shared" si="207"/>
        <v>0.63837837636310257</v>
      </c>
      <c r="AN161" s="151">
        <f t="shared" si="208"/>
        <v>0.63837837636310257</v>
      </c>
      <c r="AO161" s="151">
        <f t="shared" si="209"/>
        <v>0.63837837636310257</v>
      </c>
      <c r="AP161" s="151">
        <f t="shared" si="210"/>
        <v>0.63837837636310257</v>
      </c>
      <c r="AQ161" s="151">
        <f t="shared" si="211"/>
        <v>0.63837837636310257</v>
      </c>
      <c r="AR161" s="151">
        <f t="shared" si="212"/>
        <v>0.63837837636310257</v>
      </c>
      <c r="AS161" s="151">
        <f t="shared" si="213"/>
        <v>0.63837837636310257</v>
      </c>
      <c r="AT161" s="151">
        <f t="shared" si="214"/>
        <v>0.63837837636310257</v>
      </c>
      <c r="AU161" s="151">
        <f t="shared" si="215"/>
        <v>0.63837837636310257</v>
      </c>
      <c r="AV161" s="151">
        <f t="shared" si="216"/>
        <v>0.63837837636310257</v>
      </c>
      <c r="AW161" s="151">
        <f t="shared" si="217"/>
        <v>0.63837837636310257</v>
      </c>
      <c r="AX161" s="151">
        <f t="shared" si="218"/>
        <v>0.63837837636310257</v>
      </c>
      <c r="AY161" s="151">
        <f t="shared" si="219"/>
        <v>0.63837837636310257</v>
      </c>
      <c r="AZ161" s="151">
        <f t="shared" si="220"/>
        <v>0.63837837636310257</v>
      </c>
    </row>
    <row r="162" spans="1:52" s="24" customFormat="1" ht="14">
      <c r="A162" s="12" t="s">
        <v>384</v>
      </c>
      <c r="B162" s="65" t="s">
        <v>82</v>
      </c>
      <c r="C162" s="65"/>
      <c r="D162" s="65"/>
      <c r="E162" s="65" t="s">
        <v>762</v>
      </c>
      <c r="F162" s="65" t="s">
        <v>79</v>
      </c>
      <c r="G162" s="65" t="s">
        <v>645</v>
      </c>
      <c r="H162" s="66">
        <v>0.6</v>
      </c>
      <c r="I162" s="6"/>
      <c r="J162" s="6"/>
      <c r="K162" s="67"/>
      <c r="L162" s="67">
        <v>6000</v>
      </c>
      <c r="M162" s="67"/>
      <c r="N162" s="6"/>
      <c r="O162" s="65" t="s">
        <v>20</v>
      </c>
      <c r="P162" s="65" t="s">
        <v>27</v>
      </c>
      <c r="Q162" s="65" t="s">
        <v>16</v>
      </c>
      <c r="R162" s="69"/>
      <c r="S162" s="5"/>
      <c r="T162" s="18"/>
      <c r="U162" s="72"/>
      <c r="V162" s="151">
        <f t="shared" si="229"/>
        <v>0.70191604720198231</v>
      </c>
      <c r="W162" s="151">
        <f t="shared" si="230"/>
        <v>0.67771644464071046</v>
      </c>
      <c r="X162" s="151">
        <f t="shared" si="231"/>
        <v>0.60265059625647965</v>
      </c>
      <c r="Y162" s="151">
        <f t="shared" si="232"/>
        <v>0.57123041735323776</v>
      </c>
      <c r="Z162" s="151">
        <f t="shared" si="199"/>
        <v>0.63837837636310257</v>
      </c>
      <c r="AA162" s="151">
        <f t="shared" si="198"/>
        <v>0.63837837636310257</v>
      </c>
      <c r="AB162" s="151">
        <f t="shared" si="221"/>
        <v>0.63837837636310257</v>
      </c>
      <c r="AC162" s="151">
        <f t="shared" si="222"/>
        <v>0.63837837636310257</v>
      </c>
      <c r="AD162" s="151">
        <f t="shared" si="223"/>
        <v>0.63837837636310257</v>
      </c>
      <c r="AE162" s="151">
        <f t="shared" si="224"/>
        <v>0.63837837636310257</v>
      </c>
      <c r="AF162" s="151">
        <f t="shared" si="225"/>
        <v>0.63837837636310257</v>
      </c>
      <c r="AG162" s="151">
        <f t="shared" si="201"/>
        <v>0.63837837636310257</v>
      </c>
      <c r="AH162" s="151">
        <f t="shared" si="202"/>
        <v>0.63837837636310257</v>
      </c>
      <c r="AI162" s="151">
        <f t="shared" si="203"/>
        <v>0.63837837636310257</v>
      </c>
      <c r="AJ162" s="151">
        <f t="shared" si="204"/>
        <v>0.63837837636310257</v>
      </c>
      <c r="AK162" s="151">
        <f t="shared" si="205"/>
        <v>0.63837837636310257</v>
      </c>
      <c r="AL162" s="151">
        <f t="shared" si="206"/>
        <v>0.63837837636310257</v>
      </c>
      <c r="AM162" s="151">
        <f t="shared" si="207"/>
        <v>0.63837837636310257</v>
      </c>
      <c r="AN162" s="151">
        <f t="shared" si="208"/>
        <v>0.63837837636310257</v>
      </c>
      <c r="AO162" s="151">
        <f t="shared" si="209"/>
        <v>0.63837837636310257</v>
      </c>
      <c r="AP162" s="151">
        <f t="shared" si="210"/>
        <v>0.63837837636310257</v>
      </c>
      <c r="AQ162" s="151">
        <f t="shared" si="211"/>
        <v>0.63837837636310257</v>
      </c>
      <c r="AR162" s="151">
        <f t="shared" si="212"/>
        <v>0.63837837636310257</v>
      </c>
      <c r="AS162" s="151">
        <f t="shared" si="213"/>
        <v>0.63837837636310257</v>
      </c>
      <c r="AT162" s="151">
        <f t="shared" si="214"/>
        <v>0.63837837636310257</v>
      </c>
      <c r="AU162" s="151">
        <f t="shared" si="215"/>
        <v>0.63837837636310257</v>
      </c>
      <c r="AV162" s="151">
        <f t="shared" si="216"/>
        <v>0.63837837636310257</v>
      </c>
      <c r="AW162" s="151">
        <f t="shared" si="217"/>
        <v>0.63837837636310257</v>
      </c>
      <c r="AX162" s="151">
        <f t="shared" si="218"/>
        <v>0.63837837636310257</v>
      </c>
      <c r="AY162" s="151">
        <f t="shared" si="219"/>
        <v>0.63837837636310257</v>
      </c>
      <c r="AZ162" s="151">
        <f t="shared" si="220"/>
        <v>0.63837837636310257</v>
      </c>
    </row>
    <row r="163" spans="1:52" s="24" customFormat="1" ht="14">
      <c r="A163" s="12" t="s">
        <v>384</v>
      </c>
      <c r="B163" s="65"/>
      <c r="C163" s="65"/>
      <c r="D163" s="65"/>
      <c r="E163" s="123" t="s">
        <v>766</v>
      </c>
      <c r="F163" s="65" t="s">
        <v>79</v>
      </c>
      <c r="G163" s="65" t="s">
        <v>645</v>
      </c>
      <c r="H163" s="66">
        <v>0.6</v>
      </c>
      <c r="I163" s="114">
        <v>7000</v>
      </c>
      <c r="J163" s="6">
        <f t="shared" si="228"/>
        <v>4200</v>
      </c>
      <c r="K163" s="67"/>
      <c r="L163" s="67"/>
      <c r="M163" s="67"/>
      <c r="N163" s="6"/>
      <c r="O163" s="65" t="s">
        <v>20</v>
      </c>
      <c r="P163" s="65" t="s">
        <v>27</v>
      </c>
      <c r="Q163" s="65" t="s">
        <v>25</v>
      </c>
      <c r="R163" s="69"/>
      <c r="S163" s="5"/>
      <c r="T163" s="18"/>
      <c r="U163" s="72"/>
      <c r="V163" s="151">
        <f t="shared" si="229"/>
        <v>0.70191604720198231</v>
      </c>
      <c r="W163" s="151">
        <f t="shared" si="230"/>
        <v>0.67771644464071046</v>
      </c>
      <c r="X163" s="151">
        <f t="shared" si="231"/>
        <v>0.60265059625647965</v>
      </c>
      <c r="Y163" s="151">
        <f t="shared" si="232"/>
        <v>0.57123041735323776</v>
      </c>
      <c r="Z163" s="151">
        <f t="shared" si="199"/>
        <v>0.63837837636310257</v>
      </c>
      <c r="AA163" s="151">
        <f t="shared" si="198"/>
        <v>0.63837837636310257</v>
      </c>
      <c r="AB163" s="151">
        <f t="shared" si="221"/>
        <v>0.63837837636310257</v>
      </c>
      <c r="AC163" s="151">
        <f t="shared" si="222"/>
        <v>0.63837837636310257</v>
      </c>
      <c r="AD163" s="151">
        <f t="shared" si="223"/>
        <v>0.63837837636310257</v>
      </c>
      <c r="AE163" s="151">
        <f t="shared" si="224"/>
        <v>0.63837837636310257</v>
      </c>
      <c r="AF163" s="151">
        <f t="shared" si="225"/>
        <v>0.63837837636310257</v>
      </c>
      <c r="AG163" s="151">
        <f t="shared" si="201"/>
        <v>0.63837837636310257</v>
      </c>
      <c r="AH163" s="151">
        <f t="shared" si="202"/>
        <v>0.63837837636310257</v>
      </c>
      <c r="AI163" s="151">
        <f t="shared" si="203"/>
        <v>0.63837837636310257</v>
      </c>
      <c r="AJ163" s="151">
        <f t="shared" si="204"/>
        <v>0.63837837636310257</v>
      </c>
      <c r="AK163" s="151">
        <f t="shared" si="205"/>
        <v>0.63837837636310257</v>
      </c>
      <c r="AL163" s="151">
        <f t="shared" si="206"/>
        <v>0.63837837636310257</v>
      </c>
      <c r="AM163" s="151">
        <f t="shared" si="207"/>
        <v>0.63837837636310257</v>
      </c>
      <c r="AN163" s="151">
        <f t="shared" si="208"/>
        <v>0.63837837636310257</v>
      </c>
      <c r="AO163" s="151">
        <f t="shared" si="209"/>
        <v>0.63837837636310257</v>
      </c>
      <c r="AP163" s="151">
        <f t="shared" si="210"/>
        <v>0.63837837636310257</v>
      </c>
      <c r="AQ163" s="151">
        <f t="shared" si="211"/>
        <v>0.63837837636310257</v>
      </c>
      <c r="AR163" s="151">
        <f t="shared" si="212"/>
        <v>0.63837837636310257</v>
      </c>
      <c r="AS163" s="151">
        <f t="shared" si="213"/>
        <v>0.63837837636310257</v>
      </c>
      <c r="AT163" s="151">
        <f t="shared" si="214"/>
        <v>0.63837837636310257</v>
      </c>
      <c r="AU163" s="151">
        <f t="shared" si="215"/>
        <v>0.63837837636310257</v>
      </c>
      <c r="AV163" s="151">
        <f t="shared" si="216"/>
        <v>0.63837837636310257</v>
      </c>
      <c r="AW163" s="151">
        <f t="shared" si="217"/>
        <v>0.63837837636310257</v>
      </c>
      <c r="AX163" s="151">
        <f t="shared" si="218"/>
        <v>0.63837837636310257</v>
      </c>
      <c r="AY163" s="151">
        <f t="shared" si="219"/>
        <v>0.63837837636310257</v>
      </c>
      <c r="AZ163" s="151">
        <f t="shared" si="220"/>
        <v>0.63837837636310257</v>
      </c>
    </row>
    <row r="164" spans="1:52" s="24" customFormat="1" ht="14">
      <c r="A164" s="12" t="s">
        <v>384</v>
      </c>
      <c r="B164" s="65" t="s">
        <v>283</v>
      </c>
      <c r="C164" s="65"/>
      <c r="D164" s="70"/>
      <c r="E164" s="65" t="s">
        <v>284</v>
      </c>
      <c r="F164" s="65" t="s">
        <v>279</v>
      </c>
      <c r="G164" s="65" t="s">
        <v>282</v>
      </c>
      <c r="H164" s="66">
        <v>0.4</v>
      </c>
      <c r="I164" s="6">
        <v>11500</v>
      </c>
      <c r="J164" s="6">
        <v>4600</v>
      </c>
      <c r="K164" s="67">
        <v>9500</v>
      </c>
      <c r="L164" s="67"/>
      <c r="M164" s="67" t="s">
        <v>15</v>
      </c>
      <c r="N164" s="6" t="s">
        <v>15</v>
      </c>
      <c r="O164" s="65" t="s">
        <v>20</v>
      </c>
      <c r="P164" s="65" t="s">
        <v>27</v>
      </c>
      <c r="Q164" s="65" t="s">
        <v>19</v>
      </c>
      <c r="R164" s="36"/>
      <c r="S164" s="36"/>
      <c r="T164" s="36"/>
      <c r="U164" s="75"/>
      <c r="V164" s="151">
        <f t="shared" si="229"/>
        <v>0.70191604720198231</v>
      </c>
      <c r="W164" s="151">
        <f t="shared" si="230"/>
        <v>0.67771644464071046</v>
      </c>
      <c r="X164" s="151">
        <f t="shared" si="231"/>
        <v>0.60265059625647965</v>
      </c>
      <c r="Y164" s="151">
        <f t="shared" si="232"/>
        <v>0.57123041735323776</v>
      </c>
      <c r="Z164" s="151">
        <f t="shared" si="199"/>
        <v>0.63837837636310257</v>
      </c>
      <c r="AA164" s="151">
        <f t="shared" si="198"/>
        <v>0.63837837636310257</v>
      </c>
      <c r="AB164" s="151">
        <f t="shared" si="221"/>
        <v>0.63837837636310257</v>
      </c>
      <c r="AC164" s="151">
        <f t="shared" si="222"/>
        <v>0.63837837636310257</v>
      </c>
      <c r="AD164" s="151">
        <f t="shared" si="223"/>
        <v>0.63837837636310257</v>
      </c>
      <c r="AE164" s="151">
        <f t="shared" si="224"/>
        <v>0.63837837636310257</v>
      </c>
      <c r="AF164" s="151">
        <f t="shared" si="225"/>
        <v>0.63837837636310257</v>
      </c>
      <c r="AG164" s="151">
        <f t="shared" si="201"/>
        <v>0.63837837636310257</v>
      </c>
      <c r="AH164" s="151">
        <f t="shared" si="202"/>
        <v>0.63837837636310257</v>
      </c>
      <c r="AI164" s="151">
        <f t="shared" si="203"/>
        <v>0.63837837636310257</v>
      </c>
      <c r="AJ164" s="151">
        <f t="shared" si="204"/>
        <v>0.63837837636310257</v>
      </c>
      <c r="AK164" s="151">
        <f t="shared" si="205"/>
        <v>0.63837837636310257</v>
      </c>
      <c r="AL164" s="151">
        <f t="shared" si="206"/>
        <v>0.63837837636310257</v>
      </c>
      <c r="AM164" s="151">
        <f t="shared" si="207"/>
        <v>0.63837837636310257</v>
      </c>
      <c r="AN164" s="151">
        <f t="shared" si="208"/>
        <v>0.63837837636310257</v>
      </c>
      <c r="AO164" s="151">
        <f t="shared" si="209"/>
        <v>0.63837837636310257</v>
      </c>
      <c r="AP164" s="151">
        <f t="shared" si="210"/>
        <v>0.63837837636310257</v>
      </c>
      <c r="AQ164" s="151">
        <f t="shared" si="211"/>
        <v>0.63837837636310257</v>
      </c>
      <c r="AR164" s="151">
        <f t="shared" si="212"/>
        <v>0.63837837636310257</v>
      </c>
      <c r="AS164" s="151">
        <f t="shared" si="213"/>
        <v>0.63837837636310257</v>
      </c>
      <c r="AT164" s="151">
        <f t="shared" si="214"/>
        <v>0.63837837636310257</v>
      </c>
      <c r="AU164" s="151">
        <f t="shared" si="215"/>
        <v>0.63837837636310257</v>
      </c>
      <c r="AV164" s="151">
        <f t="shared" si="216"/>
        <v>0.63837837636310257</v>
      </c>
      <c r="AW164" s="151">
        <f t="shared" si="217"/>
        <v>0.63837837636310257</v>
      </c>
      <c r="AX164" s="151">
        <f t="shared" si="218"/>
        <v>0.63837837636310257</v>
      </c>
      <c r="AY164" s="151">
        <f t="shared" si="219"/>
        <v>0.63837837636310257</v>
      </c>
      <c r="AZ164" s="151">
        <f t="shared" si="220"/>
        <v>0.63837837636310257</v>
      </c>
    </row>
    <row r="165" spans="1:52" s="24" customFormat="1" ht="14">
      <c r="A165" s="12" t="s">
        <v>384</v>
      </c>
      <c r="B165" s="65" t="s">
        <v>210</v>
      </c>
      <c r="C165" s="65"/>
      <c r="D165" s="70"/>
      <c r="E165" s="65" t="s">
        <v>211</v>
      </c>
      <c r="F165" s="65" t="s">
        <v>209</v>
      </c>
      <c r="G165" s="65" t="s">
        <v>30</v>
      </c>
      <c r="H165" s="66">
        <v>1</v>
      </c>
      <c r="I165" s="6">
        <v>6000</v>
      </c>
      <c r="J165" s="6">
        <v>6000</v>
      </c>
      <c r="K165" s="67">
        <v>5125</v>
      </c>
      <c r="L165" s="67"/>
      <c r="M165" s="67" t="s">
        <v>15</v>
      </c>
      <c r="N165" s="6" t="s">
        <v>15</v>
      </c>
      <c r="O165" s="65" t="s">
        <v>20</v>
      </c>
      <c r="P165" s="65" t="s">
        <v>27</v>
      </c>
      <c r="Q165" s="65" t="s">
        <v>19</v>
      </c>
      <c r="R165" s="36"/>
      <c r="S165" s="36"/>
      <c r="T165" s="36"/>
      <c r="U165" s="75"/>
      <c r="V165" s="151">
        <f t="shared" si="229"/>
        <v>0.70191604720198231</v>
      </c>
      <c r="W165" s="151">
        <f t="shared" si="230"/>
        <v>0.67771644464071046</v>
      </c>
      <c r="X165" s="151">
        <f t="shared" si="231"/>
        <v>0.60265059625647965</v>
      </c>
      <c r="Y165" s="151">
        <f t="shared" si="232"/>
        <v>0.57123041735323776</v>
      </c>
      <c r="Z165" s="151">
        <f t="shared" si="199"/>
        <v>0.63837837636310257</v>
      </c>
      <c r="AA165" s="151">
        <f t="shared" si="198"/>
        <v>0.63837837636310257</v>
      </c>
      <c r="AB165" s="151">
        <f t="shared" si="221"/>
        <v>0.63837837636310257</v>
      </c>
      <c r="AC165" s="151">
        <f t="shared" si="222"/>
        <v>0.63837837636310257</v>
      </c>
      <c r="AD165" s="151">
        <f t="shared" si="223"/>
        <v>0.63837837636310257</v>
      </c>
      <c r="AE165" s="151">
        <f t="shared" si="224"/>
        <v>0.63837837636310257</v>
      </c>
      <c r="AF165" s="151">
        <f t="shared" si="225"/>
        <v>0.63837837636310257</v>
      </c>
      <c r="AG165" s="151">
        <f t="shared" si="201"/>
        <v>0.63837837636310257</v>
      </c>
      <c r="AH165" s="151">
        <f t="shared" si="202"/>
        <v>0.63837837636310257</v>
      </c>
      <c r="AI165" s="151">
        <f t="shared" si="203"/>
        <v>0.63837837636310257</v>
      </c>
      <c r="AJ165" s="151">
        <f t="shared" si="204"/>
        <v>0.63837837636310257</v>
      </c>
      <c r="AK165" s="151">
        <f t="shared" si="205"/>
        <v>0.63837837636310257</v>
      </c>
      <c r="AL165" s="151">
        <f t="shared" si="206"/>
        <v>0.63837837636310257</v>
      </c>
      <c r="AM165" s="151">
        <f t="shared" si="207"/>
        <v>0.63837837636310257</v>
      </c>
      <c r="AN165" s="151">
        <f t="shared" si="208"/>
        <v>0.63837837636310257</v>
      </c>
      <c r="AO165" s="151">
        <f t="shared" si="209"/>
        <v>0.63837837636310257</v>
      </c>
      <c r="AP165" s="151">
        <f t="shared" si="210"/>
        <v>0.63837837636310257</v>
      </c>
      <c r="AQ165" s="151">
        <f t="shared" si="211"/>
        <v>0.63837837636310257</v>
      </c>
      <c r="AR165" s="151">
        <f t="shared" si="212"/>
        <v>0.63837837636310257</v>
      </c>
      <c r="AS165" s="151">
        <f t="shared" si="213"/>
        <v>0.63837837636310257</v>
      </c>
      <c r="AT165" s="151">
        <f t="shared" si="214"/>
        <v>0.63837837636310257</v>
      </c>
      <c r="AU165" s="151">
        <f t="shared" si="215"/>
        <v>0.63837837636310257</v>
      </c>
      <c r="AV165" s="151">
        <f t="shared" si="216"/>
        <v>0.63837837636310257</v>
      </c>
      <c r="AW165" s="151">
        <f t="shared" si="217"/>
        <v>0.63837837636310257</v>
      </c>
      <c r="AX165" s="151">
        <f t="shared" si="218"/>
        <v>0.63837837636310257</v>
      </c>
      <c r="AY165" s="151">
        <f t="shared" si="219"/>
        <v>0.63837837636310257</v>
      </c>
      <c r="AZ165" s="151">
        <f t="shared" si="220"/>
        <v>0.63837837636310257</v>
      </c>
    </row>
    <row r="166" spans="1:52" s="24" customFormat="1" ht="14">
      <c r="A166" s="12" t="s">
        <v>384</v>
      </c>
      <c r="B166" s="65" t="s">
        <v>288</v>
      </c>
      <c r="C166" s="65"/>
      <c r="D166" s="70"/>
      <c r="E166" s="65" t="s">
        <v>289</v>
      </c>
      <c r="F166" s="65" t="s">
        <v>290</v>
      </c>
      <c r="G166" s="65" t="s">
        <v>30</v>
      </c>
      <c r="H166" s="66">
        <v>1</v>
      </c>
      <c r="I166" s="6">
        <v>2000</v>
      </c>
      <c r="J166" s="6">
        <v>2000</v>
      </c>
      <c r="K166" s="67" t="s">
        <v>15</v>
      </c>
      <c r="L166" s="67"/>
      <c r="M166" s="67" t="s">
        <v>15</v>
      </c>
      <c r="N166" s="6">
        <v>2000</v>
      </c>
      <c r="O166" s="65" t="s">
        <v>18</v>
      </c>
      <c r="P166" s="65" t="s">
        <v>3</v>
      </c>
      <c r="Q166" s="65" t="s">
        <v>19</v>
      </c>
      <c r="R166" s="36"/>
      <c r="S166" s="36"/>
      <c r="T166" s="36"/>
      <c r="U166" s="75"/>
      <c r="V166" s="151">
        <f t="shared" si="229"/>
        <v>0.70191604720198231</v>
      </c>
      <c r="W166" s="151">
        <f t="shared" si="230"/>
        <v>0.67771644464071046</v>
      </c>
      <c r="X166" s="151">
        <f t="shared" si="231"/>
        <v>0.60265059625647965</v>
      </c>
      <c r="Y166" s="151">
        <f t="shared" si="232"/>
        <v>0.57123041735323776</v>
      </c>
      <c r="Z166" s="151">
        <f t="shared" si="199"/>
        <v>0.63837837636310257</v>
      </c>
      <c r="AA166" s="151">
        <f t="shared" si="198"/>
        <v>0.63837837636310257</v>
      </c>
      <c r="AB166" s="151">
        <f t="shared" si="221"/>
        <v>0.63837837636310257</v>
      </c>
      <c r="AC166" s="151">
        <f t="shared" si="222"/>
        <v>0.63837837636310257</v>
      </c>
      <c r="AD166" s="151">
        <f t="shared" si="223"/>
        <v>0.63837837636310257</v>
      </c>
      <c r="AE166" s="151">
        <f t="shared" si="224"/>
        <v>0.63837837636310257</v>
      </c>
      <c r="AF166" s="151">
        <f t="shared" si="225"/>
        <v>0.63837837636310257</v>
      </c>
      <c r="AG166" s="151">
        <f t="shared" si="201"/>
        <v>0.63837837636310257</v>
      </c>
      <c r="AH166" s="151">
        <f t="shared" si="202"/>
        <v>0.63837837636310257</v>
      </c>
      <c r="AI166" s="151">
        <f t="shared" si="203"/>
        <v>0.63837837636310257</v>
      </c>
      <c r="AJ166" s="151">
        <f t="shared" si="204"/>
        <v>0.63837837636310257</v>
      </c>
      <c r="AK166" s="151">
        <f t="shared" si="205"/>
        <v>0.63837837636310257</v>
      </c>
      <c r="AL166" s="151">
        <f t="shared" si="206"/>
        <v>0.63837837636310257</v>
      </c>
      <c r="AM166" s="151">
        <f t="shared" si="207"/>
        <v>0.63837837636310257</v>
      </c>
      <c r="AN166" s="151">
        <f t="shared" si="208"/>
        <v>0.63837837636310257</v>
      </c>
      <c r="AO166" s="151">
        <f t="shared" si="209"/>
        <v>0.63837837636310257</v>
      </c>
      <c r="AP166" s="151">
        <f t="shared" si="210"/>
        <v>0.63837837636310257</v>
      </c>
      <c r="AQ166" s="151">
        <f t="shared" si="211"/>
        <v>0.63837837636310257</v>
      </c>
      <c r="AR166" s="151">
        <f t="shared" si="212"/>
        <v>0.63837837636310257</v>
      </c>
      <c r="AS166" s="151">
        <f t="shared" si="213"/>
        <v>0.63837837636310257</v>
      </c>
      <c r="AT166" s="151">
        <f t="shared" si="214"/>
        <v>0.63837837636310257</v>
      </c>
      <c r="AU166" s="151">
        <f t="shared" si="215"/>
        <v>0.63837837636310257</v>
      </c>
      <c r="AV166" s="151">
        <f t="shared" si="216"/>
        <v>0.63837837636310257</v>
      </c>
      <c r="AW166" s="151">
        <f t="shared" si="217"/>
        <v>0.63837837636310257</v>
      </c>
      <c r="AX166" s="151">
        <f t="shared" si="218"/>
        <v>0.63837837636310257</v>
      </c>
      <c r="AY166" s="151">
        <f t="shared" si="219"/>
        <v>0.63837837636310257</v>
      </c>
      <c r="AZ166" s="151">
        <f t="shared" si="220"/>
        <v>0.63837837636310257</v>
      </c>
    </row>
    <row r="167" spans="1:52" s="24" customFormat="1" ht="14">
      <c r="A167" s="12" t="s">
        <v>384</v>
      </c>
      <c r="B167" s="65" t="s">
        <v>293</v>
      </c>
      <c r="C167" s="65"/>
      <c r="D167" s="70"/>
      <c r="E167" s="65" t="s">
        <v>292</v>
      </c>
      <c r="F167" s="65" t="s">
        <v>290</v>
      </c>
      <c r="G167" s="65" t="s">
        <v>30</v>
      </c>
      <c r="H167" s="66">
        <v>1</v>
      </c>
      <c r="I167" s="6">
        <v>1000</v>
      </c>
      <c r="J167" s="6">
        <v>1000</v>
      </c>
      <c r="K167" s="67" t="s">
        <v>15</v>
      </c>
      <c r="L167" s="67"/>
      <c r="M167" s="67" t="s">
        <v>15</v>
      </c>
      <c r="N167" s="6">
        <v>1000</v>
      </c>
      <c r="O167" s="65" t="s">
        <v>18</v>
      </c>
      <c r="P167" s="65" t="s">
        <v>3</v>
      </c>
      <c r="Q167" s="65" t="s">
        <v>19</v>
      </c>
      <c r="R167" s="36"/>
      <c r="S167" s="36"/>
      <c r="T167" s="36"/>
      <c r="U167" s="75"/>
      <c r="V167" s="151">
        <f t="shared" si="229"/>
        <v>0.70191604720198231</v>
      </c>
      <c r="W167" s="151">
        <f t="shared" si="230"/>
        <v>0.67771644464071046</v>
      </c>
      <c r="X167" s="151">
        <f t="shared" si="231"/>
        <v>0.60265059625647965</v>
      </c>
      <c r="Y167" s="151">
        <f t="shared" si="232"/>
        <v>0.57123041735323776</v>
      </c>
      <c r="Z167" s="151">
        <f t="shared" si="199"/>
        <v>0.63837837636310257</v>
      </c>
      <c r="AA167" s="151">
        <f t="shared" si="198"/>
        <v>0.63837837636310257</v>
      </c>
      <c r="AB167" s="151">
        <f t="shared" si="221"/>
        <v>0.63837837636310257</v>
      </c>
      <c r="AC167" s="151">
        <f t="shared" si="222"/>
        <v>0.63837837636310257</v>
      </c>
      <c r="AD167" s="151">
        <f t="shared" si="223"/>
        <v>0.63837837636310257</v>
      </c>
      <c r="AE167" s="151">
        <f t="shared" si="224"/>
        <v>0.63837837636310257</v>
      </c>
      <c r="AF167" s="151">
        <f t="shared" si="225"/>
        <v>0.63837837636310257</v>
      </c>
      <c r="AG167" s="151">
        <f t="shared" si="201"/>
        <v>0.63837837636310257</v>
      </c>
      <c r="AH167" s="151">
        <f t="shared" si="202"/>
        <v>0.63837837636310257</v>
      </c>
      <c r="AI167" s="151">
        <f t="shared" si="203"/>
        <v>0.63837837636310257</v>
      </c>
      <c r="AJ167" s="151">
        <f t="shared" si="204"/>
        <v>0.63837837636310257</v>
      </c>
      <c r="AK167" s="151">
        <f t="shared" si="205"/>
        <v>0.63837837636310257</v>
      </c>
      <c r="AL167" s="151">
        <f t="shared" si="206"/>
        <v>0.63837837636310257</v>
      </c>
      <c r="AM167" s="151">
        <f t="shared" si="207"/>
        <v>0.63837837636310257</v>
      </c>
      <c r="AN167" s="151">
        <f t="shared" si="208"/>
        <v>0.63837837636310257</v>
      </c>
      <c r="AO167" s="151">
        <f t="shared" si="209"/>
        <v>0.63837837636310257</v>
      </c>
      <c r="AP167" s="151">
        <f t="shared" si="210"/>
        <v>0.63837837636310257</v>
      </c>
      <c r="AQ167" s="151">
        <f t="shared" si="211"/>
        <v>0.63837837636310257</v>
      </c>
      <c r="AR167" s="151">
        <f t="shared" si="212"/>
        <v>0.63837837636310257</v>
      </c>
      <c r="AS167" s="151">
        <f t="shared" si="213"/>
        <v>0.63837837636310257</v>
      </c>
      <c r="AT167" s="151">
        <f t="shared" si="214"/>
        <v>0.63837837636310257</v>
      </c>
      <c r="AU167" s="151">
        <f t="shared" si="215"/>
        <v>0.63837837636310257</v>
      </c>
      <c r="AV167" s="151">
        <f t="shared" si="216"/>
        <v>0.63837837636310257</v>
      </c>
      <c r="AW167" s="151">
        <f t="shared" si="217"/>
        <v>0.63837837636310257</v>
      </c>
      <c r="AX167" s="151">
        <f t="shared" si="218"/>
        <v>0.63837837636310257</v>
      </c>
      <c r="AY167" s="151">
        <f t="shared" si="219"/>
        <v>0.63837837636310257</v>
      </c>
      <c r="AZ167" s="151">
        <f t="shared" si="220"/>
        <v>0.63837837636310257</v>
      </c>
    </row>
    <row r="168" spans="1:52" s="24" customFormat="1" ht="14">
      <c r="A168" s="12" t="s">
        <v>384</v>
      </c>
      <c r="B168" s="65" t="s">
        <v>358</v>
      </c>
      <c r="C168" s="65"/>
      <c r="D168" s="65"/>
      <c r="E168" s="65" t="s">
        <v>359</v>
      </c>
      <c r="F168" s="65" t="s">
        <v>357</v>
      </c>
      <c r="G168" s="65" t="s">
        <v>30</v>
      </c>
      <c r="H168" s="66">
        <v>1</v>
      </c>
      <c r="I168" s="6">
        <v>6400</v>
      </c>
      <c r="J168" s="6">
        <f t="shared" ref="J168" si="233">I168*H168</f>
        <v>6400</v>
      </c>
      <c r="K168" s="67">
        <f>1600/1.102</f>
        <v>1451.9056261343012</v>
      </c>
      <c r="L168" s="67">
        <v>2400</v>
      </c>
      <c r="M168" s="67">
        <f>1200+500+500+500+500</f>
        <v>3200</v>
      </c>
      <c r="N168" s="6">
        <v>4000</v>
      </c>
      <c r="O168" s="65" t="s">
        <v>20</v>
      </c>
      <c r="P168" s="65" t="s">
        <v>27</v>
      </c>
      <c r="Q168" s="65" t="s">
        <v>19</v>
      </c>
      <c r="R168" s="36"/>
      <c r="S168" s="36"/>
      <c r="T168" s="36"/>
      <c r="U168" s="75"/>
      <c r="V168" s="151">
        <f t="shared" si="229"/>
        <v>0.70191604720198231</v>
      </c>
      <c r="W168" s="151">
        <f t="shared" si="230"/>
        <v>0.67771644464071046</v>
      </c>
      <c r="X168" s="151">
        <f t="shared" si="231"/>
        <v>0.60265059625647965</v>
      </c>
      <c r="Y168" s="151">
        <f t="shared" si="232"/>
        <v>0.57123041735323776</v>
      </c>
      <c r="Z168" s="151">
        <f t="shared" si="199"/>
        <v>0.63837837636310257</v>
      </c>
      <c r="AA168" s="151">
        <f t="shared" si="198"/>
        <v>0.63837837636310257</v>
      </c>
      <c r="AB168" s="151">
        <f t="shared" si="221"/>
        <v>0.63837837636310257</v>
      </c>
      <c r="AC168" s="151">
        <f t="shared" si="222"/>
        <v>0.63837837636310257</v>
      </c>
      <c r="AD168" s="151">
        <f t="shared" si="223"/>
        <v>0.63837837636310257</v>
      </c>
      <c r="AE168" s="151">
        <f t="shared" si="224"/>
        <v>0.63837837636310257</v>
      </c>
      <c r="AF168" s="151">
        <f t="shared" si="225"/>
        <v>0.63837837636310257</v>
      </c>
      <c r="AG168" s="151">
        <f t="shared" si="201"/>
        <v>0.63837837636310257</v>
      </c>
      <c r="AH168" s="151">
        <f t="shared" si="202"/>
        <v>0.63837837636310257</v>
      </c>
      <c r="AI168" s="151">
        <f t="shared" si="203"/>
        <v>0.63837837636310257</v>
      </c>
      <c r="AJ168" s="151">
        <f t="shared" si="204"/>
        <v>0.63837837636310257</v>
      </c>
      <c r="AK168" s="151">
        <f t="shared" si="205"/>
        <v>0.63837837636310257</v>
      </c>
      <c r="AL168" s="151">
        <f t="shared" si="206"/>
        <v>0.63837837636310257</v>
      </c>
      <c r="AM168" s="151">
        <f t="shared" si="207"/>
        <v>0.63837837636310257</v>
      </c>
      <c r="AN168" s="151">
        <f t="shared" si="208"/>
        <v>0.63837837636310257</v>
      </c>
      <c r="AO168" s="151">
        <f t="shared" si="209"/>
        <v>0.63837837636310257</v>
      </c>
      <c r="AP168" s="151">
        <f t="shared" si="210"/>
        <v>0.63837837636310257</v>
      </c>
      <c r="AQ168" s="151">
        <f t="shared" si="211"/>
        <v>0.63837837636310257</v>
      </c>
      <c r="AR168" s="151">
        <f t="shared" si="212"/>
        <v>0.63837837636310257</v>
      </c>
      <c r="AS168" s="151">
        <f t="shared" si="213"/>
        <v>0.63837837636310257</v>
      </c>
      <c r="AT168" s="151">
        <f t="shared" si="214"/>
        <v>0.63837837636310257</v>
      </c>
      <c r="AU168" s="151">
        <f t="shared" si="215"/>
        <v>0.63837837636310257</v>
      </c>
      <c r="AV168" s="151">
        <f t="shared" si="216"/>
        <v>0.63837837636310257</v>
      </c>
      <c r="AW168" s="151">
        <f t="shared" si="217"/>
        <v>0.63837837636310257</v>
      </c>
      <c r="AX168" s="151">
        <f t="shared" si="218"/>
        <v>0.63837837636310257</v>
      </c>
      <c r="AY168" s="151">
        <f t="shared" si="219"/>
        <v>0.63837837636310257</v>
      </c>
      <c r="AZ168" s="151">
        <f t="shared" si="220"/>
        <v>0.63837837636310257</v>
      </c>
    </row>
    <row r="169" spans="1:52" s="24" customFormat="1" ht="14">
      <c r="A169" s="12" t="s">
        <v>384</v>
      </c>
      <c r="B169" s="65" t="s">
        <v>358</v>
      </c>
      <c r="C169" s="65"/>
      <c r="D169" s="65"/>
      <c r="E169" s="65" t="s">
        <v>842</v>
      </c>
      <c r="F169" s="65" t="s">
        <v>357</v>
      </c>
      <c r="G169" s="65" t="s">
        <v>30</v>
      </c>
      <c r="H169" s="66">
        <v>1</v>
      </c>
      <c r="I169" s="6"/>
      <c r="J169" s="6"/>
      <c r="K169" s="67"/>
      <c r="L169" s="67"/>
      <c r="M169" s="67">
        <f>1200+500+500+500+500</f>
        <v>3200</v>
      </c>
      <c r="N169" s="6">
        <v>4000</v>
      </c>
      <c r="O169" s="65" t="s">
        <v>23</v>
      </c>
      <c r="P169" s="65" t="s">
        <v>24</v>
      </c>
      <c r="Q169" s="65" t="s">
        <v>19</v>
      </c>
      <c r="R169" s="36"/>
      <c r="S169" s="36"/>
      <c r="T169" s="36"/>
      <c r="U169" s="75"/>
      <c r="V169" s="151">
        <f t="shared" si="229"/>
        <v>0.70191604720198231</v>
      </c>
      <c r="W169" s="151">
        <f t="shared" si="230"/>
        <v>0.67771644464071046</v>
      </c>
      <c r="X169" s="151">
        <f t="shared" si="231"/>
        <v>0.60265059625647965</v>
      </c>
      <c r="Y169" s="151">
        <f t="shared" si="232"/>
        <v>0.57123041735323776</v>
      </c>
      <c r="Z169" s="151">
        <f t="shared" si="199"/>
        <v>0.63837837636310257</v>
      </c>
      <c r="AA169" s="151">
        <f t="shared" si="198"/>
        <v>0.63837837636310257</v>
      </c>
      <c r="AB169" s="151">
        <f t="shared" si="221"/>
        <v>0.63837837636310257</v>
      </c>
      <c r="AC169" s="151">
        <f t="shared" si="222"/>
        <v>0.63837837636310257</v>
      </c>
      <c r="AD169" s="151">
        <f t="shared" si="223"/>
        <v>0.63837837636310257</v>
      </c>
      <c r="AE169" s="151">
        <f t="shared" si="224"/>
        <v>0.63837837636310257</v>
      </c>
      <c r="AF169" s="151">
        <f t="shared" si="225"/>
        <v>0.63837837636310257</v>
      </c>
      <c r="AG169" s="151">
        <f t="shared" si="201"/>
        <v>0.63837837636310257</v>
      </c>
      <c r="AH169" s="151">
        <f t="shared" si="202"/>
        <v>0.63837837636310257</v>
      </c>
      <c r="AI169" s="151">
        <f t="shared" si="203"/>
        <v>0.63837837636310257</v>
      </c>
      <c r="AJ169" s="151">
        <f t="shared" si="204"/>
        <v>0.63837837636310257</v>
      </c>
      <c r="AK169" s="151">
        <f t="shared" si="205"/>
        <v>0.63837837636310257</v>
      </c>
      <c r="AL169" s="151">
        <f t="shared" si="206"/>
        <v>0.63837837636310257</v>
      </c>
      <c r="AM169" s="151">
        <f t="shared" si="207"/>
        <v>0.63837837636310257</v>
      </c>
      <c r="AN169" s="151">
        <f t="shared" si="208"/>
        <v>0.63837837636310257</v>
      </c>
      <c r="AO169" s="151">
        <f t="shared" si="209"/>
        <v>0.63837837636310257</v>
      </c>
      <c r="AP169" s="151">
        <f t="shared" si="210"/>
        <v>0.63837837636310257</v>
      </c>
      <c r="AQ169" s="151">
        <f t="shared" si="211"/>
        <v>0.63837837636310257</v>
      </c>
      <c r="AR169" s="151">
        <f t="shared" si="212"/>
        <v>0.63837837636310257</v>
      </c>
      <c r="AS169" s="151">
        <f t="shared" si="213"/>
        <v>0.63837837636310257</v>
      </c>
      <c r="AT169" s="151">
        <f t="shared" si="214"/>
        <v>0.63837837636310257</v>
      </c>
      <c r="AU169" s="151">
        <f t="shared" si="215"/>
        <v>0.63837837636310257</v>
      </c>
      <c r="AV169" s="151">
        <f t="shared" si="216"/>
        <v>0.63837837636310257</v>
      </c>
      <c r="AW169" s="151">
        <f t="shared" si="217"/>
        <v>0.63837837636310257</v>
      </c>
      <c r="AX169" s="151">
        <f t="shared" si="218"/>
        <v>0.63837837636310257</v>
      </c>
      <c r="AY169" s="151">
        <f t="shared" si="219"/>
        <v>0.63837837636310257</v>
      </c>
      <c r="AZ169" s="151">
        <f t="shared" si="220"/>
        <v>0.63837837636310257</v>
      </c>
    </row>
    <row r="170" spans="1:52" s="24" customFormat="1" ht="14">
      <c r="A170" s="12" t="s">
        <v>384</v>
      </c>
      <c r="B170" s="65" t="s">
        <v>28</v>
      </c>
      <c r="C170" s="65"/>
      <c r="D170" s="70"/>
      <c r="E170" s="65" t="s">
        <v>29</v>
      </c>
      <c r="F170" s="65" t="s">
        <v>31</v>
      </c>
      <c r="G170" s="65" t="s">
        <v>30</v>
      </c>
      <c r="H170" s="66">
        <v>1</v>
      </c>
      <c r="I170" s="6">
        <v>800</v>
      </c>
      <c r="J170" s="6">
        <v>800</v>
      </c>
      <c r="K170" s="67" t="s">
        <v>15</v>
      </c>
      <c r="L170" s="67"/>
      <c r="M170" s="67" t="s">
        <v>15</v>
      </c>
      <c r="N170" s="6">
        <v>800</v>
      </c>
      <c r="O170" s="65" t="s">
        <v>18</v>
      </c>
      <c r="P170" s="65" t="s">
        <v>3</v>
      </c>
      <c r="Q170" s="65" t="s">
        <v>19</v>
      </c>
      <c r="R170" s="36"/>
      <c r="S170" s="36"/>
      <c r="T170" s="36"/>
      <c r="U170" s="75"/>
      <c r="V170" s="151">
        <f t="shared" si="229"/>
        <v>0.70191604720198231</v>
      </c>
      <c r="W170" s="151">
        <f t="shared" si="230"/>
        <v>0.67771644464071046</v>
      </c>
      <c r="X170" s="151">
        <f t="shared" si="231"/>
        <v>0.60265059625647965</v>
      </c>
      <c r="Y170" s="151">
        <f t="shared" si="232"/>
        <v>0.57123041735323776</v>
      </c>
      <c r="Z170" s="151">
        <f t="shared" si="199"/>
        <v>0.63837837636310257</v>
      </c>
      <c r="AA170" s="151">
        <f t="shared" si="198"/>
        <v>0.63837837636310257</v>
      </c>
      <c r="AB170" s="151">
        <f t="shared" si="221"/>
        <v>0.63837837636310257</v>
      </c>
      <c r="AC170" s="151">
        <f t="shared" si="222"/>
        <v>0.63837837636310257</v>
      </c>
      <c r="AD170" s="151">
        <f t="shared" si="223"/>
        <v>0.63837837636310257</v>
      </c>
      <c r="AE170" s="151">
        <f t="shared" si="224"/>
        <v>0.63837837636310257</v>
      </c>
      <c r="AF170" s="151">
        <f t="shared" si="225"/>
        <v>0.63837837636310257</v>
      </c>
      <c r="AG170" s="151">
        <f t="shared" si="201"/>
        <v>0.63837837636310257</v>
      </c>
      <c r="AH170" s="151">
        <f t="shared" si="202"/>
        <v>0.63837837636310257</v>
      </c>
      <c r="AI170" s="151">
        <f t="shared" si="203"/>
        <v>0.63837837636310257</v>
      </c>
      <c r="AJ170" s="151">
        <f t="shared" si="204"/>
        <v>0.63837837636310257</v>
      </c>
      <c r="AK170" s="151">
        <f t="shared" si="205"/>
        <v>0.63837837636310257</v>
      </c>
      <c r="AL170" s="151">
        <f t="shared" si="206"/>
        <v>0.63837837636310257</v>
      </c>
      <c r="AM170" s="151">
        <f t="shared" si="207"/>
        <v>0.63837837636310257</v>
      </c>
      <c r="AN170" s="151">
        <f t="shared" si="208"/>
        <v>0.63837837636310257</v>
      </c>
      <c r="AO170" s="151">
        <f t="shared" si="209"/>
        <v>0.63837837636310257</v>
      </c>
      <c r="AP170" s="151">
        <f t="shared" si="210"/>
        <v>0.63837837636310257</v>
      </c>
      <c r="AQ170" s="151">
        <f t="shared" si="211"/>
        <v>0.63837837636310257</v>
      </c>
      <c r="AR170" s="151">
        <f t="shared" si="212"/>
        <v>0.63837837636310257</v>
      </c>
      <c r="AS170" s="151">
        <f t="shared" si="213"/>
        <v>0.63837837636310257</v>
      </c>
      <c r="AT170" s="151">
        <f t="shared" si="214"/>
        <v>0.63837837636310257</v>
      </c>
      <c r="AU170" s="151">
        <f t="shared" si="215"/>
        <v>0.63837837636310257</v>
      </c>
      <c r="AV170" s="151">
        <f t="shared" si="216"/>
        <v>0.63837837636310257</v>
      </c>
      <c r="AW170" s="151">
        <f t="shared" si="217"/>
        <v>0.63837837636310257</v>
      </c>
      <c r="AX170" s="151">
        <f t="shared" si="218"/>
        <v>0.63837837636310257</v>
      </c>
      <c r="AY170" s="151">
        <f t="shared" si="219"/>
        <v>0.63837837636310257</v>
      </c>
      <c r="AZ170" s="151">
        <f t="shared" si="220"/>
        <v>0.63837837636310257</v>
      </c>
    </row>
    <row r="171" spans="1:52" s="24" customFormat="1" ht="14">
      <c r="A171" s="12" t="s">
        <v>384</v>
      </c>
      <c r="B171" s="65" t="s">
        <v>306</v>
      </c>
      <c r="C171" s="65"/>
      <c r="D171" s="70"/>
      <c r="E171" s="65" t="s">
        <v>307</v>
      </c>
      <c r="F171" s="65" t="s">
        <v>303</v>
      </c>
      <c r="G171" s="65" t="s">
        <v>30</v>
      </c>
      <c r="H171" s="66">
        <v>1</v>
      </c>
      <c r="I171" s="6">
        <v>5000</v>
      </c>
      <c r="J171" s="6">
        <v>5000</v>
      </c>
      <c r="K171" s="67">
        <v>4500</v>
      </c>
      <c r="L171" s="67"/>
      <c r="M171" s="67" t="s">
        <v>15</v>
      </c>
      <c r="N171" s="6" t="s">
        <v>15</v>
      </c>
      <c r="O171" s="65" t="s">
        <v>20</v>
      </c>
      <c r="P171" s="65" t="s">
        <v>27</v>
      </c>
      <c r="Q171" s="65" t="s">
        <v>19</v>
      </c>
      <c r="R171" s="36"/>
      <c r="S171" s="36"/>
      <c r="T171" s="36"/>
      <c r="U171" s="75"/>
      <c r="V171" s="151">
        <f t="shared" si="229"/>
        <v>0.70191604720198231</v>
      </c>
      <c r="W171" s="151">
        <f t="shared" si="230"/>
        <v>0.67771644464071046</v>
      </c>
      <c r="X171" s="151">
        <f t="shared" si="231"/>
        <v>0.60265059625647965</v>
      </c>
      <c r="Y171" s="151">
        <f t="shared" si="232"/>
        <v>0.57123041735323776</v>
      </c>
      <c r="Z171" s="151">
        <f t="shared" si="199"/>
        <v>0.63837837636310257</v>
      </c>
      <c r="AA171" s="151">
        <f t="shared" si="198"/>
        <v>0.63837837636310257</v>
      </c>
      <c r="AB171" s="151">
        <f t="shared" si="221"/>
        <v>0.63837837636310257</v>
      </c>
      <c r="AC171" s="151">
        <f t="shared" si="222"/>
        <v>0.63837837636310257</v>
      </c>
      <c r="AD171" s="151">
        <f t="shared" si="223"/>
        <v>0.63837837636310257</v>
      </c>
      <c r="AE171" s="151">
        <f t="shared" si="224"/>
        <v>0.63837837636310257</v>
      </c>
      <c r="AF171" s="151">
        <f t="shared" si="225"/>
        <v>0.63837837636310257</v>
      </c>
      <c r="AG171" s="151">
        <f t="shared" si="201"/>
        <v>0.63837837636310257</v>
      </c>
      <c r="AH171" s="151">
        <f t="shared" si="202"/>
        <v>0.63837837636310257</v>
      </c>
      <c r="AI171" s="151">
        <f t="shared" si="203"/>
        <v>0.63837837636310257</v>
      </c>
      <c r="AJ171" s="151">
        <f t="shared" si="204"/>
        <v>0.63837837636310257</v>
      </c>
      <c r="AK171" s="151">
        <f t="shared" si="205"/>
        <v>0.63837837636310257</v>
      </c>
      <c r="AL171" s="151">
        <f t="shared" si="206"/>
        <v>0.63837837636310257</v>
      </c>
      <c r="AM171" s="151">
        <f t="shared" si="207"/>
        <v>0.63837837636310257</v>
      </c>
      <c r="AN171" s="151">
        <f t="shared" si="208"/>
        <v>0.63837837636310257</v>
      </c>
      <c r="AO171" s="151">
        <f t="shared" si="209"/>
        <v>0.63837837636310257</v>
      </c>
      <c r="AP171" s="151">
        <f t="shared" si="210"/>
        <v>0.63837837636310257</v>
      </c>
      <c r="AQ171" s="151">
        <f t="shared" si="211"/>
        <v>0.63837837636310257</v>
      </c>
      <c r="AR171" s="151">
        <f t="shared" si="212"/>
        <v>0.63837837636310257</v>
      </c>
      <c r="AS171" s="151">
        <f t="shared" si="213"/>
        <v>0.63837837636310257</v>
      </c>
      <c r="AT171" s="151">
        <f t="shared" si="214"/>
        <v>0.63837837636310257</v>
      </c>
      <c r="AU171" s="151">
        <f t="shared" si="215"/>
        <v>0.63837837636310257</v>
      </c>
      <c r="AV171" s="151">
        <f t="shared" si="216"/>
        <v>0.63837837636310257</v>
      </c>
      <c r="AW171" s="151">
        <f t="shared" si="217"/>
        <v>0.63837837636310257</v>
      </c>
      <c r="AX171" s="151">
        <f t="shared" si="218"/>
        <v>0.63837837636310257</v>
      </c>
      <c r="AY171" s="151">
        <f t="shared" si="219"/>
        <v>0.63837837636310257</v>
      </c>
      <c r="AZ171" s="151">
        <f t="shared" si="220"/>
        <v>0.63837837636310257</v>
      </c>
    </row>
    <row r="172" spans="1:52" s="24" customFormat="1" ht="14">
      <c r="A172" s="12" t="s">
        <v>384</v>
      </c>
      <c r="B172" s="65" t="s">
        <v>304</v>
      </c>
      <c r="C172" s="65"/>
      <c r="D172" s="70"/>
      <c r="E172" s="65" t="s">
        <v>305</v>
      </c>
      <c r="F172" s="65" t="s">
        <v>303</v>
      </c>
      <c r="G172" s="65" t="s">
        <v>30</v>
      </c>
      <c r="H172" s="66">
        <v>1</v>
      </c>
      <c r="I172" s="6">
        <v>750</v>
      </c>
      <c r="J172" s="6">
        <v>750</v>
      </c>
      <c r="K172" s="67" t="s">
        <v>15</v>
      </c>
      <c r="L172" s="67"/>
      <c r="M172" s="67" t="s">
        <v>15</v>
      </c>
      <c r="N172" s="6">
        <v>750</v>
      </c>
      <c r="O172" s="65" t="s">
        <v>18</v>
      </c>
      <c r="P172" s="65" t="s">
        <v>3</v>
      </c>
      <c r="Q172" s="65" t="s">
        <v>19</v>
      </c>
      <c r="R172" s="36"/>
      <c r="S172" s="36"/>
      <c r="T172" s="36"/>
      <c r="U172" s="75"/>
      <c r="V172" s="151">
        <f t="shared" si="229"/>
        <v>0.70191604720198231</v>
      </c>
      <c r="W172" s="151">
        <f t="shared" si="230"/>
        <v>0.67771644464071046</v>
      </c>
      <c r="X172" s="151">
        <f t="shared" si="231"/>
        <v>0.60265059625647965</v>
      </c>
      <c r="Y172" s="151">
        <f t="shared" si="232"/>
        <v>0.57123041735323776</v>
      </c>
      <c r="Z172" s="151">
        <f t="shared" si="199"/>
        <v>0.63837837636310257</v>
      </c>
      <c r="AA172" s="151">
        <f t="shared" si="198"/>
        <v>0.63837837636310257</v>
      </c>
      <c r="AB172" s="151">
        <f t="shared" si="221"/>
        <v>0.63837837636310257</v>
      </c>
      <c r="AC172" s="151">
        <f t="shared" si="222"/>
        <v>0.63837837636310257</v>
      </c>
      <c r="AD172" s="151">
        <f t="shared" si="223"/>
        <v>0.63837837636310257</v>
      </c>
      <c r="AE172" s="151">
        <f t="shared" si="224"/>
        <v>0.63837837636310257</v>
      </c>
      <c r="AF172" s="151">
        <f t="shared" si="225"/>
        <v>0.63837837636310257</v>
      </c>
      <c r="AG172" s="151">
        <f t="shared" si="201"/>
        <v>0.63837837636310257</v>
      </c>
      <c r="AH172" s="151">
        <f t="shared" si="202"/>
        <v>0.63837837636310257</v>
      </c>
      <c r="AI172" s="151">
        <f t="shared" si="203"/>
        <v>0.63837837636310257</v>
      </c>
      <c r="AJ172" s="151">
        <f t="shared" si="204"/>
        <v>0.63837837636310257</v>
      </c>
      <c r="AK172" s="151">
        <f t="shared" si="205"/>
        <v>0.63837837636310257</v>
      </c>
      <c r="AL172" s="151">
        <f t="shared" si="206"/>
        <v>0.63837837636310257</v>
      </c>
      <c r="AM172" s="151">
        <f t="shared" si="207"/>
        <v>0.63837837636310257</v>
      </c>
      <c r="AN172" s="151">
        <f t="shared" si="208"/>
        <v>0.63837837636310257</v>
      </c>
      <c r="AO172" s="151">
        <f t="shared" si="209"/>
        <v>0.63837837636310257</v>
      </c>
      <c r="AP172" s="151">
        <f t="shared" si="210"/>
        <v>0.63837837636310257</v>
      </c>
      <c r="AQ172" s="151">
        <f t="shared" si="211"/>
        <v>0.63837837636310257</v>
      </c>
      <c r="AR172" s="151">
        <f t="shared" si="212"/>
        <v>0.63837837636310257</v>
      </c>
      <c r="AS172" s="151">
        <f t="shared" si="213"/>
        <v>0.63837837636310257</v>
      </c>
      <c r="AT172" s="151">
        <f t="shared" si="214"/>
        <v>0.63837837636310257</v>
      </c>
      <c r="AU172" s="151">
        <f t="shared" si="215"/>
        <v>0.63837837636310257</v>
      </c>
      <c r="AV172" s="151">
        <f t="shared" si="216"/>
        <v>0.63837837636310257</v>
      </c>
      <c r="AW172" s="151">
        <f t="shared" si="217"/>
        <v>0.63837837636310257</v>
      </c>
      <c r="AX172" s="151">
        <f t="shared" si="218"/>
        <v>0.63837837636310257</v>
      </c>
      <c r="AY172" s="151">
        <f t="shared" si="219"/>
        <v>0.63837837636310257</v>
      </c>
      <c r="AZ172" s="151">
        <f t="shared" si="220"/>
        <v>0.63837837636310257</v>
      </c>
    </row>
    <row r="173" spans="1:52" s="24" customFormat="1" ht="14">
      <c r="A173" s="12" t="s">
        <v>384</v>
      </c>
      <c r="B173" s="65" t="s">
        <v>309</v>
      </c>
      <c r="C173" s="65"/>
      <c r="D173" s="70"/>
      <c r="E173" s="65" t="s">
        <v>310</v>
      </c>
      <c r="F173" s="65" t="s">
        <v>308</v>
      </c>
      <c r="G173" s="65" t="s">
        <v>311</v>
      </c>
      <c r="H173" s="66">
        <v>1</v>
      </c>
      <c r="I173" s="6">
        <v>800</v>
      </c>
      <c r="J173" s="6">
        <v>800</v>
      </c>
      <c r="K173" s="67" t="s">
        <v>15</v>
      </c>
      <c r="L173" s="67"/>
      <c r="M173" s="67" t="s">
        <v>15</v>
      </c>
      <c r="N173" s="6">
        <v>800</v>
      </c>
      <c r="O173" s="65" t="s">
        <v>18</v>
      </c>
      <c r="P173" s="65" t="s">
        <v>3</v>
      </c>
      <c r="Q173" s="65" t="s">
        <v>19</v>
      </c>
      <c r="R173" s="36"/>
      <c r="S173" s="36"/>
      <c r="T173" s="36"/>
      <c r="U173" s="75"/>
      <c r="V173" s="151">
        <f t="shared" si="229"/>
        <v>0.70191604720198231</v>
      </c>
      <c r="W173" s="151">
        <f t="shared" si="230"/>
        <v>0.67771644464071046</v>
      </c>
      <c r="X173" s="151">
        <f t="shared" si="231"/>
        <v>0.60265059625647965</v>
      </c>
      <c r="Y173" s="151">
        <f t="shared" si="232"/>
        <v>0.57123041735323776</v>
      </c>
      <c r="Z173" s="151">
        <f t="shared" si="199"/>
        <v>0.63837837636310257</v>
      </c>
      <c r="AA173" s="151">
        <f t="shared" si="198"/>
        <v>0.63837837636310257</v>
      </c>
      <c r="AB173" s="151">
        <f t="shared" si="221"/>
        <v>0.63837837636310257</v>
      </c>
      <c r="AC173" s="151">
        <f t="shared" si="222"/>
        <v>0.63837837636310257</v>
      </c>
      <c r="AD173" s="151">
        <f t="shared" si="223"/>
        <v>0.63837837636310257</v>
      </c>
      <c r="AE173" s="151">
        <f t="shared" si="224"/>
        <v>0.63837837636310257</v>
      </c>
      <c r="AF173" s="151">
        <f t="shared" si="225"/>
        <v>0.63837837636310257</v>
      </c>
      <c r="AG173" s="151">
        <f t="shared" si="201"/>
        <v>0.63837837636310257</v>
      </c>
      <c r="AH173" s="151">
        <f t="shared" si="202"/>
        <v>0.63837837636310257</v>
      </c>
      <c r="AI173" s="151">
        <f t="shared" si="203"/>
        <v>0.63837837636310257</v>
      </c>
      <c r="AJ173" s="151">
        <f t="shared" si="204"/>
        <v>0.63837837636310257</v>
      </c>
      <c r="AK173" s="151">
        <f t="shared" si="205"/>
        <v>0.63837837636310257</v>
      </c>
      <c r="AL173" s="151">
        <f t="shared" si="206"/>
        <v>0.63837837636310257</v>
      </c>
      <c r="AM173" s="151">
        <f t="shared" si="207"/>
        <v>0.63837837636310257</v>
      </c>
      <c r="AN173" s="151">
        <f t="shared" si="208"/>
        <v>0.63837837636310257</v>
      </c>
      <c r="AO173" s="151">
        <f t="shared" si="209"/>
        <v>0.63837837636310257</v>
      </c>
      <c r="AP173" s="151">
        <f t="shared" si="210"/>
        <v>0.63837837636310257</v>
      </c>
      <c r="AQ173" s="151">
        <f t="shared" si="211"/>
        <v>0.63837837636310257</v>
      </c>
      <c r="AR173" s="151">
        <f t="shared" si="212"/>
        <v>0.63837837636310257</v>
      </c>
      <c r="AS173" s="151">
        <f t="shared" si="213"/>
        <v>0.63837837636310257</v>
      </c>
      <c r="AT173" s="151">
        <f t="shared" si="214"/>
        <v>0.63837837636310257</v>
      </c>
      <c r="AU173" s="151">
        <f t="shared" si="215"/>
        <v>0.63837837636310257</v>
      </c>
      <c r="AV173" s="151">
        <f t="shared" si="216"/>
        <v>0.63837837636310257</v>
      </c>
      <c r="AW173" s="151">
        <f t="shared" si="217"/>
        <v>0.63837837636310257</v>
      </c>
      <c r="AX173" s="151">
        <f t="shared" si="218"/>
        <v>0.63837837636310257</v>
      </c>
      <c r="AY173" s="151">
        <f t="shared" si="219"/>
        <v>0.63837837636310257</v>
      </c>
      <c r="AZ173" s="151">
        <f t="shared" si="220"/>
        <v>0.63837837636310257</v>
      </c>
    </row>
    <row r="174" spans="1:52" s="24" customFormat="1" ht="14">
      <c r="A174" s="12" t="s">
        <v>384</v>
      </c>
      <c r="B174" s="65" t="s">
        <v>40</v>
      </c>
      <c r="C174" s="65"/>
      <c r="D174" s="70"/>
      <c r="E174" s="65" t="s">
        <v>41</v>
      </c>
      <c r="F174" s="65" t="s">
        <v>36</v>
      </c>
      <c r="G174" s="65" t="s">
        <v>35</v>
      </c>
      <c r="H174" s="66">
        <v>0.69220000000000004</v>
      </c>
      <c r="I174" s="6">
        <v>1900</v>
      </c>
      <c r="J174" s="6">
        <v>1900</v>
      </c>
      <c r="K174" s="67">
        <v>2043.9999999999998</v>
      </c>
      <c r="L174" s="67"/>
      <c r="M174" s="67" t="s">
        <v>15</v>
      </c>
      <c r="N174" s="6" t="s">
        <v>15</v>
      </c>
      <c r="O174" s="65" t="s">
        <v>20</v>
      </c>
      <c r="P174" s="65" t="s">
        <v>27</v>
      </c>
      <c r="Q174" s="65" t="s">
        <v>19</v>
      </c>
      <c r="R174" s="36"/>
      <c r="S174" s="36"/>
      <c r="T174" s="36"/>
      <c r="U174" s="75"/>
      <c r="V174" s="151">
        <f t="shared" si="229"/>
        <v>0.70191604720198231</v>
      </c>
      <c r="W174" s="151">
        <f t="shared" si="230"/>
        <v>0.67771644464071046</v>
      </c>
      <c r="X174" s="151">
        <f t="shared" si="231"/>
        <v>0.60265059625647965</v>
      </c>
      <c r="Y174" s="151">
        <f t="shared" si="232"/>
        <v>0.57123041735323776</v>
      </c>
      <c r="Z174" s="151">
        <f t="shared" si="199"/>
        <v>0.63837837636310257</v>
      </c>
      <c r="AA174" s="151">
        <f t="shared" si="198"/>
        <v>0.63837837636310257</v>
      </c>
      <c r="AB174" s="151">
        <f t="shared" si="221"/>
        <v>0.63837837636310257</v>
      </c>
      <c r="AC174" s="151">
        <f t="shared" si="222"/>
        <v>0.63837837636310257</v>
      </c>
      <c r="AD174" s="151">
        <f t="shared" si="223"/>
        <v>0.63837837636310257</v>
      </c>
      <c r="AE174" s="151">
        <f t="shared" si="224"/>
        <v>0.63837837636310257</v>
      </c>
      <c r="AF174" s="151">
        <f t="shared" si="225"/>
        <v>0.63837837636310257</v>
      </c>
      <c r="AG174" s="151">
        <f t="shared" si="201"/>
        <v>0.63837837636310257</v>
      </c>
      <c r="AH174" s="151">
        <f t="shared" si="202"/>
        <v>0.63837837636310257</v>
      </c>
      <c r="AI174" s="151">
        <f t="shared" si="203"/>
        <v>0.63837837636310257</v>
      </c>
      <c r="AJ174" s="151">
        <f t="shared" si="204"/>
        <v>0.63837837636310257</v>
      </c>
      <c r="AK174" s="151">
        <f t="shared" si="205"/>
        <v>0.63837837636310257</v>
      </c>
      <c r="AL174" s="151">
        <f t="shared" si="206"/>
        <v>0.63837837636310257</v>
      </c>
      <c r="AM174" s="151">
        <f t="shared" si="207"/>
        <v>0.63837837636310257</v>
      </c>
      <c r="AN174" s="151">
        <f t="shared" si="208"/>
        <v>0.63837837636310257</v>
      </c>
      <c r="AO174" s="151">
        <f t="shared" si="209"/>
        <v>0.63837837636310257</v>
      </c>
      <c r="AP174" s="151">
        <f t="shared" si="210"/>
        <v>0.63837837636310257</v>
      </c>
      <c r="AQ174" s="151">
        <f t="shared" si="211"/>
        <v>0.63837837636310257</v>
      </c>
      <c r="AR174" s="151">
        <f t="shared" si="212"/>
        <v>0.63837837636310257</v>
      </c>
      <c r="AS174" s="151">
        <f t="shared" si="213"/>
        <v>0.63837837636310257</v>
      </c>
      <c r="AT174" s="151">
        <f t="shared" si="214"/>
        <v>0.63837837636310257</v>
      </c>
      <c r="AU174" s="151">
        <f t="shared" si="215"/>
        <v>0.63837837636310257</v>
      </c>
      <c r="AV174" s="151">
        <f t="shared" si="216"/>
        <v>0.63837837636310257</v>
      </c>
      <c r="AW174" s="151">
        <f t="shared" si="217"/>
        <v>0.63837837636310257</v>
      </c>
      <c r="AX174" s="151">
        <f t="shared" si="218"/>
        <v>0.63837837636310257</v>
      </c>
      <c r="AY174" s="151">
        <f t="shared" si="219"/>
        <v>0.63837837636310257</v>
      </c>
      <c r="AZ174" s="151">
        <f t="shared" si="220"/>
        <v>0.63837837636310257</v>
      </c>
    </row>
    <row r="175" spans="1:52" s="24" customFormat="1" ht="14">
      <c r="A175" s="12" t="s">
        <v>384</v>
      </c>
      <c r="B175" s="65" t="s">
        <v>44</v>
      </c>
      <c r="C175" s="65"/>
      <c r="D175" s="70"/>
      <c r="E175" s="65" t="s">
        <v>45</v>
      </c>
      <c r="F175" s="65" t="s">
        <v>36</v>
      </c>
      <c r="G175" s="65" t="s">
        <v>35</v>
      </c>
      <c r="H175" s="66">
        <v>0.69220000000000004</v>
      </c>
      <c r="I175" s="6">
        <v>1200</v>
      </c>
      <c r="J175" s="6">
        <v>1200</v>
      </c>
      <c r="K175" s="67">
        <v>760</v>
      </c>
      <c r="L175" s="67"/>
      <c r="M175" s="67">
        <v>800</v>
      </c>
      <c r="N175" s="6">
        <v>1200</v>
      </c>
      <c r="O175" s="65" t="s">
        <v>22</v>
      </c>
      <c r="P175" s="65" t="s">
        <v>47</v>
      </c>
      <c r="Q175" s="65" t="s">
        <v>46</v>
      </c>
      <c r="R175" s="36"/>
      <c r="S175" s="36"/>
      <c r="T175" s="36"/>
      <c r="U175" s="75"/>
      <c r="V175" s="151">
        <f t="shared" si="229"/>
        <v>0.70191604720198231</v>
      </c>
      <c r="W175" s="151">
        <f t="shared" si="230"/>
        <v>0.67771644464071046</v>
      </c>
      <c r="X175" s="151">
        <f t="shared" si="231"/>
        <v>0.60265059625647965</v>
      </c>
      <c r="Y175" s="151">
        <f t="shared" si="232"/>
        <v>0.57123041735323776</v>
      </c>
      <c r="Z175" s="151">
        <f t="shared" si="199"/>
        <v>0.63837837636310257</v>
      </c>
      <c r="AA175" s="151">
        <f t="shared" si="198"/>
        <v>0.63837837636310257</v>
      </c>
      <c r="AB175" s="151">
        <f t="shared" si="221"/>
        <v>0.63837837636310257</v>
      </c>
      <c r="AC175" s="151">
        <f t="shared" si="222"/>
        <v>0.63837837636310257</v>
      </c>
      <c r="AD175" s="151">
        <f t="shared" si="223"/>
        <v>0.63837837636310257</v>
      </c>
      <c r="AE175" s="151">
        <f t="shared" si="224"/>
        <v>0.63837837636310257</v>
      </c>
      <c r="AF175" s="151">
        <f t="shared" si="225"/>
        <v>0.63837837636310257</v>
      </c>
      <c r="AG175" s="151">
        <f t="shared" si="201"/>
        <v>0.63837837636310257</v>
      </c>
      <c r="AH175" s="151">
        <f t="shared" si="202"/>
        <v>0.63837837636310257</v>
      </c>
      <c r="AI175" s="151">
        <f t="shared" si="203"/>
        <v>0.63837837636310257</v>
      </c>
      <c r="AJ175" s="151">
        <f t="shared" si="204"/>
        <v>0.63837837636310257</v>
      </c>
      <c r="AK175" s="151">
        <f t="shared" si="205"/>
        <v>0.63837837636310257</v>
      </c>
      <c r="AL175" s="151">
        <f t="shared" si="206"/>
        <v>0.63837837636310257</v>
      </c>
      <c r="AM175" s="151">
        <f t="shared" si="207"/>
        <v>0.63837837636310257</v>
      </c>
      <c r="AN175" s="151">
        <f t="shared" si="208"/>
        <v>0.63837837636310257</v>
      </c>
      <c r="AO175" s="151">
        <f t="shared" si="209"/>
        <v>0.63837837636310257</v>
      </c>
      <c r="AP175" s="151">
        <f t="shared" si="210"/>
        <v>0.63837837636310257</v>
      </c>
      <c r="AQ175" s="151">
        <f t="shared" si="211"/>
        <v>0.63837837636310257</v>
      </c>
      <c r="AR175" s="151">
        <f t="shared" si="212"/>
        <v>0.63837837636310257</v>
      </c>
      <c r="AS175" s="151">
        <f t="shared" si="213"/>
        <v>0.63837837636310257</v>
      </c>
      <c r="AT175" s="151">
        <f t="shared" si="214"/>
        <v>0.63837837636310257</v>
      </c>
      <c r="AU175" s="151">
        <f t="shared" si="215"/>
        <v>0.63837837636310257</v>
      </c>
      <c r="AV175" s="151">
        <f t="shared" si="216"/>
        <v>0.63837837636310257</v>
      </c>
      <c r="AW175" s="151">
        <f t="shared" si="217"/>
        <v>0.63837837636310257</v>
      </c>
      <c r="AX175" s="151">
        <f t="shared" si="218"/>
        <v>0.63837837636310257</v>
      </c>
      <c r="AY175" s="151">
        <f t="shared" si="219"/>
        <v>0.63837837636310257</v>
      </c>
      <c r="AZ175" s="151">
        <f t="shared" si="220"/>
        <v>0.63837837636310257</v>
      </c>
    </row>
    <row r="176" spans="1:52" s="24" customFormat="1" ht="14">
      <c r="A176" s="12" t="s">
        <v>384</v>
      </c>
      <c r="B176" s="65" t="s">
        <v>33</v>
      </c>
      <c r="C176" s="65"/>
      <c r="D176" s="70"/>
      <c r="E176" s="65" t="s">
        <v>34</v>
      </c>
      <c r="F176" s="65" t="s">
        <v>36</v>
      </c>
      <c r="G176" s="65" t="s">
        <v>35</v>
      </c>
      <c r="H176" s="66">
        <v>0.69220000000000004</v>
      </c>
      <c r="I176" s="6">
        <v>4500</v>
      </c>
      <c r="J176" s="6">
        <v>4500</v>
      </c>
      <c r="K176" s="67">
        <v>3200</v>
      </c>
      <c r="L176" s="67"/>
      <c r="M176" s="67">
        <v>950</v>
      </c>
      <c r="N176" s="6" t="s">
        <v>15</v>
      </c>
      <c r="O176" s="65" t="s">
        <v>20</v>
      </c>
      <c r="P176" s="65" t="s">
        <v>37</v>
      </c>
      <c r="Q176" s="65" t="s">
        <v>19</v>
      </c>
      <c r="R176" s="36"/>
      <c r="S176" s="36"/>
      <c r="T176" s="36"/>
      <c r="U176" s="75"/>
      <c r="V176" s="151">
        <f t="shared" si="229"/>
        <v>0.70191604720198231</v>
      </c>
      <c r="W176" s="151">
        <f t="shared" si="230"/>
        <v>0.67771644464071046</v>
      </c>
      <c r="X176" s="151">
        <f t="shared" si="231"/>
        <v>0.60265059625647965</v>
      </c>
      <c r="Y176" s="151">
        <f t="shared" si="232"/>
        <v>0.57123041735323776</v>
      </c>
      <c r="Z176" s="151">
        <f t="shared" si="199"/>
        <v>0.63837837636310257</v>
      </c>
      <c r="AA176" s="151">
        <f t="shared" si="198"/>
        <v>0.63837837636310257</v>
      </c>
      <c r="AB176" s="151">
        <f t="shared" si="221"/>
        <v>0.63837837636310257</v>
      </c>
      <c r="AC176" s="151">
        <f t="shared" si="222"/>
        <v>0.63837837636310257</v>
      </c>
      <c r="AD176" s="151">
        <f t="shared" si="223"/>
        <v>0.63837837636310257</v>
      </c>
      <c r="AE176" s="151">
        <f t="shared" si="224"/>
        <v>0.63837837636310257</v>
      </c>
      <c r="AF176" s="151">
        <f t="shared" si="225"/>
        <v>0.63837837636310257</v>
      </c>
      <c r="AG176" s="151">
        <f t="shared" si="201"/>
        <v>0.63837837636310257</v>
      </c>
      <c r="AH176" s="151">
        <f t="shared" si="202"/>
        <v>0.63837837636310257</v>
      </c>
      <c r="AI176" s="151">
        <f t="shared" si="203"/>
        <v>0.63837837636310257</v>
      </c>
      <c r="AJ176" s="151">
        <f t="shared" si="204"/>
        <v>0.63837837636310257</v>
      </c>
      <c r="AK176" s="151">
        <f t="shared" si="205"/>
        <v>0.63837837636310257</v>
      </c>
      <c r="AL176" s="151">
        <f t="shared" si="206"/>
        <v>0.63837837636310257</v>
      </c>
      <c r="AM176" s="151">
        <f t="shared" si="207"/>
        <v>0.63837837636310257</v>
      </c>
      <c r="AN176" s="151">
        <f t="shared" si="208"/>
        <v>0.63837837636310257</v>
      </c>
      <c r="AO176" s="151">
        <f t="shared" si="209"/>
        <v>0.63837837636310257</v>
      </c>
      <c r="AP176" s="151">
        <f t="shared" si="210"/>
        <v>0.63837837636310257</v>
      </c>
      <c r="AQ176" s="151">
        <f t="shared" si="211"/>
        <v>0.63837837636310257</v>
      </c>
      <c r="AR176" s="151">
        <f t="shared" si="212"/>
        <v>0.63837837636310257</v>
      </c>
      <c r="AS176" s="151">
        <f t="shared" si="213"/>
        <v>0.63837837636310257</v>
      </c>
      <c r="AT176" s="151">
        <f t="shared" si="214"/>
        <v>0.63837837636310257</v>
      </c>
      <c r="AU176" s="151">
        <f t="shared" si="215"/>
        <v>0.63837837636310257</v>
      </c>
      <c r="AV176" s="151">
        <f t="shared" si="216"/>
        <v>0.63837837636310257</v>
      </c>
      <c r="AW176" s="151">
        <f t="shared" si="217"/>
        <v>0.63837837636310257</v>
      </c>
      <c r="AX176" s="151">
        <f t="shared" si="218"/>
        <v>0.63837837636310257</v>
      </c>
      <c r="AY176" s="151">
        <f t="shared" si="219"/>
        <v>0.63837837636310257</v>
      </c>
      <c r="AZ176" s="151">
        <f t="shared" si="220"/>
        <v>0.63837837636310257</v>
      </c>
    </row>
    <row r="177" spans="1:93" s="24" customFormat="1" ht="14">
      <c r="A177" s="12" t="s">
        <v>384</v>
      </c>
      <c r="B177" s="65" t="s">
        <v>33</v>
      </c>
      <c r="C177" s="65"/>
      <c r="D177" s="65"/>
      <c r="E177" s="65" t="s">
        <v>836</v>
      </c>
      <c r="F177" s="65" t="s">
        <v>36</v>
      </c>
      <c r="G177" s="65" t="s">
        <v>35</v>
      </c>
      <c r="H177" s="66">
        <v>0.69220000000000004</v>
      </c>
      <c r="I177" s="6">
        <v>1700</v>
      </c>
      <c r="J177" s="6">
        <f t="shared" ref="J177" si="234">I177*H177</f>
        <v>1176.74</v>
      </c>
      <c r="K177" s="67"/>
      <c r="L177" s="67" t="s">
        <v>15</v>
      </c>
      <c r="M177" s="67"/>
      <c r="N177" s="6">
        <v>1700</v>
      </c>
      <c r="O177" s="65" t="s">
        <v>18</v>
      </c>
      <c r="P177" s="65" t="s">
        <v>3</v>
      </c>
      <c r="Q177" s="65" t="s">
        <v>25</v>
      </c>
      <c r="R177" s="36"/>
      <c r="S177" s="36"/>
      <c r="T177" s="36"/>
      <c r="U177" s="75"/>
      <c r="V177" s="151">
        <f t="shared" si="229"/>
        <v>0.70191604720198231</v>
      </c>
      <c r="W177" s="151">
        <f t="shared" si="230"/>
        <v>0.67771644464071046</v>
      </c>
      <c r="X177" s="151">
        <f t="shared" si="231"/>
        <v>0.60265059625647965</v>
      </c>
      <c r="Y177" s="151">
        <f t="shared" si="232"/>
        <v>0.57123041735323776</v>
      </c>
      <c r="Z177" s="151">
        <f t="shared" si="199"/>
        <v>0.63837837636310257</v>
      </c>
      <c r="AA177" s="151">
        <f t="shared" si="198"/>
        <v>0.63837837636310257</v>
      </c>
      <c r="AB177" s="151">
        <f t="shared" si="221"/>
        <v>0.63837837636310257</v>
      </c>
      <c r="AC177" s="151">
        <f t="shared" si="222"/>
        <v>0.63837837636310257</v>
      </c>
      <c r="AD177" s="151">
        <f t="shared" si="223"/>
        <v>0.63837837636310257</v>
      </c>
      <c r="AE177" s="151">
        <f t="shared" si="224"/>
        <v>0.63837837636310257</v>
      </c>
      <c r="AF177" s="151">
        <f t="shared" si="225"/>
        <v>0.63837837636310257</v>
      </c>
      <c r="AG177" s="151">
        <f t="shared" si="201"/>
        <v>0.63837837636310257</v>
      </c>
      <c r="AH177" s="151">
        <f t="shared" si="202"/>
        <v>0.63837837636310257</v>
      </c>
      <c r="AI177" s="151">
        <f t="shared" si="203"/>
        <v>0.63837837636310257</v>
      </c>
      <c r="AJ177" s="151">
        <f t="shared" si="204"/>
        <v>0.63837837636310257</v>
      </c>
      <c r="AK177" s="151">
        <f t="shared" si="205"/>
        <v>0.63837837636310257</v>
      </c>
      <c r="AL177" s="151">
        <f t="shared" si="206"/>
        <v>0.63837837636310257</v>
      </c>
      <c r="AM177" s="151">
        <f t="shared" si="207"/>
        <v>0.63837837636310257</v>
      </c>
      <c r="AN177" s="151">
        <f t="shared" si="208"/>
        <v>0.63837837636310257</v>
      </c>
      <c r="AO177" s="151">
        <f t="shared" si="209"/>
        <v>0.63837837636310257</v>
      </c>
      <c r="AP177" s="151">
        <f t="shared" si="210"/>
        <v>0.63837837636310257</v>
      </c>
      <c r="AQ177" s="151">
        <f t="shared" si="211"/>
        <v>0.63837837636310257</v>
      </c>
      <c r="AR177" s="151">
        <f t="shared" si="212"/>
        <v>0.63837837636310257</v>
      </c>
      <c r="AS177" s="151">
        <f t="shared" si="213"/>
        <v>0.63837837636310257</v>
      </c>
      <c r="AT177" s="151">
        <f t="shared" si="214"/>
        <v>0.63837837636310257</v>
      </c>
      <c r="AU177" s="151">
        <f t="shared" si="215"/>
        <v>0.63837837636310257</v>
      </c>
      <c r="AV177" s="151">
        <f t="shared" si="216"/>
        <v>0.63837837636310257</v>
      </c>
      <c r="AW177" s="151">
        <f t="shared" si="217"/>
        <v>0.63837837636310257</v>
      </c>
      <c r="AX177" s="151">
        <f t="shared" si="218"/>
        <v>0.63837837636310257</v>
      </c>
      <c r="AY177" s="151">
        <f t="shared" si="219"/>
        <v>0.63837837636310257</v>
      </c>
      <c r="AZ177" s="151">
        <f t="shared" si="220"/>
        <v>0.63837837636310257</v>
      </c>
    </row>
    <row r="178" spans="1:93" s="24" customFormat="1" ht="14">
      <c r="A178" s="12" t="s">
        <v>384</v>
      </c>
      <c r="B178" s="65" t="s">
        <v>316</v>
      </c>
      <c r="C178" s="65"/>
      <c r="D178" s="70"/>
      <c r="E178" s="65" t="s">
        <v>317</v>
      </c>
      <c r="F178" s="65" t="s">
        <v>315</v>
      </c>
      <c r="G178" s="65" t="s">
        <v>30</v>
      </c>
      <c r="H178" s="66">
        <v>1</v>
      </c>
      <c r="I178" s="6">
        <v>1200</v>
      </c>
      <c r="J178" s="6">
        <v>1200</v>
      </c>
      <c r="K178" s="67">
        <v>4200</v>
      </c>
      <c r="L178" s="67"/>
      <c r="M178" s="67" t="s">
        <v>15</v>
      </c>
      <c r="N178" s="6" t="s">
        <v>15</v>
      </c>
      <c r="O178" s="65" t="s">
        <v>20</v>
      </c>
      <c r="P178" s="65" t="s">
        <v>27</v>
      </c>
      <c r="Q178" s="65" t="s">
        <v>19</v>
      </c>
      <c r="R178" s="36"/>
      <c r="S178" s="36"/>
      <c r="T178" s="36"/>
      <c r="U178" s="75"/>
      <c r="V178" s="151">
        <f t="shared" si="229"/>
        <v>0.70191604720198231</v>
      </c>
      <c r="W178" s="151">
        <f t="shared" si="230"/>
        <v>0.67771644464071046</v>
      </c>
      <c r="X178" s="151">
        <f t="shared" si="231"/>
        <v>0.60265059625647965</v>
      </c>
      <c r="Y178" s="151">
        <f t="shared" si="232"/>
        <v>0.57123041735323776</v>
      </c>
      <c r="Z178" s="151">
        <f t="shared" si="199"/>
        <v>0.63837837636310257</v>
      </c>
      <c r="AA178" s="151">
        <f t="shared" si="198"/>
        <v>0.63837837636310257</v>
      </c>
      <c r="AB178" s="151">
        <f t="shared" si="221"/>
        <v>0.63837837636310257</v>
      </c>
      <c r="AC178" s="151">
        <f t="shared" si="222"/>
        <v>0.63837837636310257</v>
      </c>
      <c r="AD178" s="151">
        <f t="shared" si="223"/>
        <v>0.63837837636310257</v>
      </c>
      <c r="AE178" s="151">
        <f t="shared" si="224"/>
        <v>0.63837837636310257</v>
      </c>
      <c r="AF178" s="151">
        <f t="shared" si="225"/>
        <v>0.63837837636310257</v>
      </c>
      <c r="AG178" s="151">
        <f t="shared" si="201"/>
        <v>0.63837837636310257</v>
      </c>
      <c r="AH178" s="151">
        <f t="shared" si="202"/>
        <v>0.63837837636310257</v>
      </c>
      <c r="AI178" s="151">
        <f t="shared" si="203"/>
        <v>0.63837837636310257</v>
      </c>
      <c r="AJ178" s="151">
        <f t="shared" si="204"/>
        <v>0.63837837636310257</v>
      </c>
      <c r="AK178" s="151">
        <f t="shared" si="205"/>
        <v>0.63837837636310257</v>
      </c>
      <c r="AL178" s="151">
        <f t="shared" si="206"/>
        <v>0.63837837636310257</v>
      </c>
      <c r="AM178" s="151">
        <f t="shared" si="207"/>
        <v>0.63837837636310257</v>
      </c>
      <c r="AN178" s="151">
        <f t="shared" si="208"/>
        <v>0.63837837636310257</v>
      </c>
      <c r="AO178" s="151">
        <f t="shared" si="209"/>
        <v>0.63837837636310257</v>
      </c>
      <c r="AP178" s="151">
        <f t="shared" si="210"/>
        <v>0.63837837636310257</v>
      </c>
      <c r="AQ178" s="151">
        <f t="shared" si="211"/>
        <v>0.63837837636310257</v>
      </c>
      <c r="AR178" s="151">
        <f t="shared" si="212"/>
        <v>0.63837837636310257</v>
      </c>
      <c r="AS178" s="151">
        <f t="shared" si="213"/>
        <v>0.63837837636310257</v>
      </c>
      <c r="AT178" s="151">
        <f t="shared" si="214"/>
        <v>0.63837837636310257</v>
      </c>
      <c r="AU178" s="151">
        <f t="shared" si="215"/>
        <v>0.63837837636310257</v>
      </c>
      <c r="AV178" s="151">
        <f t="shared" si="216"/>
        <v>0.63837837636310257</v>
      </c>
      <c r="AW178" s="151">
        <f t="shared" si="217"/>
        <v>0.63837837636310257</v>
      </c>
      <c r="AX178" s="151">
        <f t="shared" si="218"/>
        <v>0.63837837636310257</v>
      </c>
      <c r="AY178" s="151">
        <f t="shared" si="219"/>
        <v>0.63837837636310257</v>
      </c>
      <c r="AZ178" s="151">
        <f t="shared" si="220"/>
        <v>0.63837837636310257</v>
      </c>
    </row>
    <row r="179" spans="1:93" s="24" customFormat="1" ht="14">
      <c r="A179" s="12" t="s">
        <v>384</v>
      </c>
      <c r="B179" s="65" t="s">
        <v>316</v>
      </c>
      <c r="C179" s="65"/>
      <c r="D179" s="70"/>
      <c r="E179" s="65" t="s">
        <v>786</v>
      </c>
      <c r="F179" s="65" t="s">
        <v>315</v>
      </c>
      <c r="G179" s="65" t="s">
        <v>30</v>
      </c>
      <c r="H179" s="66">
        <v>1</v>
      </c>
      <c r="I179" s="6"/>
      <c r="J179" s="6"/>
      <c r="K179" s="67"/>
      <c r="L179" s="67"/>
      <c r="M179" s="67"/>
      <c r="N179" s="6"/>
      <c r="O179" s="65" t="s">
        <v>18</v>
      </c>
      <c r="P179" s="65" t="s">
        <v>3</v>
      </c>
      <c r="Q179" s="65" t="s">
        <v>16</v>
      </c>
      <c r="R179" s="68"/>
      <c r="S179" s="36"/>
      <c r="T179" s="36"/>
      <c r="U179" s="75"/>
      <c r="V179" s="151">
        <f t="shared" si="229"/>
        <v>0.70191604720198231</v>
      </c>
      <c r="W179" s="151">
        <f t="shared" si="230"/>
        <v>0.67771644464071046</v>
      </c>
      <c r="X179" s="151">
        <f t="shared" si="231"/>
        <v>0.60265059625647965</v>
      </c>
      <c r="Y179" s="151">
        <f t="shared" si="232"/>
        <v>0.57123041735323776</v>
      </c>
      <c r="Z179" s="151">
        <f t="shared" si="199"/>
        <v>0.63837837636310257</v>
      </c>
      <c r="AA179" s="151">
        <f t="shared" si="198"/>
        <v>0.63837837636310257</v>
      </c>
      <c r="AB179" s="151">
        <f t="shared" si="221"/>
        <v>0.63837837636310257</v>
      </c>
      <c r="AC179" s="151">
        <f t="shared" si="222"/>
        <v>0.63837837636310257</v>
      </c>
      <c r="AD179" s="151">
        <f t="shared" si="223"/>
        <v>0.63837837636310257</v>
      </c>
      <c r="AE179" s="151">
        <f t="shared" si="224"/>
        <v>0.63837837636310257</v>
      </c>
      <c r="AF179" s="151">
        <f t="shared" si="225"/>
        <v>0.63837837636310257</v>
      </c>
      <c r="AG179" s="151">
        <f t="shared" si="201"/>
        <v>0.63837837636310257</v>
      </c>
      <c r="AH179" s="151">
        <f t="shared" si="202"/>
        <v>0.63837837636310257</v>
      </c>
      <c r="AI179" s="151">
        <f t="shared" si="203"/>
        <v>0.63837837636310257</v>
      </c>
      <c r="AJ179" s="151">
        <f t="shared" si="204"/>
        <v>0.63837837636310257</v>
      </c>
      <c r="AK179" s="151">
        <f t="shared" si="205"/>
        <v>0.63837837636310257</v>
      </c>
      <c r="AL179" s="151">
        <f t="shared" si="206"/>
        <v>0.63837837636310257</v>
      </c>
      <c r="AM179" s="151">
        <f t="shared" si="207"/>
        <v>0.63837837636310257</v>
      </c>
      <c r="AN179" s="151">
        <f t="shared" si="208"/>
        <v>0.63837837636310257</v>
      </c>
      <c r="AO179" s="151">
        <f t="shared" si="209"/>
        <v>0.63837837636310257</v>
      </c>
      <c r="AP179" s="151">
        <f t="shared" si="210"/>
        <v>0.63837837636310257</v>
      </c>
      <c r="AQ179" s="151">
        <f t="shared" si="211"/>
        <v>0.63837837636310257</v>
      </c>
      <c r="AR179" s="151">
        <f t="shared" si="212"/>
        <v>0.63837837636310257</v>
      </c>
      <c r="AS179" s="151">
        <f t="shared" si="213"/>
        <v>0.63837837636310257</v>
      </c>
      <c r="AT179" s="151">
        <f t="shared" si="214"/>
        <v>0.63837837636310257</v>
      </c>
      <c r="AU179" s="151">
        <f t="shared" si="215"/>
        <v>0.63837837636310257</v>
      </c>
      <c r="AV179" s="151">
        <f t="shared" si="216"/>
        <v>0.63837837636310257</v>
      </c>
      <c r="AW179" s="151">
        <f t="shared" si="217"/>
        <v>0.63837837636310257</v>
      </c>
      <c r="AX179" s="151">
        <f t="shared" si="218"/>
        <v>0.63837837636310257</v>
      </c>
      <c r="AY179" s="151">
        <f t="shared" si="219"/>
        <v>0.63837837636310257</v>
      </c>
      <c r="AZ179" s="151">
        <f t="shared" si="220"/>
        <v>0.63837837636310257</v>
      </c>
    </row>
    <row r="180" spans="1:93" s="24" customFormat="1" ht="14">
      <c r="A180" s="12" t="s">
        <v>384</v>
      </c>
      <c r="B180" s="65" t="s">
        <v>316</v>
      </c>
      <c r="C180" s="65"/>
      <c r="D180" s="70"/>
      <c r="E180" s="65" t="s">
        <v>785</v>
      </c>
      <c r="F180" s="65" t="s">
        <v>315</v>
      </c>
      <c r="G180" s="65" t="s">
        <v>30</v>
      </c>
      <c r="H180" s="66">
        <v>1</v>
      </c>
      <c r="I180" s="6"/>
      <c r="J180" s="6"/>
      <c r="K180" s="67"/>
      <c r="L180" s="67"/>
      <c r="M180" s="67"/>
      <c r="N180" s="6"/>
      <c r="O180" s="65" t="s">
        <v>23</v>
      </c>
      <c r="P180" s="65" t="s">
        <v>24</v>
      </c>
      <c r="Q180" s="65" t="s">
        <v>25</v>
      </c>
      <c r="R180" s="68"/>
      <c r="S180" s="36"/>
      <c r="T180" s="36"/>
      <c r="U180" s="75"/>
      <c r="V180" s="151">
        <f t="shared" si="229"/>
        <v>0.70191604720198231</v>
      </c>
      <c r="W180" s="151">
        <f t="shared" si="230"/>
        <v>0.67771644464071046</v>
      </c>
      <c r="X180" s="151">
        <f t="shared" si="231"/>
        <v>0.60265059625647965</v>
      </c>
      <c r="Y180" s="151">
        <f t="shared" si="232"/>
        <v>0.57123041735323776</v>
      </c>
      <c r="Z180" s="151">
        <f t="shared" si="199"/>
        <v>0.63837837636310257</v>
      </c>
      <c r="AA180" s="151">
        <f t="shared" si="198"/>
        <v>0.63837837636310257</v>
      </c>
      <c r="AB180" s="151">
        <f t="shared" si="221"/>
        <v>0.63837837636310257</v>
      </c>
      <c r="AC180" s="151">
        <f t="shared" si="222"/>
        <v>0.63837837636310257</v>
      </c>
      <c r="AD180" s="151">
        <f t="shared" si="223"/>
        <v>0.63837837636310257</v>
      </c>
      <c r="AE180" s="151">
        <f t="shared" si="224"/>
        <v>0.63837837636310257</v>
      </c>
      <c r="AF180" s="151">
        <f t="shared" si="225"/>
        <v>0.63837837636310257</v>
      </c>
      <c r="AG180" s="151">
        <f t="shared" si="201"/>
        <v>0.63837837636310257</v>
      </c>
      <c r="AH180" s="151">
        <f t="shared" si="202"/>
        <v>0.63837837636310257</v>
      </c>
      <c r="AI180" s="151">
        <f t="shared" si="203"/>
        <v>0.63837837636310257</v>
      </c>
      <c r="AJ180" s="151">
        <f t="shared" si="204"/>
        <v>0.63837837636310257</v>
      </c>
      <c r="AK180" s="151">
        <f t="shared" si="205"/>
        <v>0.63837837636310257</v>
      </c>
      <c r="AL180" s="151">
        <f t="shared" si="206"/>
        <v>0.63837837636310257</v>
      </c>
      <c r="AM180" s="151">
        <f t="shared" si="207"/>
        <v>0.63837837636310257</v>
      </c>
      <c r="AN180" s="151">
        <f t="shared" si="208"/>
        <v>0.63837837636310257</v>
      </c>
      <c r="AO180" s="151">
        <f t="shared" si="209"/>
        <v>0.63837837636310257</v>
      </c>
      <c r="AP180" s="151">
        <f t="shared" si="210"/>
        <v>0.63837837636310257</v>
      </c>
      <c r="AQ180" s="151">
        <f t="shared" si="211"/>
        <v>0.63837837636310257</v>
      </c>
      <c r="AR180" s="151">
        <f t="shared" si="212"/>
        <v>0.63837837636310257</v>
      </c>
      <c r="AS180" s="151">
        <f t="shared" si="213"/>
        <v>0.63837837636310257</v>
      </c>
      <c r="AT180" s="151">
        <f t="shared" si="214"/>
        <v>0.63837837636310257</v>
      </c>
      <c r="AU180" s="151">
        <f t="shared" si="215"/>
        <v>0.63837837636310257</v>
      </c>
      <c r="AV180" s="151">
        <f t="shared" si="216"/>
        <v>0.63837837636310257</v>
      </c>
      <c r="AW180" s="151">
        <f t="shared" si="217"/>
        <v>0.63837837636310257</v>
      </c>
      <c r="AX180" s="151">
        <f t="shared" si="218"/>
        <v>0.63837837636310257</v>
      </c>
      <c r="AY180" s="151">
        <f t="shared" si="219"/>
        <v>0.63837837636310257</v>
      </c>
      <c r="AZ180" s="151">
        <f t="shared" si="220"/>
        <v>0.63837837636310257</v>
      </c>
    </row>
    <row r="181" spans="1:93" s="24" customFormat="1" ht="14">
      <c r="A181" s="12" t="s">
        <v>384</v>
      </c>
      <c r="B181" s="65" t="s">
        <v>322</v>
      </c>
      <c r="C181" s="65"/>
      <c r="D181" s="70"/>
      <c r="E181" s="65" t="s">
        <v>314</v>
      </c>
      <c r="F181" s="65" t="s">
        <v>315</v>
      </c>
      <c r="G181" s="65" t="s">
        <v>30</v>
      </c>
      <c r="H181" s="66">
        <v>1</v>
      </c>
      <c r="I181" s="6">
        <v>1450</v>
      </c>
      <c r="J181" s="6">
        <v>1450</v>
      </c>
      <c r="K181" s="67" t="s">
        <v>15</v>
      </c>
      <c r="L181" s="67"/>
      <c r="M181" s="67" t="s">
        <v>15</v>
      </c>
      <c r="N181" s="6">
        <v>1450</v>
      </c>
      <c r="O181" s="65" t="s">
        <v>18</v>
      </c>
      <c r="P181" s="65" t="s">
        <v>3</v>
      </c>
      <c r="Q181" s="65" t="s">
        <v>19</v>
      </c>
      <c r="R181" s="36"/>
      <c r="S181" s="36"/>
      <c r="T181" s="36"/>
      <c r="U181" s="75"/>
      <c r="V181" s="151">
        <f t="shared" si="229"/>
        <v>0.70191604720198231</v>
      </c>
      <c r="W181" s="151">
        <f t="shared" si="230"/>
        <v>0.67771644464071046</v>
      </c>
      <c r="X181" s="151">
        <f t="shared" si="231"/>
        <v>0.60265059625647965</v>
      </c>
      <c r="Y181" s="151">
        <f t="shared" si="232"/>
        <v>0.57123041735323776</v>
      </c>
      <c r="Z181" s="151">
        <f t="shared" si="199"/>
        <v>0.63837837636310257</v>
      </c>
      <c r="AA181" s="151">
        <f t="shared" si="198"/>
        <v>0.63837837636310257</v>
      </c>
      <c r="AB181" s="151">
        <f t="shared" si="221"/>
        <v>0.63837837636310257</v>
      </c>
      <c r="AC181" s="151">
        <f t="shared" si="222"/>
        <v>0.63837837636310257</v>
      </c>
      <c r="AD181" s="151">
        <f t="shared" si="223"/>
        <v>0.63837837636310257</v>
      </c>
      <c r="AE181" s="151">
        <f t="shared" si="224"/>
        <v>0.63837837636310257</v>
      </c>
      <c r="AF181" s="151">
        <f t="shared" si="225"/>
        <v>0.63837837636310257</v>
      </c>
      <c r="AG181" s="151">
        <f t="shared" si="201"/>
        <v>0.63837837636310257</v>
      </c>
      <c r="AH181" s="151">
        <f t="shared" si="202"/>
        <v>0.63837837636310257</v>
      </c>
      <c r="AI181" s="151">
        <f t="shared" si="203"/>
        <v>0.63837837636310257</v>
      </c>
      <c r="AJ181" s="151">
        <f t="shared" si="204"/>
        <v>0.63837837636310257</v>
      </c>
      <c r="AK181" s="151">
        <f t="shared" si="205"/>
        <v>0.63837837636310257</v>
      </c>
      <c r="AL181" s="151">
        <f t="shared" si="206"/>
        <v>0.63837837636310257</v>
      </c>
      <c r="AM181" s="151">
        <f t="shared" si="207"/>
        <v>0.63837837636310257</v>
      </c>
      <c r="AN181" s="151">
        <f t="shared" si="208"/>
        <v>0.63837837636310257</v>
      </c>
      <c r="AO181" s="151">
        <f t="shared" si="209"/>
        <v>0.63837837636310257</v>
      </c>
      <c r="AP181" s="151">
        <f t="shared" si="210"/>
        <v>0.63837837636310257</v>
      </c>
      <c r="AQ181" s="151">
        <f t="shared" si="211"/>
        <v>0.63837837636310257</v>
      </c>
      <c r="AR181" s="151">
        <f t="shared" si="212"/>
        <v>0.63837837636310257</v>
      </c>
      <c r="AS181" s="151">
        <f t="shared" si="213"/>
        <v>0.63837837636310257</v>
      </c>
      <c r="AT181" s="151">
        <f t="shared" si="214"/>
        <v>0.63837837636310257</v>
      </c>
      <c r="AU181" s="151">
        <f t="shared" si="215"/>
        <v>0.63837837636310257</v>
      </c>
      <c r="AV181" s="151">
        <f t="shared" si="216"/>
        <v>0.63837837636310257</v>
      </c>
      <c r="AW181" s="151">
        <f t="shared" si="217"/>
        <v>0.63837837636310257</v>
      </c>
      <c r="AX181" s="151">
        <f t="shared" si="218"/>
        <v>0.63837837636310257</v>
      </c>
      <c r="AY181" s="151">
        <f t="shared" si="219"/>
        <v>0.63837837636310257</v>
      </c>
      <c r="AZ181" s="151">
        <f t="shared" si="220"/>
        <v>0.63837837636310257</v>
      </c>
    </row>
    <row r="182" spans="1:93" s="24" customFormat="1" ht="14">
      <c r="A182" s="12" t="s">
        <v>384</v>
      </c>
      <c r="B182" s="65" t="s">
        <v>313</v>
      </c>
      <c r="C182" s="65"/>
      <c r="D182" s="70"/>
      <c r="E182" s="65" t="s">
        <v>839</v>
      </c>
      <c r="F182" s="65" t="s">
        <v>315</v>
      </c>
      <c r="G182" s="65" t="s">
        <v>30</v>
      </c>
      <c r="H182" s="66">
        <v>1</v>
      </c>
      <c r="I182" s="6">
        <v>4200</v>
      </c>
      <c r="J182" s="6">
        <v>4200</v>
      </c>
      <c r="K182" s="67" t="s">
        <v>15</v>
      </c>
      <c r="L182" s="67"/>
      <c r="M182" s="67" t="s">
        <v>15</v>
      </c>
      <c r="N182" s="6" t="s">
        <v>15</v>
      </c>
      <c r="O182" s="65" t="s">
        <v>55</v>
      </c>
      <c r="P182" s="65" t="s">
        <v>1</v>
      </c>
      <c r="Q182" s="65" t="s">
        <v>19</v>
      </c>
      <c r="R182" s="36"/>
      <c r="S182" s="36"/>
      <c r="T182" s="36"/>
      <c r="U182" s="75"/>
      <c r="V182" s="151">
        <f t="shared" si="229"/>
        <v>0.70191604720198231</v>
      </c>
      <c r="W182" s="151">
        <f t="shared" si="230"/>
        <v>0.67771644464071046</v>
      </c>
      <c r="X182" s="151">
        <f t="shared" si="231"/>
        <v>0.60265059625647965</v>
      </c>
      <c r="Y182" s="151">
        <f t="shared" si="232"/>
        <v>0.57123041735323776</v>
      </c>
      <c r="Z182" s="151">
        <f t="shared" si="199"/>
        <v>0.63837837636310257</v>
      </c>
      <c r="AA182" s="151">
        <f t="shared" si="198"/>
        <v>0.63837837636310257</v>
      </c>
      <c r="AB182" s="151">
        <f t="shared" si="221"/>
        <v>0.63837837636310257</v>
      </c>
      <c r="AC182" s="151">
        <f t="shared" si="222"/>
        <v>0.63837837636310257</v>
      </c>
      <c r="AD182" s="151">
        <f t="shared" si="223"/>
        <v>0.63837837636310257</v>
      </c>
      <c r="AE182" s="151">
        <f t="shared" si="224"/>
        <v>0.63837837636310257</v>
      </c>
      <c r="AF182" s="151">
        <f t="shared" si="225"/>
        <v>0.63837837636310257</v>
      </c>
      <c r="AG182" s="151">
        <f t="shared" si="201"/>
        <v>0.63837837636310257</v>
      </c>
      <c r="AH182" s="151">
        <f t="shared" si="202"/>
        <v>0.63837837636310257</v>
      </c>
      <c r="AI182" s="151">
        <f t="shared" si="203"/>
        <v>0.63837837636310257</v>
      </c>
      <c r="AJ182" s="151">
        <f t="shared" si="204"/>
        <v>0.63837837636310257</v>
      </c>
      <c r="AK182" s="151">
        <f t="shared" si="205"/>
        <v>0.63837837636310257</v>
      </c>
      <c r="AL182" s="151">
        <f t="shared" si="206"/>
        <v>0.63837837636310257</v>
      </c>
      <c r="AM182" s="151">
        <f t="shared" si="207"/>
        <v>0.63837837636310257</v>
      </c>
      <c r="AN182" s="151">
        <f t="shared" si="208"/>
        <v>0.63837837636310257</v>
      </c>
      <c r="AO182" s="151">
        <f t="shared" si="209"/>
        <v>0.63837837636310257</v>
      </c>
      <c r="AP182" s="151">
        <f t="shared" si="210"/>
        <v>0.63837837636310257</v>
      </c>
      <c r="AQ182" s="151">
        <f t="shared" si="211"/>
        <v>0.63837837636310257</v>
      </c>
      <c r="AR182" s="151">
        <f t="shared" si="212"/>
        <v>0.63837837636310257</v>
      </c>
      <c r="AS182" s="151">
        <f t="shared" si="213"/>
        <v>0.63837837636310257</v>
      </c>
      <c r="AT182" s="151">
        <f t="shared" si="214"/>
        <v>0.63837837636310257</v>
      </c>
      <c r="AU182" s="151">
        <f t="shared" si="215"/>
        <v>0.63837837636310257</v>
      </c>
      <c r="AV182" s="151">
        <f t="shared" si="216"/>
        <v>0.63837837636310257</v>
      </c>
      <c r="AW182" s="151">
        <f t="shared" si="217"/>
        <v>0.63837837636310257</v>
      </c>
      <c r="AX182" s="151">
        <f t="shared" si="218"/>
        <v>0.63837837636310257</v>
      </c>
      <c r="AY182" s="151">
        <f t="shared" si="219"/>
        <v>0.63837837636310257</v>
      </c>
      <c r="AZ182" s="151">
        <f t="shared" si="220"/>
        <v>0.63837837636310257</v>
      </c>
    </row>
    <row r="183" spans="1:93" s="24" customFormat="1" ht="14">
      <c r="A183" s="12" t="s">
        <v>384</v>
      </c>
      <c r="B183" s="65" t="s">
        <v>320</v>
      </c>
      <c r="C183" s="65"/>
      <c r="D183" s="70"/>
      <c r="E183" s="65" t="s">
        <v>321</v>
      </c>
      <c r="F183" s="65" t="s">
        <v>315</v>
      </c>
      <c r="G183" s="65" t="s">
        <v>30</v>
      </c>
      <c r="H183" s="66">
        <v>1</v>
      </c>
      <c r="I183" s="6">
        <v>2000</v>
      </c>
      <c r="J183" s="6">
        <v>2000</v>
      </c>
      <c r="K183" s="67" t="s">
        <v>15</v>
      </c>
      <c r="L183" s="67"/>
      <c r="M183" s="67" t="s">
        <v>15</v>
      </c>
      <c r="N183" s="6">
        <v>2000</v>
      </c>
      <c r="O183" s="65" t="s">
        <v>18</v>
      </c>
      <c r="P183" s="65" t="s">
        <v>3</v>
      </c>
      <c r="Q183" s="65" t="s">
        <v>19</v>
      </c>
      <c r="R183" s="36"/>
      <c r="S183" s="36"/>
      <c r="T183" s="36"/>
      <c r="U183" s="75"/>
      <c r="V183" s="151">
        <f t="shared" si="229"/>
        <v>0.70191604720198231</v>
      </c>
      <c r="W183" s="151">
        <f t="shared" si="230"/>
        <v>0.67771644464071046</v>
      </c>
      <c r="X183" s="151">
        <f t="shared" si="231"/>
        <v>0.60265059625647965</v>
      </c>
      <c r="Y183" s="151">
        <f t="shared" si="232"/>
        <v>0.57123041735323776</v>
      </c>
      <c r="Z183" s="151">
        <f t="shared" si="199"/>
        <v>0.63837837636310257</v>
      </c>
      <c r="AA183" s="151">
        <f t="shared" si="198"/>
        <v>0.63837837636310257</v>
      </c>
      <c r="AB183" s="151">
        <f t="shared" si="221"/>
        <v>0.63837837636310257</v>
      </c>
      <c r="AC183" s="151">
        <f t="shared" si="222"/>
        <v>0.63837837636310257</v>
      </c>
      <c r="AD183" s="151">
        <f t="shared" si="223"/>
        <v>0.63837837636310257</v>
      </c>
      <c r="AE183" s="151">
        <f t="shared" si="224"/>
        <v>0.63837837636310257</v>
      </c>
      <c r="AF183" s="151">
        <f t="shared" si="225"/>
        <v>0.63837837636310257</v>
      </c>
      <c r="AG183" s="151">
        <f t="shared" si="201"/>
        <v>0.63837837636310257</v>
      </c>
      <c r="AH183" s="151">
        <f t="shared" si="202"/>
        <v>0.63837837636310257</v>
      </c>
      <c r="AI183" s="151">
        <f t="shared" si="203"/>
        <v>0.63837837636310257</v>
      </c>
      <c r="AJ183" s="151">
        <f t="shared" si="204"/>
        <v>0.63837837636310257</v>
      </c>
      <c r="AK183" s="151">
        <f t="shared" si="205"/>
        <v>0.63837837636310257</v>
      </c>
      <c r="AL183" s="151">
        <f t="shared" si="206"/>
        <v>0.63837837636310257</v>
      </c>
      <c r="AM183" s="151">
        <f t="shared" si="207"/>
        <v>0.63837837636310257</v>
      </c>
      <c r="AN183" s="151">
        <f t="shared" si="208"/>
        <v>0.63837837636310257</v>
      </c>
      <c r="AO183" s="151">
        <f t="shared" si="209"/>
        <v>0.63837837636310257</v>
      </c>
      <c r="AP183" s="151">
        <f t="shared" si="210"/>
        <v>0.63837837636310257</v>
      </c>
      <c r="AQ183" s="151">
        <f t="shared" si="211"/>
        <v>0.63837837636310257</v>
      </c>
      <c r="AR183" s="151">
        <f t="shared" si="212"/>
        <v>0.63837837636310257</v>
      </c>
      <c r="AS183" s="151">
        <f t="shared" si="213"/>
        <v>0.63837837636310257</v>
      </c>
      <c r="AT183" s="151">
        <f t="shared" si="214"/>
        <v>0.63837837636310257</v>
      </c>
      <c r="AU183" s="151">
        <f t="shared" si="215"/>
        <v>0.63837837636310257</v>
      </c>
      <c r="AV183" s="151">
        <f t="shared" si="216"/>
        <v>0.63837837636310257</v>
      </c>
      <c r="AW183" s="151">
        <f t="shared" si="217"/>
        <v>0.63837837636310257</v>
      </c>
      <c r="AX183" s="151">
        <f t="shared" si="218"/>
        <v>0.63837837636310257</v>
      </c>
      <c r="AY183" s="151">
        <f t="shared" si="219"/>
        <v>0.63837837636310257</v>
      </c>
      <c r="AZ183" s="151">
        <f t="shared" si="220"/>
        <v>0.63837837636310257</v>
      </c>
    </row>
    <row r="184" spans="1:93" s="24" customFormat="1" ht="14">
      <c r="A184" s="12" t="s">
        <v>384</v>
      </c>
      <c r="B184" s="65" t="s">
        <v>345</v>
      </c>
      <c r="C184" s="65"/>
      <c r="D184" s="70"/>
      <c r="E184" s="65" t="s">
        <v>346</v>
      </c>
      <c r="F184" s="65" t="s">
        <v>344</v>
      </c>
      <c r="G184" s="65" t="s">
        <v>30</v>
      </c>
      <c r="H184" s="66">
        <v>1</v>
      </c>
      <c r="I184" s="6">
        <v>8000</v>
      </c>
      <c r="J184" s="6">
        <v>8000</v>
      </c>
      <c r="K184" s="67">
        <v>11450</v>
      </c>
      <c r="L184" s="67"/>
      <c r="M184" s="67" t="s">
        <v>15</v>
      </c>
      <c r="N184" s="6" t="s">
        <v>15</v>
      </c>
      <c r="O184" s="65" t="s">
        <v>20</v>
      </c>
      <c r="P184" s="65" t="s">
        <v>347</v>
      </c>
      <c r="Q184" s="65" t="s">
        <v>19</v>
      </c>
      <c r="R184" s="36"/>
      <c r="S184" s="36"/>
      <c r="T184" s="36"/>
      <c r="U184" s="75"/>
      <c r="V184" s="151">
        <f t="shared" si="229"/>
        <v>0.70191604720198231</v>
      </c>
      <c r="W184" s="151">
        <f t="shared" si="230"/>
        <v>0.67771644464071046</v>
      </c>
      <c r="X184" s="151">
        <f t="shared" si="231"/>
        <v>0.60265059625647965</v>
      </c>
      <c r="Y184" s="151">
        <f t="shared" si="232"/>
        <v>0.57123041735323776</v>
      </c>
      <c r="Z184" s="151">
        <f t="shared" si="199"/>
        <v>0.63837837636310257</v>
      </c>
      <c r="AA184" s="151">
        <f t="shared" si="198"/>
        <v>0.63837837636310257</v>
      </c>
      <c r="AB184" s="151">
        <f t="shared" si="221"/>
        <v>0.63837837636310257</v>
      </c>
      <c r="AC184" s="151">
        <f t="shared" si="222"/>
        <v>0.63837837636310257</v>
      </c>
      <c r="AD184" s="151">
        <f t="shared" si="223"/>
        <v>0.63837837636310257</v>
      </c>
      <c r="AE184" s="151">
        <f t="shared" si="224"/>
        <v>0.63837837636310257</v>
      </c>
      <c r="AF184" s="151">
        <f t="shared" si="225"/>
        <v>0.63837837636310257</v>
      </c>
      <c r="AG184" s="151">
        <f t="shared" si="201"/>
        <v>0.63837837636310257</v>
      </c>
      <c r="AH184" s="151">
        <f t="shared" si="202"/>
        <v>0.63837837636310257</v>
      </c>
      <c r="AI184" s="151">
        <f t="shared" si="203"/>
        <v>0.63837837636310257</v>
      </c>
      <c r="AJ184" s="151">
        <f t="shared" si="204"/>
        <v>0.63837837636310257</v>
      </c>
      <c r="AK184" s="151">
        <f t="shared" si="205"/>
        <v>0.63837837636310257</v>
      </c>
      <c r="AL184" s="151">
        <f t="shared" si="206"/>
        <v>0.63837837636310257</v>
      </c>
      <c r="AM184" s="151">
        <f t="shared" si="207"/>
        <v>0.63837837636310257</v>
      </c>
      <c r="AN184" s="151">
        <f t="shared" si="208"/>
        <v>0.63837837636310257</v>
      </c>
      <c r="AO184" s="151">
        <f t="shared" si="209"/>
        <v>0.63837837636310257</v>
      </c>
      <c r="AP184" s="151">
        <f t="shared" si="210"/>
        <v>0.63837837636310257</v>
      </c>
      <c r="AQ184" s="151">
        <f t="shared" si="211"/>
        <v>0.63837837636310257</v>
      </c>
      <c r="AR184" s="151">
        <f t="shared" si="212"/>
        <v>0.63837837636310257</v>
      </c>
      <c r="AS184" s="151">
        <f t="shared" si="213"/>
        <v>0.63837837636310257</v>
      </c>
      <c r="AT184" s="151">
        <f t="shared" si="214"/>
        <v>0.63837837636310257</v>
      </c>
      <c r="AU184" s="151">
        <f t="shared" si="215"/>
        <v>0.63837837636310257</v>
      </c>
      <c r="AV184" s="151">
        <f t="shared" si="216"/>
        <v>0.63837837636310257</v>
      </c>
      <c r="AW184" s="151">
        <f t="shared" si="217"/>
        <v>0.63837837636310257</v>
      </c>
      <c r="AX184" s="151">
        <f t="shared" si="218"/>
        <v>0.63837837636310257</v>
      </c>
      <c r="AY184" s="151">
        <f t="shared" si="219"/>
        <v>0.63837837636310257</v>
      </c>
      <c r="AZ184" s="151">
        <f t="shared" si="220"/>
        <v>0.63837837636310257</v>
      </c>
    </row>
    <row r="185" spans="1:93" s="24" customFormat="1" ht="14">
      <c r="A185" s="12" t="s">
        <v>384</v>
      </c>
      <c r="B185" s="65" t="s">
        <v>363</v>
      </c>
      <c r="C185" s="65"/>
      <c r="D185" s="70"/>
      <c r="E185" s="65" t="s">
        <v>364</v>
      </c>
      <c r="F185" s="65" t="s">
        <v>362</v>
      </c>
      <c r="G185" s="65" t="s">
        <v>81</v>
      </c>
      <c r="H185" s="66">
        <v>0.5</v>
      </c>
      <c r="I185" s="6">
        <v>1500</v>
      </c>
      <c r="J185" s="6">
        <v>750</v>
      </c>
      <c r="K185" s="67" t="s">
        <v>15</v>
      </c>
      <c r="L185" s="67"/>
      <c r="M185" s="67" t="s">
        <v>15</v>
      </c>
      <c r="N185" s="6">
        <v>1500</v>
      </c>
      <c r="O185" s="65" t="s">
        <v>18</v>
      </c>
      <c r="P185" s="65" t="s">
        <v>3</v>
      </c>
      <c r="Q185" s="65" t="s">
        <v>19</v>
      </c>
      <c r="R185" s="36"/>
      <c r="S185" s="36"/>
      <c r="T185" s="36"/>
      <c r="U185" s="75"/>
      <c r="V185" s="151">
        <f t="shared" si="229"/>
        <v>0.70191604720198231</v>
      </c>
      <c r="W185" s="151">
        <f t="shared" si="230"/>
        <v>0.67771644464071046</v>
      </c>
      <c r="X185" s="151">
        <f t="shared" si="231"/>
        <v>0.60265059625647965</v>
      </c>
      <c r="Y185" s="151">
        <f t="shared" si="232"/>
        <v>0.57123041735323776</v>
      </c>
      <c r="Z185" s="151">
        <f t="shared" si="199"/>
        <v>0.63837837636310257</v>
      </c>
      <c r="AA185" s="151">
        <f t="shared" si="198"/>
        <v>0.63837837636310257</v>
      </c>
      <c r="AB185" s="151">
        <f t="shared" si="221"/>
        <v>0.63837837636310257</v>
      </c>
      <c r="AC185" s="151">
        <f t="shared" si="222"/>
        <v>0.63837837636310257</v>
      </c>
      <c r="AD185" s="151">
        <f t="shared" si="223"/>
        <v>0.63837837636310257</v>
      </c>
      <c r="AE185" s="151">
        <f t="shared" si="224"/>
        <v>0.63837837636310257</v>
      </c>
      <c r="AF185" s="151">
        <f t="shared" si="225"/>
        <v>0.63837837636310257</v>
      </c>
      <c r="AG185" s="151">
        <f t="shared" si="201"/>
        <v>0.63837837636310257</v>
      </c>
      <c r="AH185" s="151">
        <f t="shared" si="202"/>
        <v>0.63837837636310257</v>
      </c>
      <c r="AI185" s="151">
        <f t="shared" si="203"/>
        <v>0.63837837636310257</v>
      </c>
      <c r="AJ185" s="151">
        <f t="shared" si="204"/>
        <v>0.63837837636310257</v>
      </c>
      <c r="AK185" s="151">
        <f t="shared" si="205"/>
        <v>0.63837837636310257</v>
      </c>
      <c r="AL185" s="151">
        <f t="shared" si="206"/>
        <v>0.63837837636310257</v>
      </c>
      <c r="AM185" s="151">
        <f t="shared" si="207"/>
        <v>0.63837837636310257</v>
      </c>
      <c r="AN185" s="151">
        <f t="shared" si="208"/>
        <v>0.63837837636310257</v>
      </c>
      <c r="AO185" s="151">
        <f t="shared" si="209"/>
        <v>0.63837837636310257</v>
      </c>
      <c r="AP185" s="151">
        <f t="shared" si="210"/>
        <v>0.63837837636310257</v>
      </c>
      <c r="AQ185" s="151">
        <f t="shared" si="211"/>
        <v>0.63837837636310257</v>
      </c>
      <c r="AR185" s="151">
        <f t="shared" si="212"/>
        <v>0.63837837636310257</v>
      </c>
      <c r="AS185" s="151">
        <f t="shared" si="213"/>
        <v>0.63837837636310257</v>
      </c>
      <c r="AT185" s="151">
        <f t="shared" si="214"/>
        <v>0.63837837636310257</v>
      </c>
      <c r="AU185" s="151">
        <f t="shared" si="215"/>
        <v>0.63837837636310257</v>
      </c>
      <c r="AV185" s="151">
        <f t="shared" si="216"/>
        <v>0.63837837636310257</v>
      </c>
      <c r="AW185" s="151">
        <f t="shared" si="217"/>
        <v>0.63837837636310257</v>
      </c>
      <c r="AX185" s="151">
        <f t="shared" si="218"/>
        <v>0.63837837636310257</v>
      </c>
      <c r="AY185" s="151">
        <f t="shared" si="219"/>
        <v>0.63837837636310257</v>
      </c>
      <c r="AZ185" s="151">
        <f t="shared" si="220"/>
        <v>0.63837837636310257</v>
      </c>
    </row>
    <row r="186" spans="1:93" s="44" customFormat="1" ht="14">
      <c r="A186" s="124" t="s">
        <v>384</v>
      </c>
      <c r="B186" s="125" t="s">
        <v>371</v>
      </c>
      <c r="C186" s="125"/>
      <c r="D186" s="126"/>
      <c r="E186" s="125" t="s">
        <v>372</v>
      </c>
      <c r="F186" s="125" t="s">
        <v>362</v>
      </c>
      <c r="G186" s="125" t="s">
        <v>373</v>
      </c>
      <c r="H186" s="127">
        <v>0.8</v>
      </c>
      <c r="I186" s="128" t="s">
        <v>15</v>
      </c>
      <c r="J186" s="128">
        <v>1600</v>
      </c>
      <c r="K186" s="129" t="s">
        <v>15</v>
      </c>
      <c r="L186" s="129"/>
      <c r="M186" s="129">
        <v>2000</v>
      </c>
      <c r="N186" s="128" t="s">
        <v>15</v>
      </c>
      <c r="O186" s="125" t="s">
        <v>22</v>
      </c>
      <c r="P186" s="125" t="s">
        <v>2</v>
      </c>
      <c r="Q186" s="125" t="s">
        <v>19</v>
      </c>
      <c r="R186" s="130"/>
      <c r="S186" s="130"/>
      <c r="T186" s="130"/>
      <c r="U186" s="131"/>
      <c r="V186" s="152">
        <f t="shared" si="229"/>
        <v>0.70191604720198231</v>
      </c>
      <c r="W186" s="152">
        <f t="shared" si="230"/>
        <v>0.67771644464071046</v>
      </c>
      <c r="X186" s="152">
        <f t="shared" si="231"/>
        <v>0.60265059625647965</v>
      </c>
      <c r="Y186" s="152">
        <f t="shared" si="232"/>
        <v>0.57123041735323776</v>
      </c>
      <c r="Z186" s="152">
        <f t="shared" si="199"/>
        <v>0.63837837636310257</v>
      </c>
      <c r="AA186" s="152">
        <f t="shared" si="198"/>
        <v>0.63837837636310257</v>
      </c>
      <c r="AB186" s="152">
        <f t="shared" si="221"/>
        <v>0.63837837636310257</v>
      </c>
      <c r="AC186" s="152">
        <f t="shared" si="222"/>
        <v>0.63837837636310257</v>
      </c>
      <c r="AD186" s="152">
        <f t="shared" si="223"/>
        <v>0.63837837636310257</v>
      </c>
      <c r="AE186" s="152">
        <f t="shared" si="224"/>
        <v>0.63837837636310257</v>
      </c>
      <c r="AF186" s="152">
        <f t="shared" si="225"/>
        <v>0.63837837636310257</v>
      </c>
      <c r="AG186" s="152">
        <f t="shared" si="201"/>
        <v>0.63837837636310257</v>
      </c>
      <c r="AH186" s="152">
        <f t="shared" si="202"/>
        <v>0.63837837636310257</v>
      </c>
      <c r="AI186" s="152">
        <f t="shared" si="203"/>
        <v>0.63837837636310257</v>
      </c>
      <c r="AJ186" s="152">
        <f t="shared" si="204"/>
        <v>0.63837837636310257</v>
      </c>
      <c r="AK186" s="152">
        <f t="shared" si="205"/>
        <v>0.63837837636310257</v>
      </c>
      <c r="AL186" s="152">
        <f t="shared" si="206"/>
        <v>0.63837837636310257</v>
      </c>
      <c r="AM186" s="152">
        <f t="shared" si="207"/>
        <v>0.63837837636310257</v>
      </c>
      <c r="AN186" s="152">
        <f t="shared" si="208"/>
        <v>0.63837837636310257</v>
      </c>
      <c r="AO186" s="152">
        <f t="shared" si="209"/>
        <v>0.63837837636310257</v>
      </c>
      <c r="AP186" s="152">
        <f t="shared" si="210"/>
        <v>0.63837837636310257</v>
      </c>
      <c r="AQ186" s="152">
        <f t="shared" si="211"/>
        <v>0.63837837636310257</v>
      </c>
      <c r="AR186" s="152">
        <f t="shared" si="212"/>
        <v>0.63837837636310257</v>
      </c>
      <c r="AS186" s="152">
        <f t="shared" si="213"/>
        <v>0.63837837636310257</v>
      </c>
      <c r="AT186" s="152">
        <f t="shared" si="214"/>
        <v>0.63837837636310257</v>
      </c>
      <c r="AU186" s="152">
        <f t="shared" si="215"/>
        <v>0.63837837636310257</v>
      </c>
      <c r="AV186" s="152">
        <f t="shared" si="216"/>
        <v>0.63837837636310257</v>
      </c>
      <c r="AW186" s="152">
        <f t="shared" si="217"/>
        <v>0.63837837636310257</v>
      </c>
      <c r="AX186" s="152">
        <f t="shared" si="218"/>
        <v>0.63837837636310257</v>
      </c>
      <c r="AY186" s="152">
        <f t="shared" si="219"/>
        <v>0.63837837636310257</v>
      </c>
      <c r="AZ186" s="152">
        <f t="shared" si="220"/>
        <v>0.63837837636310257</v>
      </c>
    </row>
    <row r="187" spans="1:93" s="45" customFormat="1" ht="14">
      <c r="A187" s="42" t="s">
        <v>782</v>
      </c>
      <c r="B187" s="42"/>
      <c r="C187" s="42"/>
      <c r="D187" s="42"/>
      <c r="E187" s="42"/>
      <c r="F187" s="42"/>
      <c r="G187" s="42"/>
      <c r="H187" s="42"/>
      <c r="I187" s="42"/>
      <c r="J187" s="42"/>
      <c r="K187" s="42"/>
      <c r="L187" s="145"/>
      <c r="M187" s="42"/>
      <c r="N187" s="42"/>
      <c r="O187" s="42"/>
      <c r="P187" s="42"/>
      <c r="Q187" s="42"/>
      <c r="R187" s="42"/>
      <c r="S187" s="42"/>
      <c r="T187" s="42"/>
      <c r="U187" s="73"/>
      <c r="V187" s="161">
        <f>AVERAGE(V128:V186)</f>
        <v>0.70191604720198286</v>
      </c>
      <c r="W187" s="161">
        <f>AVERAGE(W128:W186)</f>
        <v>0.67771644464071068</v>
      </c>
      <c r="X187" s="161">
        <f>AVERAGE(X128:X186)</f>
        <v>0.60265059625648032</v>
      </c>
      <c r="Y187" s="161">
        <f>AVERAGE(Y128:Y186)</f>
        <v>0.57123041735323787</v>
      </c>
      <c r="Z187" s="161">
        <f t="shared" si="194"/>
        <v>0.63837837636310302</v>
      </c>
      <c r="AA187" s="50"/>
      <c r="AB187" s="50"/>
      <c r="AC187" s="50"/>
      <c r="AD187" s="50"/>
      <c r="AE187" s="50"/>
      <c r="AF187" s="50"/>
      <c r="AG187" s="24"/>
      <c r="AH187" s="24"/>
      <c r="AI187" s="24"/>
      <c r="AJ187" s="24"/>
      <c r="AK187" s="24"/>
      <c r="AL187" s="24"/>
      <c r="AM187" s="24"/>
      <c r="AN187" s="24"/>
      <c r="AO187" s="24"/>
      <c r="AP187" s="24"/>
      <c r="AQ187" s="24"/>
      <c r="AR187" s="24"/>
      <c r="AS187" s="24"/>
      <c r="AT187" s="24"/>
      <c r="AU187" s="24"/>
      <c r="AV187" s="24"/>
      <c r="AW187" s="24"/>
      <c r="AX187" s="24"/>
      <c r="AY187" s="24"/>
      <c r="AZ187" s="24"/>
      <c r="BA187" s="24"/>
      <c r="BB187" s="24"/>
      <c r="BC187" s="24"/>
      <c r="BD187" s="24"/>
      <c r="BE187" s="24"/>
      <c r="BF187" s="24"/>
      <c r="BG187" s="24"/>
      <c r="BH187" s="24"/>
      <c r="BI187" s="24"/>
      <c r="BJ187" s="24"/>
      <c r="BK187" s="24"/>
      <c r="BL187" s="24"/>
      <c r="BM187" s="24"/>
      <c r="BN187" s="24"/>
      <c r="BO187" s="24"/>
      <c r="BP187" s="24"/>
      <c r="BQ187" s="24"/>
      <c r="BR187" s="24"/>
      <c r="BS187" s="24"/>
      <c r="BT187" s="24"/>
      <c r="BU187" s="24"/>
      <c r="BV187" s="24"/>
      <c r="BW187" s="24"/>
      <c r="BX187" s="24"/>
      <c r="BY187" s="24"/>
      <c r="BZ187" s="24"/>
      <c r="CA187" s="24"/>
      <c r="CB187" s="24"/>
      <c r="CC187" s="24"/>
      <c r="CD187" s="24"/>
      <c r="CE187" s="24"/>
      <c r="CF187" s="24"/>
      <c r="CG187" s="24"/>
      <c r="CH187" s="24"/>
      <c r="CI187" s="24"/>
      <c r="CJ187" s="24"/>
      <c r="CK187" s="24"/>
      <c r="CL187" s="24"/>
      <c r="CM187" s="24"/>
      <c r="CN187" s="24"/>
      <c r="CO187" s="24"/>
    </row>
    <row r="188" spans="1:93" s="38" customFormat="1" ht="41.5" customHeight="1">
      <c r="A188" s="160" t="s">
        <v>665</v>
      </c>
      <c r="B188" s="24"/>
      <c r="C188" s="24"/>
      <c r="D188" s="24"/>
      <c r="E188" s="24"/>
      <c r="F188" s="24"/>
      <c r="G188" s="24"/>
      <c r="H188" s="24"/>
      <c r="I188" s="24"/>
      <c r="J188" s="24"/>
      <c r="K188" s="24"/>
      <c r="L188" s="36"/>
      <c r="M188" s="24"/>
      <c r="N188" s="24"/>
      <c r="O188" s="24"/>
      <c r="P188" s="24"/>
      <c r="Q188" s="24"/>
      <c r="R188" s="24"/>
      <c r="S188" s="24"/>
      <c r="T188" s="24"/>
      <c r="U188" s="73"/>
      <c r="V188" s="22"/>
      <c r="W188" s="22"/>
      <c r="X188" s="22"/>
      <c r="Y188" s="22"/>
      <c r="Z188" s="22"/>
      <c r="AA188" s="22"/>
      <c r="AB188" s="22"/>
      <c r="AC188" s="22"/>
      <c r="AD188" s="22"/>
      <c r="AE188" s="22"/>
      <c r="AF188" s="22"/>
      <c r="AG188" s="24"/>
      <c r="AH188" s="24"/>
      <c r="AI188" s="24"/>
      <c r="AJ188" s="24"/>
      <c r="AK188" s="24"/>
      <c r="AL188" s="24"/>
      <c r="AM188" s="24"/>
      <c r="AN188" s="24"/>
      <c r="AO188" s="24"/>
      <c r="AP188" s="24"/>
      <c r="AQ188" s="24"/>
      <c r="AR188" s="24"/>
      <c r="AS188" s="24"/>
      <c r="AT188" s="24"/>
      <c r="AU188" s="24"/>
      <c r="AV188" s="24"/>
      <c r="AW188" s="24"/>
      <c r="AX188" s="24"/>
      <c r="AY188" s="24"/>
      <c r="AZ188" s="24"/>
      <c r="BA188" s="24"/>
      <c r="BB188" s="24"/>
      <c r="BC188" s="24"/>
      <c r="BD188" s="24"/>
      <c r="BE188" s="24"/>
      <c r="BF188" s="24"/>
      <c r="BG188" s="24"/>
      <c r="BH188" s="24"/>
      <c r="BI188" s="24"/>
      <c r="BJ188" s="24"/>
      <c r="BK188" s="24"/>
      <c r="BL188" s="24"/>
      <c r="BM188" s="24"/>
      <c r="BN188" s="24"/>
      <c r="BO188" s="24"/>
      <c r="BP188" s="24"/>
      <c r="BQ188" s="24"/>
      <c r="BR188" s="24"/>
      <c r="BS188" s="24"/>
      <c r="BT188" s="24"/>
      <c r="BU188" s="24"/>
      <c r="BV188" s="24"/>
      <c r="BW188" s="24"/>
      <c r="BX188" s="24"/>
      <c r="BY188" s="24"/>
      <c r="BZ188" s="24"/>
      <c r="CA188" s="24"/>
      <c r="CB188" s="24"/>
      <c r="CC188" s="24"/>
      <c r="CD188" s="24"/>
      <c r="CE188" s="24"/>
      <c r="CF188" s="24"/>
      <c r="CG188" s="24"/>
      <c r="CH188" s="24"/>
      <c r="CI188" s="24"/>
      <c r="CJ188" s="24"/>
      <c r="CK188" s="24"/>
      <c r="CL188" s="24"/>
      <c r="CM188" s="24"/>
      <c r="CN188" s="24"/>
      <c r="CO188" s="24"/>
    </row>
    <row r="189" spans="1:93" s="25" customFormat="1" ht="14">
      <c r="A189" s="77" t="s">
        <v>384</v>
      </c>
      <c r="B189" s="78" t="s">
        <v>186</v>
      </c>
      <c r="C189" s="78"/>
      <c r="D189" s="78"/>
      <c r="E189" s="78" t="s">
        <v>187</v>
      </c>
      <c r="F189" s="78" t="s">
        <v>185</v>
      </c>
      <c r="G189" s="78" t="s">
        <v>30</v>
      </c>
      <c r="H189" s="79">
        <v>1</v>
      </c>
      <c r="I189" s="80">
        <v>1750</v>
      </c>
      <c r="J189" s="80">
        <v>1750</v>
      </c>
      <c r="K189" s="81" t="s">
        <v>15</v>
      </c>
      <c r="L189" s="81"/>
      <c r="M189" s="81">
        <v>600</v>
      </c>
      <c r="N189" s="80">
        <v>1750</v>
      </c>
      <c r="O189" s="78" t="s">
        <v>23</v>
      </c>
      <c r="P189" s="78" t="s">
        <v>24</v>
      </c>
      <c r="Q189" s="78" t="s">
        <v>19</v>
      </c>
      <c r="R189" s="31"/>
      <c r="S189" s="31"/>
      <c r="T189" s="74"/>
      <c r="V189" s="51">
        <f t="shared" ref="V189:AZ189" si="235">V2*V128</f>
        <v>1228.3530826034691</v>
      </c>
      <c r="W189" s="51">
        <f t="shared" si="235"/>
        <v>1186.0037781212434</v>
      </c>
      <c r="X189" s="51">
        <f t="shared" si="235"/>
        <v>1054.6385434488393</v>
      </c>
      <c r="Y189" s="51">
        <f t="shared" si="235"/>
        <v>999.65323036816608</v>
      </c>
      <c r="Z189" s="51">
        <f t="shared" si="235"/>
        <v>1117.1621586354295</v>
      </c>
      <c r="AA189" s="51">
        <f t="shared" si="235"/>
        <v>1117.1621586354295</v>
      </c>
      <c r="AB189" s="51">
        <f t="shared" si="235"/>
        <v>1117.1621586354295</v>
      </c>
      <c r="AC189" s="51">
        <f t="shared" si="235"/>
        <v>1117.1621586354295</v>
      </c>
      <c r="AD189" s="51">
        <f t="shared" si="235"/>
        <v>1117.1621586354295</v>
      </c>
      <c r="AE189" s="51">
        <f t="shared" si="235"/>
        <v>1117.1621586354295</v>
      </c>
      <c r="AF189" s="51">
        <f t="shared" si="235"/>
        <v>1117.1621586354295</v>
      </c>
      <c r="AG189" s="51">
        <f t="shared" si="235"/>
        <v>1117.1621586354295</v>
      </c>
      <c r="AH189" s="51">
        <f t="shared" si="235"/>
        <v>1117.1621586354295</v>
      </c>
      <c r="AI189" s="51">
        <f t="shared" si="235"/>
        <v>1117.1621586354295</v>
      </c>
      <c r="AJ189" s="51">
        <f t="shared" si="235"/>
        <v>1117.1621586354295</v>
      </c>
      <c r="AK189" s="51">
        <f t="shared" si="235"/>
        <v>1117.1621586354295</v>
      </c>
      <c r="AL189" s="51">
        <f t="shared" si="235"/>
        <v>1117.1621586354295</v>
      </c>
      <c r="AM189" s="51">
        <f t="shared" si="235"/>
        <v>1117.1621586354295</v>
      </c>
      <c r="AN189" s="51">
        <f t="shared" si="235"/>
        <v>1117.1621586354295</v>
      </c>
      <c r="AO189" s="51">
        <f t="shared" si="235"/>
        <v>1117.1621586354295</v>
      </c>
      <c r="AP189" s="51">
        <f t="shared" si="235"/>
        <v>1117.1621586354295</v>
      </c>
      <c r="AQ189" s="51">
        <f t="shared" si="235"/>
        <v>1117.1621586354295</v>
      </c>
      <c r="AR189" s="51">
        <f t="shared" si="235"/>
        <v>1117.1621586354295</v>
      </c>
      <c r="AS189" s="51">
        <f t="shared" si="235"/>
        <v>1117.1621586354295</v>
      </c>
      <c r="AT189" s="51">
        <f t="shared" si="235"/>
        <v>1117.1621586354295</v>
      </c>
      <c r="AU189" s="51">
        <f t="shared" si="235"/>
        <v>1117.1621586354295</v>
      </c>
      <c r="AV189" s="51">
        <f t="shared" si="235"/>
        <v>1117.1621586354295</v>
      </c>
      <c r="AW189" s="51">
        <f t="shared" si="235"/>
        <v>1117.1621586354295</v>
      </c>
      <c r="AX189" s="51">
        <f t="shared" si="235"/>
        <v>1117.1621586354295</v>
      </c>
      <c r="AY189" s="51">
        <f t="shared" si="235"/>
        <v>1117.1621586354295</v>
      </c>
      <c r="AZ189" s="51">
        <f t="shared" si="235"/>
        <v>1117.1621586354295</v>
      </c>
    </row>
    <row r="190" spans="1:93" s="24" customFormat="1" ht="14">
      <c r="A190" s="12" t="s">
        <v>384</v>
      </c>
      <c r="B190" s="65" t="s">
        <v>218</v>
      </c>
      <c r="C190" s="65"/>
      <c r="D190" s="65"/>
      <c r="E190" s="65" t="s">
        <v>219</v>
      </c>
      <c r="F190" s="65" t="s">
        <v>217</v>
      </c>
      <c r="G190" s="65" t="s">
        <v>30</v>
      </c>
      <c r="H190" s="66">
        <v>1</v>
      </c>
      <c r="I190" s="6">
        <v>5000</v>
      </c>
      <c r="J190" s="6">
        <v>5000</v>
      </c>
      <c r="K190" s="67">
        <v>5000</v>
      </c>
      <c r="L190" s="67"/>
      <c r="M190" s="67" t="s">
        <v>15</v>
      </c>
      <c r="N190" s="6" t="s">
        <v>15</v>
      </c>
      <c r="O190" s="65" t="s">
        <v>20</v>
      </c>
      <c r="P190" s="65" t="s">
        <v>27</v>
      </c>
      <c r="Q190" s="65" t="s">
        <v>19</v>
      </c>
      <c r="R190" s="36"/>
      <c r="S190" s="36"/>
      <c r="T190" s="75"/>
      <c r="V190" s="22">
        <f t="shared" ref="V190:AZ190" si="236">V3*V129</f>
        <v>3509.5802360099115</v>
      </c>
      <c r="W190" s="22">
        <f t="shared" si="236"/>
        <v>3388.5822232035521</v>
      </c>
      <c r="X190" s="22">
        <f t="shared" si="236"/>
        <v>3013.2529812823982</v>
      </c>
      <c r="Y190" s="22">
        <f t="shared" si="236"/>
        <v>2856.1520867661889</v>
      </c>
      <c r="Z190" s="22">
        <f t="shared" si="236"/>
        <v>3191.891881815513</v>
      </c>
      <c r="AA190" s="22">
        <f t="shared" si="236"/>
        <v>3191.891881815513</v>
      </c>
      <c r="AB190" s="22">
        <f t="shared" si="236"/>
        <v>3191.891881815513</v>
      </c>
      <c r="AC190" s="22">
        <f t="shared" si="236"/>
        <v>3191.891881815513</v>
      </c>
      <c r="AD190" s="22">
        <f t="shared" si="236"/>
        <v>3191.891881815513</v>
      </c>
      <c r="AE190" s="22">
        <f t="shared" si="236"/>
        <v>3191.891881815513</v>
      </c>
      <c r="AF190" s="22">
        <f t="shared" si="236"/>
        <v>3191.891881815513</v>
      </c>
      <c r="AG190" s="22">
        <f t="shared" si="236"/>
        <v>3191.891881815513</v>
      </c>
      <c r="AH190" s="22">
        <f t="shared" si="236"/>
        <v>3191.891881815513</v>
      </c>
      <c r="AI190" s="22">
        <f t="shared" si="236"/>
        <v>3191.891881815513</v>
      </c>
      <c r="AJ190" s="22">
        <f t="shared" si="236"/>
        <v>3191.891881815513</v>
      </c>
      <c r="AK190" s="22">
        <f t="shared" si="236"/>
        <v>3191.891881815513</v>
      </c>
      <c r="AL190" s="22">
        <f t="shared" si="236"/>
        <v>3191.891881815513</v>
      </c>
      <c r="AM190" s="22">
        <f t="shared" si="236"/>
        <v>3191.891881815513</v>
      </c>
      <c r="AN190" s="22">
        <f t="shared" si="236"/>
        <v>3191.891881815513</v>
      </c>
      <c r="AO190" s="22">
        <f t="shared" si="236"/>
        <v>3191.891881815513</v>
      </c>
      <c r="AP190" s="22">
        <f t="shared" si="236"/>
        <v>3191.891881815513</v>
      </c>
      <c r="AQ190" s="22">
        <f t="shared" si="236"/>
        <v>3191.891881815513</v>
      </c>
      <c r="AR190" s="22">
        <f t="shared" si="236"/>
        <v>3191.891881815513</v>
      </c>
      <c r="AS190" s="22">
        <f t="shared" si="236"/>
        <v>3191.891881815513</v>
      </c>
      <c r="AT190" s="22">
        <f t="shared" si="236"/>
        <v>3191.891881815513</v>
      </c>
      <c r="AU190" s="22">
        <f t="shared" si="236"/>
        <v>3191.891881815513</v>
      </c>
      <c r="AV190" s="22">
        <f t="shared" si="236"/>
        <v>3191.891881815513</v>
      </c>
      <c r="AW190" s="22">
        <f t="shared" si="236"/>
        <v>3191.891881815513</v>
      </c>
      <c r="AX190" s="22">
        <f t="shared" si="236"/>
        <v>3191.891881815513</v>
      </c>
      <c r="AY190" s="22">
        <f t="shared" si="236"/>
        <v>3191.891881815513</v>
      </c>
      <c r="AZ190" s="22">
        <f t="shared" si="236"/>
        <v>3191.891881815513</v>
      </c>
    </row>
    <row r="191" spans="1:93" s="24" customFormat="1" ht="14">
      <c r="A191" s="12" t="s">
        <v>384</v>
      </c>
      <c r="B191" s="65" t="s">
        <v>220</v>
      </c>
      <c r="C191" s="65"/>
      <c r="D191" s="65"/>
      <c r="E191" s="65" t="s">
        <v>788</v>
      </c>
      <c r="F191" s="65" t="s">
        <v>217</v>
      </c>
      <c r="G191" s="65" t="s">
        <v>30</v>
      </c>
      <c r="H191" s="66">
        <v>1</v>
      </c>
      <c r="I191" s="6">
        <v>2500</v>
      </c>
      <c r="J191" s="6">
        <f t="shared" ref="J191:J192" si="237">I191*H191</f>
        <v>2500</v>
      </c>
      <c r="K191" s="67" t="s">
        <v>15</v>
      </c>
      <c r="L191" s="67"/>
      <c r="M191" s="67">
        <v>2500</v>
      </c>
      <c r="N191" s="6">
        <v>2500</v>
      </c>
      <c r="O191" s="65" t="s">
        <v>23</v>
      </c>
      <c r="P191" s="65" t="s">
        <v>24</v>
      </c>
      <c r="Q191" s="65" t="s">
        <v>25</v>
      </c>
      <c r="R191" s="36"/>
      <c r="S191" s="36"/>
      <c r="T191" s="75"/>
      <c r="U191" s="75"/>
      <c r="V191" s="22">
        <f t="shared" ref="V191:AZ191" si="238">V4*V130</f>
        <v>0</v>
      </c>
      <c r="W191" s="22">
        <f t="shared" si="238"/>
        <v>0</v>
      </c>
      <c r="X191" s="22">
        <f t="shared" si="238"/>
        <v>0</v>
      </c>
      <c r="Y191" s="22">
        <f t="shared" si="238"/>
        <v>0</v>
      </c>
      <c r="Z191" s="22">
        <f t="shared" si="238"/>
        <v>0</v>
      </c>
      <c r="AA191" s="22">
        <f t="shared" si="238"/>
        <v>0</v>
      </c>
      <c r="AB191" s="22">
        <f t="shared" si="238"/>
        <v>0</v>
      </c>
      <c r="AC191" s="22">
        <f t="shared" si="238"/>
        <v>0</v>
      </c>
      <c r="AD191" s="22">
        <f t="shared" si="238"/>
        <v>0</v>
      </c>
      <c r="AE191" s="22">
        <f t="shared" si="238"/>
        <v>0</v>
      </c>
      <c r="AF191" s="22">
        <f t="shared" si="238"/>
        <v>0</v>
      </c>
      <c r="AG191" s="22">
        <f t="shared" si="238"/>
        <v>0</v>
      </c>
      <c r="AH191" s="22">
        <f t="shared" si="238"/>
        <v>0</v>
      </c>
      <c r="AI191" s="22">
        <f t="shared" si="238"/>
        <v>0</v>
      </c>
      <c r="AJ191" s="22">
        <f t="shared" si="238"/>
        <v>0</v>
      </c>
      <c r="AK191" s="22">
        <f t="shared" si="238"/>
        <v>0</v>
      </c>
      <c r="AL191" s="22">
        <f t="shared" si="238"/>
        <v>0</v>
      </c>
      <c r="AM191" s="22">
        <f t="shared" si="238"/>
        <v>0</v>
      </c>
      <c r="AN191" s="22">
        <f t="shared" si="238"/>
        <v>0</v>
      </c>
      <c r="AO191" s="22">
        <f t="shared" si="238"/>
        <v>0</v>
      </c>
      <c r="AP191" s="22">
        <f t="shared" si="238"/>
        <v>0</v>
      </c>
      <c r="AQ191" s="22">
        <f t="shared" si="238"/>
        <v>0</v>
      </c>
      <c r="AR191" s="22">
        <f t="shared" si="238"/>
        <v>0</v>
      </c>
      <c r="AS191" s="22">
        <f t="shared" si="238"/>
        <v>0</v>
      </c>
      <c r="AT191" s="22">
        <f t="shared" si="238"/>
        <v>0</v>
      </c>
      <c r="AU191" s="22">
        <f t="shared" si="238"/>
        <v>0</v>
      </c>
      <c r="AV191" s="22">
        <f t="shared" si="238"/>
        <v>0</v>
      </c>
      <c r="AW191" s="22">
        <f t="shared" si="238"/>
        <v>0</v>
      </c>
      <c r="AX191" s="22">
        <f t="shared" si="238"/>
        <v>0</v>
      </c>
      <c r="AY191" s="22">
        <f t="shared" si="238"/>
        <v>0</v>
      </c>
      <c r="AZ191" s="22">
        <f t="shared" si="238"/>
        <v>0</v>
      </c>
    </row>
    <row r="192" spans="1:93" s="24" customFormat="1" ht="14">
      <c r="A192" s="12" t="s">
        <v>384</v>
      </c>
      <c r="B192" s="65" t="s">
        <v>221</v>
      </c>
      <c r="C192" s="65"/>
      <c r="D192" s="65"/>
      <c r="E192" s="65" t="s">
        <v>222</v>
      </c>
      <c r="F192" s="65" t="s">
        <v>223</v>
      </c>
      <c r="G192" s="65" t="s">
        <v>30</v>
      </c>
      <c r="H192" s="66">
        <v>1</v>
      </c>
      <c r="I192" s="6">
        <v>1940</v>
      </c>
      <c r="J192" s="6">
        <f t="shared" si="237"/>
        <v>1940</v>
      </c>
      <c r="K192" s="67">
        <v>1100</v>
      </c>
      <c r="L192" s="67">
        <v>1140</v>
      </c>
      <c r="M192" s="67" t="s">
        <v>15</v>
      </c>
      <c r="N192" s="6">
        <v>800</v>
      </c>
      <c r="O192" s="65" t="s">
        <v>20</v>
      </c>
      <c r="P192" s="65" t="s">
        <v>54</v>
      </c>
      <c r="Q192" s="65" t="s">
        <v>19</v>
      </c>
      <c r="R192" s="36"/>
      <c r="S192" s="36"/>
      <c r="T192" s="75"/>
      <c r="U192" s="75"/>
      <c r="V192" s="22">
        <f t="shared" ref="V192:AZ192" si="239">V7*V131</f>
        <v>800.18429381025987</v>
      </c>
      <c r="W192" s="22">
        <f t="shared" si="239"/>
        <v>772.59674689040992</v>
      </c>
      <c r="X192" s="22">
        <f t="shared" si="239"/>
        <v>687.02167973238681</v>
      </c>
      <c r="Y192" s="22">
        <f t="shared" si="239"/>
        <v>651.20267578269102</v>
      </c>
      <c r="Z192" s="22">
        <f t="shared" si="239"/>
        <v>727.75134905393691</v>
      </c>
      <c r="AA192" s="22">
        <f t="shared" si="239"/>
        <v>727.75134905393691</v>
      </c>
      <c r="AB192" s="22">
        <f t="shared" si="239"/>
        <v>727.75134905393691</v>
      </c>
      <c r="AC192" s="22">
        <f t="shared" si="239"/>
        <v>727.75134905393691</v>
      </c>
      <c r="AD192" s="22">
        <f t="shared" si="239"/>
        <v>727.75134905393691</v>
      </c>
      <c r="AE192" s="22">
        <f t="shared" si="239"/>
        <v>727.75134905393691</v>
      </c>
      <c r="AF192" s="22">
        <f t="shared" si="239"/>
        <v>727.75134905393691</v>
      </c>
      <c r="AG192" s="22">
        <f t="shared" si="239"/>
        <v>727.75134905393691</v>
      </c>
      <c r="AH192" s="22">
        <f t="shared" si="239"/>
        <v>727.75134905393691</v>
      </c>
      <c r="AI192" s="22">
        <f t="shared" si="239"/>
        <v>727.75134905393691</v>
      </c>
      <c r="AJ192" s="22">
        <f t="shared" si="239"/>
        <v>727.75134905393691</v>
      </c>
      <c r="AK192" s="22">
        <f t="shared" si="239"/>
        <v>727.75134905393691</v>
      </c>
      <c r="AL192" s="22">
        <f t="shared" si="239"/>
        <v>727.75134905393691</v>
      </c>
      <c r="AM192" s="22">
        <f t="shared" si="239"/>
        <v>727.75134905393691</v>
      </c>
      <c r="AN192" s="22">
        <f t="shared" si="239"/>
        <v>727.75134905393691</v>
      </c>
      <c r="AO192" s="22">
        <f t="shared" si="239"/>
        <v>727.75134905393691</v>
      </c>
      <c r="AP192" s="22">
        <f t="shared" si="239"/>
        <v>727.75134905393691</v>
      </c>
      <c r="AQ192" s="22">
        <f t="shared" si="239"/>
        <v>727.75134905393691</v>
      </c>
      <c r="AR192" s="22">
        <f t="shared" si="239"/>
        <v>727.75134905393691</v>
      </c>
      <c r="AS192" s="22">
        <f t="shared" si="239"/>
        <v>727.75134905393691</v>
      </c>
      <c r="AT192" s="22">
        <f t="shared" si="239"/>
        <v>727.75134905393691</v>
      </c>
      <c r="AU192" s="22">
        <f t="shared" si="239"/>
        <v>727.75134905393691</v>
      </c>
      <c r="AV192" s="22">
        <f t="shared" si="239"/>
        <v>727.75134905393691</v>
      </c>
      <c r="AW192" s="22">
        <f t="shared" si="239"/>
        <v>727.75134905393691</v>
      </c>
      <c r="AX192" s="22">
        <f t="shared" si="239"/>
        <v>727.75134905393691</v>
      </c>
      <c r="AY192" s="22">
        <f t="shared" si="239"/>
        <v>727.75134905393691</v>
      </c>
      <c r="AZ192" s="22">
        <f t="shared" si="239"/>
        <v>727.75134905393691</v>
      </c>
    </row>
    <row r="193" spans="1:52" s="24" customFormat="1" ht="14">
      <c r="A193" s="12" t="s">
        <v>384</v>
      </c>
      <c r="B193" s="65" t="s">
        <v>221</v>
      </c>
      <c r="C193" s="65"/>
      <c r="D193" s="65"/>
      <c r="E193" s="65" t="s">
        <v>844</v>
      </c>
      <c r="F193" s="65" t="s">
        <v>223</v>
      </c>
      <c r="G193" s="65" t="s">
        <v>30</v>
      </c>
      <c r="H193" s="66">
        <v>1</v>
      </c>
      <c r="I193" s="6"/>
      <c r="J193" s="6"/>
      <c r="K193" s="67"/>
      <c r="L193" s="67"/>
      <c r="M193" s="67"/>
      <c r="N193" s="6">
        <v>800</v>
      </c>
      <c r="O193" s="65" t="s">
        <v>18</v>
      </c>
      <c r="P193" s="65" t="s">
        <v>3</v>
      </c>
      <c r="Q193" s="65" t="s">
        <v>19</v>
      </c>
      <c r="R193" s="36"/>
      <c r="S193" s="36"/>
      <c r="T193" s="75"/>
      <c r="U193" s="75"/>
      <c r="V193" s="22">
        <f t="shared" ref="V193:AZ193" si="240">V8*V132</f>
        <v>561.53283776158582</v>
      </c>
      <c r="W193" s="22">
        <f t="shared" si="240"/>
        <v>542.17315571256836</v>
      </c>
      <c r="X193" s="22">
        <f t="shared" si="240"/>
        <v>482.12047700518372</v>
      </c>
      <c r="Y193" s="22">
        <f t="shared" si="240"/>
        <v>456.98433388259019</v>
      </c>
      <c r="Z193" s="22">
        <f t="shared" si="240"/>
        <v>510.70270109048204</v>
      </c>
      <c r="AA193" s="22">
        <f t="shared" si="240"/>
        <v>510.70270109048204</v>
      </c>
      <c r="AB193" s="22">
        <f t="shared" si="240"/>
        <v>510.70270109048204</v>
      </c>
      <c r="AC193" s="22">
        <f t="shared" si="240"/>
        <v>510.70270109048204</v>
      </c>
      <c r="AD193" s="22">
        <f t="shared" si="240"/>
        <v>510.70270109048204</v>
      </c>
      <c r="AE193" s="22">
        <f t="shared" si="240"/>
        <v>510.70270109048204</v>
      </c>
      <c r="AF193" s="22">
        <f t="shared" si="240"/>
        <v>510.70270109048204</v>
      </c>
      <c r="AG193" s="22">
        <f t="shared" si="240"/>
        <v>510.70270109048204</v>
      </c>
      <c r="AH193" s="22">
        <f t="shared" si="240"/>
        <v>510.70270109048204</v>
      </c>
      <c r="AI193" s="22">
        <f t="shared" si="240"/>
        <v>510.70270109048204</v>
      </c>
      <c r="AJ193" s="22">
        <f t="shared" si="240"/>
        <v>510.70270109048204</v>
      </c>
      <c r="AK193" s="22">
        <f t="shared" si="240"/>
        <v>510.70270109048204</v>
      </c>
      <c r="AL193" s="22">
        <f t="shared" si="240"/>
        <v>510.70270109048204</v>
      </c>
      <c r="AM193" s="22">
        <f t="shared" si="240"/>
        <v>510.70270109048204</v>
      </c>
      <c r="AN193" s="22">
        <f t="shared" si="240"/>
        <v>510.70270109048204</v>
      </c>
      <c r="AO193" s="22">
        <f t="shared" si="240"/>
        <v>510.70270109048204</v>
      </c>
      <c r="AP193" s="22">
        <f t="shared" si="240"/>
        <v>510.70270109048204</v>
      </c>
      <c r="AQ193" s="22">
        <f t="shared" si="240"/>
        <v>510.70270109048204</v>
      </c>
      <c r="AR193" s="22">
        <f t="shared" si="240"/>
        <v>510.70270109048204</v>
      </c>
      <c r="AS193" s="22">
        <f t="shared" si="240"/>
        <v>510.70270109048204</v>
      </c>
      <c r="AT193" s="22">
        <f t="shared" si="240"/>
        <v>510.70270109048204</v>
      </c>
      <c r="AU193" s="22">
        <f t="shared" si="240"/>
        <v>510.70270109048204</v>
      </c>
      <c r="AV193" s="22">
        <f t="shared" si="240"/>
        <v>510.70270109048204</v>
      </c>
      <c r="AW193" s="22">
        <f t="shared" si="240"/>
        <v>510.70270109048204</v>
      </c>
      <c r="AX193" s="22">
        <f t="shared" si="240"/>
        <v>510.70270109048204</v>
      </c>
      <c r="AY193" s="22">
        <f t="shared" si="240"/>
        <v>510.70270109048204</v>
      </c>
      <c r="AZ193" s="22">
        <f t="shared" si="240"/>
        <v>510.70270109048204</v>
      </c>
    </row>
    <row r="194" spans="1:52" s="24" customFormat="1" ht="14">
      <c r="A194" s="12" t="s">
        <v>384</v>
      </c>
      <c r="B194" s="65" t="s">
        <v>201</v>
      </c>
      <c r="C194" s="65"/>
      <c r="D194" s="70"/>
      <c r="E194" s="65" t="s">
        <v>202</v>
      </c>
      <c r="F194" s="65" t="s">
        <v>190</v>
      </c>
      <c r="G194" s="65" t="s">
        <v>30</v>
      </c>
      <c r="H194" s="66">
        <v>1</v>
      </c>
      <c r="I194" s="6">
        <v>800</v>
      </c>
      <c r="J194" s="6">
        <v>800</v>
      </c>
      <c r="K194" s="67" t="s">
        <v>15</v>
      </c>
      <c r="L194" s="67"/>
      <c r="M194" s="67" t="s">
        <v>15</v>
      </c>
      <c r="N194" s="6">
        <v>800</v>
      </c>
      <c r="O194" s="65" t="s">
        <v>18</v>
      </c>
      <c r="P194" s="65" t="s">
        <v>3</v>
      </c>
      <c r="Q194" s="65" t="s">
        <v>19</v>
      </c>
      <c r="T194" s="75"/>
      <c r="U194" s="73"/>
      <c r="V194" s="22">
        <f t="shared" ref="V194:AZ194" si="241">V10*V133</f>
        <v>561.53283776158582</v>
      </c>
      <c r="W194" s="22">
        <f t="shared" si="241"/>
        <v>542.17315571256836</v>
      </c>
      <c r="X194" s="22">
        <f t="shared" si="241"/>
        <v>482.12047700518372</v>
      </c>
      <c r="Y194" s="22">
        <f t="shared" si="241"/>
        <v>456.98433388259019</v>
      </c>
      <c r="Z194" s="22">
        <f t="shared" si="241"/>
        <v>510.70270109048204</v>
      </c>
      <c r="AA194" s="22">
        <f t="shared" si="241"/>
        <v>510.70270109048204</v>
      </c>
      <c r="AB194" s="22">
        <f t="shared" si="241"/>
        <v>510.70270109048204</v>
      </c>
      <c r="AC194" s="22">
        <f t="shared" si="241"/>
        <v>510.70270109048204</v>
      </c>
      <c r="AD194" s="22">
        <f t="shared" si="241"/>
        <v>510.70270109048204</v>
      </c>
      <c r="AE194" s="22">
        <f t="shared" si="241"/>
        <v>510.70270109048204</v>
      </c>
      <c r="AF194" s="22">
        <f t="shared" si="241"/>
        <v>510.70270109048204</v>
      </c>
      <c r="AG194" s="22">
        <f t="shared" si="241"/>
        <v>510.70270109048204</v>
      </c>
      <c r="AH194" s="22">
        <f t="shared" si="241"/>
        <v>510.70270109048204</v>
      </c>
      <c r="AI194" s="22">
        <f t="shared" si="241"/>
        <v>510.70270109048204</v>
      </c>
      <c r="AJ194" s="22">
        <f t="shared" si="241"/>
        <v>510.70270109048204</v>
      </c>
      <c r="AK194" s="22">
        <f t="shared" si="241"/>
        <v>510.70270109048204</v>
      </c>
      <c r="AL194" s="22">
        <f t="shared" si="241"/>
        <v>510.70270109048204</v>
      </c>
      <c r="AM194" s="22">
        <f t="shared" si="241"/>
        <v>510.70270109048204</v>
      </c>
      <c r="AN194" s="22">
        <f t="shared" si="241"/>
        <v>510.70270109048204</v>
      </c>
      <c r="AO194" s="22">
        <f t="shared" si="241"/>
        <v>510.70270109048204</v>
      </c>
      <c r="AP194" s="22">
        <f t="shared" si="241"/>
        <v>510.70270109048204</v>
      </c>
      <c r="AQ194" s="22">
        <f t="shared" si="241"/>
        <v>510.70270109048204</v>
      </c>
      <c r="AR194" s="22">
        <f t="shared" si="241"/>
        <v>510.70270109048204</v>
      </c>
      <c r="AS194" s="22">
        <f t="shared" si="241"/>
        <v>510.70270109048204</v>
      </c>
      <c r="AT194" s="22">
        <f t="shared" si="241"/>
        <v>510.70270109048204</v>
      </c>
      <c r="AU194" s="22">
        <f t="shared" si="241"/>
        <v>510.70270109048204</v>
      </c>
      <c r="AV194" s="22">
        <f t="shared" si="241"/>
        <v>510.70270109048204</v>
      </c>
      <c r="AW194" s="22">
        <f t="shared" si="241"/>
        <v>510.70270109048204</v>
      </c>
      <c r="AX194" s="22">
        <f t="shared" si="241"/>
        <v>510.70270109048204</v>
      </c>
      <c r="AY194" s="22">
        <f t="shared" si="241"/>
        <v>510.70270109048204</v>
      </c>
      <c r="AZ194" s="22">
        <f t="shared" si="241"/>
        <v>510.70270109048204</v>
      </c>
    </row>
    <row r="195" spans="1:52" s="24" customFormat="1" ht="14">
      <c r="A195" s="12" t="s">
        <v>384</v>
      </c>
      <c r="B195" s="65" t="s">
        <v>199</v>
      </c>
      <c r="C195" s="65"/>
      <c r="D195" s="65"/>
      <c r="E195" s="65" t="s">
        <v>200</v>
      </c>
      <c r="F195" s="65" t="s">
        <v>190</v>
      </c>
      <c r="G195" s="65" t="s">
        <v>30</v>
      </c>
      <c r="H195" s="66">
        <v>1</v>
      </c>
      <c r="I195" s="6">
        <v>1100</v>
      </c>
      <c r="J195" s="6">
        <f t="shared" ref="J195" si="242">I195*H195</f>
        <v>1100</v>
      </c>
      <c r="K195" s="67">
        <v>360</v>
      </c>
      <c r="L195" s="67" t="s">
        <v>15</v>
      </c>
      <c r="M195" s="67" t="s">
        <v>15</v>
      </c>
      <c r="N195" s="6">
        <v>1100</v>
      </c>
      <c r="O195" s="65" t="s">
        <v>672</v>
      </c>
      <c r="P195" s="65" t="s">
        <v>21</v>
      </c>
      <c r="Q195" s="65" t="s">
        <v>19</v>
      </c>
      <c r="R195" s="36"/>
      <c r="S195" s="36"/>
      <c r="T195" s="75"/>
      <c r="U195" s="75"/>
      <c r="V195" s="22">
        <f t="shared" ref="V195:AZ195" si="243">V11*V134</f>
        <v>252.68977699271363</v>
      </c>
      <c r="W195" s="22">
        <f t="shared" si="243"/>
        <v>243.97792007065576</v>
      </c>
      <c r="X195" s="22">
        <f t="shared" si="243"/>
        <v>216.95421465233267</v>
      </c>
      <c r="Y195" s="22">
        <f t="shared" si="243"/>
        <v>205.6429502471656</v>
      </c>
      <c r="Z195" s="22">
        <f t="shared" si="243"/>
        <v>229.81621549071693</v>
      </c>
      <c r="AA195" s="22">
        <f t="shared" si="243"/>
        <v>229.81621549071693</v>
      </c>
      <c r="AB195" s="22">
        <f t="shared" si="243"/>
        <v>229.81621549071693</v>
      </c>
      <c r="AC195" s="22">
        <f t="shared" si="243"/>
        <v>229.81621549071693</v>
      </c>
      <c r="AD195" s="22">
        <f t="shared" si="243"/>
        <v>229.81621549071693</v>
      </c>
      <c r="AE195" s="22">
        <f t="shared" si="243"/>
        <v>229.81621549071693</v>
      </c>
      <c r="AF195" s="22">
        <f t="shared" si="243"/>
        <v>229.81621549071693</v>
      </c>
      <c r="AG195" s="22">
        <f t="shared" si="243"/>
        <v>229.81621549071693</v>
      </c>
      <c r="AH195" s="22">
        <f t="shared" si="243"/>
        <v>229.81621549071693</v>
      </c>
      <c r="AI195" s="22">
        <f t="shared" si="243"/>
        <v>229.81621549071693</v>
      </c>
      <c r="AJ195" s="22">
        <f t="shared" si="243"/>
        <v>229.81621549071693</v>
      </c>
      <c r="AK195" s="22">
        <f t="shared" si="243"/>
        <v>229.81621549071693</v>
      </c>
      <c r="AL195" s="22">
        <f t="shared" si="243"/>
        <v>229.81621549071693</v>
      </c>
      <c r="AM195" s="22">
        <f t="shared" si="243"/>
        <v>229.81621549071693</v>
      </c>
      <c r="AN195" s="22">
        <f t="shared" si="243"/>
        <v>229.81621549071693</v>
      </c>
      <c r="AO195" s="22">
        <f t="shared" si="243"/>
        <v>229.81621549071693</v>
      </c>
      <c r="AP195" s="22">
        <f t="shared" si="243"/>
        <v>229.81621549071693</v>
      </c>
      <c r="AQ195" s="22">
        <f t="shared" si="243"/>
        <v>229.81621549071693</v>
      </c>
      <c r="AR195" s="22">
        <f t="shared" si="243"/>
        <v>229.81621549071693</v>
      </c>
      <c r="AS195" s="22">
        <f t="shared" si="243"/>
        <v>229.81621549071693</v>
      </c>
      <c r="AT195" s="22">
        <f t="shared" si="243"/>
        <v>229.81621549071693</v>
      </c>
      <c r="AU195" s="22">
        <f t="shared" si="243"/>
        <v>229.81621549071693</v>
      </c>
      <c r="AV195" s="22">
        <f t="shared" si="243"/>
        <v>229.81621549071693</v>
      </c>
      <c r="AW195" s="22">
        <f t="shared" si="243"/>
        <v>229.81621549071693</v>
      </c>
      <c r="AX195" s="22">
        <f t="shared" si="243"/>
        <v>229.81621549071693</v>
      </c>
      <c r="AY195" s="22">
        <f t="shared" si="243"/>
        <v>229.81621549071693</v>
      </c>
      <c r="AZ195" s="22">
        <f t="shared" si="243"/>
        <v>229.81621549071693</v>
      </c>
    </row>
    <row r="196" spans="1:52" s="24" customFormat="1" ht="14">
      <c r="A196" s="12" t="s">
        <v>384</v>
      </c>
      <c r="B196" s="65" t="s">
        <v>199</v>
      </c>
      <c r="C196" s="65"/>
      <c r="D196" s="65"/>
      <c r="E196" s="65" t="s">
        <v>845</v>
      </c>
      <c r="F196" s="65" t="s">
        <v>190</v>
      </c>
      <c r="G196" s="65" t="s">
        <v>30</v>
      </c>
      <c r="H196" s="66">
        <v>1</v>
      </c>
      <c r="I196" s="6"/>
      <c r="J196" s="6"/>
      <c r="K196" s="67"/>
      <c r="L196" s="67"/>
      <c r="M196" s="67"/>
      <c r="N196" s="6">
        <v>1100</v>
      </c>
      <c r="O196" s="65" t="s">
        <v>18</v>
      </c>
      <c r="P196" s="65" t="s">
        <v>3</v>
      </c>
      <c r="Q196" s="65" t="s">
        <v>19</v>
      </c>
      <c r="R196" s="36"/>
      <c r="S196" s="36"/>
      <c r="T196" s="75"/>
      <c r="U196" s="75"/>
      <c r="V196" s="22">
        <f t="shared" ref="V196:AZ196" si="244">V12*V135</f>
        <v>519.41787492946696</v>
      </c>
      <c r="W196" s="22">
        <f t="shared" si="244"/>
        <v>501.51016903412574</v>
      </c>
      <c r="X196" s="22">
        <f t="shared" si="244"/>
        <v>445.96144122979496</v>
      </c>
      <c r="Y196" s="22">
        <f t="shared" si="244"/>
        <v>422.71050884139595</v>
      </c>
      <c r="Z196" s="22">
        <f t="shared" si="244"/>
        <v>472.39999850869589</v>
      </c>
      <c r="AA196" s="22">
        <f t="shared" si="244"/>
        <v>472.39999850869589</v>
      </c>
      <c r="AB196" s="22">
        <f t="shared" si="244"/>
        <v>472.39999850869589</v>
      </c>
      <c r="AC196" s="22">
        <f t="shared" si="244"/>
        <v>472.39999850869589</v>
      </c>
      <c r="AD196" s="22">
        <f t="shared" si="244"/>
        <v>472.39999850869589</v>
      </c>
      <c r="AE196" s="22">
        <f t="shared" si="244"/>
        <v>472.39999850869589</v>
      </c>
      <c r="AF196" s="22">
        <f t="shared" si="244"/>
        <v>472.39999850869589</v>
      </c>
      <c r="AG196" s="22">
        <f t="shared" si="244"/>
        <v>472.39999850869589</v>
      </c>
      <c r="AH196" s="22">
        <f t="shared" si="244"/>
        <v>472.39999850869589</v>
      </c>
      <c r="AI196" s="22">
        <f t="shared" si="244"/>
        <v>472.39999850869589</v>
      </c>
      <c r="AJ196" s="22">
        <f t="shared" si="244"/>
        <v>472.39999850869589</v>
      </c>
      <c r="AK196" s="22">
        <f t="shared" si="244"/>
        <v>472.39999850869589</v>
      </c>
      <c r="AL196" s="22">
        <f t="shared" si="244"/>
        <v>472.39999850869589</v>
      </c>
      <c r="AM196" s="22">
        <f t="shared" si="244"/>
        <v>472.39999850869589</v>
      </c>
      <c r="AN196" s="22">
        <f t="shared" si="244"/>
        <v>472.39999850869589</v>
      </c>
      <c r="AO196" s="22">
        <f t="shared" si="244"/>
        <v>472.39999850869589</v>
      </c>
      <c r="AP196" s="22">
        <f t="shared" si="244"/>
        <v>472.39999850869589</v>
      </c>
      <c r="AQ196" s="22">
        <f t="shared" si="244"/>
        <v>472.39999850869589</v>
      </c>
      <c r="AR196" s="22">
        <f t="shared" si="244"/>
        <v>472.39999850869589</v>
      </c>
      <c r="AS196" s="22">
        <f t="shared" si="244"/>
        <v>472.39999850869589</v>
      </c>
      <c r="AT196" s="22">
        <f t="shared" si="244"/>
        <v>472.39999850869589</v>
      </c>
      <c r="AU196" s="22">
        <f t="shared" si="244"/>
        <v>472.39999850869589</v>
      </c>
      <c r="AV196" s="22">
        <f t="shared" si="244"/>
        <v>472.39999850869589</v>
      </c>
      <c r="AW196" s="22">
        <f t="shared" si="244"/>
        <v>472.39999850869589</v>
      </c>
      <c r="AX196" s="22">
        <f t="shared" si="244"/>
        <v>472.39999850869589</v>
      </c>
      <c r="AY196" s="22">
        <f t="shared" si="244"/>
        <v>472.39999850869589</v>
      </c>
      <c r="AZ196" s="22">
        <f t="shared" si="244"/>
        <v>472.39999850869589</v>
      </c>
    </row>
    <row r="197" spans="1:52" s="24" customFormat="1" ht="14">
      <c r="A197" s="12" t="s">
        <v>384</v>
      </c>
      <c r="B197" s="65" t="s">
        <v>195</v>
      </c>
      <c r="C197" s="65"/>
      <c r="D197" s="70"/>
      <c r="E197" s="65" t="s">
        <v>196</v>
      </c>
      <c r="F197" s="65" t="s">
        <v>190</v>
      </c>
      <c r="G197" s="65" t="s">
        <v>30</v>
      </c>
      <c r="H197" s="66">
        <v>1</v>
      </c>
      <c r="I197" s="6">
        <v>1200</v>
      </c>
      <c r="J197" s="6">
        <v>1200</v>
      </c>
      <c r="K197" s="67">
        <v>1040</v>
      </c>
      <c r="L197" s="67"/>
      <c r="M197" s="67" t="s">
        <v>15</v>
      </c>
      <c r="N197" s="6" t="s">
        <v>15</v>
      </c>
      <c r="O197" s="65" t="s">
        <v>20</v>
      </c>
      <c r="P197" s="65" t="s">
        <v>27</v>
      </c>
      <c r="Q197" s="65" t="s">
        <v>19</v>
      </c>
      <c r="R197" s="36"/>
      <c r="S197" s="36"/>
      <c r="T197" s="75"/>
      <c r="U197" s="75"/>
      <c r="V197" s="22">
        <f t="shared" ref="V197:AZ197" si="245">V15*V136</f>
        <v>842.29925664237874</v>
      </c>
      <c r="W197" s="22">
        <f t="shared" si="245"/>
        <v>813.25973356885254</v>
      </c>
      <c r="X197" s="22">
        <f t="shared" si="245"/>
        <v>723.18071550777563</v>
      </c>
      <c r="Y197" s="22">
        <f t="shared" si="245"/>
        <v>685.47650082388532</v>
      </c>
      <c r="Z197" s="22">
        <f t="shared" si="245"/>
        <v>766.05405163572311</v>
      </c>
      <c r="AA197" s="22">
        <f t="shared" si="245"/>
        <v>766.05405163572311</v>
      </c>
      <c r="AB197" s="22">
        <f t="shared" si="245"/>
        <v>766.05405163572311</v>
      </c>
      <c r="AC197" s="22">
        <f t="shared" si="245"/>
        <v>766.05405163572311</v>
      </c>
      <c r="AD197" s="22">
        <f t="shared" si="245"/>
        <v>766.05405163572311</v>
      </c>
      <c r="AE197" s="22">
        <f t="shared" si="245"/>
        <v>766.05405163572311</v>
      </c>
      <c r="AF197" s="22">
        <f t="shared" si="245"/>
        <v>766.05405163572311</v>
      </c>
      <c r="AG197" s="22">
        <f t="shared" si="245"/>
        <v>766.05405163572311</v>
      </c>
      <c r="AH197" s="22">
        <f t="shared" si="245"/>
        <v>766.05405163572311</v>
      </c>
      <c r="AI197" s="22">
        <f t="shared" si="245"/>
        <v>766.05405163572311</v>
      </c>
      <c r="AJ197" s="22">
        <f t="shared" si="245"/>
        <v>766.05405163572311</v>
      </c>
      <c r="AK197" s="22">
        <f t="shared" si="245"/>
        <v>766.05405163572311</v>
      </c>
      <c r="AL197" s="22">
        <f t="shared" si="245"/>
        <v>766.05405163572311</v>
      </c>
      <c r="AM197" s="22">
        <f t="shared" si="245"/>
        <v>766.05405163572311</v>
      </c>
      <c r="AN197" s="22">
        <f t="shared" si="245"/>
        <v>766.05405163572311</v>
      </c>
      <c r="AO197" s="22">
        <f t="shared" si="245"/>
        <v>766.05405163572311</v>
      </c>
      <c r="AP197" s="22">
        <f t="shared" si="245"/>
        <v>766.05405163572311</v>
      </c>
      <c r="AQ197" s="22">
        <f t="shared" si="245"/>
        <v>766.05405163572311</v>
      </c>
      <c r="AR197" s="22">
        <f t="shared" si="245"/>
        <v>766.05405163572311</v>
      </c>
      <c r="AS197" s="22">
        <f t="shared" si="245"/>
        <v>766.05405163572311</v>
      </c>
      <c r="AT197" s="22">
        <f t="shared" si="245"/>
        <v>766.05405163572311</v>
      </c>
      <c r="AU197" s="22">
        <f t="shared" si="245"/>
        <v>766.05405163572311</v>
      </c>
      <c r="AV197" s="22">
        <f t="shared" si="245"/>
        <v>766.05405163572311</v>
      </c>
      <c r="AW197" s="22">
        <f t="shared" si="245"/>
        <v>766.05405163572311</v>
      </c>
      <c r="AX197" s="22">
        <f t="shared" si="245"/>
        <v>766.05405163572311</v>
      </c>
      <c r="AY197" s="22">
        <f t="shared" si="245"/>
        <v>766.05405163572311</v>
      </c>
      <c r="AZ197" s="22">
        <f t="shared" si="245"/>
        <v>766.05405163572311</v>
      </c>
    </row>
    <row r="198" spans="1:52" s="24" customFormat="1" ht="14">
      <c r="A198" s="12" t="s">
        <v>384</v>
      </c>
      <c r="B198" s="65" t="s">
        <v>195</v>
      </c>
      <c r="C198" s="65"/>
      <c r="D198" s="70"/>
      <c r="E198" s="65" t="s">
        <v>675</v>
      </c>
      <c r="F198" s="65" t="s">
        <v>190</v>
      </c>
      <c r="G198" s="65" t="s">
        <v>30</v>
      </c>
      <c r="H198" s="66">
        <v>1</v>
      </c>
      <c r="I198" s="6"/>
      <c r="J198" s="6"/>
      <c r="K198" s="67">
        <v>1200</v>
      </c>
      <c r="L198" s="67"/>
      <c r="M198" s="67"/>
      <c r="N198" s="6">
        <v>1000</v>
      </c>
      <c r="O198" s="65" t="s">
        <v>672</v>
      </c>
      <c r="P198" s="65" t="s">
        <v>21</v>
      </c>
      <c r="Q198" s="65" t="s">
        <v>16</v>
      </c>
      <c r="R198" s="36"/>
      <c r="S198" s="36"/>
      <c r="T198" s="75"/>
      <c r="U198" s="75"/>
      <c r="V198" s="22">
        <f t="shared" ref="V198:AZ198" si="246">V16*V137</f>
        <v>0</v>
      </c>
      <c r="W198" s="22">
        <f t="shared" si="246"/>
        <v>0</v>
      </c>
      <c r="X198" s="22">
        <f t="shared" si="246"/>
        <v>0</v>
      </c>
      <c r="Y198" s="22">
        <f t="shared" si="246"/>
        <v>0</v>
      </c>
      <c r="Z198" s="22">
        <f t="shared" si="246"/>
        <v>0</v>
      </c>
      <c r="AA198" s="22">
        <f t="shared" si="246"/>
        <v>0</v>
      </c>
      <c r="AB198" s="22">
        <f t="shared" si="246"/>
        <v>638.37837636310257</v>
      </c>
      <c r="AC198" s="22">
        <f t="shared" si="246"/>
        <v>638.37837636310257</v>
      </c>
      <c r="AD198" s="22">
        <f t="shared" si="246"/>
        <v>638.37837636310257</v>
      </c>
      <c r="AE198" s="22">
        <f t="shared" si="246"/>
        <v>638.37837636310257</v>
      </c>
      <c r="AF198" s="22">
        <f t="shared" si="246"/>
        <v>638.37837636310257</v>
      </c>
      <c r="AG198" s="22">
        <f t="shared" si="246"/>
        <v>638.37837636310257</v>
      </c>
      <c r="AH198" s="22">
        <f t="shared" si="246"/>
        <v>638.37837636310257</v>
      </c>
      <c r="AI198" s="22">
        <f t="shared" si="246"/>
        <v>638.37837636310257</v>
      </c>
      <c r="AJ198" s="22">
        <f t="shared" si="246"/>
        <v>638.37837636310257</v>
      </c>
      <c r="AK198" s="22">
        <f t="shared" si="246"/>
        <v>638.37837636310257</v>
      </c>
      <c r="AL198" s="22">
        <f t="shared" si="246"/>
        <v>638.37837636310257</v>
      </c>
      <c r="AM198" s="22">
        <f t="shared" si="246"/>
        <v>638.37837636310257</v>
      </c>
      <c r="AN198" s="22">
        <f t="shared" si="246"/>
        <v>638.37837636310257</v>
      </c>
      <c r="AO198" s="22">
        <f t="shared" si="246"/>
        <v>638.37837636310257</v>
      </c>
      <c r="AP198" s="22">
        <f t="shared" si="246"/>
        <v>638.37837636310257</v>
      </c>
      <c r="AQ198" s="22">
        <f t="shared" si="246"/>
        <v>638.37837636310257</v>
      </c>
      <c r="AR198" s="22">
        <f t="shared" si="246"/>
        <v>638.37837636310257</v>
      </c>
      <c r="AS198" s="22">
        <f t="shared" si="246"/>
        <v>638.37837636310257</v>
      </c>
      <c r="AT198" s="22">
        <f t="shared" si="246"/>
        <v>638.37837636310257</v>
      </c>
      <c r="AU198" s="22">
        <f t="shared" si="246"/>
        <v>638.37837636310257</v>
      </c>
      <c r="AV198" s="22">
        <f t="shared" si="246"/>
        <v>638.37837636310257</v>
      </c>
      <c r="AW198" s="22">
        <f t="shared" si="246"/>
        <v>638.37837636310257</v>
      </c>
      <c r="AX198" s="22">
        <f t="shared" si="246"/>
        <v>638.37837636310257</v>
      </c>
      <c r="AY198" s="22">
        <f t="shared" si="246"/>
        <v>638.37837636310257</v>
      </c>
      <c r="AZ198" s="22">
        <f t="shared" si="246"/>
        <v>638.37837636310257</v>
      </c>
    </row>
    <row r="199" spans="1:52" s="24" customFormat="1" ht="14">
      <c r="A199" s="12" t="s">
        <v>384</v>
      </c>
      <c r="B199" s="65" t="s">
        <v>188</v>
      </c>
      <c r="C199" s="65"/>
      <c r="D199" s="70"/>
      <c r="E199" s="65" t="s">
        <v>189</v>
      </c>
      <c r="F199" s="65" t="s">
        <v>190</v>
      </c>
      <c r="G199" s="65" t="s">
        <v>30</v>
      </c>
      <c r="H199" s="66">
        <v>1</v>
      </c>
      <c r="I199" s="6">
        <v>3000</v>
      </c>
      <c r="J199" s="6">
        <v>3000</v>
      </c>
      <c r="K199" s="67">
        <v>3192</v>
      </c>
      <c r="L199" s="67"/>
      <c r="M199" s="67" t="s">
        <v>15</v>
      </c>
      <c r="N199" s="6" t="s">
        <v>15</v>
      </c>
      <c r="O199" s="65" t="s">
        <v>20</v>
      </c>
      <c r="P199" s="65" t="s">
        <v>27</v>
      </c>
      <c r="Q199" s="65" t="s">
        <v>19</v>
      </c>
      <c r="R199" s="36"/>
      <c r="S199" s="36"/>
      <c r="T199" s="75"/>
      <c r="U199" s="75"/>
      <c r="V199" s="22">
        <f t="shared" ref="V199:AZ199" si="247">V20*V138</f>
        <v>0</v>
      </c>
      <c r="W199" s="22">
        <f t="shared" si="247"/>
        <v>0</v>
      </c>
      <c r="X199" s="22">
        <f t="shared" si="247"/>
        <v>0</v>
      </c>
      <c r="Y199" s="22">
        <f t="shared" si="247"/>
        <v>1713.6912520597132</v>
      </c>
      <c r="Z199" s="22">
        <f t="shared" si="247"/>
        <v>1915.1351290893076</v>
      </c>
      <c r="AA199" s="22">
        <f t="shared" si="247"/>
        <v>1915.1351290893076</v>
      </c>
      <c r="AB199" s="22">
        <f t="shared" si="247"/>
        <v>1915.1351290893076</v>
      </c>
      <c r="AC199" s="22">
        <f t="shared" si="247"/>
        <v>1915.1351290893076</v>
      </c>
      <c r="AD199" s="22">
        <f t="shared" si="247"/>
        <v>1915.1351290893076</v>
      </c>
      <c r="AE199" s="22">
        <f t="shared" si="247"/>
        <v>1915.1351290893076</v>
      </c>
      <c r="AF199" s="22">
        <f t="shared" si="247"/>
        <v>1915.1351290893076</v>
      </c>
      <c r="AG199" s="22">
        <f t="shared" si="247"/>
        <v>1915.1351290893076</v>
      </c>
      <c r="AH199" s="22">
        <f t="shared" si="247"/>
        <v>1915.1351290893076</v>
      </c>
      <c r="AI199" s="22">
        <f t="shared" si="247"/>
        <v>1915.1351290893076</v>
      </c>
      <c r="AJ199" s="22">
        <f t="shared" si="247"/>
        <v>1915.1351290893076</v>
      </c>
      <c r="AK199" s="22">
        <f t="shared" si="247"/>
        <v>1915.1351290893076</v>
      </c>
      <c r="AL199" s="22">
        <f t="shared" si="247"/>
        <v>1915.1351290893076</v>
      </c>
      <c r="AM199" s="22">
        <f t="shared" si="247"/>
        <v>1915.1351290893076</v>
      </c>
      <c r="AN199" s="22">
        <f t="shared" si="247"/>
        <v>1915.1351290893076</v>
      </c>
      <c r="AO199" s="22">
        <f t="shared" si="247"/>
        <v>1915.1351290893076</v>
      </c>
      <c r="AP199" s="22">
        <f t="shared" si="247"/>
        <v>1915.1351290893076</v>
      </c>
      <c r="AQ199" s="22">
        <f t="shared" si="247"/>
        <v>1915.1351290893076</v>
      </c>
      <c r="AR199" s="22">
        <f t="shared" si="247"/>
        <v>1915.1351290893076</v>
      </c>
      <c r="AS199" s="22">
        <f t="shared" si="247"/>
        <v>1915.1351290893076</v>
      </c>
      <c r="AT199" s="22">
        <f t="shared" si="247"/>
        <v>1915.1351290893076</v>
      </c>
      <c r="AU199" s="22">
        <f t="shared" si="247"/>
        <v>1915.1351290893076</v>
      </c>
      <c r="AV199" s="22">
        <f t="shared" si="247"/>
        <v>1915.1351290893076</v>
      </c>
      <c r="AW199" s="22">
        <f t="shared" si="247"/>
        <v>1915.1351290893076</v>
      </c>
      <c r="AX199" s="22">
        <f t="shared" si="247"/>
        <v>1915.1351290893076</v>
      </c>
      <c r="AY199" s="22">
        <f t="shared" si="247"/>
        <v>1915.1351290893076</v>
      </c>
      <c r="AZ199" s="22">
        <f t="shared" si="247"/>
        <v>1915.1351290893076</v>
      </c>
    </row>
    <row r="200" spans="1:52" s="24" customFormat="1" ht="14">
      <c r="A200" s="12" t="s">
        <v>384</v>
      </c>
      <c r="B200" s="65" t="s">
        <v>207</v>
      </c>
      <c r="C200" s="65"/>
      <c r="D200" s="70"/>
      <c r="E200" s="65" t="s">
        <v>208</v>
      </c>
      <c r="F200" s="65" t="s">
        <v>190</v>
      </c>
      <c r="G200" s="65" t="s">
        <v>30</v>
      </c>
      <c r="H200" s="66">
        <v>1</v>
      </c>
      <c r="I200" s="6">
        <v>1100</v>
      </c>
      <c r="J200" s="6">
        <v>1100</v>
      </c>
      <c r="K200" s="67" t="s">
        <v>15</v>
      </c>
      <c r="L200" s="67"/>
      <c r="M200" s="67" t="s">
        <v>15</v>
      </c>
      <c r="N200" s="6">
        <v>1100</v>
      </c>
      <c r="O200" s="65" t="s">
        <v>18</v>
      </c>
      <c r="P200" s="65" t="s">
        <v>3</v>
      </c>
      <c r="Q200" s="65" t="s">
        <v>19</v>
      </c>
      <c r="R200" s="36"/>
      <c r="S200" s="36"/>
      <c r="T200" s="75"/>
      <c r="U200" s="75"/>
      <c r="V200" s="22">
        <f t="shared" ref="V200:AZ200" si="248">V22*V139</f>
        <v>772.10765192218059</v>
      </c>
      <c r="W200" s="22">
        <f t="shared" si="248"/>
        <v>745.48808910478147</v>
      </c>
      <c r="X200" s="22">
        <f t="shared" si="248"/>
        <v>662.91565588212757</v>
      </c>
      <c r="Y200" s="22">
        <f t="shared" si="248"/>
        <v>628.35345908856152</v>
      </c>
      <c r="Z200" s="22">
        <f t="shared" si="248"/>
        <v>702.21621399941284</v>
      </c>
      <c r="AA200" s="22">
        <f t="shared" si="248"/>
        <v>702.21621399941284</v>
      </c>
      <c r="AB200" s="22">
        <f t="shared" si="248"/>
        <v>702.21621399941284</v>
      </c>
      <c r="AC200" s="22">
        <f t="shared" si="248"/>
        <v>702.21621399941284</v>
      </c>
      <c r="AD200" s="22">
        <f t="shared" si="248"/>
        <v>702.21621399941284</v>
      </c>
      <c r="AE200" s="22">
        <f t="shared" si="248"/>
        <v>702.21621399941284</v>
      </c>
      <c r="AF200" s="22">
        <f t="shared" si="248"/>
        <v>702.21621399941284</v>
      </c>
      <c r="AG200" s="22">
        <f t="shared" si="248"/>
        <v>702.21621399941284</v>
      </c>
      <c r="AH200" s="22">
        <f t="shared" si="248"/>
        <v>702.21621399941284</v>
      </c>
      <c r="AI200" s="22">
        <f t="shared" si="248"/>
        <v>702.21621399941284</v>
      </c>
      <c r="AJ200" s="22">
        <f t="shared" si="248"/>
        <v>702.21621399941284</v>
      </c>
      <c r="AK200" s="22">
        <f t="shared" si="248"/>
        <v>702.21621399941284</v>
      </c>
      <c r="AL200" s="22">
        <f t="shared" si="248"/>
        <v>702.21621399941284</v>
      </c>
      <c r="AM200" s="22">
        <f t="shared" si="248"/>
        <v>702.21621399941284</v>
      </c>
      <c r="AN200" s="22">
        <f t="shared" si="248"/>
        <v>702.21621399941284</v>
      </c>
      <c r="AO200" s="22">
        <f t="shared" si="248"/>
        <v>702.21621399941284</v>
      </c>
      <c r="AP200" s="22">
        <f t="shared" si="248"/>
        <v>702.21621399941284</v>
      </c>
      <c r="AQ200" s="22">
        <f t="shared" si="248"/>
        <v>702.21621399941284</v>
      </c>
      <c r="AR200" s="22">
        <f t="shared" si="248"/>
        <v>702.21621399941284</v>
      </c>
      <c r="AS200" s="22">
        <f t="shared" si="248"/>
        <v>702.21621399941284</v>
      </c>
      <c r="AT200" s="22">
        <f t="shared" si="248"/>
        <v>702.21621399941284</v>
      </c>
      <c r="AU200" s="22">
        <f t="shared" si="248"/>
        <v>702.21621399941284</v>
      </c>
      <c r="AV200" s="22">
        <f t="shared" si="248"/>
        <v>702.21621399941284</v>
      </c>
      <c r="AW200" s="22">
        <f t="shared" si="248"/>
        <v>702.21621399941284</v>
      </c>
      <c r="AX200" s="22">
        <f t="shared" si="248"/>
        <v>702.21621399941284</v>
      </c>
      <c r="AY200" s="22">
        <f t="shared" si="248"/>
        <v>702.21621399941284</v>
      </c>
      <c r="AZ200" s="22">
        <f t="shared" si="248"/>
        <v>702.21621399941284</v>
      </c>
    </row>
    <row r="201" spans="1:52" s="24" customFormat="1" ht="14">
      <c r="A201" s="12" t="s">
        <v>384</v>
      </c>
      <c r="B201" s="65" t="s">
        <v>203</v>
      </c>
      <c r="C201" s="65"/>
      <c r="D201" s="70"/>
      <c r="E201" s="65" t="s">
        <v>204</v>
      </c>
      <c r="F201" s="65" t="s">
        <v>190</v>
      </c>
      <c r="G201" s="65" t="s">
        <v>30</v>
      </c>
      <c r="H201" s="66">
        <v>1</v>
      </c>
      <c r="I201" s="6">
        <v>1000</v>
      </c>
      <c r="J201" s="6">
        <v>1000</v>
      </c>
      <c r="K201" s="67" t="s">
        <v>15</v>
      </c>
      <c r="L201" s="67"/>
      <c r="M201" s="67" t="s">
        <v>15</v>
      </c>
      <c r="N201" s="6">
        <v>1000</v>
      </c>
      <c r="O201" s="65" t="s">
        <v>18</v>
      </c>
      <c r="P201" s="65" t="s">
        <v>3</v>
      </c>
      <c r="Q201" s="65" t="s">
        <v>19</v>
      </c>
      <c r="R201" s="36"/>
      <c r="S201" s="36"/>
      <c r="T201" s="75"/>
      <c r="U201" s="75"/>
      <c r="V201" s="22">
        <f t="shared" ref="V201:AZ201" si="249">V23*V140</f>
        <v>701.91604720198234</v>
      </c>
      <c r="W201" s="22">
        <f t="shared" si="249"/>
        <v>677.71644464071051</v>
      </c>
      <c r="X201" s="22">
        <f t="shared" si="249"/>
        <v>602.65059625647962</v>
      </c>
      <c r="Y201" s="22">
        <f t="shared" si="249"/>
        <v>571.23041735323773</v>
      </c>
      <c r="Z201" s="22">
        <f t="shared" si="249"/>
        <v>638.37837636310257</v>
      </c>
      <c r="AA201" s="22">
        <f t="shared" si="249"/>
        <v>638.37837636310257</v>
      </c>
      <c r="AB201" s="22">
        <f t="shared" si="249"/>
        <v>638.37837636310257</v>
      </c>
      <c r="AC201" s="22">
        <f t="shared" si="249"/>
        <v>638.37837636310257</v>
      </c>
      <c r="AD201" s="22">
        <f t="shared" si="249"/>
        <v>638.37837636310257</v>
      </c>
      <c r="AE201" s="22">
        <f t="shared" si="249"/>
        <v>638.37837636310257</v>
      </c>
      <c r="AF201" s="22">
        <f t="shared" si="249"/>
        <v>638.37837636310257</v>
      </c>
      <c r="AG201" s="22">
        <f t="shared" si="249"/>
        <v>638.37837636310257</v>
      </c>
      <c r="AH201" s="22">
        <f t="shared" si="249"/>
        <v>638.37837636310257</v>
      </c>
      <c r="AI201" s="22">
        <f t="shared" si="249"/>
        <v>638.37837636310257</v>
      </c>
      <c r="AJ201" s="22">
        <f t="shared" si="249"/>
        <v>638.37837636310257</v>
      </c>
      <c r="AK201" s="22">
        <f t="shared" si="249"/>
        <v>638.37837636310257</v>
      </c>
      <c r="AL201" s="22">
        <f t="shared" si="249"/>
        <v>638.37837636310257</v>
      </c>
      <c r="AM201" s="22">
        <f t="shared" si="249"/>
        <v>638.37837636310257</v>
      </c>
      <c r="AN201" s="22">
        <f t="shared" si="249"/>
        <v>638.37837636310257</v>
      </c>
      <c r="AO201" s="22">
        <f t="shared" si="249"/>
        <v>638.37837636310257</v>
      </c>
      <c r="AP201" s="22">
        <f t="shared" si="249"/>
        <v>638.37837636310257</v>
      </c>
      <c r="AQ201" s="22">
        <f t="shared" si="249"/>
        <v>638.37837636310257</v>
      </c>
      <c r="AR201" s="22">
        <f t="shared" si="249"/>
        <v>638.37837636310257</v>
      </c>
      <c r="AS201" s="22">
        <f t="shared" si="249"/>
        <v>638.37837636310257</v>
      </c>
      <c r="AT201" s="22">
        <f t="shared" si="249"/>
        <v>638.37837636310257</v>
      </c>
      <c r="AU201" s="22">
        <f t="shared" si="249"/>
        <v>638.37837636310257</v>
      </c>
      <c r="AV201" s="22">
        <f t="shared" si="249"/>
        <v>638.37837636310257</v>
      </c>
      <c r="AW201" s="22">
        <f t="shared" si="249"/>
        <v>638.37837636310257</v>
      </c>
      <c r="AX201" s="22">
        <f t="shared" si="249"/>
        <v>638.37837636310257</v>
      </c>
      <c r="AY201" s="22">
        <f t="shared" si="249"/>
        <v>638.37837636310257</v>
      </c>
      <c r="AZ201" s="22">
        <f t="shared" si="249"/>
        <v>638.37837636310257</v>
      </c>
    </row>
    <row r="202" spans="1:52" s="24" customFormat="1" ht="14">
      <c r="A202" s="12" t="s">
        <v>384</v>
      </c>
      <c r="B202" s="65" t="s">
        <v>191</v>
      </c>
      <c r="C202" s="65"/>
      <c r="D202" s="70"/>
      <c r="E202" s="65" t="s">
        <v>192</v>
      </c>
      <c r="F202" s="65" t="s">
        <v>190</v>
      </c>
      <c r="G202" s="65" t="s">
        <v>30</v>
      </c>
      <c r="H202" s="66">
        <v>1</v>
      </c>
      <c r="I202" s="6">
        <v>7500</v>
      </c>
      <c r="J202" s="6">
        <v>7500</v>
      </c>
      <c r="K202" s="67">
        <v>7280</v>
      </c>
      <c r="L202" s="67"/>
      <c r="M202" s="67" t="s">
        <v>15</v>
      </c>
      <c r="N202" s="6" t="s">
        <v>15</v>
      </c>
      <c r="O202" s="65" t="s">
        <v>20</v>
      </c>
      <c r="P202" s="65" t="s">
        <v>27</v>
      </c>
      <c r="Q202" s="65" t="s">
        <v>19</v>
      </c>
      <c r="R202" s="36"/>
      <c r="S202" s="36"/>
      <c r="T202" s="75"/>
      <c r="U202" s="75"/>
      <c r="V202" s="22">
        <f t="shared" ref="V202:AZ202" si="250">V24*V141</f>
        <v>5264.3703540148672</v>
      </c>
      <c r="W202" s="22">
        <f t="shared" si="250"/>
        <v>5082.8733348053283</v>
      </c>
      <c r="X202" s="22">
        <f t="shared" si="250"/>
        <v>4519.8794719235975</v>
      </c>
      <c r="Y202" s="22">
        <f t="shared" si="250"/>
        <v>4284.2281301492831</v>
      </c>
      <c r="Z202" s="22">
        <f t="shared" si="250"/>
        <v>4787.8378227232697</v>
      </c>
      <c r="AA202" s="22">
        <f t="shared" si="250"/>
        <v>4787.8378227232697</v>
      </c>
      <c r="AB202" s="22">
        <f t="shared" si="250"/>
        <v>4787.8378227232697</v>
      </c>
      <c r="AC202" s="22">
        <f t="shared" si="250"/>
        <v>4787.8378227232697</v>
      </c>
      <c r="AD202" s="22">
        <f t="shared" si="250"/>
        <v>4787.8378227232697</v>
      </c>
      <c r="AE202" s="22">
        <f t="shared" si="250"/>
        <v>4787.8378227232697</v>
      </c>
      <c r="AF202" s="22">
        <f t="shared" si="250"/>
        <v>4787.8378227232697</v>
      </c>
      <c r="AG202" s="22">
        <f t="shared" si="250"/>
        <v>4787.8378227232697</v>
      </c>
      <c r="AH202" s="22">
        <f t="shared" si="250"/>
        <v>4787.8378227232697</v>
      </c>
      <c r="AI202" s="22">
        <f t="shared" si="250"/>
        <v>4787.8378227232697</v>
      </c>
      <c r="AJ202" s="22">
        <f t="shared" si="250"/>
        <v>4787.8378227232697</v>
      </c>
      <c r="AK202" s="22">
        <f t="shared" si="250"/>
        <v>4787.8378227232697</v>
      </c>
      <c r="AL202" s="22">
        <f t="shared" si="250"/>
        <v>4787.8378227232697</v>
      </c>
      <c r="AM202" s="22">
        <f t="shared" si="250"/>
        <v>4787.8378227232697</v>
      </c>
      <c r="AN202" s="22">
        <f t="shared" si="250"/>
        <v>4787.8378227232697</v>
      </c>
      <c r="AO202" s="22">
        <f t="shared" si="250"/>
        <v>4787.8378227232697</v>
      </c>
      <c r="AP202" s="22">
        <f t="shared" si="250"/>
        <v>4787.8378227232697</v>
      </c>
      <c r="AQ202" s="22">
        <f t="shared" si="250"/>
        <v>4787.8378227232697</v>
      </c>
      <c r="AR202" s="22">
        <f t="shared" si="250"/>
        <v>4787.8378227232697</v>
      </c>
      <c r="AS202" s="22">
        <f t="shared" si="250"/>
        <v>4787.8378227232697</v>
      </c>
      <c r="AT202" s="22">
        <f t="shared" si="250"/>
        <v>4787.8378227232697</v>
      </c>
      <c r="AU202" s="22">
        <f t="shared" si="250"/>
        <v>4787.8378227232697</v>
      </c>
      <c r="AV202" s="22">
        <f t="shared" si="250"/>
        <v>4787.8378227232697</v>
      </c>
      <c r="AW202" s="22">
        <f t="shared" si="250"/>
        <v>4787.8378227232697</v>
      </c>
      <c r="AX202" s="22">
        <f t="shared" si="250"/>
        <v>4787.8378227232697</v>
      </c>
      <c r="AY202" s="22">
        <f t="shared" si="250"/>
        <v>4787.8378227232697</v>
      </c>
      <c r="AZ202" s="22">
        <f t="shared" si="250"/>
        <v>4787.8378227232697</v>
      </c>
    </row>
    <row r="203" spans="1:52" s="24" customFormat="1" ht="14">
      <c r="A203" s="12" t="s">
        <v>384</v>
      </c>
      <c r="B203" s="65" t="s">
        <v>352</v>
      </c>
      <c r="C203" s="65"/>
      <c r="D203" s="70"/>
      <c r="E203" s="65" t="s">
        <v>353</v>
      </c>
      <c r="F203" s="65" t="s">
        <v>351</v>
      </c>
      <c r="G203" s="65" t="s">
        <v>30</v>
      </c>
      <c r="H203" s="66">
        <v>1</v>
      </c>
      <c r="I203" s="6">
        <v>4050</v>
      </c>
      <c r="J203" s="6">
        <v>4050</v>
      </c>
      <c r="K203" s="67">
        <v>3024</v>
      </c>
      <c r="L203" s="67"/>
      <c r="M203" s="67" t="s">
        <v>15</v>
      </c>
      <c r="N203" s="6">
        <v>1350</v>
      </c>
      <c r="O203" s="65" t="s">
        <v>20</v>
      </c>
      <c r="P203" s="65" t="s">
        <v>54</v>
      </c>
      <c r="Q203" s="65" t="s">
        <v>19</v>
      </c>
      <c r="R203" s="36"/>
      <c r="S203" s="36"/>
      <c r="T203" s="75"/>
      <c r="U203" s="75"/>
      <c r="V203" s="22">
        <f t="shared" ref="V203:AZ203" si="251">V28*V142</f>
        <v>2842.7599911680281</v>
      </c>
      <c r="W203" s="22">
        <f t="shared" si="251"/>
        <v>2744.7516007948775</v>
      </c>
      <c r="X203" s="22">
        <f t="shared" si="251"/>
        <v>2440.7349148387425</v>
      </c>
      <c r="Y203" s="22">
        <f t="shared" si="251"/>
        <v>2313.4831902806131</v>
      </c>
      <c r="Z203" s="22">
        <f t="shared" si="251"/>
        <v>2585.4324242705652</v>
      </c>
      <c r="AA203" s="22">
        <f t="shared" si="251"/>
        <v>2585.4324242705652</v>
      </c>
      <c r="AB203" s="22">
        <f t="shared" si="251"/>
        <v>2585.4324242705652</v>
      </c>
      <c r="AC203" s="22">
        <f t="shared" si="251"/>
        <v>2585.4324242705652</v>
      </c>
      <c r="AD203" s="22">
        <f t="shared" si="251"/>
        <v>2585.4324242705652</v>
      </c>
      <c r="AE203" s="22">
        <f t="shared" si="251"/>
        <v>2585.4324242705652</v>
      </c>
      <c r="AF203" s="22">
        <f t="shared" si="251"/>
        <v>2585.4324242705652</v>
      </c>
      <c r="AG203" s="22">
        <f t="shared" si="251"/>
        <v>2585.4324242705652</v>
      </c>
      <c r="AH203" s="22">
        <f t="shared" si="251"/>
        <v>2585.4324242705652</v>
      </c>
      <c r="AI203" s="22">
        <f t="shared" si="251"/>
        <v>2585.4324242705652</v>
      </c>
      <c r="AJ203" s="22">
        <f t="shared" si="251"/>
        <v>2585.4324242705652</v>
      </c>
      <c r="AK203" s="22">
        <f t="shared" si="251"/>
        <v>2585.4324242705652</v>
      </c>
      <c r="AL203" s="22">
        <f t="shared" si="251"/>
        <v>2585.4324242705652</v>
      </c>
      <c r="AM203" s="22">
        <f t="shared" si="251"/>
        <v>2585.4324242705652</v>
      </c>
      <c r="AN203" s="22">
        <f t="shared" si="251"/>
        <v>2585.4324242705652</v>
      </c>
      <c r="AO203" s="22">
        <f t="shared" si="251"/>
        <v>2585.4324242705652</v>
      </c>
      <c r="AP203" s="22">
        <f t="shared" si="251"/>
        <v>2585.4324242705652</v>
      </c>
      <c r="AQ203" s="22">
        <f t="shared" si="251"/>
        <v>2585.4324242705652</v>
      </c>
      <c r="AR203" s="22">
        <f t="shared" si="251"/>
        <v>2585.4324242705652</v>
      </c>
      <c r="AS203" s="22">
        <f t="shared" si="251"/>
        <v>2585.4324242705652</v>
      </c>
      <c r="AT203" s="22">
        <f t="shared" si="251"/>
        <v>2585.4324242705652</v>
      </c>
      <c r="AU203" s="22">
        <f t="shared" si="251"/>
        <v>2585.4324242705652</v>
      </c>
      <c r="AV203" s="22">
        <f t="shared" si="251"/>
        <v>2585.4324242705652</v>
      </c>
      <c r="AW203" s="22">
        <f t="shared" si="251"/>
        <v>2585.4324242705652</v>
      </c>
      <c r="AX203" s="22">
        <f t="shared" si="251"/>
        <v>2585.4324242705652</v>
      </c>
      <c r="AY203" s="22">
        <f t="shared" si="251"/>
        <v>2585.4324242705652</v>
      </c>
      <c r="AZ203" s="22">
        <f t="shared" si="251"/>
        <v>2585.4324242705652</v>
      </c>
    </row>
    <row r="204" spans="1:52" s="24" customFormat="1" ht="14">
      <c r="A204" s="12" t="s">
        <v>384</v>
      </c>
      <c r="B204" s="65" t="s">
        <v>352</v>
      </c>
      <c r="C204" s="65"/>
      <c r="D204" s="70"/>
      <c r="E204" s="65" t="s">
        <v>789</v>
      </c>
      <c r="F204" s="65" t="s">
        <v>351</v>
      </c>
      <c r="G204" s="65" t="s">
        <v>30</v>
      </c>
      <c r="H204" s="66">
        <v>1</v>
      </c>
      <c r="I204" s="6">
        <v>2400</v>
      </c>
      <c r="J204" s="6">
        <f t="shared" ref="J204" si="252">I204*H204</f>
        <v>2400</v>
      </c>
      <c r="K204" s="67" t="s">
        <v>15</v>
      </c>
      <c r="L204" s="67"/>
      <c r="M204" s="67">
        <f>1075+789+785</f>
        <v>2649</v>
      </c>
      <c r="N204" s="6">
        <v>2400</v>
      </c>
      <c r="O204" s="65" t="s">
        <v>23</v>
      </c>
      <c r="P204" s="65" t="s">
        <v>24</v>
      </c>
      <c r="Q204" s="65" t="s">
        <v>25</v>
      </c>
      <c r="R204" s="36"/>
      <c r="S204" s="36"/>
      <c r="T204" s="75"/>
      <c r="U204" s="75"/>
      <c r="V204" s="22">
        <f t="shared" ref="V204:AZ204" si="253">V29*V143</f>
        <v>0</v>
      </c>
      <c r="W204" s="22">
        <f t="shared" si="253"/>
        <v>0</v>
      </c>
      <c r="X204" s="22">
        <f t="shared" si="253"/>
        <v>0</v>
      </c>
      <c r="Y204" s="22">
        <f t="shared" si="253"/>
        <v>0</v>
      </c>
      <c r="Z204" s="22">
        <f t="shared" si="253"/>
        <v>0</v>
      </c>
      <c r="AA204" s="22">
        <f t="shared" si="253"/>
        <v>0</v>
      </c>
      <c r="AB204" s="22">
        <f t="shared" si="253"/>
        <v>0</v>
      </c>
      <c r="AC204" s="22">
        <f t="shared" si="253"/>
        <v>0</v>
      </c>
      <c r="AD204" s="22">
        <f t="shared" si="253"/>
        <v>0</v>
      </c>
      <c r="AE204" s="22">
        <f t="shared" si="253"/>
        <v>0</v>
      </c>
      <c r="AF204" s="22">
        <f t="shared" si="253"/>
        <v>0</v>
      </c>
      <c r="AG204" s="22">
        <f t="shared" si="253"/>
        <v>0</v>
      </c>
      <c r="AH204" s="22">
        <f t="shared" si="253"/>
        <v>0</v>
      </c>
      <c r="AI204" s="22">
        <f t="shared" si="253"/>
        <v>0</v>
      </c>
      <c r="AJ204" s="22">
        <f t="shared" si="253"/>
        <v>0</v>
      </c>
      <c r="AK204" s="22">
        <f t="shared" si="253"/>
        <v>0</v>
      </c>
      <c r="AL204" s="22">
        <f t="shared" si="253"/>
        <v>0</v>
      </c>
      <c r="AM204" s="22">
        <f t="shared" si="253"/>
        <v>0</v>
      </c>
      <c r="AN204" s="22">
        <f t="shared" si="253"/>
        <v>0</v>
      </c>
      <c r="AO204" s="22">
        <f t="shared" si="253"/>
        <v>0</v>
      </c>
      <c r="AP204" s="22">
        <f t="shared" si="253"/>
        <v>0</v>
      </c>
      <c r="AQ204" s="22">
        <f t="shared" si="253"/>
        <v>0</v>
      </c>
      <c r="AR204" s="22">
        <f t="shared" si="253"/>
        <v>0</v>
      </c>
      <c r="AS204" s="22">
        <f t="shared" si="253"/>
        <v>0</v>
      </c>
      <c r="AT204" s="22">
        <f t="shared" si="253"/>
        <v>0</v>
      </c>
      <c r="AU204" s="22">
        <f t="shared" si="253"/>
        <v>0</v>
      </c>
      <c r="AV204" s="22">
        <f t="shared" si="253"/>
        <v>0</v>
      </c>
      <c r="AW204" s="22">
        <f t="shared" si="253"/>
        <v>0</v>
      </c>
      <c r="AX204" s="22">
        <f t="shared" si="253"/>
        <v>0</v>
      </c>
      <c r="AY204" s="22">
        <f t="shared" si="253"/>
        <v>0</v>
      </c>
      <c r="AZ204" s="22">
        <f t="shared" si="253"/>
        <v>0</v>
      </c>
    </row>
    <row r="205" spans="1:52" s="24" customFormat="1" ht="14">
      <c r="A205" s="12" t="s">
        <v>384</v>
      </c>
      <c r="B205" s="65" t="s">
        <v>355</v>
      </c>
      <c r="C205" s="65"/>
      <c r="D205" s="70"/>
      <c r="E205" s="65" t="s">
        <v>356</v>
      </c>
      <c r="F205" s="65" t="s">
        <v>351</v>
      </c>
      <c r="G205" s="65" t="s">
        <v>30</v>
      </c>
      <c r="H205" s="66">
        <v>1</v>
      </c>
      <c r="I205" s="6">
        <v>2400</v>
      </c>
      <c r="J205" s="6">
        <v>2400</v>
      </c>
      <c r="K205" s="67" t="s">
        <v>15</v>
      </c>
      <c r="L205" s="67"/>
      <c r="M205" s="67">
        <v>1000</v>
      </c>
      <c r="N205" s="6">
        <v>2400</v>
      </c>
      <c r="O205" s="65" t="s">
        <v>23</v>
      </c>
      <c r="P205" s="65" t="s">
        <v>24</v>
      </c>
      <c r="Q205" s="65" t="s">
        <v>19</v>
      </c>
      <c r="R205" s="36"/>
      <c r="S205" s="36"/>
      <c r="T205" s="75"/>
      <c r="U205" s="75"/>
      <c r="V205" s="22">
        <f t="shared" ref="V205:AZ205" si="254">V33*V144</f>
        <v>1684.5985132847575</v>
      </c>
      <c r="W205" s="22">
        <f t="shared" si="254"/>
        <v>1626.5194671377051</v>
      </c>
      <c r="X205" s="22">
        <f t="shared" si="254"/>
        <v>1446.3614310155513</v>
      </c>
      <c r="Y205" s="22">
        <f t="shared" si="254"/>
        <v>1370.9530016477706</v>
      </c>
      <c r="Z205" s="22">
        <f t="shared" si="254"/>
        <v>1532.1081032714462</v>
      </c>
      <c r="AA205" s="22">
        <f t="shared" si="254"/>
        <v>1532.1081032714462</v>
      </c>
      <c r="AB205" s="22">
        <f t="shared" si="254"/>
        <v>1532.1081032714462</v>
      </c>
      <c r="AC205" s="22">
        <f t="shared" si="254"/>
        <v>1532.1081032714462</v>
      </c>
      <c r="AD205" s="22">
        <f t="shared" si="254"/>
        <v>1532.1081032714462</v>
      </c>
      <c r="AE205" s="22">
        <f t="shared" si="254"/>
        <v>1532.1081032714462</v>
      </c>
      <c r="AF205" s="22">
        <f t="shared" si="254"/>
        <v>1532.1081032714462</v>
      </c>
      <c r="AG205" s="22">
        <f t="shared" si="254"/>
        <v>1532.1081032714462</v>
      </c>
      <c r="AH205" s="22">
        <f t="shared" si="254"/>
        <v>1532.1081032714462</v>
      </c>
      <c r="AI205" s="22">
        <f t="shared" si="254"/>
        <v>1532.1081032714462</v>
      </c>
      <c r="AJ205" s="22">
        <f t="shared" si="254"/>
        <v>1532.1081032714462</v>
      </c>
      <c r="AK205" s="22">
        <f t="shared" si="254"/>
        <v>1532.1081032714462</v>
      </c>
      <c r="AL205" s="22">
        <f t="shared" si="254"/>
        <v>1532.1081032714462</v>
      </c>
      <c r="AM205" s="22">
        <f t="shared" si="254"/>
        <v>1532.1081032714462</v>
      </c>
      <c r="AN205" s="22">
        <f t="shared" si="254"/>
        <v>1532.1081032714462</v>
      </c>
      <c r="AO205" s="22">
        <f t="shared" si="254"/>
        <v>1532.1081032714462</v>
      </c>
      <c r="AP205" s="22">
        <f t="shared" si="254"/>
        <v>1532.1081032714462</v>
      </c>
      <c r="AQ205" s="22">
        <f t="shared" si="254"/>
        <v>1532.1081032714462</v>
      </c>
      <c r="AR205" s="22">
        <f t="shared" si="254"/>
        <v>1532.1081032714462</v>
      </c>
      <c r="AS205" s="22">
        <f t="shared" si="254"/>
        <v>1532.1081032714462</v>
      </c>
      <c r="AT205" s="22">
        <f t="shared" si="254"/>
        <v>1532.1081032714462</v>
      </c>
      <c r="AU205" s="22">
        <f t="shared" si="254"/>
        <v>1532.1081032714462</v>
      </c>
      <c r="AV205" s="22">
        <f t="shared" si="254"/>
        <v>1532.1081032714462</v>
      </c>
      <c r="AW205" s="22">
        <f t="shared" si="254"/>
        <v>1532.1081032714462</v>
      </c>
      <c r="AX205" s="22">
        <f t="shared" si="254"/>
        <v>1532.1081032714462</v>
      </c>
      <c r="AY205" s="22">
        <f t="shared" si="254"/>
        <v>1532.1081032714462</v>
      </c>
      <c r="AZ205" s="22">
        <f t="shared" si="254"/>
        <v>1532.1081032714462</v>
      </c>
    </row>
    <row r="206" spans="1:52" s="24" customFormat="1" ht="14">
      <c r="A206" s="12" t="s">
        <v>384</v>
      </c>
      <c r="B206" s="65" t="s">
        <v>237</v>
      </c>
      <c r="C206" s="65"/>
      <c r="D206" s="70"/>
      <c r="E206" s="65" t="s">
        <v>238</v>
      </c>
      <c r="F206" s="65" t="s">
        <v>235</v>
      </c>
      <c r="G206" s="65" t="s">
        <v>30</v>
      </c>
      <c r="H206" s="66">
        <v>1</v>
      </c>
      <c r="I206" s="6">
        <v>6750</v>
      </c>
      <c r="J206" s="6">
        <v>6750</v>
      </c>
      <c r="K206" s="67">
        <v>6900</v>
      </c>
      <c r="L206" s="67"/>
      <c r="M206" s="67" t="s">
        <v>15</v>
      </c>
      <c r="N206" s="6" t="s">
        <v>15</v>
      </c>
      <c r="O206" s="65" t="s">
        <v>20</v>
      </c>
      <c r="P206" s="65" t="s">
        <v>27</v>
      </c>
      <c r="Q206" s="65" t="s">
        <v>19</v>
      </c>
      <c r="R206" s="36"/>
      <c r="S206" s="36"/>
      <c r="T206" s="75"/>
      <c r="U206" s="75"/>
      <c r="V206" s="22">
        <f t="shared" ref="V206:AZ206" si="255">V34*V145</f>
        <v>4737.9333186133808</v>
      </c>
      <c r="W206" s="22">
        <f t="shared" si="255"/>
        <v>4574.5860013247957</v>
      </c>
      <c r="X206" s="22">
        <f t="shared" si="255"/>
        <v>4067.8915247312375</v>
      </c>
      <c r="Y206" s="22">
        <f t="shared" si="255"/>
        <v>3855.8053171343549</v>
      </c>
      <c r="Z206" s="22">
        <f t="shared" si="255"/>
        <v>4309.054040450942</v>
      </c>
      <c r="AA206" s="22">
        <f t="shared" si="255"/>
        <v>4309.054040450942</v>
      </c>
      <c r="AB206" s="22">
        <f t="shared" si="255"/>
        <v>4309.054040450942</v>
      </c>
      <c r="AC206" s="22">
        <f t="shared" si="255"/>
        <v>4309.054040450942</v>
      </c>
      <c r="AD206" s="22">
        <f t="shared" si="255"/>
        <v>4309.054040450942</v>
      </c>
      <c r="AE206" s="22">
        <f t="shared" si="255"/>
        <v>4309.054040450942</v>
      </c>
      <c r="AF206" s="22">
        <f t="shared" si="255"/>
        <v>4309.054040450942</v>
      </c>
      <c r="AG206" s="22">
        <f t="shared" si="255"/>
        <v>4309.054040450942</v>
      </c>
      <c r="AH206" s="22">
        <f t="shared" si="255"/>
        <v>4309.054040450942</v>
      </c>
      <c r="AI206" s="22">
        <f t="shared" si="255"/>
        <v>4309.054040450942</v>
      </c>
      <c r="AJ206" s="22">
        <f t="shared" si="255"/>
        <v>4309.054040450942</v>
      </c>
      <c r="AK206" s="22">
        <f t="shared" si="255"/>
        <v>4309.054040450942</v>
      </c>
      <c r="AL206" s="22">
        <f t="shared" si="255"/>
        <v>4309.054040450942</v>
      </c>
      <c r="AM206" s="22">
        <f t="shared" si="255"/>
        <v>4309.054040450942</v>
      </c>
      <c r="AN206" s="22">
        <f t="shared" si="255"/>
        <v>4309.054040450942</v>
      </c>
      <c r="AO206" s="22">
        <f t="shared" si="255"/>
        <v>4309.054040450942</v>
      </c>
      <c r="AP206" s="22">
        <f t="shared" si="255"/>
        <v>4309.054040450942</v>
      </c>
      <c r="AQ206" s="22">
        <f t="shared" si="255"/>
        <v>4309.054040450942</v>
      </c>
      <c r="AR206" s="22">
        <f t="shared" si="255"/>
        <v>4309.054040450942</v>
      </c>
      <c r="AS206" s="22">
        <f t="shared" si="255"/>
        <v>4309.054040450942</v>
      </c>
      <c r="AT206" s="22">
        <f t="shared" si="255"/>
        <v>4309.054040450942</v>
      </c>
      <c r="AU206" s="22">
        <f t="shared" si="255"/>
        <v>4309.054040450942</v>
      </c>
      <c r="AV206" s="22">
        <f t="shared" si="255"/>
        <v>4309.054040450942</v>
      </c>
      <c r="AW206" s="22">
        <f t="shared" si="255"/>
        <v>4309.054040450942</v>
      </c>
      <c r="AX206" s="22">
        <f t="shared" si="255"/>
        <v>4309.054040450942</v>
      </c>
      <c r="AY206" s="22">
        <f t="shared" si="255"/>
        <v>4309.054040450942</v>
      </c>
      <c r="AZ206" s="22">
        <f t="shared" si="255"/>
        <v>4309.054040450942</v>
      </c>
    </row>
    <row r="207" spans="1:52" s="24" customFormat="1" ht="14">
      <c r="A207" s="12" t="s">
        <v>384</v>
      </c>
      <c r="B207" s="65" t="s">
        <v>236</v>
      </c>
      <c r="C207" s="65"/>
      <c r="D207" s="65"/>
      <c r="E207" s="65" t="s">
        <v>791</v>
      </c>
      <c r="F207" s="65" t="s">
        <v>235</v>
      </c>
      <c r="G207" s="65" t="s">
        <v>30</v>
      </c>
      <c r="H207" s="66">
        <v>1</v>
      </c>
      <c r="I207" s="6">
        <v>4500</v>
      </c>
      <c r="J207" s="6">
        <f>I207*H207</f>
        <v>4500</v>
      </c>
      <c r="K207" s="67" t="s">
        <v>15</v>
      </c>
      <c r="L207" s="67"/>
      <c r="M207" s="67">
        <v>2500</v>
      </c>
      <c r="N207" s="6">
        <f>6750*2/3</f>
        <v>4500</v>
      </c>
      <c r="O207" s="65" t="s">
        <v>23</v>
      </c>
      <c r="P207" s="65" t="s">
        <v>24</v>
      </c>
      <c r="Q207" s="65" t="s">
        <v>25</v>
      </c>
      <c r="R207" s="36"/>
      <c r="S207" s="36"/>
      <c r="T207" s="75"/>
      <c r="U207" s="75"/>
      <c r="V207" s="22">
        <f t="shared" ref="V207:AZ207" si="256">V35*V146</f>
        <v>0</v>
      </c>
      <c r="W207" s="22">
        <f t="shared" si="256"/>
        <v>0</v>
      </c>
      <c r="X207" s="22">
        <f t="shared" si="256"/>
        <v>0</v>
      </c>
      <c r="Y207" s="22">
        <f t="shared" si="256"/>
        <v>0</v>
      </c>
      <c r="Z207" s="22">
        <f t="shared" si="256"/>
        <v>0</v>
      </c>
      <c r="AA207" s="22">
        <f t="shared" si="256"/>
        <v>0</v>
      </c>
      <c r="AB207" s="22">
        <f t="shared" si="256"/>
        <v>0</v>
      </c>
      <c r="AC207" s="22">
        <f t="shared" si="256"/>
        <v>0</v>
      </c>
      <c r="AD207" s="22">
        <f t="shared" si="256"/>
        <v>0</v>
      </c>
      <c r="AE207" s="22">
        <f t="shared" si="256"/>
        <v>0</v>
      </c>
      <c r="AF207" s="22">
        <f t="shared" si="256"/>
        <v>0</v>
      </c>
      <c r="AG207" s="22">
        <f t="shared" si="256"/>
        <v>0</v>
      </c>
      <c r="AH207" s="22">
        <f t="shared" si="256"/>
        <v>0</v>
      </c>
      <c r="AI207" s="22">
        <f t="shared" si="256"/>
        <v>0</v>
      </c>
      <c r="AJ207" s="22">
        <f t="shared" si="256"/>
        <v>0</v>
      </c>
      <c r="AK207" s="22">
        <f t="shared" si="256"/>
        <v>0</v>
      </c>
      <c r="AL207" s="22">
        <f t="shared" si="256"/>
        <v>0</v>
      </c>
      <c r="AM207" s="22">
        <f t="shared" si="256"/>
        <v>0</v>
      </c>
      <c r="AN207" s="22">
        <f t="shared" si="256"/>
        <v>0</v>
      </c>
      <c r="AO207" s="22">
        <f t="shared" si="256"/>
        <v>0</v>
      </c>
      <c r="AP207" s="22">
        <f t="shared" si="256"/>
        <v>0</v>
      </c>
      <c r="AQ207" s="22">
        <f t="shared" si="256"/>
        <v>0</v>
      </c>
      <c r="AR207" s="22">
        <f t="shared" si="256"/>
        <v>0</v>
      </c>
      <c r="AS207" s="22">
        <f t="shared" si="256"/>
        <v>0</v>
      </c>
      <c r="AT207" s="22">
        <f t="shared" si="256"/>
        <v>0</v>
      </c>
      <c r="AU207" s="22">
        <f t="shared" si="256"/>
        <v>0</v>
      </c>
      <c r="AV207" s="22">
        <f t="shared" si="256"/>
        <v>0</v>
      </c>
      <c r="AW207" s="22">
        <f t="shared" si="256"/>
        <v>0</v>
      </c>
      <c r="AX207" s="22">
        <f t="shared" si="256"/>
        <v>0</v>
      </c>
      <c r="AY207" s="22">
        <f t="shared" si="256"/>
        <v>0</v>
      </c>
      <c r="AZ207" s="22">
        <f t="shared" si="256"/>
        <v>0</v>
      </c>
    </row>
    <row r="208" spans="1:52" s="24" customFormat="1" ht="14">
      <c r="A208" s="12" t="s">
        <v>384</v>
      </c>
      <c r="B208" s="65" t="s">
        <v>240</v>
      </c>
      <c r="C208" s="65"/>
      <c r="D208" s="70"/>
      <c r="E208" s="65" t="s">
        <v>241</v>
      </c>
      <c r="F208" s="65" t="s">
        <v>235</v>
      </c>
      <c r="G208" s="65" t="s">
        <v>30</v>
      </c>
      <c r="H208" s="66">
        <v>1</v>
      </c>
      <c r="I208" s="6">
        <v>4000</v>
      </c>
      <c r="J208" s="6">
        <v>4000</v>
      </c>
      <c r="K208" s="67">
        <v>4000</v>
      </c>
      <c r="L208" s="67"/>
      <c r="M208" s="67" t="s">
        <v>15</v>
      </c>
      <c r="N208" s="6" t="s">
        <v>15</v>
      </c>
      <c r="O208" s="65" t="s">
        <v>20</v>
      </c>
      <c r="P208" s="65" t="s">
        <v>27</v>
      </c>
      <c r="Q208" s="65" t="s">
        <v>19</v>
      </c>
      <c r="R208" s="36"/>
      <c r="S208" s="36"/>
      <c r="T208" s="75"/>
      <c r="U208" s="75"/>
      <c r="V208" s="22">
        <f t="shared" ref="V208:AZ208" si="257">V39*V147</f>
        <v>2807.6641888079293</v>
      </c>
      <c r="W208" s="22">
        <f t="shared" si="257"/>
        <v>2710.865778562842</v>
      </c>
      <c r="X208" s="22">
        <f t="shared" si="257"/>
        <v>2410.6023850259185</v>
      </c>
      <c r="Y208" s="22">
        <f t="shared" si="257"/>
        <v>2284.9216694129509</v>
      </c>
      <c r="Z208" s="22">
        <f t="shared" si="257"/>
        <v>2553.5135054524103</v>
      </c>
      <c r="AA208" s="22">
        <f t="shared" si="257"/>
        <v>2553.5135054524103</v>
      </c>
      <c r="AB208" s="22">
        <f t="shared" si="257"/>
        <v>2553.5135054524103</v>
      </c>
      <c r="AC208" s="22">
        <f t="shared" si="257"/>
        <v>2553.5135054524103</v>
      </c>
      <c r="AD208" s="22">
        <f t="shared" si="257"/>
        <v>2553.5135054524103</v>
      </c>
      <c r="AE208" s="22">
        <f t="shared" si="257"/>
        <v>2553.5135054524103</v>
      </c>
      <c r="AF208" s="22">
        <f t="shared" si="257"/>
        <v>2553.5135054524103</v>
      </c>
      <c r="AG208" s="22">
        <f t="shared" si="257"/>
        <v>2553.5135054524103</v>
      </c>
      <c r="AH208" s="22">
        <f t="shared" si="257"/>
        <v>2553.5135054524103</v>
      </c>
      <c r="AI208" s="22">
        <f t="shared" si="257"/>
        <v>2553.5135054524103</v>
      </c>
      <c r="AJ208" s="22">
        <f t="shared" si="257"/>
        <v>2553.5135054524103</v>
      </c>
      <c r="AK208" s="22">
        <f t="shared" si="257"/>
        <v>2553.5135054524103</v>
      </c>
      <c r="AL208" s="22">
        <f t="shared" si="257"/>
        <v>2553.5135054524103</v>
      </c>
      <c r="AM208" s="22">
        <f t="shared" si="257"/>
        <v>2553.5135054524103</v>
      </c>
      <c r="AN208" s="22">
        <f t="shared" si="257"/>
        <v>2553.5135054524103</v>
      </c>
      <c r="AO208" s="22">
        <f t="shared" si="257"/>
        <v>2553.5135054524103</v>
      </c>
      <c r="AP208" s="22">
        <f t="shared" si="257"/>
        <v>2553.5135054524103</v>
      </c>
      <c r="AQ208" s="22">
        <f t="shared" si="257"/>
        <v>2553.5135054524103</v>
      </c>
      <c r="AR208" s="22">
        <f t="shared" si="257"/>
        <v>2553.5135054524103</v>
      </c>
      <c r="AS208" s="22">
        <f t="shared" si="257"/>
        <v>2553.5135054524103</v>
      </c>
      <c r="AT208" s="22">
        <f t="shared" si="257"/>
        <v>2553.5135054524103</v>
      </c>
      <c r="AU208" s="22">
        <f t="shared" si="257"/>
        <v>2553.5135054524103</v>
      </c>
      <c r="AV208" s="22">
        <f t="shared" si="257"/>
        <v>2553.5135054524103</v>
      </c>
      <c r="AW208" s="22">
        <f t="shared" si="257"/>
        <v>2553.5135054524103</v>
      </c>
      <c r="AX208" s="22">
        <f t="shared" si="257"/>
        <v>2553.5135054524103</v>
      </c>
      <c r="AY208" s="22">
        <f t="shared" si="257"/>
        <v>2553.5135054524103</v>
      </c>
      <c r="AZ208" s="22">
        <f t="shared" si="257"/>
        <v>2553.5135054524103</v>
      </c>
    </row>
    <row r="209" spans="1:52" s="24" customFormat="1" ht="14">
      <c r="A209" s="12" t="s">
        <v>384</v>
      </c>
      <c r="B209" s="65" t="s">
        <v>239</v>
      </c>
      <c r="C209" s="65"/>
      <c r="D209" s="65"/>
      <c r="E209" s="65" t="s">
        <v>843</v>
      </c>
      <c r="F209" s="65" t="s">
        <v>235</v>
      </c>
      <c r="G209" s="65" t="s">
        <v>30</v>
      </c>
      <c r="H209" s="66">
        <v>1</v>
      </c>
      <c r="I209" s="6">
        <v>2000</v>
      </c>
      <c r="J209" s="6">
        <f>I209*H209</f>
        <v>2000</v>
      </c>
      <c r="K209" s="67" t="s">
        <v>15</v>
      </c>
      <c r="L209" s="67"/>
      <c r="M209" s="67" t="s">
        <v>15</v>
      </c>
      <c r="N209" s="6">
        <v>2000</v>
      </c>
      <c r="O209" s="65" t="s">
        <v>18</v>
      </c>
      <c r="P209" s="65" t="s">
        <v>3</v>
      </c>
      <c r="Q209" s="65" t="s">
        <v>25</v>
      </c>
      <c r="R209" s="36"/>
      <c r="S209" s="36"/>
      <c r="T209" s="75"/>
      <c r="U209" s="75"/>
      <c r="V209" s="22">
        <f t="shared" ref="V209:AZ209" si="258">V40*V148</f>
        <v>0</v>
      </c>
      <c r="W209" s="22">
        <f t="shared" si="258"/>
        <v>0</v>
      </c>
      <c r="X209" s="22">
        <f t="shared" si="258"/>
        <v>0</v>
      </c>
      <c r="Y209" s="22">
        <f t="shared" si="258"/>
        <v>0</v>
      </c>
      <c r="Z209" s="22">
        <f t="shared" si="258"/>
        <v>0</v>
      </c>
      <c r="AA209" s="22">
        <f t="shared" si="258"/>
        <v>0</v>
      </c>
      <c r="AB209" s="22">
        <f t="shared" si="258"/>
        <v>0</v>
      </c>
      <c r="AC209" s="22">
        <f t="shared" si="258"/>
        <v>0</v>
      </c>
      <c r="AD209" s="22">
        <f t="shared" si="258"/>
        <v>0</v>
      </c>
      <c r="AE209" s="22">
        <f t="shared" si="258"/>
        <v>0</v>
      </c>
      <c r="AF209" s="22">
        <f t="shared" si="258"/>
        <v>0</v>
      </c>
      <c r="AG209" s="22">
        <f t="shared" si="258"/>
        <v>0</v>
      </c>
      <c r="AH209" s="22">
        <f t="shared" si="258"/>
        <v>0</v>
      </c>
      <c r="AI209" s="22">
        <f t="shared" si="258"/>
        <v>0</v>
      </c>
      <c r="AJ209" s="22">
        <f t="shared" si="258"/>
        <v>0</v>
      </c>
      <c r="AK209" s="22">
        <f t="shared" si="258"/>
        <v>0</v>
      </c>
      <c r="AL209" s="22">
        <f t="shared" si="258"/>
        <v>0</v>
      </c>
      <c r="AM209" s="22">
        <f t="shared" si="258"/>
        <v>0</v>
      </c>
      <c r="AN209" s="22">
        <f t="shared" si="258"/>
        <v>0</v>
      </c>
      <c r="AO209" s="22">
        <f t="shared" si="258"/>
        <v>0</v>
      </c>
      <c r="AP209" s="22">
        <f t="shared" si="258"/>
        <v>0</v>
      </c>
      <c r="AQ209" s="22">
        <f t="shared" si="258"/>
        <v>0</v>
      </c>
      <c r="AR209" s="22">
        <f t="shared" si="258"/>
        <v>0</v>
      </c>
      <c r="AS209" s="22">
        <f t="shared" si="258"/>
        <v>0</v>
      </c>
      <c r="AT209" s="22">
        <f t="shared" si="258"/>
        <v>0</v>
      </c>
      <c r="AU209" s="22">
        <f t="shared" si="258"/>
        <v>0</v>
      </c>
      <c r="AV209" s="22">
        <f t="shared" si="258"/>
        <v>0</v>
      </c>
      <c r="AW209" s="22">
        <f t="shared" si="258"/>
        <v>0</v>
      </c>
      <c r="AX209" s="22">
        <f t="shared" si="258"/>
        <v>0</v>
      </c>
      <c r="AY209" s="22">
        <f t="shared" si="258"/>
        <v>0</v>
      </c>
      <c r="AZ209" s="22">
        <f t="shared" si="258"/>
        <v>0</v>
      </c>
    </row>
    <row r="210" spans="1:52" s="24" customFormat="1" ht="14">
      <c r="A210" s="12" t="s">
        <v>384</v>
      </c>
      <c r="B210" s="65" t="s">
        <v>277</v>
      </c>
      <c r="C210" s="65"/>
      <c r="D210" s="70"/>
      <c r="E210" s="65" t="s">
        <v>278</v>
      </c>
      <c r="F210" s="65" t="s">
        <v>242</v>
      </c>
      <c r="G210" s="65" t="s">
        <v>274</v>
      </c>
      <c r="H210" s="71">
        <v>0.33400000000000002</v>
      </c>
      <c r="I210" s="6">
        <v>2760</v>
      </c>
      <c r="J210" s="6">
        <v>921.84</v>
      </c>
      <c r="K210" s="67">
        <v>4790</v>
      </c>
      <c r="L210" s="67"/>
      <c r="M210" s="67" t="s">
        <v>15</v>
      </c>
      <c r="N210" s="6" t="s">
        <v>15</v>
      </c>
      <c r="O210" s="65" t="s">
        <v>20</v>
      </c>
      <c r="P210" s="65" t="s">
        <v>27</v>
      </c>
      <c r="Q210" s="65" t="s">
        <v>19</v>
      </c>
      <c r="R210" s="36"/>
      <c r="S210" s="36"/>
      <c r="T210" s="75"/>
      <c r="U210" s="75"/>
      <c r="V210" s="22">
        <f t="shared" ref="V210:AZ210" si="259">V43*V149</f>
        <v>647.05428895267539</v>
      </c>
      <c r="W210" s="22">
        <f t="shared" si="259"/>
        <v>624.7461273275926</v>
      </c>
      <c r="X210" s="22">
        <f t="shared" si="259"/>
        <v>555.54742565307322</v>
      </c>
      <c r="Y210" s="22">
        <f t="shared" si="259"/>
        <v>526.5830479329087</v>
      </c>
      <c r="Z210" s="22">
        <f t="shared" si="259"/>
        <v>588.48272246656245</v>
      </c>
      <c r="AA210" s="22">
        <f t="shared" si="259"/>
        <v>588.48272246656245</v>
      </c>
      <c r="AB210" s="22">
        <f t="shared" si="259"/>
        <v>588.48272246656245</v>
      </c>
      <c r="AC210" s="22">
        <f t="shared" si="259"/>
        <v>588.48272246656245</v>
      </c>
      <c r="AD210" s="22">
        <f t="shared" si="259"/>
        <v>588.48272246656245</v>
      </c>
      <c r="AE210" s="22">
        <f t="shared" si="259"/>
        <v>588.48272246656245</v>
      </c>
      <c r="AF210" s="22">
        <f t="shared" si="259"/>
        <v>588.48272246656245</v>
      </c>
      <c r="AG210" s="22">
        <f t="shared" si="259"/>
        <v>588.48272246656245</v>
      </c>
      <c r="AH210" s="22">
        <f t="shared" si="259"/>
        <v>588.48272246656245</v>
      </c>
      <c r="AI210" s="22">
        <f t="shared" si="259"/>
        <v>588.48272246656245</v>
      </c>
      <c r="AJ210" s="22">
        <f t="shared" si="259"/>
        <v>588.48272246656245</v>
      </c>
      <c r="AK210" s="22">
        <f t="shared" si="259"/>
        <v>588.48272246656245</v>
      </c>
      <c r="AL210" s="22">
        <f t="shared" si="259"/>
        <v>588.48272246656245</v>
      </c>
      <c r="AM210" s="22">
        <f t="shared" si="259"/>
        <v>588.48272246656245</v>
      </c>
      <c r="AN210" s="22">
        <f t="shared" si="259"/>
        <v>588.48272246656245</v>
      </c>
      <c r="AO210" s="22">
        <f t="shared" si="259"/>
        <v>588.48272246656245</v>
      </c>
      <c r="AP210" s="22">
        <f t="shared" si="259"/>
        <v>588.48272246656245</v>
      </c>
      <c r="AQ210" s="22">
        <f t="shared" si="259"/>
        <v>588.48272246656245</v>
      </c>
      <c r="AR210" s="22">
        <f t="shared" si="259"/>
        <v>588.48272246656245</v>
      </c>
      <c r="AS210" s="22">
        <f t="shared" si="259"/>
        <v>588.48272246656245</v>
      </c>
      <c r="AT210" s="22">
        <f t="shared" si="259"/>
        <v>588.48272246656245</v>
      </c>
      <c r="AU210" s="22">
        <f t="shared" si="259"/>
        <v>588.48272246656245</v>
      </c>
      <c r="AV210" s="22">
        <f t="shared" si="259"/>
        <v>588.48272246656245</v>
      </c>
      <c r="AW210" s="22">
        <f t="shared" si="259"/>
        <v>588.48272246656245</v>
      </c>
      <c r="AX210" s="22">
        <f t="shared" si="259"/>
        <v>588.48272246656245</v>
      </c>
      <c r="AY210" s="22">
        <f t="shared" si="259"/>
        <v>588.48272246656245</v>
      </c>
      <c r="AZ210" s="22">
        <f t="shared" si="259"/>
        <v>588.48272246656245</v>
      </c>
    </row>
    <row r="211" spans="1:52" s="24" customFormat="1" ht="14">
      <c r="A211" s="12" t="s">
        <v>384</v>
      </c>
      <c r="B211" s="65" t="s">
        <v>273</v>
      </c>
      <c r="C211" s="65"/>
      <c r="D211" s="65"/>
      <c r="E211" s="65" t="s">
        <v>840</v>
      </c>
      <c r="F211" s="65" t="s">
        <v>242</v>
      </c>
      <c r="G211" s="65" t="s">
        <v>274</v>
      </c>
      <c r="H211" s="71">
        <v>0.33400000000000002</v>
      </c>
      <c r="I211" s="6">
        <v>1750</v>
      </c>
      <c r="J211" s="6">
        <f>I211*H211</f>
        <v>584.5</v>
      </c>
      <c r="K211" s="67" t="s">
        <v>15</v>
      </c>
      <c r="L211" s="67"/>
      <c r="M211" s="67">
        <v>2500</v>
      </c>
      <c r="N211" s="6">
        <v>1750</v>
      </c>
      <c r="O211" s="65" t="s">
        <v>23</v>
      </c>
      <c r="P211" s="65" t="s">
        <v>24</v>
      </c>
      <c r="Q211" s="65" t="s">
        <v>25</v>
      </c>
      <c r="R211" s="36"/>
      <c r="S211" s="36"/>
      <c r="T211" s="75"/>
      <c r="U211" s="75"/>
      <c r="V211" s="22">
        <f t="shared" ref="V211:AZ211" si="260">V44*V150</f>
        <v>0</v>
      </c>
      <c r="W211" s="22">
        <f t="shared" si="260"/>
        <v>0</v>
      </c>
      <c r="X211" s="22">
        <f t="shared" si="260"/>
        <v>0</v>
      </c>
      <c r="Y211" s="22">
        <f t="shared" si="260"/>
        <v>0</v>
      </c>
      <c r="Z211" s="22">
        <f t="shared" si="260"/>
        <v>0</v>
      </c>
      <c r="AA211" s="22">
        <f t="shared" si="260"/>
        <v>0</v>
      </c>
      <c r="AB211" s="22">
        <f t="shared" si="260"/>
        <v>0</v>
      </c>
      <c r="AC211" s="22">
        <f t="shared" si="260"/>
        <v>0</v>
      </c>
      <c r="AD211" s="22">
        <f t="shared" si="260"/>
        <v>0</v>
      </c>
      <c r="AE211" s="22">
        <f t="shared" si="260"/>
        <v>0</v>
      </c>
      <c r="AF211" s="22">
        <f t="shared" si="260"/>
        <v>0</v>
      </c>
      <c r="AG211" s="22">
        <f t="shared" si="260"/>
        <v>0</v>
      </c>
      <c r="AH211" s="22">
        <f t="shared" si="260"/>
        <v>0</v>
      </c>
      <c r="AI211" s="22">
        <f t="shared" si="260"/>
        <v>0</v>
      </c>
      <c r="AJ211" s="22">
        <f t="shared" si="260"/>
        <v>0</v>
      </c>
      <c r="AK211" s="22">
        <f t="shared" si="260"/>
        <v>0</v>
      </c>
      <c r="AL211" s="22">
        <f t="shared" si="260"/>
        <v>0</v>
      </c>
      <c r="AM211" s="22">
        <f t="shared" si="260"/>
        <v>0</v>
      </c>
      <c r="AN211" s="22">
        <f t="shared" si="260"/>
        <v>0</v>
      </c>
      <c r="AO211" s="22">
        <f t="shared" si="260"/>
        <v>0</v>
      </c>
      <c r="AP211" s="22">
        <f t="shared" si="260"/>
        <v>0</v>
      </c>
      <c r="AQ211" s="22">
        <f t="shared" si="260"/>
        <v>0</v>
      </c>
      <c r="AR211" s="22">
        <f t="shared" si="260"/>
        <v>0</v>
      </c>
      <c r="AS211" s="22">
        <f t="shared" si="260"/>
        <v>0</v>
      </c>
      <c r="AT211" s="22">
        <f t="shared" si="260"/>
        <v>0</v>
      </c>
      <c r="AU211" s="22">
        <f t="shared" si="260"/>
        <v>0</v>
      </c>
      <c r="AV211" s="22">
        <f t="shared" si="260"/>
        <v>0</v>
      </c>
      <c r="AW211" s="22">
        <f t="shared" si="260"/>
        <v>0</v>
      </c>
      <c r="AX211" s="22">
        <f t="shared" si="260"/>
        <v>0</v>
      </c>
      <c r="AY211" s="22">
        <f t="shared" si="260"/>
        <v>0</v>
      </c>
      <c r="AZ211" s="22">
        <f t="shared" si="260"/>
        <v>0</v>
      </c>
    </row>
    <row r="212" spans="1:52" s="24" customFormat="1" ht="14">
      <c r="A212" s="12" t="s">
        <v>384</v>
      </c>
      <c r="B212" s="65" t="s">
        <v>247</v>
      </c>
      <c r="C212" s="65"/>
      <c r="D212" s="70"/>
      <c r="E212" s="65" t="s">
        <v>248</v>
      </c>
      <c r="F212" s="65" t="s">
        <v>242</v>
      </c>
      <c r="G212" s="65" t="s">
        <v>30</v>
      </c>
      <c r="H212" s="66">
        <v>1</v>
      </c>
      <c r="I212" s="6">
        <v>3800</v>
      </c>
      <c r="J212" s="6">
        <v>3800</v>
      </c>
      <c r="K212" s="67">
        <v>3800</v>
      </c>
      <c r="L212" s="67"/>
      <c r="M212" s="67" t="s">
        <v>15</v>
      </c>
      <c r="N212" s="6" t="s">
        <v>15</v>
      </c>
      <c r="O212" s="65" t="s">
        <v>20</v>
      </c>
      <c r="P212" s="65" t="s">
        <v>27</v>
      </c>
      <c r="Q212" s="65" t="s">
        <v>19</v>
      </c>
      <c r="R212" s="36"/>
      <c r="S212" s="36"/>
      <c r="T212" s="75"/>
      <c r="U212" s="75"/>
      <c r="V212" s="22">
        <f t="shared" ref="V212:AZ212" si="261">V49*V151</f>
        <v>2667.2809793675328</v>
      </c>
      <c r="W212" s="22">
        <f t="shared" si="261"/>
        <v>2575.3224896346997</v>
      </c>
      <c r="X212" s="22">
        <f t="shared" si="261"/>
        <v>2290.0722657746228</v>
      </c>
      <c r="Y212" s="22">
        <f t="shared" si="261"/>
        <v>2170.6755859423033</v>
      </c>
      <c r="Z212" s="22">
        <f t="shared" si="261"/>
        <v>2425.8378301797898</v>
      </c>
      <c r="AA212" s="22">
        <f t="shared" si="261"/>
        <v>2425.8378301797898</v>
      </c>
      <c r="AB212" s="22">
        <f t="shared" si="261"/>
        <v>2425.8378301797898</v>
      </c>
      <c r="AC212" s="22">
        <f t="shared" si="261"/>
        <v>2425.8378301797898</v>
      </c>
      <c r="AD212" s="22">
        <f t="shared" si="261"/>
        <v>2425.8378301797898</v>
      </c>
      <c r="AE212" s="22">
        <f t="shared" si="261"/>
        <v>2425.8378301797898</v>
      </c>
      <c r="AF212" s="22">
        <f t="shared" si="261"/>
        <v>2425.8378301797898</v>
      </c>
      <c r="AG212" s="22">
        <f t="shared" si="261"/>
        <v>2425.8378301797898</v>
      </c>
      <c r="AH212" s="22">
        <f t="shared" si="261"/>
        <v>2425.8378301797898</v>
      </c>
      <c r="AI212" s="22">
        <f t="shared" si="261"/>
        <v>2425.8378301797898</v>
      </c>
      <c r="AJ212" s="22">
        <f t="shared" si="261"/>
        <v>2425.8378301797898</v>
      </c>
      <c r="AK212" s="22">
        <f t="shared" si="261"/>
        <v>2425.8378301797898</v>
      </c>
      <c r="AL212" s="22">
        <f t="shared" si="261"/>
        <v>2425.8378301797898</v>
      </c>
      <c r="AM212" s="22">
        <f t="shared" si="261"/>
        <v>2425.8378301797898</v>
      </c>
      <c r="AN212" s="22">
        <f t="shared" si="261"/>
        <v>2425.8378301797898</v>
      </c>
      <c r="AO212" s="22">
        <f t="shared" si="261"/>
        <v>2425.8378301797898</v>
      </c>
      <c r="AP212" s="22">
        <f t="shared" si="261"/>
        <v>2425.8378301797898</v>
      </c>
      <c r="AQ212" s="22">
        <f t="shared" si="261"/>
        <v>2425.8378301797898</v>
      </c>
      <c r="AR212" s="22">
        <f t="shared" si="261"/>
        <v>2425.8378301797898</v>
      </c>
      <c r="AS212" s="22">
        <f t="shared" si="261"/>
        <v>2425.8378301797898</v>
      </c>
      <c r="AT212" s="22">
        <f t="shared" si="261"/>
        <v>2425.8378301797898</v>
      </c>
      <c r="AU212" s="22">
        <f t="shared" si="261"/>
        <v>2425.8378301797898</v>
      </c>
      <c r="AV212" s="22">
        <f t="shared" si="261"/>
        <v>2425.8378301797898</v>
      </c>
      <c r="AW212" s="22">
        <f t="shared" si="261"/>
        <v>2425.8378301797898</v>
      </c>
      <c r="AX212" s="22">
        <f t="shared" si="261"/>
        <v>2425.8378301797898</v>
      </c>
      <c r="AY212" s="22">
        <f t="shared" si="261"/>
        <v>2425.8378301797898</v>
      </c>
      <c r="AZ212" s="22">
        <f t="shared" si="261"/>
        <v>2425.8378301797898</v>
      </c>
    </row>
    <row r="213" spans="1:52" s="24" customFormat="1" ht="14">
      <c r="A213" s="12" t="s">
        <v>384</v>
      </c>
      <c r="B213" s="65" t="s">
        <v>246</v>
      </c>
      <c r="C213" s="65"/>
      <c r="D213" s="65"/>
      <c r="E213" s="65" t="s">
        <v>841</v>
      </c>
      <c r="F213" s="65" t="s">
        <v>242</v>
      </c>
      <c r="G213" s="65" t="s">
        <v>30</v>
      </c>
      <c r="H213" s="66">
        <v>1</v>
      </c>
      <c r="I213" s="6">
        <v>1750</v>
      </c>
      <c r="J213" s="6">
        <f>I213*H213</f>
        <v>1750</v>
      </c>
      <c r="K213" s="67" t="s">
        <v>15</v>
      </c>
      <c r="L213" s="67"/>
      <c r="M213" s="67">
        <v>2000</v>
      </c>
      <c r="N213" s="6">
        <v>1750</v>
      </c>
      <c r="O213" s="65" t="s">
        <v>23</v>
      </c>
      <c r="P213" s="65" t="s">
        <v>24</v>
      </c>
      <c r="Q213" s="65" t="s">
        <v>25</v>
      </c>
      <c r="R213" s="36"/>
      <c r="S213" s="36"/>
      <c r="T213" s="75"/>
      <c r="U213" s="75"/>
      <c r="V213" s="22">
        <f t="shared" ref="V213:AZ213" si="262">V50*V152</f>
        <v>0</v>
      </c>
      <c r="W213" s="22">
        <f t="shared" si="262"/>
        <v>0</v>
      </c>
      <c r="X213" s="22">
        <f t="shared" si="262"/>
        <v>0</v>
      </c>
      <c r="Y213" s="22">
        <f t="shared" si="262"/>
        <v>0</v>
      </c>
      <c r="Z213" s="22">
        <f t="shared" si="262"/>
        <v>0</v>
      </c>
      <c r="AA213" s="22">
        <f t="shared" si="262"/>
        <v>0</v>
      </c>
      <c r="AB213" s="22">
        <f t="shared" si="262"/>
        <v>0</v>
      </c>
      <c r="AC213" s="22">
        <f t="shared" si="262"/>
        <v>0</v>
      </c>
      <c r="AD213" s="22">
        <f t="shared" si="262"/>
        <v>0</v>
      </c>
      <c r="AE213" s="22">
        <f t="shared" si="262"/>
        <v>0</v>
      </c>
      <c r="AF213" s="22">
        <f t="shared" si="262"/>
        <v>0</v>
      </c>
      <c r="AG213" s="22">
        <f t="shared" si="262"/>
        <v>0</v>
      </c>
      <c r="AH213" s="22">
        <f t="shared" si="262"/>
        <v>0</v>
      </c>
      <c r="AI213" s="22">
        <f t="shared" si="262"/>
        <v>0</v>
      </c>
      <c r="AJ213" s="22">
        <f t="shared" si="262"/>
        <v>0</v>
      </c>
      <c r="AK213" s="22">
        <f t="shared" si="262"/>
        <v>0</v>
      </c>
      <c r="AL213" s="22">
        <f t="shared" si="262"/>
        <v>0</v>
      </c>
      <c r="AM213" s="22">
        <f t="shared" si="262"/>
        <v>0</v>
      </c>
      <c r="AN213" s="22">
        <f t="shared" si="262"/>
        <v>0</v>
      </c>
      <c r="AO213" s="22">
        <f t="shared" si="262"/>
        <v>0</v>
      </c>
      <c r="AP213" s="22">
        <f t="shared" si="262"/>
        <v>0</v>
      </c>
      <c r="AQ213" s="22">
        <f t="shared" si="262"/>
        <v>0</v>
      </c>
      <c r="AR213" s="22">
        <f t="shared" si="262"/>
        <v>0</v>
      </c>
      <c r="AS213" s="22">
        <f t="shared" si="262"/>
        <v>0</v>
      </c>
      <c r="AT213" s="22">
        <f t="shared" si="262"/>
        <v>0</v>
      </c>
      <c r="AU213" s="22">
        <f t="shared" si="262"/>
        <v>0</v>
      </c>
      <c r="AV213" s="22">
        <f t="shared" si="262"/>
        <v>0</v>
      </c>
      <c r="AW213" s="22">
        <f t="shared" si="262"/>
        <v>0</v>
      </c>
      <c r="AX213" s="22">
        <f t="shared" si="262"/>
        <v>0</v>
      </c>
      <c r="AY213" s="22">
        <f t="shared" si="262"/>
        <v>0</v>
      </c>
      <c r="AZ213" s="22">
        <f t="shared" si="262"/>
        <v>0</v>
      </c>
    </row>
    <row r="214" spans="1:52" s="24" customFormat="1" ht="14">
      <c r="A214" s="12" t="s">
        <v>384</v>
      </c>
      <c r="B214" s="65" t="s">
        <v>271</v>
      </c>
      <c r="C214" s="65"/>
      <c r="D214" s="70"/>
      <c r="E214" s="65" t="s">
        <v>272</v>
      </c>
      <c r="F214" s="65" t="s">
        <v>242</v>
      </c>
      <c r="G214" s="65" t="s">
        <v>30</v>
      </c>
      <c r="H214" s="66">
        <v>1</v>
      </c>
      <c r="I214" s="6">
        <v>1300</v>
      </c>
      <c r="J214" s="6">
        <v>1300</v>
      </c>
      <c r="K214" s="67" t="s">
        <v>15</v>
      </c>
      <c r="L214" s="67"/>
      <c r="M214" s="67" t="s">
        <v>15</v>
      </c>
      <c r="N214" s="6" t="s">
        <v>15</v>
      </c>
      <c r="O214" s="65" t="s">
        <v>55</v>
      </c>
      <c r="P214" s="65" t="s">
        <v>1</v>
      </c>
      <c r="Q214" s="65" t="s">
        <v>19</v>
      </c>
      <c r="R214" s="36"/>
      <c r="S214" s="36"/>
      <c r="T214" s="75"/>
      <c r="U214" s="75"/>
      <c r="V214" s="22">
        <f t="shared" ref="V214:AZ214" si="263">V53*V153</f>
        <v>912.49086136257699</v>
      </c>
      <c r="W214" s="22">
        <f t="shared" si="263"/>
        <v>881.03137803292361</v>
      </c>
      <c r="X214" s="22">
        <f t="shared" si="263"/>
        <v>783.44577513342358</v>
      </c>
      <c r="Y214" s="22">
        <f t="shared" si="263"/>
        <v>742.59954255920911</v>
      </c>
      <c r="Z214" s="22">
        <f t="shared" si="263"/>
        <v>829.89188927203338</v>
      </c>
      <c r="AA214" s="22">
        <f t="shared" si="263"/>
        <v>829.89188927203338</v>
      </c>
      <c r="AB214" s="22">
        <f t="shared" si="263"/>
        <v>829.89188927203338</v>
      </c>
      <c r="AC214" s="22">
        <f t="shared" si="263"/>
        <v>829.89188927203338</v>
      </c>
      <c r="AD214" s="22">
        <f t="shared" si="263"/>
        <v>829.89188927203338</v>
      </c>
      <c r="AE214" s="22">
        <f t="shared" si="263"/>
        <v>829.89188927203338</v>
      </c>
      <c r="AF214" s="22">
        <f t="shared" si="263"/>
        <v>829.89188927203338</v>
      </c>
      <c r="AG214" s="22">
        <f t="shared" si="263"/>
        <v>829.89188927203338</v>
      </c>
      <c r="AH214" s="22">
        <f t="shared" si="263"/>
        <v>829.89188927203338</v>
      </c>
      <c r="AI214" s="22">
        <f t="shared" si="263"/>
        <v>829.89188927203338</v>
      </c>
      <c r="AJ214" s="22">
        <f t="shared" si="263"/>
        <v>829.89188927203338</v>
      </c>
      <c r="AK214" s="22">
        <f t="shared" si="263"/>
        <v>829.89188927203338</v>
      </c>
      <c r="AL214" s="22">
        <f t="shared" si="263"/>
        <v>829.89188927203338</v>
      </c>
      <c r="AM214" s="22">
        <f t="shared" si="263"/>
        <v>829.89188927203338</v>
      </c>
      <c r="AN214" s="22">
        <f t="shared" si="263"/>
        <v>829.89188927203338</v>
      </c>
      <c r="AO214" s="22">
        <f t="shared" si="263"/>
        <v>829.89188927203338</v>
      </c>
      <c r="AP214" s="22">
        <f t="shared" si="263"/>
        <v>829.89188927203338</v>
      </c>
      <c r="AQ214" s="22">
        <f t="shared" si="263"/>
        <v>829.89188927203338</v>
      </c>
      <c r="AR214" s="22">
        <f t="shared" si="263"/>
        <v>829.89188927203338</v>
      </c>
      <c r="AS214" s="22">
        <f t="shared" si="263"/>
        <v>829.89188927203338</v>
      </c>
      <c r="AT214" s="22">
        <f t="shared" si="263"/>
        <v>829.89188927203338</v>
      </c>
      <c r="AU214" s="22">
        <f t="shared" si="263"/>
        <v>829.89188927203338</v>
      </c>
      <c r="AV214" s="22">
        <f t="shared" si="263"/>
        <v>829.89188927203338</v>
      </c>
      <c r="AW214" s="22">
        <f t="shared" si="263"/>
        <v>829.89188927203338</v>
      </c>
      <c r="AX214" s="22">
        <f t="shared" si="263"/>
        <v>829.89188927203338</v>
      </c>
      <c r="AY214" s="22">
        <f t="shared" si="263"/>
        <v>829.89188927203338</v>
      </c>
      <c r="AZ214" s="22">
        <f t="shared" si="263"/>
        <v>829.89188927203338</v>
      </c>
    </row>
    <row r="215" spans="1:52" s="24" customFormat="1" ht="14">
      <c r="A215" s="12" t="s">
        <v>384</v>
      </c>
      <c r="B215" s="65" t="s">
        <v>255</v>
      </c>
      <c r="C215" s="65"/>
      <c r="D215" s="65"/>
      <c r="E215" s="65" t="s">
        <v>846</v>
      </c>
      <c r="F215" s="65" t="s">
        <v>242</v>
      </c>
      <c r="G215" s="65" t="s">
        <v>30</v>
      </c>
      <c r="H215" s="66">
        <v>1</v>
      </c>
      <c r="I215" s="6">
        <v>1300</v>
      </c>
      <c r="J215" s="6">
        <f t="shared" ref="J215" si="264">I215*H215</f>
        <v>1300</v>
      </c>
      <c r="K215" s="67" t="s">
        <v>15</v>
      </c>
      <c r="L215" s="67"/>
      <c r="M215" s="67" t="s">
        <v>15</v>
      </c>
      <c r="N215" s="6">
        <v>1300</v>
      </c>
      <c r="O215" s="65" t="s">
        <v>18</v>
      </c>
      <c r="P215" s="65" t="s">
        <v>3</v>
      </c>
      <c r="Q215" s="65" t="s">
        <v>25</v>
      </c>
      <c r="R215" s="36"/>
      <c r="S215" s="36"/>
      <c r="T215" s="75"/>
      <c r="U215" s="75"/>
      <c r="V215" s="22">
        <f t="shared" ref="V215:AZ215" si="265">V54*V154</f>
        <v>0</v>
      </c>
      <c r="W215" s="22">
        <f t="shared" si="265"/>
        <v>0</v>
      </c>
      <c r="X215" s="22">
        <f t="shared" si="265"/>
        <v>0</v>
      </c>
      <c r="Y215" s="22">
        <f t="shared" si="265"/>
        <v>0</v>
      </c>
      <c r="Z215" s="22">
        <f t="shared" si="265"/>
        <v>0</v>
      </c>
      <c r="AA215" s="22">
        <f t="shared" si="265"/>
        <v>0</v>
      </c>
      <c r="AB215" s="22">
        <f t="shared" si="265"/>
        <v>0</v>
      </c>
      <c r="AC215" s="22">
        <f t="shared" si="265"/>
        <v>0</v>
      </c>
      <c r="AD215" s="22">
        <f t="shared" si="265"/>
        <v>0</v>
      </c>
      <c r="AE215" s="22">
        <f t="shared" si="265"/>
        <v>0</v>
      </c>
      <c r="AF215" s="22">
        <f t="shared" si="265"/>
        <v>0</v>
      </c>
      <c r="AG215" s="22">
        <f t="shared" si="265"/>
        <v>0</v>
      </c>
      <c r="AH215" s="22">
        <f t="shared" si="265"/>
        <v>0</v>
      </c>
      <c r="AI215" s="22">
        <f t="shared" si="265"/>
        <v>0</v>
      </c>
      <c r="AJ215" s="22">
        <f t="shared" si="265"/>
        <v>0</v>
      </c>
      <c r="AK215" s="22">
        <f t="shared" si="265"/>
        <v>0</v>
      </c>
      <c r="AL215" s="22">
        <f t="shared" si="265"/>
        <v>0</v>
      </c>
      <c r="AM215" s="22">
        <f t="shared" si="265"/>
        <v>0</v>
      </c>
      <c r="AN215" s="22">
        <f t="shared" si="265"/>
        <v>0</v>
      </c>
      <c r="AO215" s="22">
        <f t="shared" si="265"/>
        <v>0</v>
      </c>
      <c r="AP215" s="22">
        <f t="shared" si="265"/>
        <v>0</v>
      </c>
      <c r="AQ215" s="22">
        <f t="shared" si="265"/>
        <v>0</v>
      </c>
      <c r="AR215" s="22">
        <f t="shared" si="265"/>
        <v>0</v>
      </c>
      <c r="AS215" s="22">
        <f t="shared" si="265"/>
        <v>0</v>
      </c>
      <c r="AT215" s="22">
        <f t="shared" si="265"/>
        <v>0</v>
      </c>
      <c r="AU215" s="22">
        <f t="shared" si="265"/>
        <v>0</v>
      </c>
      <c r="AV215" s="22">
        <f t="shared" si="265"/>
        <v>0</v>
      </c>
      <c r="AW215" s="22">
        <f t="shared" si="265"/>
        <v>0</v>
      </c>
      <c r="AX215" s="22">
        <f t="shared" si="265"/>
        <v>0</v>
      </c>
      <c r="AY215" s="22">
        <f t="shared" si="265"/>
        <v>0</v>
      </c>
      <c r="AZ215" s="22">
        <f t="shared" si="265"/>
        <v>0</v>
      </c>
    </row>
    <row r="216" spans="1:52" s="24" customFormat="1" ht="14">
      <c r="A216" s="12" t="s">
        <v>384</v>
      </c>
      <c r="B216" s="65" t="s">
        <v>244</v>
      </c>
      <c r="C216" s="65"/>
      <c r="D216" s="70"/>
      <c r="E216" s="65" t="s">
        <v>245</v>
      </c>
      <c r="F216" s="65" t="s">
        <v>242</v>
      </c>
      <c r="G216" s="65" t="s">
        <v>30</v>
      </c>
      <c r="H216" s="66">
        <v>1</v>
      </c>
      <c r="I216" s="6">
        <v>2400</v>
      </c>
      <c r="J216" s="6">
        <v>2400</v>
      </c>
      <c r="K216" s="67">
        <v>1825</v>
      </c>
      <c r="L216" s="67"/>
      <c r="M216" s="67" t="s">
        <v>15</v>
      </c>
      <c r="N216" s="6" t="s">
        <v>15</v>
      </c>
      <c r="O216" s="65" t="s">
        <v>20</v>
      </c>
      <c r="P216" s="65" t="s">
        <v>27</v>
      </c>
      <c r="Q216" s="65" t="s">
        <v>19</v>
      </c>
      <c r="R216" s="36"/>
      <c r="S216" s="36"/>
      <c r="T216" s="75"/>
      <c r="U216" s="75"/>
      <c r="V216" s="22">
        <f t="shared" ref="V216:AZ216" si="266">V55*V155</f>
        <v>1684.5985132847575</v>
      </c>
      <c r="W216" s="22">
        <f t="shared" si="266"/>
        <v>1626.5194671377051</v>
      </c>
      <c r="X216" s="22">
        <f t="shared" si="266"/>
        <v>1446.3614310155513</v>
      </c>
      <c r="Y216" s="22">
        <f t="shared" si="266"/>
        <v>1370.9530016477706</v>
      </c>
      <c r="Z216" s="22">
        <f t="shared" si="266"/>
        <v>1532.1081032714462</v>
      </c>
      <c r="AA216" s="22">
        <f t="shared" si="266"/>
        <v>1532.1081032714462</v>
      </c>
      <c r="AB216" s="22">
        <f t="shared" si="266"/>
        <v>1532.1081032714462</v>
      </c>
      <c r="AC216" s="22">
        <f t="shared" si="266"/>
        <v>1532.1081032714462</v>
      </c>
      <c r="AD216" s="22">
        <f t="shared" si="266"/>
        <v>1532.1081032714462</v>
      </c>
      <c r="AE216" s="22">
        <f t="shared" si="266"/>
        <v>1532.1081032714462</v>
      </c>
      <c r="AF216" s="22">
        <f t="shared" si="266"/>
        <v>1532.1081032714462</v>
      </c>
      <c r="AG216" s="22">
        <f t="shared" si="266"/>
        <v>1532.1081032714462</v>
      </c>
      <c r="AH216" s="22">
        <f t="shared" si="266"/>
        <v>1532.1081032714462</v>
      </c>
      <c r="AI216" s="22">
        <f t="shared" si="266"/>
        <v>1532.1081032714462</v>
      </c>
      <c r="AJ216" s="22">
        <f t="shared" si="266"/>
        <v>1532.1081032714462</v>
      </c>
      <c r="AK216" s="22">
        <f t="shared" si="266"/>
        <v>1532.1081032714462</v>
      </c>
      <c r="AL216" s="22">
        <f t="shared" si="266"/>
        <v>1532.1081032714462</v>
      </c>
      <c r="AM216" s="22">
        <f t="shared" si="266"/>
        <v>1532.1081032714462</v>
      </c>
      <c r="AN216" s="22">
        <f t="shared" si="266"/>
        <v>1532.1081032714462</v>
      </c>
      <c r="AO216" s="22">
        <f t="shared" si="266"/>
        <v>1532.1081032714462</v>
      </c>
      <c r="AP216" s="22">
        <f t="shared" si="266"/>
        <v>1532.1081032714462</v>
      </c>
      <c r="AQ216" s="22">
        <f t="shared" si="266"/>
        <v>1532.1081032714462</v>
      </c>
      <c r="AR216" s="22">
        <f t="shared" si="266"/>
        <v>1532.1081032714462</v>
      </c>
      <c r="AS216" s="22">
        <f t="shared" si="266"/>
        <v>1532.1081032714462</v>
      </c>
      <c r="AT216" s="22">
        <f t="shared" si="266"/>
        <v>1532.1081032714462</v>
      </c>
      <c r="AU216" s="22">
        <f t="shared" si="266"/>
        <v>1532.1081032714462</v>
      </c>
      <c r="AV216" s="22">
        <f t="shared" si="266"/>
        <v>1532.1081032714462</v>
      </c>
      <c r="AW216" s="22">
        <f t="shared" si="266"/>
        <v>1532.1081032714462</v>
      </c>
      <c r="AX216" s="22">
        <f t="shared" si="266"/>
        <v>1532.1081032714462</v>
      </c>
      <c r="AY216" s="22">
        <f t="shared" si="266"/>
        <v>1532.1081032714462</v>
      </c>
      <c r="AZ216" s="22">
        <f t="shared" si="266"/>
        <v>1532.1081032714462</v>
      </c>
    </row>
    <row r="217" spans="1:52" s="24" customFormat="1" ht="14">
      <c r="A217" s="12" t="s">
        <v>384</v>
      </c>
      <c r="B217" s="65" t="s">
        <v>243</v>
      </c>
      <c r="C217" s="65"/>
      <c r="D217" s="65"/>
      <c r="E217" s="65" t="s">
        <v>847</v>
      </c>
      <c r="F217" s="65" t="s">
        <v>242</v>
      </c>
      <c r="G217" s="65" t="s">
        <v>30</v>
      </c>
      <c r="H217" s="66">
        <v>1</v>
      </c>
      <c r="I217" s="6">
        <v>1750</v>
      </c>
      <c r="J217" s="6">
        <f>I217*H217</f>
        <v>1750</v>
      </c>
      <c r="K217" s="67" t="s">
        <v>15</v>
      </c>
      <c r="L217" s="67"/>
      <c r="M217" s="67" t="s">
        <v>32</v>
      </c>
      <c r="N217" s="6">
        <v>1750</v>
      </c>
      <c r="O217" s="65" t="s">
        <v>23</v>
      </c>
      <c r="P217" s="65" t="s">
        <v>24</v>
      </c>
      <c r="Q217" s="65" t="s">
        <v>25</v>
      </c>
      <c r="R217" s="36"/>
      <c r="S217" s="36"/>
      <c r="T217" s="75"/>
      <c r="U217" s="75"/>
      <c r="V217" s="22">
        <f t="shared" ref="V217:AZ217" si="267">V56*V156</f>
        <v>0</v>
      </c>
      <c r="W217" s="22">
        <f t="shared" si="267"/>
        <v>0</v>
      </c>
      <c r="X217" s="22">
        <f t="shared" si="267"/>
        <v>0</v>
      </c>
      <c r="Y217" s="22">
        <f t="shared" si="267"/>
        <v>0</v>
      </c>
      <c r="Z217" s="22">
        <f t="shared" si="267"/>
        <v>0</v>
      </c>
      <c r="AA217" s="22">
        <f t="shared" si="267"/>
        <v>0</v>
      </c>
      <c r="AB217" s="22">
        <f t="shared" si="267"/>
        <v>0</v>
      </c>
      <c r="AC217" s="22">
        <f t="shared" si="267"/>
        <v>0</v>
      </c>
      <c r="AD217" s="22">
        <f t="shared" si="267"/>
        <v>0</v>
      </c>
      <c r="AE217" s="22">
        <f t="shared" si="267"/>
        <v>0</v>
      </c>
      <c r="AF217" s="22">
        <f t="shared" si="267"/>
        <v>0</v>
      </c>
      <c r="AG217" s="22">
        <f t="shared" si="267"/>
        <v>0</v>
      </c>
      <c r="AH217" s="22">
        <f t="shared" si="267"/>
        <v>0</v>
      </c>
      <c r="AI217" s="22">
        <f t="shared" si="267"/>
        <v>0</v>
      </c>
      <c r="AJ217" s="22">
        <f t="shared" si="267"/>
        <v>0</v>
      </c>
      <c r="AK217" s="22">
        <f t="shared" si="267"/>
        <v>0</v>
      </c>
      <c r="AL217" s="22">
        <f t="shared" si="267"/>
        <v>0</v>
      </c>
      <c r="AM217" s="22">
        <f t="shared" si="267"/>
        <v>0</v>
      </c>
      <c r="AN217" s="22">
        <f t="shared" si="267"/>
        <v>0</v>
      </c>
      <c r="AO217" s="22">
        <f t="shared" si="267"/>
        <v>0</v>
      </c>
      <c r="AP217" s="22">
        <f t="shared" si="267"/>
        <v>0</v>
      </c>
      <c r="AQ217" s="22">
        <f t="shared" si="267"/>
        <v>0</v>
      </c>
      <c r="AR217" s="22">
        <f t="shared" si="267"/>
        <v>0</v>
      </c>
      <c r="AS217" s="22">
        <f t="shared" si="267"/>
        <v>0</v>
      </c>
      <c r="AT217" s="22">
        <f t="shared" si="267"/>
        <v>0</v>
      </c>
      <c r="AU217" s="22">
        <f t="shared" si="267"/>
        <v>0</v>
      </c>
      <c r="AV217" s="22">
        <f t="shared" si="267"/>
        <v>0</v>
      </c>
      <c r="AW217" s="22">
        <f t="shared" si="267"/>
        <v>0</v>
      </c>
      <c r="AX217" s="22">
        <f t="shared" si="267"/>
        <v>0</v>
      </c>
      <c r="AY217" s="22">
        <f t="shared" si="267"/>
        <v>0</v>
      </c>
      <c r="AZ217" s="22">
        <f t="shared" si="267"/>
        <v>0</v>
      </c>
    </row>
    <row r="218" spans="1:52" s="24" customFormat="1" ht="14">
      <c r="A218" s="12" t="s">
        <v>384</v>
      </c>
      <c r="B218" s="65" t="s">
        <v>251</v>
      </c>
      <c r="C218" s="65"/>
      <c r="D218" s="70"/>
      <c r="E218" s="65" t="s">
        <v>252</v>
      </c>
      <c r="F218" s="65" t="s">
        <v>242</v>
      </c>
      <c r="G218" s="65" t="s">
        <v>30</v>
      </c>
      <c r="H218" s="66">
        <v>1</v>
      </c>
      <c r="I218" s="6">
        <v>1100</v>
      </c>
      <c r="J218" s="6">
        <v>1100</v>
      </c>
      <c r="K218" s="67" t="s">
        <v>15</v>
      </c>
      <c r="L218" s="67"/>
      <c r="M218" s="67">
        <v>600</v>
      </c>
      <c r="N218" s="6">
        <v>1100</v>
      </c>
      <c r="O218" s="65" t="s">
        <v>23</v>
      </c>
      <c r="P218" s="65" t="s">
        <v>24</v>
      </c>
      <c r="Q218" s="65" t="s">
        <v>19</v>
      </c>
      <c r="R218" s="36"/>
      <c r="S218" s="36"/>
      <c r="T218" s="75"/>
      <c r="U218" s="75"/>
      <c r="V218" s="22">
        <f t="shared" ref="V218:AZ218" si="268">V58*V157</f>
        <v>421.14962832118937</v>
      </c>
      <c r="W218" s="22">
        <f t="shared" si="268"/>
        <v>406.62986678442627</v>
      </c>
      <c r="X218" s="22">
        <f t="shared" si="268"/>
        <v>361.59035775388782</v>
      </c>
      <c r="Y218" s="22">
        <f t="shared" si="268"/>
        <v>342.73825041194266</v>
      </c>
      <c r="Z218" s="22">
        <f t="shared" si="268"/>
        <v>383.02702581786156</v>
      </c>
      <c r="AA218" s="22">
        <f t="shared" si="268"/>
        <v>383.02702581786156</v>
      </c>
      <c r="AB218" s="22">
        <f t="shared" si="268"/>
        <v>383.02702581786156</v>
      </c>
      <c r="AC218" s="22">
        <f t="shared" si="268"/>
        <v>383.02702581786156</v>
      </c>
      <c r="AD218" s="22">
        <f t="shared" si="268"/>
        <v>383.02702581786156</v>
      </c>
      <c r="AE218" s="22">
        <f t="shared" si="268"/>
        <v>383.02702581786156</v>
      </c>
      <c r="AF218" s="22">
        <f t="shared" si="268"/>
        <v>383.02702581786156</v>
      </c>
      <c r="AG218" s="22">
        <f t="shared" si="268"/>
        <v>383.02702581786156</v>
      </c>
      <c r="AH218" s="22">
        <f t="shared" si="268"/>
        <v>383.02702581786156</v>
      </c>
      <c r="AI218" s="22">
        <f t="shared" si="268"/>
        <v>383.02702581786156</v>
      </c>
      <c r="AJ218" s="22">
        <f t="shared" si="268"/>
        <v>383.02702581786156</v>
      </c>
      <c r="AK218" s="22">
        <f t="shared" si="268"/>
        <v>383.02702581786156</v>
      </c>
      <c r="AL218" s="22">
        <f t="shared" si="268"/>
        <v>383.02702581786156</v>
      </c>
      <c r="AM218" s="22">
        <f t="shared" si="268"/>
        <v>383.02702581786156</v>
      </c>
      <c r="AN218" s="22">
        <f t="shared" si="268"/>
        <v>383.02702581786156</v>
      </c>
      <c r="AO218" s="22">
        <f t="shared" si="268"/>
        <v>383.02702581786156</v>
      </c>
      <c r="AP218" s="22">
        <f t="shared" si="268"/>
        <v>383.02702581786156</v>
      </c>
      <c r="AQ218" s="22">
        <f t="shared" si="268"/>
        <v>383.02702581786156</v>
      </c>
      <c r="AR218" s="22">
        <f t="shared" si="268"/>
        <v>383.02702581786156</v>
      </c>
      <c r="AS218" s="22">
        <f t="shared" si="268"/>
        <v>383.02702581786156</v>
      </c>
      <c r="AT218" s="22">
        <f t="shared" si="268"/>
        <v>383.02702581786156</v>
      </c>
      <c r="AU218" s="22">
        <f t="shared" si="268"/>
        <v>383.02702581786156</v>
      </c>
      <c r="AV218" s="22">
        <f t="shared" si="268"/>
        <v>383.02702581786156</v>
      </c>
      <c r="AW218" s="22">
        <f t="shared" si="268"/>
        <v>383.02702581786156</v>
      </c>
      <c r="AX218" s="22">
        <f t="shared" si="268"/>
        <v>383.02702581786156</v>
      </c>
      <c r="AY218" s="22">
        <f t="shared" si="268"/>
        <v>383.02702581786156</v>
      </c>
      <c r="AZ218" s="22">
        <f t="shared" si="268"/>
        <v>383.02702581786156</v>
      </c>
    </row>
    <row r="219" spans="1:52" s="24" customFormat="1" ht="14">
      <c r="A219" s="12" t="s">
        <v>384</v>
      </c>
      <c r="B219" s="65" t="s">
        <v>251</v>
      </c>
      <c r="C219" s="65"/>
      <c r="D219" s="70"/>
      <c r="E219" s="65" t="s">
        <v>849</v>
      </c>
      <c r="F219" s="65" t="s">
        <v>242</v>
      </c>
      <c r="G219" s="65" t="s">
        <v>30</v>
      </c>
      <c r="H219" s="66">
        <v>1</v>
      </c>
      <c r="I219" s="6"/>
      <c r="J219" s="6"/>
      <c r="K219" s="67"/>
      <c r="L219" s="67"/>
      <c r="M219" s="67"/>
      <c r="N219" s="6">
        <v>1100</v>
      </c>
      <c r="O219" s="65" t="s">
        <v>18</v>
      </c>
      <c r="P219" s="65" t="s">
        <v>3</v>
      </c>
      <c r="Q219" s="65" t="s">
        <v>19</v>
      </c>
      <c r="R219" s="36"/>
      <c r="S219" s="36"/>
      <c r="T219" s="75"/>
      <c r="U219" s="75"/>
      <c r="V219" s="22">
        <f t="shared" ref="V219:AZ219" si="269">V59*V158</f>
        <v>350.95802360099117</v>
      </c>
      <c r="W219" s="22">
        <f t="shared" si="269"/>
        <v>338.85822232035525</v>
      </c>
      <c r="X219" s="22">
        <f t="shared" si="269"/>
        <v>301.32529812823981</v>
      </c>
      <c r="Y219" s="22">
        <f t="shared" si="269"/>
        <v>285.61520867661886</v>
      </c>
      <c r="Z219" s="22">
        <f t="shared" si="269"/>
        <v>319.18918818155129</v>
      </c>
      <c r="AA219" s="22">
        <f t="shared" si="269"/>
        <v>319.18918818155129</v>
      </c>
      <c r="AB219" s="22">
        <f t="shared" si="269"/>
        <v>319.18918818155129</v>
      </c>
      <c r="AC219" s="22">
        <f t="shared" si="269"/>
        <v>319.18918818155129</v>
      </c>
      <c r="AD219" s="22">
        <f t="shared" si="269"/>
        <v>319.18918818155129</v>
      </c>
      <c r="AE219" s="22">
        <f t="shared" si="269"/>
        <v>319.18918818155129</v>
      </c>
      <c r="AF219" s="22">
        <f t="shared" si="269"/>
        <v>319.18918818155129</v>
      </c>
      <c r="AG219" s="22">
        <f t="shared" si="269"/>
        <v>319.18918818155129</v>
      </c>
      <c r="AH219" s="22">
        <f t="shared" si="269"/>
        <v>319.18918818155129</v>
      </c>
      <c r="AI219" s="22">
        <f t="shared" si="269"/>
        <v>319.18918818155129</v>
      </c>
      <c r="AJ219" s="22">
        <f t="shared" si="269"/>
        <v>319.18918818155129</v>
      </c>
      <c r="AK219" s="22">
        <f t="shared" si="269"/>
        <v>319.18918818155129</v>
      </c>
      <c r="AL219" s="22">
        <f t="shared" si="269"/>
        <v>319.18918818155129</v>
      </c>
      <c r="AM219" s="22">
        <f t="shared" si="269"/>
        <v>319.18918818155129</v>
      </c>
      <c r="AN219" s="22">
        <f t="shared" si="269"/>
        <v>319.18918818155129</v>
      </c>
      <c r="AO219" s="22">
        <f t="shared" si="269"/>
        <v>319.18918818155129</v>
      </c>
      <c r="AP219" s="22">
        <f t="shared" si="269"/>
        <v>319.18918818155129</v>
      </c>
      <c r="AQ219" s="22">
        <f t="shared" si="269"/>
        <v>319.18918818155129</v>
      </c>
      <c r="AR219" s="22">
        <f t="shared" si="269"/>
        <v>319.18918818155129</v>
      </c>
      <c r="AS219" s="22">
        <f t="shared" si="269"/>
        <v>319.18918818155129</v>
      </c>
      <c r="AT219" s="22">
        <f t="shared" si="269"/>
        <v>319.18918818155129</v>
      </c>
      <c r="AU219" s="22">
        <f t="shared" si="269"/>
        <v>319.18918818155129</v>
      </c>
      <c r="AV219" s="22">
        <f t="shared" si="269"/>
        <v>319.18918818155129</v>
      </c>
      <c r="AW219" s="22">
        <f t="shared" si="269"/>
        <v>319.18918818155129</v>
      </c>
      <c r="AX219" s="22">
        <f t="shared" si="269"/>
        <v>319.18918818155129</v>
      </c>
      <c r="AY219" s="22">
        <f t="shared" si="269"/>
        <v>319.18918818155129</v>
      </c>
      <c r="AZ219" s="22">
        <f t="shared" si="269"/>
        <v>319.18918818155129</v>
      </c>
    </row>
    <row r="220" spans="1:52" s="24" customFormat="1" ht="14">
      <c r="A220" s="12" t="s">
        <v>384</v>
      </c>
      <c r="B220" s="65" t="s">
        <v>102</v>
      </c>
      <c r="C220" s="65"/>
      <c r="D220" s="65"/>
      <c r="E220" s="65" t="s">
        <v>103</v>
      </c>
      <c r="F220" s="65" t="s">
        <v>79</v>
      </c>
      <c r="G220" s="65" t="s">
        <v>645</v>
      </c>
      <c r="H220" s="66">
        <v>0.6</v>
      </c>
      <c r="I220" s="6">
        <v>14000</v>
      </c>
      <c r="J220" s="6">
        <f t="shared" ref="J220" si="270">I220*H220</f>
        <v>8400</v>
      </c>
      <c r="K220" s="67" t="s">
        <v>17</v>
      </c>
      <c r="L220" s="67"/>
      <c r="M220" s="67" t="s">
        <v>17</v>
      </c>
      <c r="N220" s="6" t="s">
        <v>15</v>
      </c>
      <c r="O220" s="65" t="s">
        <v>55</v>
      </c>
      <c r="P220" s="65" t="s">
        <v>1</v>
      </c>
      <c r="Q220" s="65" t="s">
        <v>25</v>
      </c>
      <c r="R220" s="69"/>
      <c r="S220" s="36"/>
      <c r="T220" s="75"/>
      <c r="U220" s="75"/>
      <c r="V220" s="22">
        <f t="shared" ref="V220:AZ220" si="271">V62*V159</f>
        <v>0</v>
      </c>
      <c r="W220" s="22">
        <f t="shared" si="271"/>
        <v>0</v>
      </c>
      <c r="X220" s="22">
        <f t="shared" si="271"/>
        <v>0</v>
      </c>
      <c r="Y220" s="22">
        <f t="shared" si="271"/>
        <v>0</v>
      </c>
      <c r="Z220" s="22">
        <f t="shared" si="271"/>
        <v>0</v>
      </c>
      <c r="AA220" s="22">
        <f t="shared" si="271"/>
        <v>0</v>
      </c>
      <c r="AB220" s="22">
        <f t="shared" si="271"/>
        <v>0</v>
      </c>
      <c r="AC220" s="22">
        <f t="shared" si="271"/>
        <v>0</v>
      </c>
      <c r="AD220" s="22">
        <f t="shared" si="271"/>
        <v>5362.3783614500617</v>
      </c>
      <c r="AE220" s="22">
        <f t="shared" si="271"/>
        <v>5362.3783614500617</v>
      </c>
      <c r="AF220" s="22">
        <f t="shared" si="271"/>
        <v>5362.3783614500617</v>
      </c>
      <c r="AG220" s="22">
        <f t="shared" si="271"/>
        <v>5362.3783614500617</v>
      </c>
      <c r="AH220" s="22">
        <f t="shared" si="271"/>
        <v>5362.3783614500617</v>
      </c>
      <c r="AI220" s="22">
        <f t="shared" si="271"/>
        <v>5362.3783614500617</v>
      </c>
      <c r="AJ220" s="22">
        <f t="shared" si="271"/>
        <v>5362.3783614500617</v>
      </c>
      <c r="AK220" s="22">
        <f t="shared" si="271"/>
        <v>5362.3783614500617</v>
      </c>
      <c r="AL220" s="22">
        <f t="shared" si="271"/>
        <v>5362.3783614500617</v>
      </c>
      <c r="AM220" s="22">
        <f t="shared" si="271"/>
        <v>5362.3783614500617</v>
      </c>
      <c r="AN220" s="22">
        <f t="shared" si="271"/>
        <v>5362.3783614500617</v>
      </c>
      <c r="AO220" s="22">
        <f t="shared" si="271"/>
        <v>5362.3783614500617</v>
      </c>
      <c r="AP220" s="22">
        <f t="shared" si="271"/>
        <v>5362.3783614500617</v>
      </c>
      <c r="AQ220" s="22">
        <f t="shared" si="271"/>
        <v>5362.3783614500617</v>
      </c>
      <c r="AR220" s="22">
        <f t="shared" si="271"/>
        <v>5362.3783614500617</v>
      </c>
      <c r="AS220" s="22">
        <f t="shared" si="271"/>
        <v>5362.3783614500617</v>
      </c>
      <c r="AT220" s="22">
        <f t="shared" si="271"/>
        <v>5362.3783614500617</v>
      </c>
      <c r="AU220" s="22">
        <f t="shared" si="271"/>
        <v>5362.3783614500617</v>
      </c>
      <c r="AV220" s="22">
        <f t="shared" si="271"/>
        <v>5362.3783614500617</v>
      </c>
      <c r="AW220" s="22">
        <f t="shared" si="271"/>
        <v>5362.3783614500617</v>
      </c>
      <c r="AX220" s="22">
        <f t="shared" si="271"/>
        <v>5362.3783614500617</v>
      </c>
      <c r="AY220" s="22">
        <f t="shared" si="271"/>
        <v>5362.3783614500617</v>
      </c>
      <c r="AZ220" s="22">
        <f t="shared" si="271"/>
        <v>5362.3783614500617</v>
      </c>
    </row>
    <row r="221" spans="1:52" s="24" customFormat="1" ht="14">
      <c r="A221" s="12" t="s">
        <v>384</v>
      </c>
      <c r="B221" s="65" t="s">
        <v>82</v>
      </c>
      <c r="C221" s="65"/>
      <c r="D221" s="65"/>
      <c r="E221" s="65" t="s">
        <v>762</v>
      </c>
      <c r="F221" s="65" t="s">
        <v>79</v>
      </c>
      <c r="G221" s="65" t="s">
        <v>645</v>
      </c>
      <c r="H221" s="66">
        <v>0.6</v>
      </c>
      <c r="I221" s="6">
        <v>9600</v>
      </c>
      <c r="J221" s="6">
        <v>5760</v>
      </c>
      <c r="K221" s="67">
        <v>2040</v>
      </c>
      <c r="L221" s="67"/>
      <c r="M221" s="67">
        <v>7830</v>
      </c>
      <c r="N221" s="6">
        <v>9600</v>
      </c>
      <c r="O221" s="65" t="s">
        <v>672</v>
      </c>
      <c r="P221" s="65" t="s">
        <v>47</v>
      </c>
      <c r="Q221" s="65" t="s">
        <v>19</v>
      </c>
      <c r="R221" s="69"/>
      <c r="S221" s="36"/>
      <c r="T221" s="75"/>
      <c r="U221" s="75"/>
      <c r="V221" s="22">
        <f t="shared" ref="V221:AZ221" si="272">V63*V160</f>
        <v>859.1452417752264</v>
      </c>
      <c r="W221" s="22">
        <f t="shared" si="272"/>
        <v>829.52492824022966</v>
      </c>
      <c r="X221" s="22">
        <f t="shared" si="272"/>
        <v>737.64432981793107</v>
      </c>
      <c r="Y221" s="22">
        <f t="shared" si="272"/>
        <v>699.18603084036306</v>
      </c>
      <c r="Z221" s="22">
        <f t="shared" si="272"/>
        <v>781.37513266843757</v>
      </c>
      <c r="AA221" s="22">
        <f t="shared" si="272"/>
        <v>781.37513266843757</v>
      </c>
      <c r="AB221" s="22">
        <f t="shared" si="272"/>
        <v>781.37513266843757</v>
      </c>
      <c r="AC221" s="22">
        <f t="shared" si="272"/>
        <v>781.37513266843757</v>
      </c>
      <c r="AD221" s="22">
        <f t="shared" si="272"/>
        <v>781.37513266843757</v>
      </c>
      <c r="AE221" s="22">
        <f t="shared" si="272"/>
        <v>781.37513266843757</v>
      </c>
      <c r="AF221" s="22">
        <f t="shared" si="272"/>
        <v>781.37513266843757</v>
      </c>
      <c r="AG221" s="22">
        <f t="shared" si="272"/>
        <v>781.37513266843757</v>
      </c>
      <c r="AH221" s="22">
        <f t="shared" si="272"/>
        <v>781.37513266843757</v>
      </c>
      <c r="AI221" s="22">
        <f t="shared" si="272"/>
        <v>781.37513266843757</v>
      </c>
      <c r="AJ221" s="22">
        <f t="shared" si="272"/>
        <v>781.37513266843757</v>
      </c>
      <c r="AK221" s="22">
        <f t="shared" si="272"/>
        <v>781.37513266843757</v>
      </c>
      <c r="AL221" s="22">
        <f t="shared" si="272"/>
        <v>781.37513266843757</v>
      </c>
      <c r="AM221" s="22">
        <f t="shared" si="272"/>
        <v>781.37513266843757</v>
      </c>
      <c r="AN221" s="22">
        <f t="shared" si="272"/>
        <v>781.37513266843757</v>
      </c>
      <c r="AO221" s="22">
        <f t="shared" si="272"/>
        <v>781.37513266843757</v>
      </c>
      <c r="AP221" s="22">
        <f t="shared" si="272"/>
        <v>781.37513266843757</v>
      </c>
      <c r="AQ221" s="22">
        <f t="shared" si="272"/>
        <v>781.37513266843757</v>
      </c>
      <c r="AR221" s="22">
        <f t="shared" si="272"/>
        <v>781.37513266843757</v>
      </c>
      <c r="AS221" s="22">
        <f t="shared" si="272"/>
        <v>781.37513266843757</v>
      </c>
      <c r="AT221" s="22">
        <f t="shared" si="272"/>
        <v>781.37513266843757</v>
      </c>
      <c r="AU221" s="22">
        <f t="shared" si="272"/>
        <v>781.37513266843757</v>
      </c>
      <c r="AV221" s="22">
        <f t="shared" si="272"/>
        <v>781.37513266843757</v>
      </c>
      <c r="AW221" s="22">
        <f t="shared" si="272"/>
        <v>781.37513266843757</v>
      </c>
      <c r="AX221" s="22">
        <f t="shared" si="272"/>
        <v>781.37513266843757</v>
      </c>
      <c r="AY221" s="22">
        <f t="shared" si="272"/>
        <v>781.37513266843757</v>
      </c>
      <c r="AZ221" s="22">
        <f t="shared" si="272"/>
        <v>781.37513266843757</v>
      </c>
    </row>
    <row r="222" spans="1:52" s="24" customFormat="1" ht="14">
      <c r="A222" s="12" t="s">
        <v>384</v>
      </c>
      <c r="B222" s="65" t="s">
        <v>82</v>
      </c>
      <c r="C222" s="65"/>
      <c r="D222" s="65"/>
      <c r="E222" s="65" t="s">
        <v>762</v>
      </c>
      <c r="F222" s="65" t="s">
        <v>79</v>
      </c>
      <c r="G222" s="65" t="s">
        <v>645</v>
      </c>
      <c r="H222" s="66">
        <v>0.6</v>
      </c>
      <c r="I222" s="6"/>
      <c r="J222" s="6"/>
      <c r="K222" s="67"/>
      <c r="L222" s="67"/>
      <c r="M222" s="67">
        <v>7830</v>
      </c>
      <c r="N222" s="6"/>
      <c r="O222" s="65" t="s">
        <v>23</v>
      </c>
      <c r="P222" s="65" t="s">
        <v>24</v>
      </c>
      <c r="Q222" s="65" t="s">
        <v>19</v>
      </c>
      <c r="R222" s="69"/>
      <c r="S222" s="36"/>
      <c r="T222" s="75"/>
      <c r="U222" s="75"/>
      <c r="V222" s="22">
        <f t="shared" ref="V222:AZ222" si="273">V64*V161</f>
        <v>3297.6015897549128</v>
      </c>
      <c r="W222" s="22">
        <f t="shared" si="273"/>
        <v>3183.9118569220577</v>
      </c>
      <c r="X222" s="22">
        <f t="shared" si="273"/>
        <v>2831.2525012129413</v>
      </c>
      <c r="Y222" s="22">
        <f t="shared" si="273"/>
        <v>2683.6405007255112</v>
      </c>
      <c r="Z222" s="22">
        <f t="shared" si="273"/>
        <v>2999.101612153856</v>
      </c>
      <c r="AA222" s="22">
        <f t="shared" si="273"/>
        <v>2999.101612153856</v>
      </c>
      <c r="AB222" s="22">
        <f t="shared" si="273"/>
        <v>2999.101612153856</v>
      </c>
      <c r="AC222" s="22">
        <f t="shared" si="273"/>
        <v>2999.101612153856</v>
      </c>
      <c r="AD222" s="22">
        <f t="shared" si="273"/>
        <v>2999.101612153856</v>
      </c>
      <c r="AE222" s="22">
        <f t="shared" si="273"/>
        <v>2999.101612153856</v>
      </c>
      <c r="AF222" s="22">
        <f t="shared" si="273"/>
        <v>2999.101612153856</v>
      </c>
      <c r="AG222" s="22">
        <f t="shared" si="273"/>
        <v>2999.101612153856</v>
      </c>
      <c r="AH222" s="22">
        <f t="shared" si="273"/>
        <v>2999.101612153856</v>
      </c>
      <c r="AI222" s="22">
        <f t="shared" si="273"/>
        <v>2999.101612153856</v>
      </c>
      <c r="AJ222" s="22">
        <f t="shared" si="273"/>
        <v>2999.101612153856</v>
      </c>
      <c r="AK222" s="22">
        <f t="shared" si="273"/>
        <v>2999.101612153856</v>
      </c>
      <c r="AL222" s="22">
        <f t="shared" si="273"/>
        <v>2999.101612153856</v>
      </c>
      <c r="AM222" s="22">
        <f t="shared" si="273"/>
        <v>2999.101612153856</v>
      </c>
      <c r="AN222" s="22">
        <f t="shared" si="273"/>
        <v>2999.101612153856</v>
      </c>
      <c r="AO222" s="22">
        <f t="shared" si="273"/>
        <v>2999.101612153856</v>
      </c>
      <c r="AP222" s="22">
        <f t="shared" si="273"/>
        <v>2999.101612153856</v>
      </c>
      <c r="AQ222" s="22">
        <f t="shared" si="273"/>
        <v>2999.101612153856</v>
      </c>
      <c r="AR222" s="22">
        <f t="shared" si="273"/>
        <v>2999.101612153856</v>
      </c>
      <c r="AS222" s="22">
        <f t="shared" si="273"/>
        <v>2999.101612153856</v>
      </c>
      <c r="AT222" s="22">
        <f t="shared" si="273"/>
        <v>2999.101612153856</v>
      </c>
      <c r="AU222" s="22">
        <f t="shared" si="273"/>
        <v>2999.101612153856</v>
      </c>
      <c r="AV222" s="22">
        <f t="shared" si="273"/>
        <v>2999.101612153856</v>
      </c>
      <c r="AW222" s="22">
        <f t="shared" si="273"/>
        <v>2999.101612153856</v>
      </c>
      <c r="AX222" s="22">
        <f t="shared" si="273"/>
        <v>2999.101612153856</v>
      </c>
      <c r="AY222" s="22">
        <f t="shared" si="273"/>
        <v>2999.101612153856</v>
      </c>
      <c r="AZ222" s="22">
        <f t="shared" si="273"/>
        <v>2999.101612153856</v>
      </c>
    </row>
    <row r="223" spans="1:52" s="24" customFormat="1" ht="14">
      <c r="A223" s="12" t="s">
        <v>384</v>
      </c>
      <c r="B223" s="65" t="s">
        <v>82</v>
      </c>
      <c r="C223" s="65"/>
      <c r="D223" s="65"/>
      <c r="E223" s="65" t="s">
        <v>762</v>
      </c>
      <c r="F223" s="65" t="s">
        <v>79</v>
      </c>
      <c r="G223" s="65" t="s">
        <v>645</v>
      </c>
      <c r="H223" s="66">
        <v>0.6</v>
      </c>
      <c r="I223" s="6"/>
      <c r="J223" s="6"/>
      <c r="K223" s="67"/>
      <c r="L223" s="67">
        <v>6000</v>
      </c>
      <c r="M223" s="67"/>
      <c r="N223" s="6"/>
      <c r="O223" s="65" t="s">
        <v>20</v>
      </c>
      <c r="P223" s="65" t="s">
        <v>27</v>
      </c>
      <c r="Q223" s="65" t="s">
        <v>16</v>
      </c>
      <c r="R223" s="69"/>
      <c r="S223" s="36"/>
      <c r="T223" s="75"/>
      <c r="U223" s="75"/>
      <c r="V223" s="22">
        <f t="shared" ref="V223:AZ223" si="274">V65*V162</f>
        <v>0</v>
      </c>
      <c r="W223" s="22">
        <f t="shared" si="274"/>
        <v>0</v>
      </c>
      <c r="X223" s="22">
        <f t="shared" si="274"/>
        <v>0</v>
      </c>
      <c r="Y223" s="22">
        <f t="shared" si="274"/>
        <v>0</v>
      </c>
      <c r="Z223" s="22">
        <f t="shared" si="274"/>
        <v>0</v>
      </c>
      <c r="AA223" s="22">
        <f t="shared" si="274"/>
        <v>2681.1891807250308</v>
      </c>
      <c r="AB223" s="22">
        <f t="shared" si="274"/>
        <v>2681.1891807250308</v>
      </c>
      <c r="AC223" s="22">
        <f t="shared" si="274"/>
        <v>2681.1891807250308</v>
      </c>
      <c r="AD223" s="22">
        <f t="shared" si="274"/>
        <v>2681.1891807250308</v>
      </c>
      <c r="AE223" s="22">
        <f t="shared" si="274"/>
        <v>5898.6161975950681</v>
      </c>
      <c r="AF223" s="22">
        <f t="shared" si="274"/>
        <v>5898.6161975950681</v>
      </c>
      <c r="AG223" s="22">
        <f t="shared" si="274"/>
        <v>5898.6161975950681</v>
      </c>
      <c r="AH223" s="22">
        <f t="shared" si="274"/>
        <v>5898.6161975950681</v>
      </c>
      <c r="AI223" s="22">
        <f t="shared" si="274"/>
        <v>5898.6161975950681</v>
      </c>
      <c r="AJ223" s="22">
        <f t="shared" si="274"/>
        <v>5898.6161975950681</v>
      </c>
      <c r="AK223" s="22">
        <f t="shared" si="274"/>
        <v>5898.6161975950681</v>
      </c>
      <c r="AL223" s="22">
        <f t="shared" si="274"/>
        <v>5898.6161975950681</v>
      </c>
      <c r="AM223" s="22">
        <f t="shared" si="274"/>
        <v>5898.6161975950681</v>
      </c>
      <c r="AN223" s="22">
        <f t="shared" si="274"/>
        <v>5898.6161975950681</v>
      </c>
      <c r="AO223" s="22">
        <f t="shared" si="274"/>
        <v>5898.6161975950681</v>
      </c>
      <c r="AP223" s="22">
        <f t="shared" si="274"/>
        <v>5898.6161975950681</v>
      </c>
      <c r="AQ223" s="22">
        <f t="shared" si="274"/>
        <v>5898.6161975950681</v>
      </c>
      <c r="AR223" s="22">
        <f t="shared" si="274"/>
        <v>5898.6161975950681</v>
      </c>
      <c r="AS223" s="22">
        <f t="shared" si="274"/>
        <v>5898.6161975950681</v>
      </c>
      <c r="AT223" s="22">
        <f t="shared" si="274"/>
        <v>5898.6161975950681</v>
      </c>
      <c r="AU223" s="22">
        <f t="shared" si="274"/>
        <v>5898.6161975950681</v>
      </c>
      <c r="AV223" s="22">
        <f t="shared" si="274"/>
        <v>5898.6161975950681</v>
      </c>
      <c r="AW223" s="22">
        <f t="shared" si="274"/>
        <v>5898.6161975950681</v>
      </c>
      <c r="AX223" s="22">
        <f t="shared" si="274"/>
        <v>5898.6161975950681</v>
      </c>
      <c r="AY223" s="22">
        <f t="shared" si="274"/>
        <v>5898.6161975950681</v>
      </c>
      <c r="AZ223" s="22">
        <f t="shared" si="274"/>
        <v>5898.6161975950681</v>
      </c>
    </row>
    <row r="224" spans="1:52" s="24" customFormat="1" ht="14">
      <c r="A224" s="12" t="s">
        <v>384</v>
      </c>
      <c r="B224" s="65"/>
      <c r="C224" s="65"/>
      <c r="D224" s="65"/>
      <c r="E224" s="123" t="s">
        <v>766</v>
      </c>
      <c r="F224" s="65" t="s">
        <v>79</v>
      </c>
      <c r="G224" s="65" t="s">
        <v>645</v>
      </c>
      <c r="H224" s="66">
        <v>0.6</v>
      </c>
      <c r="I224" s="114">
        <v>7000</v>
      </c>
      <c r="J224" s="6">
        <f t="shared" ref="J224" si="275">I224*H224</f>
        <v>4200</v>
      </c>
      <c r="K224" s="67"/>
      <c r="L224" s="67"/>
      <c r="M224" s="67"/>
      <c r="N224" s="6"/>
      <c r="O224" s="65" t="s">
        <v>20</v>
      </c>
      <c r="P224" s="65" t="s">
        <v>27</v>
      </c>
      <c r="Q224" s="65" t="s">
        <v>25</v>
      </c>
      <c r="R224" s="69"/>
      <c r="S224" s="36"/>
      <c r="T224" s="75"/>
      <c r="U224" s="75"/>
      <c r="V224" s="22">
        <f t="shared" ref="V224:AZ224" si="276">V71*V163</f>
        <v>0</v>
      </c>
      <c r="W224" s="22">
        <f t="shared" si="276"/>
        <v>0</v>
      </c>
      <c r="X224" s="22">
        <f t="shared" si="276"/>
        <v>0</v>
      </c>
      <c r="Y224" s="22">
        <f t="shared" si="276"/>
        <v>0</v>
      </c>
      <c r="Z224" s="22">
        <f t="shared" si="276"/>
        <v>0</v>
      </c>
      <c r="AA224" s="22">
        <f t="shared" si="276"/>
        <v>0</v>
      </c>
      <c r="AB224" s="22">
        <f t="shared" si="276"/>
        <v>0</v>
      </c>
      <c r="AC224" s="22">
        <f t="shared" si="276"/>
        <v>0</v>
      </c>
      <c r="AD224" s="22">
        <f t="shared" si="276"/>
        <v>0</v>
      </c>
      <c r="AE224" s="22">
        <f t="shared" si="276"/>
        <v>2681.1891807250308</v>
      </c>
      <c r="AF224" s="22">
        <f t="shared" si="276"/>
        <v>2681.1891807250308</v>
      </c>
      <c r="AG224" s="22">
        <f t="shared" si="276"/>
        <v>2681.1891807250308</v>
      </c>
      <c r="AH224" s="22">
        <f t="shared" si="276"/>
        <v>2681.1891807250308</v>
      </c>
      <c r="AI224" s="22">
        <f t="shared" si="276"/>
        <v>2681.1891807250308</v>
      </c>
      <c r="AJ224" s="22">
        <f t="shared" si="276"/>
        <v>2681.1891807250308</v>
      </c>
      <c r="AK224" s="22">
        <f t="shared" si="276"/>
        <v>2681.1891807250308</v>
      </c>
      <c r="AL224" s="22">
        <f t="shared" si="276"/>
        <v>2681.1891807250308</v>
      </c>
      <c r="AM224" s="22">
        <f t="shared" si="276"/>
        <v>2681.1891807250308</v>
      </c>
      <c r="AN224" s="22">
        <f t="shared" si="276"/>
        <v>2681.1891807250308</v>
      </c>
      <c r="AO224" s="22">
        <f t="shared" si="276"/>
        <v>2681.1891807250308</v>
      </c>
      <c r="AP224" s="22">
        <f t="shared" si="276"/>
        <v>2681.1891807250308</v>
      </c>
      <c r="AQ224" s="22">
        <f t="shared" si="276"/>
        <v>2681.1891807250308</v>
      </c>
      <c r="AR224" s="22">
        <f t="shared" si="276"/>
        <v>2681.1891807250308</v>
      </c>
      <c r="AS224" s="22">
        <f t="shared" si="276"/>
        <v>2681.1891807250308</v>
      </c>
      <c r="AT224" s="22">
        <f t="shared" si="276"/>
        <v>2681.1891807250308</v>
      </c>
      <c r="AU224" s="22">
        <f t="shared" si="276"/>
        <v>2681.1891807250308</v>
      </c>
      <c r="AV224" s="22">
        <f t="shared" si="276"/>
        <v>2681.1891807250308</v>
      </c>
      <c r="AW224" s="22">
        <f t="shared" si="276"/>
        <v>2681.1891807250308</v>
      </c>
      <c r="AX224" s="22">
        <f t="shared" si="276"/>
        <v>2681.1891807250308</v>
      </c>
      <c r="AY224" s="22">
        <f t="shared" si="276"/>
        <v>2681.1891807250308</v>
      </c>
      <c r="AZ224" s="22">
        <f t="shared" si="276"/>
        <v>2681.1891807250308</v>
      </c>
    </row>
    <row r="225" spans="1:52" s="24" customFormat="1" ht="14">
      <c r="A225" s="12" t="s">
        <v>384</v>
      </c>
      <c r="B225" s="65" t="s">
        <v>283</v>
      </c>
      <c r="C225" s="65"/>
      <c r="D225" s="70"/>
      <c r="E225" s="65" t="s">
        <v>284</v>
      </c>
      <c r="F225" s="65" t="s">
        <v>279</v>
      </c>
      <c r="G225" s="65" t="s">
        <v>282</v>
      </c>
      <c r="H225" s="66">
        <v>0.4</v>
      </c>
      <c r="I225" s="6">
        <v>11500</v>
      </c>
      <c r="J225" s="6">
        <v>4600</v>
      </c>
      <c r="K225" s="67">
        <v>9500</v>
      </c>
      <c r="L225" s="67"/>
      <c r="M225" s="67" t="s">
        <v>15</v>
      </c>
      <c r="N225" s="6" t="s">
        <v>15</v>
      </c>
      <c r="O225" s="65" t="s">
        <v>20</v>
      </c>
      <c r="P225" s="65" t="s">
        <v>27</v>
      </c>
      <c r="Q225" s="65" t="s">
        <v>19</v>
      </c>
      <c r="R225" s="36"/>
      <c r="S225" s="36"/>
      <c r="T225" s="75"/>
      <c r="U225" s="75"/>
      <c r="V225" s="22">
        <f t="shared" ref="V225:AZ225" si="277">V72*V164</f>
        <v>3228.8138171291184</v>
      </c>
      <c r="W225" s="22">
        <f t="shared" si="277"/>
        <v>3117.4956453472682</v>
      </c>
      <c r="X225" s="22">
        <f t="shared" si="277"/>
        <v>2772.1927427798064</v>
      </c>
      <c r="Y225" s="22">
        <f t="shared" si="277"/>
        <v>2627.6599198248937</v>
      </c>
      <c r="Z225" s="22">
        <f t="shared" si="277"/>
        <v>0</v>
      </c>
      <c r="AA225" s="22">
        <f t="shared" si="277"/>
        <v>0</v>
      </c>
      <c r="AB225" s="22">
        <f t="shared" si="277"/>
        <v>0</v>
      </c>
      <c r="AC225" s="22">
        <f t="shared" si="277"/>
        <v>0</v>
      </c>
      <c r="AD225" s="22">
        <f t="shared" si="277"/>
        <v>0</v>
      </c>
      <c r="AE225" s="22">
        <f t="shared" si="277"/>
        <v>0</v>
      </c>
      <c r="AF225" s="22">
        <f t="shared" si="277"/>
        <v>0</v>
      </c>
      <c r="AG225" s="22">
        <f t="shared" si="277"/>
        <v>0</v>
      </c>
      <c r="AH225" s="22">
        <f t="shared" si="277"/>
        <v>0</v>
      </c>
      <c r="AI225" s="22">
        <f t="shared" si="277"/>
        <v>0</v>
      </c>
      <c r="AJ225" s="22">
        <f t="shared" si="277"/>
        <v>0</v>
      </c>
      <c r="AK225" s="22">
        <f t="shared" si="277"/>
        <v>0</v>
      </c>
      <c r="AL225" s="22">
        <f t="shared" si="277"/>
        <v>0</v>
      </c>
      <c r="AM225" s="22">
        <f t="shared" si="277"/>
        <v>0</v>
      </c>
      <c r="AN225" s="22">
        <f t="shared" si="277"/>
        <v>0</v>
      </c>
      <c r="AO225" s="22">
        <f t="shared" si="277"/>
        <v>0</v>
      </c>
      <c r="AP225" s="22">
        <f t="shared" si="277"/>
        <v>0</v>
      </c>
      <c r="AQ225" s="22">
        <f t="shared" si="277"/>
        <v>0</v>
      </c>
      <c r="AR225" s="22">
        <f t="shared" si="277"/>
        <v>0</v>
      </c>
      <c r="AS225" s="22">
        <f t="shared" si="277"/>
        <v>0</v>
      </c>
      <c r="AT225" s="22">
        <f t="shared" si="277"/>
        <v>0</v>
      </c>
      <c r="AU225" s="22">
        <f t="shared" si="277"/>
        <v>0</v>
      </c>
      <c r="AV225" s="22">
        <f t="shared" si="277"/>
        <v>0</v>
      </c>
      <c r="AW225" s="22">
        <f t="shared" si="277"/>
        <v>0</v>
      </c>
      <c r="AX225" s="22">
        <f t="shared" si="277"/>
        <v>0</v>
      </c>
      <c r="AY225" s="22">
        <f t="shared" si="277"/>
        <v>0</v>
      </c>
      <c r="AZ225" s="22">
        <f t="shared" si="277"/>
        <v>0</v>
      </c>
    </row>
    <row r="226" spans="1:52" s="24" customFormat="1" ht="14">
      <c r="A226" s="12" t="s">
        <v>384</v>
      </c>
      <c r="B226" s="65" t="s">
        <v>210</v>
      </c>
      <c r="C226" s="65"/>
      <c r="D226" s="70"/>
      <c r="E226" s="65" t="s">
        <v>211</v>
      </c>
      <c r="F226" s="65" t="s">
        <v>209</v>
      </c>
      <c r="G226" s="65" t="s">
        <v>30</v>
      </c>
      <c r="H226" s="66">
        <v>1</v>
      </c>
      <c r="I226" s="6">
        <v>6000</v>
      </c>
      <c r="J226" s="6">
        <v>6000</v>
      </c>
      <c r="K226" s="67">
        <v>5125</v>
      </c>
      <c r="L226" s="67"/>
      <c r="M226" s="67" t="s">
        <v>15</v>
      </c>
      <c r="N226" s="6" t="s">
        <v>15</v>
      </c>
      <c r="O226" s="65" t="s">
        <v>20</v>
      </c>
      <c r="P226" s="65" t="s">
        <v>27</v>
      </c>
      <c r="Q226" s="65" t="s">
        <v>19</v>
      </c>
      <c r="R226" s="36"/>
      <c r="S226" s="36"/>
      <c r="T226" s="75"/>
      <c r="U226" s="75"/>
      <c r="V226" s="22">
        <f t="shared" ref="V226:AZ226" si="278">V78*V165</f>
        <v>4211.4962832118936</v>
      </c>
      <c r="W226" s="22">
        <f t="shared" si="278"/>
        <v>4066.2986678442626</v>
      </c>
      <c r="X226" s="22">
        <f t="shared" si="278"/>
        <v>3615.9035775388779</v>
      </c>
      <c r="Y226" s="22">
        <f t="shared" si="278"/>
        <v>3427.3825041194264</v>
      </c>
      <c r="Z226" s="22">
        <f t="shared" si="278"/>
        <v>3830.2702581786152</v>
      </c>
      <c r="AA226" s="22">
        <f t="shared" si="278"/>
        <v>3830.2702581786152</v>
      </c>
      <c r="AB226" s="22">
        <f t="shared" si="278"/>
        <v>3830.2702581786152</v>
      </c>
      <c r="AC226" s="22">
        <f t="shared" si="278"/>
        <v>3830.2702581786152</v>
      </c>
      <c r="AD226" s="22">
        <f t="shared" si="278"/>
        <v>3830.2702581786152</v>
      </c>
      <c r="AE226" s="22">
        <f t="shared" si="278"/>
        <v>3830.2702581786152</v>
      </c>
      <c r="AF226" s="22">
        <f t="shared" si="278"/>
        <v>3830.2702581786152</v>
      </c>
      <c r="AG226" s="22">
        <f t="shared" si="278"/>
        <v>3830.2702581786152</v>
      </c>
      <c r="AH226" s="22">
        <f t="shared" si="278"/>
        <v>3830.2702581786152</v>
      </c>
      <c r="AI226" s="22">
        <f t="shared" si="278"/>
        <v>3830.2702581786152</v>
      </c>
      <c r="AJ226" s="22">
        <f t="shared" si="278"/>
        <v>3830.2702581786152</v>
      </c>
      <c r="AK226" s="22">
        <f t="shared" si="278"/>
        <v>3830.2702581786152</v>
      </c>
      <c r="AL226" s="22">
        <f t="shared" si="278"/>
        <v>3830.2702581786152</v>
      </c>
      <c r="AM226" s="22">
        <f t="shared" si="278"/>
        <v>3830.2702581786152</v>
      </c>
      <c r="AN226" s="22">
        <f t="shared" si="278"/>
        <v>3830.2702581786152</v>
      </c>
      <c r="AO226" s="22">
        <f t="shared" si="278"/>
        <v>3830.2702581786152</v>
      </c>
      <c r="AP226" s="22">
        <f t="shared" si="278"/>
        <v>3830.2702581786152</v>
      </c>
      <c r="AQ226" s="22">
        <f t="shared" si="278"/>
        <v>3830.2702581786152</v>
      </c>
      <c r="AR226" s="22">
        <f t="shared" si="278"/>
        <v>3830.2702581786152</v>
      </c>
      <c r="AS226" s="22">
        <f t="shared" si="278"/>
        <v>3830.2702581786152</v>
      </c>
      <c r="AT226" s="22">
        <f t="shared" si="278"/>
        <v>3830.2702581786152</v>
      </c>
      <c r="AU226" s="22">
        <f t="shared" si="278"/>
        <v>3830.2702581786152</v>
      </c>
      <c r="AV226" s="22">
        <f t="shared" si="278"/>
        <v>3830.2702581786152</v>
      </c>
      <c r="AW226" s="22">
        <f t="shared" si="278"/>
        <v>3830.2702581786152</v>
      </c>
      <c r="AX226" s="22">
        <f t="shared" si="278"/>
        <v>3830.2702581786152</v>
      </c>
      <c r="AY226" s="22">
        <f t="shared" si="278"/>
        <v>3830.2702581786152</v>
      </c>
      <c r="AZ226" s="22">
        <f t="shared" si="278"/>
        <v>3830.2702581786152</v>
      </c>
    </row>
    <row r="227" spans="1:52" s="24" customFormat="1" ht="14">
      <c r="A227" s="12" t="s">
        <v>384</v>
      </c>
      <c r="B227" s="65" t="s">
        <v>288</v>
      </c>
      <c r="C227" s="65"/>
      <c r="D227" s="70"/>
      <c r="E227" s="65" t="s">
        <v>289</v>
      </c>
      <c r="F227" s="65" t="s">
        <v>290</v>
      </c>
      <c r="G227" s="65" t="s">
        <v>30</v>
      </c>
      <c r="H227" s="66">
        <v>1</v>
      </c>
      <c r="I227" s="6">
        <v>2000</v>
      </c>
      <c r="J227" s="6">
        <v>2000</v>
      </c>
      <c r="K227" s="67" t="s">
        <v>15</v>
      </c>
      <c r="L227" s="67"/>
      <c r="M227" s="67" t="s">
        <v>15</v>
      </c>
      <c r="N227" s="6">
        <v>2000</v>
      </c>
      <c r="O227" s="65" t="s">
        <v>18</v>
      </c>
      <c r="P227" s="65" t="s">
        <v>3</v>
      </c>
      <c r="Q227" s="65" t="s">
        <v>19</v>
      </c>
      <c r="R227" s="36"/>
      <c r="S227" s="36"/>
      <c r="T227" s="75"/>
      <c r="U227" s="75"/>
      <c r="V227" s="22">
        <f t="shared" ref="V227:AZ227" si="279">V82*V166</f>
        <v>1403.8320944039647</v>
      </c>
      <c r="W227" s="22">
        <f t="shared" si="279"/>
        <v>1355.432889281421</v>
      </c>
      <c r="X227" s="22">
        <f t="shared" si="279"/>
        <v>1205.3011925129592</v>
      </c>
      <c r="Y227" s="22">
        <f t="shared" si="279"/>
        <v>1142.4608347064755</v>
      </c>
      <c r="Z227" s="22">
        <f t="shared" si="279"/>
        <v>1276.7567527262051</v>
      </c>
      <c r="AA227" s="22">
        <f t="shared" si="279"/>
        <v>1276.7567527262051</v>
      </c>
      <c r="AB227" s="22">
        <f t="shared" si="279"/>
        <v>1276.7567527262051</v>
      </c>
      <c r="AC227" s="22">
        <f t="shared" si="279"/>
        <v>1276.7567527262051</v>
      </c>
      <c r="AD227" s="22">
        <f t="shared" si="279"/>
        <v>1276.7567527262051</v>
      </c>
      <c r="AE227" s="22">
        <f t="shared" si="279"/>
        <v>1276.7567527262051</v>
      </c>
      <c r="AF227" s="22">
        <f t="shared" si="279"/>
        <v>1276.7567527262051</v>
      </c>
      <c r="AG227" s="22">
        <f t="shared" si="279"/>
        <v>1276.7567527262051</v>
      </c>
      <c r="AH227" s="22">
        <f t="shared" si="279"/>
        <v>1276.7567527262051</v>
      </c>
      <c r="AI227" s="22">
        <f t="shared" si="279"/>
        <v>1276.7567527262051</v>
      </c>
      <c r="AJ227" s="22">
        <f t="shared" si="279"/>
        <v>1276.7567527262051</v>
      </c>
      <c r="AK227" s="22">
        <f t="shared" si="279"/>
        <v>1276.7567527262051</v>
      </c>
      <c r="AL227" s="22">
        <f t="shared" si="279"/>
        <v>1276.7567527262051</v>
      </c>
      <c r="AM227" s="22">
        <f t="shared" si="279"/>
        <v>1276.7567527262051</v>
      </c>
      <c r="AN227" s="22">
        <f t="shared" si="279"/>
        <v>1276.7567527262051</v>
      </c>
      <c r="AO227" s="22">
        <f t="shared" si="279"/>
        <v>1276.7567527262051</v>
      </c>
      <c r="AP227" s="22">
        <f t="shared" si="279"/>
        <v>1276.7567527262051</v>
      </c>
      <c r="AQ227" s="22">
        <f t="shared" si="279"/>
        <v>1276.7567527262051</v>
      </c>
      <c r="AR227" s="22">
        <f t="shared" si="279"/>
        <v>1276.7567527262051</v>
      </c>
      <c r="AS227" s="22">
        <f t="shared" si="279"/>
        <v>1276.7567527262051</v>
      </c>
      <c r="AT227" s="22">
        <f t="shared" si="279"/>
        <v>1276.7567527262051</v>
      </c>
      <c r="AU227" s="22">
        <f t="shared" si="279"/>
        <v>1276.7567527262051</v>
      </c>
      <c r="AV227" s="22">
        <f t="shared" si="279"/>
        <v>1276.7567527262051</v>
      </c>
      <c r="AW227" s="22">
        <f t="shared" si="279"/>
        <v>1276.7567527262051</v>
      </c>
      <c r="AX227" s="22">
        <f t="shared" si="279"/>
        <v>1276.7567527262051</v>
      </c>
      <c r="AY227" s="22">
        <f t="shared" si="279"/>
        <v>1276.7567527262051</v>
      </c>
      <c r="AZ227" s="22">
        <f t="shared" si="279"/>
        <v>1276.7567527262051</v>
      </c>
    </row>
    <row r="228" spans="1:52" s="24" customFormat="1" ht="14">
      <c r="A228" s="12" t="s">
        <v>384</v>
      </c>
      <c r="B228" s="65" t="s">
        <v>293</v>
      </c>
      <c r="C228" s="65"/>
      <c r="D228" s="70"/>
      <c r="E228" s="65" t="s">
        <v>292</v>
      </c>
      <c r="F228" s="65" t="s">
        <v>290</v>
      </c>
      <c r="G228" s="65" t="s">
        <v>30</v>
      </c>
      <c r="H228" s="66">
        <v>1</v>
      </c>
      <c r="I228" s="6">
        <v>1000</v>
      </c>
      <c r="J228" s="6">
        <v>1000</v>
      </c>
      <c r="K228" s="67" t="s">
        <v>15</v>
      </c>
      <c r="L228" s="67"/>
      <c r="M228" s="67" t="s">
        <v>15</v>
      </c>
      <c r="N228" s="6">
        <v>1000</v>
      </c>
      <c r="O228" s="65" t="s">
        <v>18</v>
      </c>
      <c r="P228" s="65" t="s">
        <v>3</v>
      </c>
      <c r="Q228" s="65" t="s">
        <v>19</v>
      </c>
      <c r="R228" s="36"/>
      <c r="S228" s="36"/>
      <c r="T228" s="75"/>
      <c r="U228" s="75"/>
      <c r="V228" s="22">
        <f t="shared" ref="V228:AZ228" si="280">V83*V167</f>
        <v>701.91604720198234</v>
      </c>
      <c r="W228" s="22">
        <f t="shared" si="280"/>
        <v>677.71644464071051</v>
      </c>
      <c r="X228" s="22">
        <f t="shared" si="280"/>
        <v>602.65059625647962</v>
      </c>
      <c r="Y228" s="22">
        <f t="shared" si="280"/>
        <v>571.23041735323773</v>
      </c>
      <c r="Z228" s="22">
        <f t="shared" si="280"/>
        <v>638.37837636310257</v>
      </c>
      <c r="AA228" s="22">
        <f t="shared" si="280"/>
        <v>797.97297045387825</v>
      </c>
      <c r="AB228" s="22">
        <f t="shared" si="280"/>
        <v>797.97297045387825</v>
      </c>
      <c r="AC228" s="22">
        <f t="shared" si="280"/>
        <v>797.97297045387825</v>
      </c>
      <c r="AD228" s="22">
        <f t="shared" si="280"/>
        <v>797.97297045387825</v>
      </c>
      <c r="AE228" s="22">
        <f t="shared" si="280"/>
        <v>797.97297045387825</v>
      </c>
      <c r="AF228" s="22">
        <f t="shared" si="280"/>
        <v>797.97297045387825</v>
      </c>
      <c r="AG228" s="22">
        <f t="shared" si="280"/>
        <v>797.97297045387825</v>
      </c>
      <c r="AH228" s="22">
        <f t="shared" si="280"/>
        <v>797.97297045387825</v>
      </c>
      <c r="AI228" s="22">
        <f t="shared" si="280"/>
        <v>797.97297045387825</v>
      </c>
      <c r="AJ228" s="22">
        <f t="shared" si="280"/>
        <v>797.97297045387825</v>
      </c>
      <c r="AK228" s="22">
        <f t="shared" si="280"/>
        <v>797.97297045387825</v>
      </c>
      <c r="AL228" s="22">
        <f t="shared" si="280"/>
        <v>797.97297045387825</v>
      </c>
      <c r="AM228" s="22">
        <f t="shared" si="280"/>
        <v>797.97297045387825</v>
      </c>
      <c r="AN228" s="22">
        <f t="shared" si="280"/>
        <v>797.97297045387825</v>
      </c>
      <c r="AO228" s="22">
        <f t="shared" si="280"/>
        <v>797.97297045387825</v>
      </c>
      <c r="AP228" s="22">
        <f t="shared" si="280"/>
        <v>797.97297045387825</v>
      </c>
      <c r="AQ228" s="22">
        <f t="shared" si="280"/>
        <v>797.97297045387825</v>
      </c>
      <c r="AR228" s="22">
        <f t="shared" si="280"/>
        <v>797.97297045387825</v>
      </c>
      <c r="AS228" s="22">
        <f t="shared" si="280"/>
        <v>797.97297045387825</v>
      </c>
      <c r="AT228" s="22">
        <f t="shared" si="280"/>
        <v>797.97297045387825</v>
      </c>
      <c r="AU228" s="22">
        <f t="shared" si="280"/>
        <v>797.97297045387825</v>
      </c>
      <c r="AV228" s="22">
        <f t="shared" si="280"/>
        <v>797.97297045387825</v>
      </c>
      <c r="AW228" s="22">
        <f t="shared" si="280"/>
        <v>797.97297045387825</v>
      </c>
      <c r="AX228" s="22">
        <f t="shared" si="280"/>
        <v>797.97297045387825</v>
      </c>
      <c r="AY228" s="22">
        <f t="shared" si="280"/>
        <v>797.97297045387825</v>
      </c>
      <c r="AZ228" s="22">
        <f t="shared" si="280"/>
        <v>797.97297045387825</v>
      </c>
    </row>
    <row r="229" spans="1:52" s="24" customFormat="1" ht="14">
      <c r="A229" s="12" t="s">
        <v>384</v>
      </c>
      <c r="B229" s="65" t="s">
        <v>358</v>
      </c>
      <c r="C229" s="65"/>
      <c r="D229" s="65"/>
      <c r="E229" s="65" t="s">
        <v>359</v>
      </c>
      <c r="F229" s="65" t="s">
        <v>357</v>
      </c>
      <c r="G229" s="65" t="s">
        <v>30</v>
      </c>
      <c r="H229" s="66">
        <v>1</v>
      </c>
      <c r="I229" s="6">
        <v>6400</v>
      </c>
      <c r="J229" s="6">
        <f t="shared" ref="J229" si="281">I229*H229</f>
        <v>6400</v>
      </c>
      <c r="K229" s="67">
        <f>1600/1.102</f>
        <v>1451.9056261343012</v>
      </c>
      <c r="L229" s="67">
        <v>2400</v>
      </c>
      <c r="M229" s="67">
        <f>1200+500+500+500+500</f>
        <v>3200</v>
      </c>
      <c r="N229" s="6">
        <v>4000</v>
      </c>
      <c r="O229" s="65" t="s">
        <v>20</v>
      </c>
      <c r="P229" s="65" t="s">
        <v>27</v>
      </c>
      <c r="Q229" s="65" t="s">
        <v>19</v>
      </c>
      <c r="R229" s="36"/>
      <c r="S229" s="36"/>
      <c r="T229" s="75"/>
      <c r="U229" s="75"/>
      <c r="V229" s="22">
        <f t="shared" ref="V229:AZ229" si="282">V85*V168</f>
        <v>1684.5985132847575</v>
      </c>
      <c r="W229" s="22">
        <f t="shared" si="282"/>
        <v>1626.5194671377051</v>
      </c>
      <c r="X229" s="22">
        <f t="shared" si="282"/>
        <v>1446.3614310155513</v>
      </c>
      <c r="Y229" s="22">
        <f t="shared" si="282"/>
        <v>1370.9530016477706</v>
      </c>
      <c r="Z229" s="22">
        <f t="shared" si="282"/>
        <v>1532.1081032714462</v>
      </c>
      <c r="AA229" s="22">
        <f t="shared" si="282"/>
        <v>1532.1081032714462</v>
      </c>
      <c r="AB229" s="22">
        <f t="shared" si="282"/>
        <v>1532.1081032714462</v>
      </c>
      <c r="AC229" s="22">
        <f t="shared" si="282"/>
        <v>1532.1081032714462</v>
      </c>
      <c r="AD229" s="22">
        <f t="shared" si="282"/>
        <v>1532.1081032714462</v>
      </c>
      <c r="AE229" s="22">
        <f t="shared" si="282"/>
        <v>1532.1081032714462</v>
      </c>
      <c r="AF229" s="22">
        <f t="shared" si="282"/>
        <v>1532.1081032714462</v>
      </c>
      <c r="AG229" s="22">
        <f t="shared" si="282"/>
        <v>1532.1081032714462</v>
      </c>
      <c r="AH229" s="22">
        <f t="shared" si="282"/>
        <v>1532.1081032714462</v>
      </c>
      <c r="AI229" s="22">
        <f t="shared" si="282"/>
        <v>1532.1081032714462</v>
      </c>
      <c r="AJ229" s="22">
        <f t="shared" si="282"/>
        <v>1532.1081032714462</v>
      </c>
      <c r="AK229" s="22">
        <f t="shared" si="282"/>
        <v>1532.1081032714462</v>
      </c>
      <c r="AL229" s="22">
        <f t="shared" si="282"/>
        <v>1532.1081032714462</v>
      </c>
      <c r="AM229" s="22">
        <f t="shared" si="282"/>
        <v>1532.1081032714462</v>
      </c>
      <c r="AN229" s="22">
        <f t="shared" si="282"/>
        <v>1532.1081032714462</v>
      </c>
      <c r="AO229" s="22">
        <f t="shared" si="282"/>
        <v>1532.1081032714462</v>
      </c>
      <c r="AP229" s="22">
        <f t="shared" si="282"/>
        <v>1532.1081032714462</v>
      </c>
      <c r="AQ229" s="22">
        <f t="shared" si="282"/>
        <v>1532.1081032714462</v>
      </c>
      <c r="AR229" s="22">
        <f t="shared" si="282"/>
        <v>1532.1081032714462</v>
      </c>
      <c r="AS229" s="22">
        <f t="shared" si="282"/>
        <v>1532.1081032714462</v>
      </c>
      <c r="AT229" s="22">
        <f t="shared" si="282"/>
        <v>1532.1081032714462</v>
      </c>
      <c r="AU229" s="22">
        <f t="shared" si="282"/>
        <v>1532.1081032714462</v>
      </c>
      <c r="AV229" s="22">
        <f t="shared" si="282"/>
        <v>1532.1081032714462</v>
      </c>
      <c r="AW229" s="22">
        <f t="shared" si="282"/>
        <v>1532.1081032714462</v>
      </c>
      <c r="AX229" s="22">
        <f t="shared" si="282"/>
        <v>1532.1081032714462</v>
      </c>
      <c r="AY229" s="22">
        <f t="shared" si="282"/>
        <v>1532.1081032714462</v>
      </c>
      <c r="AZ229" s="22">
        <f t="shared" si="282"/>
        <v>1532.1081032714462</v>
      </c>
    </row>
    <row r="230" spans="1:52" s="24" customFormat="1" ht="14">
      <c r="A230" s="12" t="s">
        <v>384</v>
      </c>
      <c r="B230" s="65" t="s">
        <v>358</v>
      </c>
      <c r="C230" s="65"/>
      <c r="D230" s="65"/>
      <c r="E230" s="65" t="s">
        <v>842</v>
      </c>
      <c r="F230" s="65" t="s">
        <v>357</v>
      </c>
      <c r="G230" s="65" t="s">
        <v>30</v>
      </c>
      <c r="H230" s="66">
        <v>1</v>
      </c>
      <c r="I230" s="6"/>
      <c r="J230" s="6"/>
      <c r="K230" s="67"/>
      <c r="L230" s="67"/>
      <c r="M230" s="67">
        <f>1200+500+500+500+500</f>
        <v>3200</v>
      </c>
      <c r="N230" s="6">
        <v>4000</v>
      </c>
      <c r="O230" s="65" t="s">
        <v>23</v>
      </c>
      <c r="P230" s="65" t="s">
        <v>24</v>
      </c>
      <c r="Q230" s="65" t="s">
        <v>19</v>
      </c>
      <c r="R230" s="36"/>
      <c r="S230" s="36"/>
      <c r="T230" s="75"/>
      <c r="U230" s="75"/>
      <c r="V230" s="22">
        <f t="shared" ref="V230:AZ230" si="283">V86*V169</f>
        <v>2807.6641888079293</v>
      </c>
      <c r="W230" s="22">
        <f t="shared" si="283"/>
        <v>2710.865778562842</v>
      </c>
      <c r="X230" s="22">
        <f t="shared" si="283"/>
        <v>2410.6023850259185</v>
      </c>
      <c r="Y230" s="22">
        <f t="shared" si="283"/>
        <v>2284.9216694129509</v>
      </c>
      <c r="Z230" s="22">
        <f t="shared" si="283"/>
        <v>2553.5135054524103</v>
      </c>
      <c r="AA230" s="22">
        <f t="shared" si="283"/>
        <v>2553.5135054524103</v>
      </c>
      <c r="AB230" s="22">
        <f t="shared" si="283"/>
        <v>2553.5135054524103</v>
      </c>
      <c r="AC230" s="22">
        <f t="shared" si="283"/>
        <v>2553.5135054524103</v>
      </c>
      <c r="AD230" s="22">
        <f t="shared" si="283"/>
        <v>2553.5135054524103</v>
      </c>
      <c r="AE230" s="22">
        <f t="shared" si="283"/>
        <v>2553.5135054524103</v>
      </c>
      <c r="AF230" s="22">
        <f t="shared" si="283"/>
        <v>2553.5135054524103</v>
      </c>
      <c r="AG230" s="22">
        <f t="shared" si="283"/>
        <v>2553.5135054524103</v>
      </c>
      <c r="AH230" s="22">
        <f t="shared" si="283"/>
        <v>2553.5135054524103</v>
      </c>
      <c r="AI230" s="22">
        <f t="shared" si="283"/>
        <v>2553.5135054524103</v>
      </c>
      <c r="AJ230" s="22">
        <f t="shared" si="283"/>
        <v>2553.5135054524103</v>
      </c>
      <c r="AK230" s="22">
        <f t="shared" si="283"/>
        <v>2553.5135054524103</v>
      </c>
      <c r="AL230" s="22">
        <f t="shared" si="283"/>
        <v>2553.5135054524103</v>
      </c>
      <c r="AM230" s="22">
        <f t="shared" si="283"/>
        <v>2553.5135054524103</v>
      </c>
      <c r="AN230" s="22">
        <f t="shared" si="283"/>
        <v>2553.5135054524103</v>
      </c>
      <c r="AO230" s="22">
        <f t="shared" si="283"/>
        <v>2553.5135054524103</v>
      </c>
      <c r="AP230" s="22">
        <f t="shared" si="283"/>
        <v>2553.5135054524103</v>
      </c>
      <c r="AQ230" s="22">
        <f t="shared" si="283"/>
        <v>2553.5135054524103</v>
      </c>
      <c r="AR230" s="22">
        <f t="shared" si="283"/>
        <v>2553.5135054524103</v>
      </c>
      <c r="AS230" s="22">
        <f t="shared" si="283"/>
        <v>2553.5135054524103</v>
      </c>
      <c r="AT230" s="22">
        <f t="shared" si="283"/>
        <v>2553.5135054524103</v>
      </c>
      <c r="AU230" s="22">
        <f t="shared" si="283"/>
        <v>2553.5135054524103</v>
      </c>
      <c r="AV230" s="22">
        <f t="shared" si="283"/>
        <v>2553.5135054524103</v>
      </c>
      <c r="AW230" s="22">
        <f t="shared" si="283"/>
        <v>2553.5135054524103</v>
      </c>
      <c r="AX230" s="22">
        <f t="shared" si="283"/>
        <v>2553.5135054524103</v>
      </c>
      <c r="AY230" s="22">
        <f t="shared" si="283"/>
        <v>2553.5135054524103</v>
      </c>
      <c r="AZ230" s="22">
        <f t="shared" si="283"/>
        <v>2553.5135054524103</v>
      </c>
    </row>
    <row r="231" spans="1:52" s="24" customFormat="1" ht="14">
      <c r="A231" s="12" t="s">
        <v>384</v>
      </c>
      <c r="B231" s="65" t="s">
        <v>28</v>
      </c>
      <c r="C231" s="65"/>
      <c r="D231" s="70"/>
      <c r="E231" s="65" t="s">
        <v>29</v>
      </c>
      <c r="F231" s="65" t="s">
        <v>31</v>
      </c>
      <c r="G231" s="65" t="s">
        <v>30</v>
      </c>
      <c r="H231" s="66">
        <v>1</v>
      </c>
      <c r="I231" s="6">
        <v>800</v>
      </c>
      <c r="J231" s="6">
        <v>800</v>
      </c>
      <c r="K231" s="67" t="s">
        <v>15</v>
      </c>
      <c r="L231" s="67"/>
      <c r="M231" s="67" t="s">
        <v>15</v>
      </c>
      <c r="N231" s="6">
        <v>800</v>
      </c>
      <c r="O231" s="65" t="s">
        <v>18</v>
      </c>
      <c r="P231" s="65" t="s">
        <v>3</v>
      </c>
      <c r="Q231" s="65" t="s">
        <v>19</v>
      </c>
      <c r="R231" s="36"/>
      <c r="S231" s="36"/>
      <c r="T231" s="75"/>
      <c r="U231" s="75"/>
      <c r="V231" s="22">
        <f t="shared" ref="V231:AZ231" si="284">V88*V170</f>
        <v>561.53283776158582</v>
      </c>
      <c r="W231" s="22">
        <f t="shared" si="284"/>
        <v>542.17315571256836</v>
      </c>
      <c r="X231" s="22">
        <f t="shared" si="284"/>
        <v>482.12047700518372</v>
      </c>
      <c r="Y231" s="22">
        <f t="shared" si="284"/>
        <v>456.98433388259019</v>
      </c>
      <c r="Z231" s="22">
        <f t="shared" si="284"/>
        <v>510.70270109048204</v>
      </c>
      <c r="AA231" s="22">
        <f t="shared" si="284"/>
        <v>510.70270109048204</v>
      </c>
      <c r="AB231" s="22">
        <f t="shared" si="284"/>
        <v>510.70270109048204</v>
      </c>
      <c r="AC231" s="22">
        <f t="shared" si="284"/>
        <v>510.70270109048204</v>
      </c>
      <c r="AD231" s="22">
        <f t="shared" si="284"/>
        <v>510.70270109048204</v>
      </c>
      <c r="AE231" s="22">
        <f t="shared" si="284"/>
        <v>510.70270109048204</v>
      </c>
      <c r="AF231" s="22">
        <f t="shared" si="284"/>
        <v>510.70270109048204</v>
      </c>
      <c r="AG231" s="22">
        <f t="shared" si="284"/>
        <v>510.70270109048204</v>
      </c>
      <c r="AH231" s="22">
        <f t="shared" si="284"/>
        <v>510.70270109048204</v>
      </c>
      <c r="AI231" s="22">
        <f t="shared" si="284"/>
        <v>510.70270109048204</v>
      </c>
      <c r="AJ231" s="22">
        <f t="shared" si="284"/>
        <v>510.70270109048204</v>
      </c>
      <c r="AK231" s="22">
        <f t="shared" si="284"/>
        <v>510.70270109048204</v>
      </c>
      <c r="AL231" s="22">
        <f t="shared" si="284"/>
        <v>510.70270109048204</v>
      </c>
      <c r="AM231" s="22">
        <f t="shared" si="284"/>
        <v>510.70270109048204</v>
      </c>
      <c r="AN231" s="22">
        <f t="shared" si="284"/>
        <v>510.70270109048204</v>
      </c>
      <c r="AO231" s="22">
        <f t="shared" si="284"/>
        <v>510.70270109048204</v>
      </c>
      <c r="AP231" s="22">
        <f t="shared" si="284"/>
        <v>510.70270109048204</v>
      </c>
      <c r="AQ231" s="22">
        <f t="shared" si="284"/>
        <v>510.70270109048204</v>
      </c>
      <c r="AR231" s="22">
        <f t="shared" si="284"/>
        <v>510.70270109048204</v>
      </c>
      <c r="AS231" s="22">
        <f t="shared" si="284"/>
        <v>510.70270109048204</v>
      </c>
      <c r="AT231" s="22">
        <f t="shared" si="284"/>
        <v>510.70270109048204</v>
      </c>
      <c r="AU231" s="22">
        <f t="shared" si="284"/>
        <v>510.70270109048204</v>
      </c>
      <c r="AV231" s="22">
        <f t="shared" si="284"/>
        <v>510.70270109048204</v>
      </c>
      <c r="AW231" s="22">
        <f t="shared" si="284"/>
        <v>510.70270109048204</v>
      </c>
      <c r="AX231" s="22">
        <f t="shared" si="284"/>
        <v>510.70270109048204</v>
      </c>
      <c r="AY231" s="22">
        <f t="shared" si="284"/>
        <v>510.70270109048204</v>
      </c>
      <c r="AZ231" s="22">
        <f t="shared" si="284"/>
        <v>510.70270109048204</v>
      </c>
    </row>
    <row r="232" spans="1:52" s="24" customFormat="1" ht="14">
      <c r="A232" s="12" t="s">
        <v>384</v>
      </c>
      <c r="B232" s="65" t="s">
        <v>306</v>
      </c>
      <c r="C232" s="65"/>
      <c r="D232" s="70"/>
      <c r="E232" s="65" t="s">
        <v>307</v>
      </c>
      <c r="F232" s="65" t="s">
        <v>303</v>
      </c>
      <c r="G232" s="65" t="s">
        <v>30</v>
      </c>
      <c r="H232" s="66">
        <v>1</v>
      </c>
      <c r="I232" s="6">
        <v>5000</v>
      </c>
      <c r="J232" s="6">
        <v>5000</v>
      </c>
      <c r="K232" s="67">
        <v>4500</v>
      </c>
      <c r="L232" s="67"/>
      <c r="M232" s="67" t="s">
        <v>15</v>
      </c>
      <c r="N232" s="6" t="s">
        <v>15</v>
      </c>
      <c r="O232" s="65" t="s">
        <v>20</v>
      </c>
      <c r="P232" s="65" t="s">
        <v>27</v>
      </c>
      <c r="Q232" s="65" t="s">
        <v>19</v>
      </c>
      <c r="R232" s="36"/>
      <c r="S232" s="36"/>
      <c r="T232" s="75"/>
      <c r="U232" s="75"/>
      <c r="V232" s="22">
        <f t="shared" ref="V232:AZ232" si="285">V89*V171</f>
        <v>3509.5802360099115</v>
      </c>
      <c r="W232" s="22">
        <f t="shared" si="285"/>
        <v>3388.5822232035521</v>
      </c>
      <c r="X232" s="22">
        <f t="shared" si="285"/>
        <v>3013.2529812823982</v>
      </c>
      <c r="Y232" s="22">
        <f t="shared" si="285"/>
        <v>2856.1520867661889</v>
      </c>
      <c r="Z232" s="22">
        <f t="shared" si="285"/>
        <v>3191.891881815513</v>
      </c>
      <c r="AA232" s="22">
        <f t="shared" si="285"/>
        <v>3191.891881815513</v>
      </c>
      <c r="AB232" s="22">
        <f t="shared" si="285"/>
        <v>3191.891881815513</v>
      </c>
      <c r="AC232" s="22">
        <f t="shared" si="285"/>
        <v>3191.891881815513</v>
      </c>
      <c r="AD232" s="22">
        <f t="shared" si="285"/>
        <v>3191.891881815513</v>
      </c>
      <c r="AE232" s="22">
        <f t="shared" si="285"/>
        <v>3191.891881815513</v>
      </c>
      <c r="AF232" s="22">
        <f t="shared" si="285"/>
        <v>3191.891881815513</v>
      </c>
      <c r="AG232" s="22">
        <f t="shared" si="285"/>
        <v>3191.891881815513</v>
      </c>
      <c r="AH232" s="22">
        <f t="shared" si="285"/>
        <v>3191.891881815513</v>
      </c>
      <c r="AI232" s="22">
        <f t="shared" si="285"/>
        <v>3191.891881815513</v>
      </c>
      <c r="AJ232" s="22">
        <f t="shared" si="285"/>
        <v>3191.891881815513</v>
      </c>
      <c r="AK232" s="22">
        <f t="shared" si="285"/>
        <v>3191.891881815513</v>
      </c>
      <c r="AL232" s="22">
        <f t="shared" si="285"/>
        <v>3191.891881815513</v>
      </c>
      <c r="AM232" s="22">
        <f t="shared" si="285"/>
        <v>3191.891881815513</v>
      </c>
      <c r="AN232" s="22">
        <f t="shared" si="285"/>
        <v>3191.891881815513</v>
      </c>
      <c r="AO232" s="22">
        <f t="shared" si="285"/>
        <v>3191.891881815513</v>
      </c>
      <c r="AP232" s="22">
        <f t="shared" si="285"/>
        <v>3191.891881815513</v>
      </c>
      <c r="AQ232" s="22">
        <f t="shared" si="285"/>
        <v>3191.891881815513</v>
      </c>
      <c r="AR232" s="22">
        <f t="shared" si="285"/>
        <v>3191.891881815513</v>
      </c>
      <c r="AS232" s="22">
        <f t="shared" si="285"/>
        <v>3191.891881815513</v>
      </c>
      <c r="AT232" s="22">
        <f t="shared" si="285"/>
        <v>3191.891881815513</v>
      </c>
      <c r="AU232" s="22">
        <f t="shared" si="285"/>
        <v>3191.891881815513</v>
      </c>
      <c r="AV232" s="22">
        <f t="shared" si="285"/>
        <v>3191.891881815513</v>
      </c>
      <c r="AW232" s="22">
        <f t="shared" si="285"/>
        <v>3191.891881815513</v>
      </c>
      <c r="AX232" s="22">
        <f t="shared" si="285"/>
        <v>3191.891881815513</v>
      </c>
      <c r="AY232" s="22">
        <f t="shared" si="285"/>
        <v>3191.891881815513</v>
      </c>
      <c r="AZ232" s="22">
        <f t="shared" si="285"/>
        <v>3191.891881815513</v>
      </c>
    </row>
    <row r="233" spans="1:52" s="24" customFormat="1" ht="14">
      <c r="A233" s="12" t="s">
        <v>384</v>
      </c>
      <c r="B233" s="65" t="s">
        <v>304</v>
      </c>
      <c r="C233" s="65"/>
      <c r="D233" s="70"/>
      <c r="E233" s="65" t="s">
        <v>305</v>
      </c>
      <c r="F233" s="65" t="s">
        <v>303</v>
      </c>
      <c r="G233" s="65" t="s">
        <v>30</v>
      </c>
      <c r="H233" s="66">
        <v>1</v>
      </c>
      <c r="I233" s="6">
        <v>750</v>
      </c>
      <c r="J233" s="6">
        <v>750</v>
      </c>
      <c r="K233" s="67" t="s">
        <v>15</v>
      </c>
      <c r="L233" s="67"/>
      <c r="M233" s="67" t="s">
        <v>15</v>
      </c>
      <c r="N233" s="6">
        <v>750</v>
      </c>
      <c r="O233" s="65" t="s">
        <v>18</v>
      </c>
      <c r="P233" s="65" t="s">
        <v>3</v>
      </c>
      <c r="Q233" s="65" t="s">
        <v>19</v>
      </c>
      <c r="R233" s="36"/>
      <c r="S233" s="36"/>
      <c r="T233" s="75"/>
      <c r="U233" s="75"/>
      <c r="V233" s="22">
        <f t="shared" ref="V233:AZ233" si="286">V92*V172</f>
        <v>526.4370354014867</v>
      </c>
      <c r="W233" s="22">
        <f t="shared" si="286"/>
        <v>508.28733348053282</v>
      </c>
      <c r="X233" s="22">
        <f t="shared" si="286"/>
        <v>451.98794719235974</v>
      </c>
      <c r="Y233" s="22">
        <f t="shared" si="286"/>
        <v>428.42281301492829</v>
      </c>
      <c r="Z233" s="22">
        <f t="shared" si="286"/>
        <v>478.7837822723269</v>
      </c>
      <c r="AA233" s="22">
        <f t="shared" si="286"/>
        <v>478.7837822723269</v>
      </c>
      <c r="AB233" s="22">
        <f t="shared" si="286"/>
        <v>478.7837822723269</v>
      </c>
      <c r="AC233" s="22">
        <f t="shared" si="286"/>
        <v>478.7837822723269</v>
      </c>
      <c r="AD233" s="22">
        <f t="shared" si="286"/>
        <v>478.7837822723269</v>
      </c>
      <c r="AE233" s="22">
        <f t="shared" si="286"/>
        <v>478.7837822723269</v>
      </c>
      <c r="AF233" s="22">
        <f t="shared" si="286"/>
        <v>478.7837822723269</v>
      </c>
      <c r="AG233" s="22">
        <f t="shared" si="286"/>
        <v>478.7837822723269</v>
      </c>
      <c r="AH233" s="22">
        <f t="shared" si="286"/>
        <v>478.7837822723269</v>
      </c>
      <c r="AI233" s="22">
        <f t="shared" si="286"/>
        <v>478.7837822723269</v>
      </c>
      <c r="AJ233" s="22">
        <f t="shared" si="286"/>
        <v>478.7837822723269</v>
      </c>
      <c r="AK233" s="22">
        <f t="shared" si="286"/>
        <v>478.7837822723269</v>
      </c>
      <c r="AL233" s="22">
        <f t="shared" si="286"/>
        <v>478.7837822723269</v>
      </c>
      <c r="AM233" s="22">
        <f t="shared" si="286"/>
        <v>478.7837822723269</v>
      </c>
      <c r="AN233" s="22">
        <f t="shared" si="286"/>
        <v>478.7837822723269</v>
      </c>
      <c r="AO233" s="22">
        <f t="shared" si="286"/>
        <v>478.7837822723269</v>
      </c>
      <c r="AP233" s="22">
        <f t="shared" si="286"/>
        <v>478.7837822723269</v>
      </c>
      <c r="AQ233" s="22">
        <f t="shared" si="286"/>
        <v>478.7837822723269</v>
      </c>
      <c r="AR233" s="22">
        <f t="shared" si="286"/>
        <v>478.7837822723269</v>
      </c>
      <c r="AS233" s="22">
        <f t="shared" si="286"/>
        <v>478.7837822723269</v>
      </c>
      <c r="AT233" s="22">
        <f t="shared" si="286"/>
        <v>478.7837822723269</v>
      </c>
      <c r="AU233" s="22">
        <f t="shared" si="286"/>
        <v>478.7837822723269</v>
      </c>
      <c r="AV233" s="22">
        <f t="shared" si="286"/>
        <v>478.7837822723269</v>
      </c>
      <c r="AW233" s="22">
        <f t="shared" si="286"/>
        <v>478.7837822723269</v>
      </c>
      <c r="AX233" s="22">
        <f t="shared" si="286"/>
        <v>478.7837822723269</v>
      </c>
      <c r="AY233" s="22">
        <f t="shared" si="286"/>
        <v>478.7837822723269</v>
      </c>
      <c r="AZ233" s="22">
        <f t="shared" si="286"/>
        <v>478.7837822723269</v>
      </c>
    </row>
    <row r="234" spans="1:52" s="24" customFormat="1" ht="14">
      <c r="A234" s="12" t="s">
        <v>384</v>
      </c>
      <c r="B234" s="65" t="s">
        <v>309</v>
      </c>
      <c r="C234" s="65"/>
      <c r="D234" s="70"/>
      <c r="E234" s="65" t="s">
        <v>310</v>
      </c>
      <c r="F234" s="65" t="s">
        <v>308</v>
      </c>
      <c r="G234" s="65" t="s">
        <v>311</v>
      </c>
      <c r="H234" s="66">
        <v>1</v>
      </c>
      <c r="I234" s="6">
        <v>800</v>
      </c>
      <c r="J234" s="6">
        <v>800</v>
      </c>
      <c r="K234" s="67" t="s">
        <v>15</v>
      </c>
      <c r="L234" s="67"/>
      <c r="M234" s="67" t="s">
        <v>15</v>
      </c>
      <c r="N234" s="6">
        <v>800</v>
      </c>
      <c r="O234" s="65" t="s">
        <v>18</v>
      </c>
      <c r="P234" s="65" t="s">
        <v>3</v>
      </c>
      <c r="Q234" s="65" t="s">
        <v>19</v>
      </c>
      <c r="R234" s="36"/>
      <c r="S234" s="36"/>
      <c r="T234" s="75"/>
      <c r="U234" s="75"/>
      <c r="V234" s="22">
        <f t="shared" ref="V234:AZ234" si="287">V93*V173</f>
        <v>561.53283776158582</v>
      </c>
      <c r="W234" s="22">
        <f t="shared" si="287"/>
        <v>542.17315571256836</v>
      </c>
      <c r="X234" s="22">
        <f t="shared" si="287"/>
        <v>482.12047700518372</v>
      </c>
      <c r="Y234" s="22">
        <f t="shared" si="287"/>
        <v>456.98433388259019</v>
      </c>
      <c r="Z234" s="22">
        <f t="shared" si="287"/>
        <v>510.70270109048204</v>
      </c>
      <c r="AA234" s="22">
        <f t="shared" si="287"/>
        <v>510.70270109048204</v>
      </c>
      <c r="AB234" s="22">
        <f t="shared" si="287"/>
        <v>510.70270109048204</v>
      </c>
      <c r="AC234" s="22">
        <f t="shared" si="287"/>
        <v>510.70270109048204</v>
      </c>
      <c r="AD234" s="22">
        <f t="shared" si="287"/>
        <v>510.70270109048204</v>
      </c>
      <c r="AE234" s="22">
        <f t="shared" si="287"/>
        <v>510.70270109048204</v>
      </c>
      <c r="AF234" s="22">
        <f t="shared" si="287"/>
        <v>510.70270109048204</v>
      </c>
      <c r="AG234" s="22">
        <f t="shared" si="287"/>
        <v>510.70270109048204</v>
      </c>
      <c r="AH234" s="22">
        <f t="shared" si="287"/>
        <v>510.70270109048204</v>
      </c>
      <c r="AI234" s="22">
        <f t="shared" si="287"/>
        <v>510.70270109048204</v>
      </c>
      <c r="AJ234" s="22">
        <f t="shared" si="287"/>
        <v>510.70270109048204</v>
      </c>
      <c r="AK234" s="22">
        <f t="shared" si="287"/>
        <v>510.70270109048204</v>
      </c>
      <c r="AL234" s="22">
        <f t="shared" si="287"/>
        <v>510.70270109048204</v>
      </c>
      <c r="AM234" s="22">
        <f t="shared" si="287"/>
        <v>510.70270109048204</v>
      </c>
      <c r="AN234" s="22">
        <f t="shared" si="287"/>
        <v>510.70270109048204</v>
      </c>
      <c r="AO234" s="22">
        <f t="shared" si="287"/>
        <v>510.70270109048204</v>
      </c>
      <c r="AP234" s="22">
        <f t="shared" si="287"/>
        <v>510.70270109048204</v>
      </c>
      <c r="AQ234" s="22">
        <f t="shared" si="287"/>
        <v>510.70270109048204</v>
      </c>
      <c r="AR234" s="22">
        <f t="shared" si="287"/>
        <v>510.70270109048204</v>
      </c>
      <c r="AS234" s="22">
        <f t="shared" si="287"/>
        <v>510.70270109048204</v>
      </c>
      <c r="AT234" s="22">
        <f t="shared" si="287"/>
        <v>510.70270109048204</v>
      </c>
      <c r="AU234" s="22">
        <f t="shared" si="287"/>
        <v>510.70270109048204</v>
      </c>
      <c r="AV234" s="22">
        <f t="shared" si="287"/>
        <v>510.70270109048204</v>
      </c>
      <c r="AW234" s="22">
        <f t="shared" si="287"/>
        <v>510.70270109048204</v>
      </c>
      <c r="AX234" s="22">
        <f t="shared" si="287"/>
        <v>510.70270109048204</v>
      </c>
      <c r="AY234" s="22">
        <f t="shared" si="287"/>
        <v>510.70270109048204</v>
      </c>
      <c r="AZ234" s="22">
        <f t="shared" si="287"/>
        <v>510.70270109048204</v>
      </c>
    </row>
    <row r="235" spans="1:52" s="24" customFormat="1" ht="14">
      <c r="A235" s="12" t="s">
        <v>384</v>
      </c>
      <c r="B235" s="65" t="s">
        <v>40</v>
      </c>
      <c r="C235" s="65"/>
      <c r="D235" s="70"/>
      <c r="E235" s="65" t="s">
        <v>41</v>
      </c>
      <c r="F235" s="65" t="s">
        <v>36</v>
      </c>
      <c r="G235" s="65" t="s">
        <v>35</v>
      </c>
      <c r="H235" s="66">
        <v>0.69220000000000004</v>
      </c>
      <c r="I235" s="6">
        <v>1900</v>
      </c>
      <c r="J235" s="6">
        <v>1900</v>
      </c>
      <c r="K235" s="67">
        <v>2043.9999999999998</v>
      </c>
      <c r="L235" s="67"/>
      <c r="M235" s="67" t="s">
        <v>15</v>
      </c>
      <c r="N235" s="6" t="s">
        <v>15</v>
      </c>
      <c r="O235" s="65" t="s">
        <v>20</v>
      </c>
      <c r="P235" s="65" t="s">
        <v>27</v>
      </c>
      <c r="Q235" s="65" t="s">
        <v>19</v>
      </c>
      <c r="R235" s="36"/>
      <c r="S235" s="36"/>
      <c r="T235" s="75"/>
      <c r="U235" s="75"/>
      <c r="V235" s="22">
        <f t="shared" ref="V235:AZ235" si="288">V94*V174</f>
        <v>923.14594695910318</v>
      </c>
      <c r="W235" s="22">
        <f t="shared" si="288"/>
        <v>891.31911366256963</v>
      </c>
      <c r="X235" s="22">
        <f t="shared" si="288"/>
        <v>792.59401118459698</v>
      </c>
      <c r="Y235" s="22">
        <f t="shared" si="288"/>
        <v>751.27082029463122</v>
      </c>
      <c r="Z235" s="22">
        <f t="shared" si="288"/>
        <v>0</v>
      </c>
      <c r="AA235" s="22">
        <f t="shared" si="288"/>
        <v>0</v>
      </c>
      <c r="AB235" s="22">
        <f t="shared" si="288"/>
        <v>0</v>
      </c>
      <c r="AC235" s="22">
        <f t="shared" si="288"/>
        <v>0</v>
      </c>
      <c r="AD235" s="22">
        <f t="shared" si="288"/>
        <v>0</v>
      </c>
      <c r="AE235" s="22">
        <f t="shared" si="288"/>
        <v>0</v>
      </c>
      <c r="AF235" s="22">
        <f t="shared" si="288"/>
        <v>0</v>
      </c>
      <c r="AG235" s="22">
        <f t="shared" si="288"/>
        <v>0</v>
      </c>
      <c r="AH235" s="22">
        <f t="shared" si="288"/>
        <v>0</v>
      </c>
      <c r="AI235" s="22">
        <f t="shared" si="288"/>
        <v>0</v>
      </c>
      <c r="AJ235" s="22">
        <f t="shared" si="288"/>
        <v>0</v>
      </c>
      <c r="AK235" s="22">
        <f t="shared" si="288"/>
        <v>0</v>
      </c>
      <c r="AL235" s="22">
        <f t="shared" si="288"/>
        <v>0</v>
      </c>
      <c r="AM235" s="22">
        <f t="shared" si="288"/>
        <v>0</v>
      </c>
      <c r="AN235" s="22">
        <f t="shared" si="288"/>
        <v>0</v>
      </c>
      <c r="AO235" s="22">
        <f t="shared" si="288"/>
        <v>0</v>
      </c>
      <c r="AP235" s="22">
        <f t="shared" si="288"/>
        <v>0</v>
      </c>
      <c r="AQ235" s="22">
        <f t="shared" si="288"/>
        <v>0</v>
      </c>
      <c r="AR235" s="22">
        <f t="shared" si="288"/>
        <v>0</v>
      </c>
      <c r="AS235" s="22">
        <f t="shared" si="288"/>
        <v>0</v>
      </c>
      <c r="AT235" s="22">
        <f t="shared" si="288"/>
        <v>0</v>
      </c>
      <c r="AU235" s="22">
        <f t="shared" si="288"/>
        <v>0</v>
      </c>
      <c r="AV235" s="22">
        <f t="shared" si="288"/>
        <v>0</v>
      </c>
      <c r="AW235" s="22">
        <f t="shared" si="288"/>
        <v>0</v>
      </c>
      <c r="AX235" s="22">
        <f t="shared" si="288"/>
        <v>0</v>
      </c>
      <c r="AY235" s="22">
        <f t="shared" si="288"/>
        <v>0</v>
      </c>
      <c r="AZ235" s="22">
        <f t="shared" si="288"/>
        <v>0</v>
      </c>
    </row>
    <row r="236" spans="1:52" s="24" customFormat="1" ht="14">
      <c r="A236" s="12" t="s">
        <v>384</v>
      </c>
      <c r="B236" s="65" t="s">
        <v>44</v>
      </c>
      <c r="C236" s="65"/>
      <c r="D236" s="70"/>
      <c r="E236" s="65" t="s">
        <v>45</v>
      </c>
      <c r="F236" s="65" t="s">
        <v>36</v>
      </c>
      <c r="G236" s="65" t="s">
        <v>35</v>
      </c>
      <c r="H236" s="66">
        <v>0.69220000000000004</v>
      </c>
      <c r="I236" s="6">
        <v>1200</v>
      </c>
      <c r="J236" s="6">
        <v>1200</v>
      </c>
      <c r="K236" s="67">
        <v>760</v>
      </c>
      <c r="L236" s="67"/>
      <c r="M236" s="67">
        <v>800</v>
      </c>
      <c r="N236" s="6">
        <v>1200</v>
      </c>
      <c r="O236" s="65" t="s">
        <v>22</v>
      </c>
      <c r="P236" s="65" t="s">
        <v>47</v>
      </c>
      <c r="Q236" s="65" t="s">
        <v>46</v>
      </c>
      <c r="R236" s="36"/>
      <c r="S236" s="36"/>
      <c r="T236" s="75"/>
      <c r="U236" s="75"/>
      <c r="V236" s="22">
        <f t="shared" ref="V236:AZ236" si="289">V96*V175</f>
        <v>0</v>
      </c>
      <c r="W236" s="22">
        <f t="shared" si="289"/>
        <v>0</v>
      </c>
      <c r="X236" s="22">
        <f t="shared" si="289"/>
        <v>0</v>
      </c>
      <c r="Y236" s="22">
        <f t="shared" si="289"/>
        <v>0</v>
      </c>
      <c r="Z236" s="22">
        <f t="shared" si="289"/>
        <v>0</v>
      </c>
      <c r="AA236" s="22">
        <f t="shared" si="289"/>
        <v>0</v>
      </c>
      <c r="AB236" s="22">
        <f t="shared" si="289"/>
        <v>0</v>
      </c>
      <c r="AC236" s="22">
        <f t="shared" si="289"/>
        <v>0</v>
      </c>
      <c r="AD236" s="22">
        <f t="shared" si="289"/>
        <v>0</v>
      </c>
      <c r="AE236" s="22">
        <f t="shared" si="289"/>
        <v>0</v>
      </c>
      <c r="AF236" s="22">
        <f t="shared" si="289"/>
        <v>0</v>
      </c>
      <c r="AG236" s="22">
        <f t="shared" si="289"/>
        <v>0</v>
      </c>
      <c r="AH236" s="22">
        <f t="shared" si="289"/>
        <v>0</v>
      </c>
      <c r="AI236" s="22">
        <f t="shared" si="289"/>
        <v>0</v>
      </c>
      <c r="AJ236" s="22">
        <f t="shared" si="289"/>
        <v>0</v>
      </c>
      <c r="AK236" s="22">
        <f t="shared" si="289"/>
        <v>0</v>
      </c>
      <c r="AL236" s="22">
        <f t="shared" si="289"/>
        <v>0</v>
      </c>
      <c r="AM236" s="22">
        <f t="shared" si="289"/>
        <v>0</v>
      </c>
      <c r="AN236" s="22">
        <f t="shared" si="289"/>
        <v>0</v>
      </c>
      <c r="AO236" s="22">
        <f t="shared" si="289"/>
        <v>0</v>
      </c>
      <c r="AP236" s="22">
        <f t="shared" si="289"/>
        <v>0</v>
      </c>
      <c r="AQ236" s="22">
        <f t="shared" si="289"/>
        <v>0</v>
      </c>
      <c r="AR236" s="22">
        <f t="shared" si="289"/>
        <v>0</v>
      </c>
      <c r="AS236" s="22">
        <f t="shared" si="289"/>
        <v>0</v>
      </c>
      <c r="AT236" s="22">
        <f t="shared" si="289"/>
        <v>0</v>
      </c>
      <c r="AU236" s="22">
        <f t="shared" si="289"/>
        <v>0</v>
      </c>
      <c r="AV236" s="22">
        <f t="shared" si="289"/>
        <v>0</v>
      </c>
      <c r="AW236" s="22">
        <f t="shared" si="289"/>
        <v>0</v>
      </c>
      <c r="AX236" s="22">
        <f t="shared" si="289"/>
        <v>0</v>
      </c>
      <c r="AY236" s="22">
        <f t="shared" si="289"/>
        <v>0</v>
      </c>
      <c r="AZ236" s="22">
        <f t="shared" si="289"/>
        <v>0</v>
      </c>
    </row>
    <row r="237" spans="1:52" s="24" customFormat="1" ht="14">
      <c r="A237" s="12" t="s">
        <v>384</v>
      </c>
      <c r="B237" s="65" t="s">
        <v>33</v>
      </c>
      <c r="C237" s="65"/>
      <c r="D237" s="70"/>
      <c r="E237" s="65" t="s">
        <v>34</v>
      </c>
      <c r="F237" s="65" t="s">
        <v>36</v>
      </c>
      <c r="G237" s="65" t="s">
        <v>35</v>
      </c>
      <c r="H237" s="66">
        <v>0.69220000000000004</v>
      </c>
      <c r="I237" s="6">
        <v>4500</v>
      </c>
      <c r="J237" s="6">
        <v>4500</v>
      </c>
      <c r="K237" s="67">
        <v>3200</v>
      </c>
      <c r="L237" s="67"/>
      <c r="M237" s="67">
        <v>950</v>
      </c>
      <c r="N237" s="6" t="s">
        <v>15</v>
      </c>
      <c r="O237" s="65" t="s">
        <v>20</v>
      </c>
      <c r="P237" s="65" t="s">
        <v>37</v>
      </c>
      <c r="Q237" s="65" t="s">
        <v>19</v>
      </c>
      <c r="R237" s="36"/>
      <c r="S237" s="36"/>
      <c r="T237" s="75"/>
      <c r="U237" s="75"/>
      <c r="V237" s="22">
        <f t="shared" ref="V237:AZ237" si="290">V97*V176</f>
        <v>1651.9453787689213</v>
      </c>
      <c r="W237" s="22">
        <f t="shared" si="290"/>
        <v>1594.9920981330192</v>
      </c>
      <c r="X237" s="22">
        <f t="shared" si="290"/>
        <v>1418.3261252776997</v>
      </c>
      <c r="Y237" s="22">
        <f t="shared" si="290"/>
        <v>1344.379362632498</v>
      </c>
      <c r="Z237" s="22">
        <f t="shared" si="290"/>
        <v>1502.4107412030346</v>
      </c>
      <c r="AA237" s="22">
        <f t="shared" si="290"/>
        <v>1502.4107412030346</v>
      </c>
      <c r="AB237" s="22">
        <f t="shared" si="290"/>
        <v>1502.4107412030346</v>
      </c>
      <c r="AC237" s="22">
        <f t="shared" si="290"/>
        <v>1502.4107412030346</v>
      </c>
      <c r="AD237" s="22">
        <f t="shared" si="290"/>
        <v>1502.4107412030346</v>
      </c>
      <c r="AE237" s="22">
        <f t="shared" si="290"/>
        <v>1502.4107412030346</v>
      </c>
      <c r="AF237" s="22">
        <f t="shared" si="290"/>
        <v>1502.4107412030346</v>
      </c>
      <c r="AG237" s="22">
        <f t="shared" si="290"/>
        <v>1502.4107412030346</v>
      </c>
      <c r="AH237" s="22">
        <f t="shared" si="290"/>
        <v>1502.4107412030346</v>
      </c>
      <c r="AI237" s="22">
        <f t="shared" si="290"/>
        <v>1502.4107412030346</v>
      </c>
      <c r="AJ237" s="22">
        <f t="shared" si="290"/>
        <v>1502.4107412030346</v>
      </c>
      <c r="AK237" s="22">
        <f t="shared" si="290"/>
        <v>1502.4107412030346</v>
      </c>
      <c r="AL237" s="22">
        <f t="shared" si="290"/>
        <v>1502.4107412030346</v>
      </c>
      <c r="AM237" s="22">
        <f t="shared" si="290"/>
        <v>1502.4107412030346</v>
      </c>
      <c r="AN237" s="22">
        <f t="shared" si="290"/>
        <v>1502.4107412030346</v>
      </c>
      <c r="AO237" s="22">
        <f t="shared" si="290"/>
        <v>1502.4107412030346</v>
      </c>
      <c r="AP237" s="22">
        <f t="shared" si="290"/>
        <v>1502.4107412030346</v>
      </c>
      <c r="AQ237" s="22">
        <f t="shared" si="290"/>
        <v>1502.4107412030346</v>
      </c>
      <c r="AR237" s="22">
        <f t="shared" si="290"/>
        <v>1502.4107412030346</v>
      </c>
      <c r="AS237" s="22">
        <f t="shared" si="290"/>
        <v>1502.4107412030346</v>
      </c>
      <c r="AT237" s="22">
        <f t="shared" si="290"/>
        <v>1502.4107412030346</v>
      </c>
      <c r="AU237" s="22">
        <f t="shared" si="290"/>
        <v>1502.4107412030346</v>
      </c>
      <c r="AV237" s="22">
        <f t="shared" si="290"/>
        <v>1502.4107412030346</v>
      </c>
      <c r="AW237" s="22">
        <f t="shared" si="290"/>
        <v>1502.4107412030346</v>
      </c>
      <c r="AX237" s="22">
        <f t="shared" si="290"/>
        <v>1502.4107412030346</v>
      </c>
      <c r="AY237" s="22">
        <f t="shared" si="290"/>
        <v>1502.4107412030346</v>
      </c>
      <c r="AZ237" s="22">
        <f t="shared" si="290"/>
        <v>1502.4107412030346</v>
      </c>
    </row>
    <row r="238" spans="1:52" s="24" customFormat="1" ht="14">
      <c r="A238" s="12" t="s">
        <v>384</v>
      </c>
      <c r="B238" s="65" t="s">
        <v>33</v>
      </c>
      <c r="C238" s="65"/>
      <c r="D238" s="65"/>
      <c r="E238" s="65" t="s">
        <v>836</v>
      </c>
      <c r="F238" s="65" t="s">
        <v>36</v>
      </c>
      <c r="G238" s="65" t="s">
        <v>35</v>
      </c>
      <c r="H238" s="66">
        <v>0.69220000000000004</v>
      </c>
      <c r="I238" s="6">
        <v>1700</v>
      </c>
      <c r="J238" s="6">
        <f t="shared" ref="J238" si="291">I238*H238</f>
        <v>1176.74</v>
      </c>
      <c r="K238" s="67"/>
      <c r="L238" s="67" t="s">
        <v>15</v>
      </c>
      <c r="M238" s="67"/>
      <c r="N238" s="6">
        <v>1700</v>
      </c>
      <c r="O238" s="65" t="s">
        <v>18</v>
      </c>
      <c r="P238" s="65" t="s">
        <v>3</v>
      </c>
      <c r="Q238" s="65" t="s">
        <v>25</v>
      </c>
      <c r="R238" s="36"/>
      <c r="S238" s="36"/>
      <c r="T238" s="75"/>
      <c r="U238" s="75"/>
      <c r="V238" s="22">
        <f t="shared" ref="V238:AZ238" si="292">V98*V177</f>
        <v>0</v>
      </c>
      <c r="W238" s="22">
        <f t="shared" si="292"/>
        <v>0</v>
      </c>
      <c r="X238" s="22">
        <f t="shared" si="292"/>
        <v>0</v>
      </c>
      <c r="Y238" s="22">
        <f t="shared" si="292"/>
        <v>0</v>
      </c>
      <c r="Z238" s="22">
        <f t="shared" si="292"/>
        <v>0</v>
      </c>
      <c r="AA238" s="22">
        <f t="shared" si="292"/>
        <v>0</v>
      </c>
      <c r="AB238" s="22">
        <f t="shared" si="292"/>
        <v>0</v>
      </c>
      <c r="AC238" s="22">
        <f t="shared" si="292"/>
        <v>0</v>
      </c>
      <c r="AD238" s="22">
        <f t="shared" si="292"/>
        <v>0</v>
      </c>
      <c r="AE238" s="22">
        <f t="shared" si="292"/>
        <v>0</v>
      </c>
      <c r="AF238" s="22">
        <f t="shared" si="292"/>
        <v>0</v>
      </c>
      <c r="AG238" s="22">
        <f t="shared" si="292"/>
        <v>0</v>
      </c>
      <c r="AH238" s="22">
        <f t="shared" si="292"/>
        <v>0</v>
      </c>
      <c r="AI238" s="22">
        <f t="shared" si="292"/>
        <v>0</v>
      </c>
      <c r="AJ238" s="22">
        <f t="shared" si="292"/>
        <v>0</v>
      </c>
      <c r="AK238" s="22">
        <f t="shared" si="292"/>
        <v>0</v>
      </c>
      <c r="AL238" s="22">
        <f t="shared" si="292"/>
        <v>0</v>
      </c>
      <c r="AM238" s="22">
        <f t="shared" si="292"/>
        <v>0</v>
      </c>
      <c r="AN238" s="22">
        <f t="shared" si="292"/>
        <v>0</v>
      </c>
      <c r="AO238" s="22">
        <f t="shared" si="292"/>
        <v>0</v>
      </c>
      <c r="AP238" s="22">
        <f t="shared" si="292"/>
        <v>0</v>
      </c>
      <c r="AQ238" s="22">
        <f t="shared" si="292"/>
        <v>0</v>
      </c>
      <c r="AR238" s="22">
        <f t="shared" si="292"/>
        <v>0</v>
      </c>
      <c r="AS238" s="22">
        <f t="shared" si="292"/>
        <v>0</v>
      </c>
      <c r="AT238" s="22">
        <f t="shared" si="292"/>
        <v>0</v>
      </c>
      <c r="AU238" s="22">
        <f t="shared" si="292"/>
        <v>0</v>
      </c>
      <c r="AV238" s="22">
        <f t="shared" si="292"/>
        <v>0</v>
      </c>
      <c r="AW238" s="22">
        <f t="shared" si="292"/>
        <v>0</v>
      </c>
      <c r="AX238" s="22">
        <f t="shared" si="292"/>
        <v>0</v>
      </c>
      <c r="AY238" s="22">
        <f t="shared" si="292"/>
        <v>0</v>
      </c>
      <c r="AZ238" s="22">
        <f t="shared" si="292"/>
        <v>0</v>
      </c>
    </row>
    <row r="239" spans="1:52" s="24" customFormat="1" ht="14">
      <c r="A239" s="12" t="s">
        <v>384</v>
      </c>
      <c r="B239" s="65" t="s">
        <v>316</v>
      </c>
      <c r="C239" s="65"/>
      <c r="D239" s="70"/>
      <c r="E239" s="65" t="s">
        <v>317</v>
      </c>
      <c r="F239" s="65" t="s">
        <v>315</v>
      </c>
      <c r="G239" s="65" t="s">
        <v>30</v>
      </c>
      <c r="H239" s="66">
        <v>1</v>
      </c>
      <c r="I239" s="6">
        <v>1200</v>
      </c>
      <c r="J239" s="6">
        <v>1200</v>
      </c>
      <c r="K239" s="67">
        <v>4200</v>
      </c>
      <c r="L239" s="67"/>
      <c r="M239" s="67" t="s">
        <v>15</v>
      </c>
      <c r="N239" s="6" t="s">
        <v>15</v>
      </c>
      <c r="O239" s="65" t="s">
        <v>20</v>
      </c>
      <c r="P239" s="65" t="s">
        <v>27</v>
      </c>
      <c r="Q239" s="65" t="s">
        <v>19</v>
      </c>
      <c r="R239" s="36"/>
      <c r="S239" s="36"/>
      <c r="T239" s="75"/>
      <c r="U239" s="75"/>
      <c r="V239" s="22">
        <f t="shared" ref="V239:AZ239" si="293">V102*V178</f>
        <v>842.29925664237874</v>
      </c>
      <c r="W239" s="22">
        <f t="shared" si="293"/>
        <v>813.25973356885254</v>
      </c>
      <c r="X239" s="22">
        <f t="shared" si="293"/>
        <v>723.18071550777563</v>
      </c>
      <c r="Y239" s="22">
        <f t="shared" si="293"/>
        <v>685.47650082388532</v>
      </c>
      <c r="Z239" s="22">
        <f t="shared" si="293"/>
        <v>766.05405163572311</v>
      </c>
      <c r="AA239" s="22">
        <f t="shared" si="293"/>
        <v>766.05405163572311</v>
      </c>
      <c r="AB239" s="22">
        <f t="shared" si="293"/>
        <v>766.05405163572311</v>
      </c>
      <c r="AC239" s="22">
        <f t="shared" si="293"/>
        <v>766.05405163572311</v>
      </c>
      <c r="AD239" s="22">
        <f t="shared" si="293"/>
        <v>766.05405163572311</v>
      </c>
      <c r="AE239" s="22">
        <f t="shared" si="293"/>
        <v>766.05405163572311</v>
      </c>
      <c r="AF239" s="22">
        <f t="shared" si="293"/>
        <v>766.05405163572311</v>
      </c>
      <c r="AG239" s="22">
        <f t="shared" si="293"/>
        <v>766.05405163572311</v>
      </c>
      <c r="AH239" s="22">
        <f t="shared" si="293"/>
        <v>766.05405163572311</v>
      </c>
      <c r="AI239" s="22">
        <f t="shared" si="293"/>
        <v>766.05405163572311</v>
      </c>
      <c r="AJ239" s="22">
        <f t="shared" si="293"/>
        <v>766.05405163572311</v>
      </c>
      <c r="AK239" s="22">
        <f t="shared" si="293"/>
        <v>766.05405163572311</v>
      </c>
      <c r="AL239" s="22">
        <f t="shared" si="293"/>
        <v>766.05405163572311</v>
      </c>
      <c r="AM239" s="22">
        <f t="shared" si="293"/>
        <v>766.05405163572311</v>
      </c>
      <c r="AN239" s="22">
        <f t="shared" si="293"/>
        <v>766.05405163572311</v>
      </c>
      <c r="AO239" s="22">
        <f t="shared" si="293"/>
        <v>766.05405163572311</v>
      </c>
      <c r="AP239" s="22">
        <f t="shared" si="293"/>
        <v>766.05405163572311</v>
      </c>
      <c r="AQ239" s="22">
        <f t="shared" si="293"/>
        <v>766.05405163572311</v>
      </c>
      <c r="AR239" s="22">
        <f t="shared" si="293"/>
        <v>766.05405163572311</v>
      </c>
      <c r="AS239" s="22">
        <f t="shared" si="293"/>
        <v>766.05405163572311</v>
      </c>
      <c r="AT239" s="22">
        <f t="shared" si="293"/>
        <v>766.05405163572311</v>
      </c>
      <c r="AU239" s="22">
        <f t="shared" si="293"/>
        <v>766.05405163572311</v>
      </c>
      <c r="AV239" s="22">
        <f t="shared" si="293"/>
        <v>766.05405163572311</v>
      </c>
      <c r="AW239" s="22">
        <f t="shared" si="293"/>
        <v>766.05405163572311</v>
      </c>
      <c r="AX239" s="22">
        <f t="shared" si="293"/>
        <v>766.05405163572311</v>
      </c>
      <c r="AY239" s="22">
        <f t="shared" si="293"/>
        <v>766.05405163572311</v>
      </c>
      <c r="AZ239" s="22">
        <f t="shared" si="293"/>
        <v>766.05405163572311</v>
      </c>
    </row>
    <row r="240" spans="1:52" s="24" customFormat="1" ht="14">
      <c r="A240" s="12" t="s">
        <v>384</v>
      </c>
      <c r="B240" s="65" t="s">
        <v>316</v>
      </c>
      <c r="C240" s="65"/>
      <c r="D240" s="70"/>
      <c r="E240" s="65" t="s">
        <v>786</v>
      </c>
      <c r="F240" s="65" t="s">
        <v>315</v>
      </c>
      <c r="G240" s="65" t="s">
        <v>30</v>
      </c>
      <c r="H240" s="66">
        <v>1</v>
      </c>
      <c r="I240" s="6"/>
      <c r="J240" s="6"/>
      <c r="K240" s="67"/>
      <c r="L240" s="67"/>
      <c r="M240" s="67"/>
      <c r="N240" s="6"/>
      <c r="O240" s="65" t="s">
        <v>18</v>
      </c>
      <c r="P240" s="65" t="s">
        <v>3</v>
      </c>
      <c r="Q240" s="65" t="s">
        <v>16</v>
      </c>
      <c r="R240" s="36"/>
      <c r="S240" s="36"/>
      <c r="T240" s="75"/>
      <c r="U240" s="75"/>
      <c r="V240" s="22">
        <f t="shared" ref="V240:AZ240" si="294">V103*V179</f>
        <v>0</v>
      </c>
      <c r="W240" s="22">
        <f t="shared" si="294"/>
        <v>0</v>
      </c>
      <c r="X240" s="22">
        <f t="shared" si="294"/>
        <v>0</v>
      </c>
      <c r="Y240" s="22">
        <f t="shared" si="294"/>
        <v>0</v>
      </c>
      <c r="Z240" s="22">
        <f t="shared" si="294"/>
        <v>0</v>
      </c>
      <c r="AA240" s="22">
        <f t="shared" si="294"/>
        <v>0</v>
      </c>
      <c r="AB240" s="22">
        <f t="shared" si="294"/>
        <v>702.21621399941284</v>
      </c>
      <c r="AC240" s="22">
        <f t="shared" si="294"/>
        <v>702.21621399941284</v>
      </c>
      <c r="AD240" s="22">
        <f t="shared" si="294"/>
        <v>702.21621399941284</v>
      </c>
      <c r="AE240" s="22">
        <f t="shared" si="294"/>
        <v>702.21621399941284</v>
      </c>
      <c r="AF240" s="22">
        <f t="shared" si="294"/>
        <v>702.21621399941284</v>
      </c>
      <c r="AG240" s="22">
        <f t="shared" si="294"/>
        <v>702.21621399941284</v>
      </c>
      <c r="AH240" s="22">
        <f t="shared" si="294"/>
        <v>702.21621399941284</v>
      </c>
      <c r="AI240" s="22">
        <f t="shared" si="294"/>
        <v>702.21621399941284</v>
      </c>
      <c r="AJ240" s="22">
        <f t="shared" si="294"/>
        <v>702.21621399941284</v>
      </c>
      <c r="AK240" s="22">
        <f t="shared" si="294"/>
        <v>702.21621399941284</v>
      </c>
      <c r="AL240" s="22">
        <f t="shared" si="294"/>
        <v>702.21621399941284</v>
      </c>
      <c r="AM240" s="22">
        <f t="shared" si="294"/>
        <v>702.21621399941284</v>
      </c>
      <c r="AN240" s="22">
        <f t="shared" si="294"/>
        <v>702.21621399941284</v>
      </c>
      <c r="AO240" s="22">
        <f t="shared" si="294"/>
        <v>702.21621399941284</v>
      </c>
      <c r="AP240" s="22">
        <f t="shared" si="294"/>
        <v>702.21621399941284</v>
      </c>
      <c r="AQ240" s="22">
        <f t="shared" si="294"/>
        <v>702.21621399941284</v>
      </c>
      <c r="AR240" s="22">
        <f t="shared" si="294"/>
        <v>702.21621399941284</v>
      </c>
      <c r="AS240" s="22">
        <f t="shared" si="294"/>
        <v>702.21621399941284</v>
      </c>
      <c r="AT240" s="22">
        <f t="shared" si="294"/>
        <v>702.21621399941284</v>
      </c>
      <c r="AU240" s="22">
        <f t="shared" si="294"/>
        <v>702.21621399941284</v>
      </c>
      <c r="AV240" s="22">
        <f t="shared" si="294"/>
        <v>702.21621399941284</v>
      </c>
      <c r="AW240" s="22">
        <f t="shared" si="294"/>
        <v>702.21621399941284</v>
      </c>
      <c r="AX240" s="22">
        <f t="shared" si="294"/>
        <v>702.21621399941284</v>
      </c>
      <c r="AY240" s="22">
        <f t="shared" si="294"/>
        <v>702.21621399941284</v>
      </c>
      <c r="AZ240" s="22">
        <f t="shared" si="294"/>
        <v>702.21621399941284</v>
      </c>
    </row>
    <row r="241" spans="1:93" s="24" customFormat="1" ht="14">
      <c r="A241" s="12" t="s">
        <v>384</v>
      </c>
      <c r="B241" s="65" t="s">
        <v>316</v>
      </c>
      <c r="C241" s="65"/>
      <c r="D241" s="70"/>
      <c r="E241" s="65" t="s">
        <v>785</v>
      </c>
      <c r="F241" s="65" t="s">
        <v>315</v>
      </c>
      <c r="G241" s="65" t="s">
        <v>30</v>
      </c>
      <c r="H241" s="66">
        <v>1</v>
      </c>
      <c r="I241" s="6"/>
      <c r="J241" s="6"/>
      <c r="K241" s="67"/>
      <c r="L241" s="67"/>
      <c r="M241" s="67"/>
      <c r="N241" s="6"/>
      <c r="O241" s="65" t="s">
        <v>23</v>
      </c>
      <c r="P241" s="65" t="s">
        <v>24</v>
      </c>
      <c r="Q241" s="65" t="s">
        <v>25</v>
      </c>
      <c r="R241" s="36"/>
      <c r="S241" s="36"/>
      <c r="T241" s="75"/>
      <c r="U241" s="75"/>
      <c r="V241" s="22">
        <f t="shared" ref="V241:AZ241" si="295">V104*V180</f>
        <v>0</v>
      </c>
      <c r="W241" s="22">
        <f t="shared" si="295"/>
        <v>0</v>
      </c>
      <c r="X241" s="22">
        <f t="shared" si="295"/>
        <v>0</v>
      </c>
      <c r="Y241" s="22">
        <f t="shared" si="295"/>
        <v>0</v>
      </c>
      <c r="Z241" s="22">
        <f t="shared" si="295"/>
        <v>0</v>
      </c>
      <c r="AA241" s="22">
        <f t="shared" si="295"/>
        <v>0</v>
      </c>
      <c r="AB241" s="22">
        <f t="shared" si="295"/>
        <v>0</v>
      </c>
      <c r="AC241" s="22">
        <f t="shared" si="295"/>
        <v>0</v>
      </c>
      <c r="AD241" s="22">
        <f t="shared" si="295"/>
        <v>0</v>
      </c>
      <c r="AE241" s="22">
        <f t="shared" si="295"/>
        <v>0</v>
      </c>
      <c r="AF241" s="22">
        <f t="shared" si="295"/>
        <v>0</v>
      </c>
      <c r="AG241" s="22">
        <f t="shared" si="295"/>
        <v>0</v>
      </c>
      <c r="AH241" s="22">
        <f t="shared" si="295"/>
        <v>0</v>
      </c>
      <c r="AI241" s="22">
        <f t="shared" si="295"/>
        <v>0</v>
      </c>
      <c r="AJ241" s="22">
        <f t="shared" si="295"/>
        <v>0</v>
      </c>
      <c r="AK241" s="22">
        <f t="shared" si="295"/>
        <v>0</v>
      </c>
      <c r="AL241" s="22">
        <f t="shared" si="295"/>
        <v>0</v>
      </c>
      <c r="AM241" s="22">
        <f t="shared" si="295"/>
        <v>0</v>
      </c>
      <c r="AN241" s="22">
        <f t="shared" si="295"/>
        <v>0</v>
      </c>
      <c r="AO241" s="22">
        <f t="shared" si="295"/>
        <v>0</v>
      </c>
      <c r="AP241" s="22">
        <f t="shared" si="295"/>
        <v>0</v>
      </c>
      <c r="AQ241" s="22">
        <f t="shared" si="295"/>
        <v>0</v>
      </c>
      <c r="AR241" s="22">
        <f t="shared" si="295"/>
        <v>0</v>
      </c>
      <c r="AS241" s="22">
        <f t="shared" si="295"/>
        <v>0</v>
      </c>
      <c r="AT241" s="22">
        <f t="shared" si="295"/>
        <v>0</v>
      </c>
      <c r="AU241" s="22">
        <f t="shared" si="295"/>
        <v>0</v>
      </c>
      <c r="AV241" s="22">
        <f t="shared" si="295"/>
        <v>0</v>
      </c>
      <c r="AW241" s="22">
        <f t="shared" si="295"/>
        <v>0</v>
      </c>
      <c r="AX241" s="22">
        <f t="shared" si="295"/>
        <v>0</v>
      </c>
      <c r="AY241" s="22">
        <f t="shared" si="295"/>
        <v>0</v>
      </c>
      <c r="AZ241" s="22">
        <f t="shared" si="295"/>
        <v>0</v>
      </c>
    </row>
    <row r="242" spans="1:93" s="24" customFormat="1" ht="14">
      <c r="A242" s="12" t="s">
        <v>384</v>
      </c>
      <c r="B242" s="65" t="s">
        <v>322</v>
      </c>
      <c r="C242" s="65"/>
      <c r="D242" s="70"/>
      <c r="E242" s="65" t="s">
        <v>314</v>
      </c>
      <c r="F242" s="65" t="s">
        <v>315</v>
      </c>
      <c r="G242" s="65" t="s">
        <v>30</v>
      </c>
      <c r="H242" s="66">
        <v>1</v>
      </c>
      <c r="I242" s="6">
        <v>1450</v>
      </c>
      <c r="J242" s="6">
        <v>1450</v>
      </c>
      <c r="K242" s="67" t="s">
        <v>15</v>
      </c>
      <c r="L242" s="67"/>
      <c r="M242" s="67" t="s">
        <v>15</v>
      </c>
      <c r="N242" s="6">
        <v>1450</v>
      </c>
      <c r="O242" s="65" t="s">
        <v>18</v>
      </c>
      <c r="P242" s="65" t="s">
        <v>3</v>
      </c>
      <c r="Q242" s="65" t="s">
        <v>19</v>
      </c>
      <c r="R242" s="36"/>
      <c r="S242" s="36"/>
      <c r="T242" s="75"/>
      <c r="U242" s="75"/>
      <c r="V242" s="22">
        <f t="shared" ref="V242:AZ242" si="296">V108*V181</f>
        <v>1017.7782684428744</v>
      </c>
      <c r="W242" s="22">
        <f t="shared" si="296"/>
        <v>982.68884472903017</v>
      </c>
      <c r="X242" s="22">
        <f t="shared" si="296"/>
        <v>873.84336457189545</v>
      </c>
      <c r="Y242" s="22">
        <f t="shared" si="296"/>
        <v>828.28410516219481</v>
      </c>
      <c r="Z242" s="22">
        <f t="shared" si="296"/>
        <v>925.64864572649878</v>
      </c>
      <c r="AA242" s="22">
        <f t="shared" si="296"/>
        <v>925.64864572649878</v>
      </c>
      <c r="AB242" s="22">
        <f t="shared" si="296"/>
        <v>925.64864572649878</v>
      </c>
      <c r="AC242" s="22">
        <f t="shared" si="296"/>
        <v>925.64864572649878</v>
      </c>
      <c r="AD242" s="22">
        <f t="shared" si="296"/>
        <v>925.64864572649878</v>
      </c>
      <c r="AE242" s="22">
        <f t="shared" si="296"/>
        <v>925.64864572649878</v>
      </c>
      <c r="AF242" s="22">
        <f t="shared" si="296"/>
        <v>925.64864572649878</v>
      </c>
      <c r="AG242" s="22">
        <f t="shared" si="296"/>
        <v>925.64864572649878</v>
      </c>
      <c r="AH242" s="22">
        <f t="shared" si="296"/>
        <v>925.64864572649878</v>
      </c>
      <c r="AI242" s="22">
        <f t="shared" si="296"/>
        <v>925.64864572649878</v>
      </c>
      <c r="AJ242" s="22">
        <f t="shared" si="296"/>
        <v>925.64864572649878</v>
      </c>
      <c r="AK242" s="22">
        <f t="shared" si="296"/>
        <v>925.64864572649878</v>
      </c>
      <c r="AL242" s="22">
        <f t="shared" si="296"/>
        <v>925.64864572649878</v>
      </c>
      <c r="AM242" s="22">
        <f t="shared" si="296"/>
        <v>925.64864572649878</v>
      </c>
      <c r="AN242" s="22">
        <f t="shared" si="296"/>
        <v>925.64864572649878</v>
      </c>
      <c r="AO242" s="22">
        <f t="shared" si="296"/>
        <v>925.64864572649878</v>
      </c>
      <c r="AP242" s="22">
        <f t="shared" si="296"/>
        <v>925.64864572649878</v>
      </c>
      <c r="AQ242" s="22">
        <f t="shared" si="296"/>
        <v>925.64864572649878</v>
      </c>
      <c r="AR242" s="22">
        <f t="shared" si="296"/>
        <v>925.64864572649878</v>
      </c>
      <c r="AS242" s="22">
        <f t="shared" si="296"/>
        <v>925.64864572649878</v>
      </c>
      <c r="AT242" s="22">
        <f t="shared" si="296"/>
        <v>925.64864572649878</v>
      </c>
      <c r="AU242" s="22">
        <f t="shared" si="296"/>
        <v>925.64864572649878</v>
      </c>
      <c r="AV242" s="22">
        <f t="shared" si="296"/>
        <v>925.64864572649878</v>
      </c>
      <c r="AW242" s="22">
        <f t="shared" si="296"/>
        <v>925.64864572649878</v>
      </c>
      <c r="AX242" s="22">
        <f t="shared" si="296"/>
        <v>925.64864572649878</v>
      </c>
      <c r="AY242" s="22">
        <f t="shared" si="296"/>
        <v>925.64864572649878</v>
      </c>
      <c r="AZ242" s="22">
        <f t="shared" si="296"/>
        <v>925.64864572649878</v>
      </c>
    </row>
    <row r="243" spans="1:93" s="24" customFormat="1" ht="14">
      <c r="A243" s="12" t="s">
        <v>384</v>
      </c>
      <c r="B243" s="65" t="s">
        <v>313</v>
      </c>
      <c r="C243" s="65"/>
      <c r="D243" s="70"/>
      <c r="E243" s="65" t="s">
        <v>839</v>
      </c>
      <c r="F243" s="65" t="s">
        <v>315</v>
      </c>
      <c r="G243" s="65" t="s">
        <v>30</v>
      </c>
      <c r="H243" s="66">
        <v>1</v>
      </c>
      <c r="I243" s="6">
        <v>4200</v>
      </c>
      <c r="J243" s="6">
        <v>4200</v>
      </c>
      <c r="K243" s="67" t="s">
        <v>15</v>
      </c>
      <c r="L243" s="67"/>
      <c r="M243" s="67" t="s">
        <v>15</v>
      </c>
      <c r="N243" s="6" t="s">
        <v>15</v>
      </c>
      <c r="O243" s="65" t="s">
        <v>55</v>
      </c>
      <c r="P243" s="65" t="s">
        <v>1</v>
      </c>
      <c r="Q243" s="65" t="s">
        <v>19</v>
      </c>
      <c r="R243" s="36"/>
      <c r="S243" s="36"/>
      <c r="T243" s="75"/>
      <c r="U243" s="75"/>
      <c r="V243" s="22">
        <f t="shared" ref="V243:AZ243" si="297">V109*V182</f>
        <v>2948.0473982483259</v>
      </c>
      <c r="W243" s="22">
        <f t="shared" si="297"/>
        <v>2846.4090674909839</v>
      </c>
      <c r="X243" s="22">
        <f t="shared" si="297"/>
        <v>2531.1325042772146</v>
      </c>
      <c r="Y243" s="22">
        <f t="shared" si="297"/>
        <v>2399.1677528835985</v>
      </c>
      <c r="Z243" s="22">
        <f t="shared" si="297"/>
        <v>2681.1891807250308</v>
      </c>
      <c r="AA243" s="22">
        <f t="shared" si="297"/>
        <v>2681.1891807250308</v>
      </c>
      <c r="AB243" s="22">
        <f t="shared" si="297"/>
        <v>2681.1891807250308</v>
      </c>
      <c r="AC243" s="22">
        <f t="shared" si="297"/>
        <v>2681.1891807250308</v>
      </c>
      <c r="AD243" s="22">
        <f t="shared" si="297"/>
        <v>2681.1891807250308</v>
      </c>
      <c r="AE243" s="22">
        <f t="shared" si="297"/>
        <v>2681.1891807250308</v>
      </c>
      <c r="AF243" s="22">
        <f t="shared" si="297"/>
        <v>2681.1891807250308</v>
      </c>
      <c r="AG243" s="22">
        <f t="shared" si="297"/>
        <v>2681.1891807250308</v>
      </c>
      <c r="AH243" s="22">
        <f t="shared" si="297"/>
        <v>2681.1891807250308</v>
      </c>
      <c r="AI243" s="22">
        <f t="shared" si="297"/>
        <v>2681.1891807250308</v>
      </c>
      <c r="AJ243" s="22">
        <f t="shared" si="297"/>
        <v>2681.1891807250308</v>
      </c>
      <c r="AK243" s="22">
        <f t="shared" si="297"/>
        <v>2681.1891807250308</v>
      </c>
      <c r="AL243" s="22">
        <f t="shared" si="297"/>
        <v>2681.1891807250308</v>
      </c>
      <c r="AM243" s="22">
        <f t="shared" si="297"/>
        <v>2681.1891807250308</v>
      </c>
      <c r="AN243" s="22">
        <f t="shared" si="297"/>
        <v>2681.1891807250308</v>
      </c>
      <c r="AO243" s="22">
        <f t="shared" si="297"/>
        <v>2681.1891807250308</v>
      </c>
      <c r="AP243" s="22">
        <f t="shared" si="297"/>
        <v>2681.1891807250308</v>
      </c>
      <c r="AQ243" s="22">
        <f t="shared" si="297"/>
        <v>2681.1891807250308</v>
      </c>
      <c r="AR243" s="22">
        <f t="shared" si="297"/>
        <v>2681.1891807250308</v>
      </c>
      <c r="AS243" s="22">
        <f t="shared" si="297"/>
        <v>2681.1891807250308</v>
      </c>
      <c r="AT243" s="22">
        <f t="shared" si="297"/>
        <v>2681.1891807250308</v>
      </c>
      <c r="AU243" s="22">
        <f t="shared" si="297"/>
        <v>2681.1891807250308</v>
      </c>
      <c r="AV243" s="22">
        <f t="shared" si="297"/>
        <v>2681.1891807250308</v>
      </c>
      <c r="AW243" s="22">
        <f t="shared" si="297"/>
        <v>2681.1891807250308</v>
      </c>
      <c r="AX243" s="22">
        <f t="shared" si="297"/>
        <v>2681.1891807250308</v>
      </c>
      <c r="AY243" s="22">
        <f t="shared" si="297"/>
        <v>2681.1891807250308</v>
      </c>
      <c r="AZ243" s="22">
        <f t="shared" si="297"/>
        <v>2681.1891807250308</v>
      </c>
    </row>
    <row r="244" spans="1:93" s="24" customFormat="1" ht="14">
      <c r="A244" s="12" t="s">
        <v>384</v>
      </c>
      <c r="B244" s="65" t="s">
        <v>320</v>
      </c>
      <c r="C244" s="65"/>
      <c r="D244" s="70"/>
      <c r="E244" s="65" t="s">
        <v>321</v>
      </c>
      <c r="F244" s="65" t="s">
        <v>315</v>
      </c>
      <c r="G244" s="65" t="s">
        <v>30</v>
      </c>
      <c r="H244" s="66">
        <v>1</v>
      </c>
      <c r="I244" s="6">
        <v>2000</v>
      </c>
      <c r="J244" s="6">
        <v>2000</v>
      </c>
      <c r="K244" s="67" t="s">
        <v>15</v>
      </c>
      <c r="L244" s="67"/>
      <c r="M244" s="67" t="s">
        <v>15</v>
      </c>
      <c r="N244" s="6">
        <v>2000</v>
      </c>
      <c r="O244" s="65" t="s">
        <v>18</v>
      </c>
      <c r="P244" s="65" t="s">
        <v>3</v>
      </c>
      <c r="Q244" s="65" t="s">
        <v>19</v>
      </c>
      <c r="R244" s="36"/>
      <c r="S244" s="36"/>
      <c r="T244" s="75"/>
      <c r="U244" s="75"/>
      <c r="V244" s="22">
        <f t="shared" ref="V244:AZ244" si="298">V110*V183</f>
        <v>1403.8320944039647</v>
      </c>
      <c r="W244" s="22">
        <f t="shared" si="298"/>
        <v>1355.432889281421</v>
      </c>
      <c r="X244" s="22">
        <f t="shared" si="298"/>
        <v>1205.3011925129592</v>
      </c>
      <c r="Y244" s="22">
        <f t="shared" si="298"/>
        <v>1142.4608347064755</v>
      </c>
      <c r="Z244" s="22">
        <f t="shared" si="298"/>
        <v>1276.7567527262051</v>
      </c>
      <c r="AA244" s="22">
        <f t="shared" si="298"/>
        <v>1276.7567527262051</v>
      </c>
      <c r="AB244" s="22">
        <f t="shared" si="298"/>
        <v>1276.7567527262051</v>
      </c>
      <c r="AC244" s="22">
        <f t="shared" si="298"/>
        <v>1276.7567527262051</v>
      </c>
      <c r="AD244" s="22">
        <f t="shared" si="298"/>
        <v>1276.7567527262051</v>
      </c>
      <c r="AE244" s="22">
        <f t="shared" si="298"/>
        <v>1276.7567527262051</v>
      </c>
      <c r="AF244" s="22">
        <f t="shared" si="298"/>
        <v>1276.7567527262051</v>
      </c>
      <c r="AG244" s="22">
        <f t="shared" si="298"/>
        <v>1276.7567527262051</v>
      </c>
      <c r="AH244" s="22">
        <f t="shared" si="298"/>
        <v>1276.7567527262051</v>
      </c>
      <c r="AI244" s="22">
        <f t="shared" si="298"/>
        <v>1276.7567527262051</v>
      </c>
      <c r="AJ244" s="22">
        <f t="shared" si="298"/>
        <v>1276.7567527262051</v>
      </c>
      <c r="AK244" s="22">
        <f t="shared" si="298"/>
        <v>1276.7567527262051</v>
      </c>
      <c r="AL244" s="22">
        <f t="shared" si="298"/>
        <v>1276.7567527262051</v>
      </c>
      <c r="AM244" s="22">
        <f t="shared" si="298"/>
        <v>1276.7567527262051</v>
      </c>
      <c r="AN244" s="22">
        <f t="shared" si="298"/>
        <v>1276.7567527262051</v>
      </c>
      <c r="AO244" s="22">
        <f t="shared" si="298"/>
        <v>1276.7567527262051</v>
      </c>
      <c r="AP244" s="22">
        <f t="shared" si="298"/>
        <v>1276.7567527262051</v>
      </c>
      <c r="AQ244" s="22">
        <f t="shared" si="298"/>
        <v>1276.7567527262051</v>
      </c>
      <c r="AR244" s="22">
        <f t="shared" si="298"/>
        <v>1276.7567527262051</v>
      </c>
      <c r="AS244" s="22">
        <f t="shared" si="298"/>
        <v>1276.7567527262051</v>
      </c>
      <c r="AT244" s="22">
        <f t="shared" si="298"/>
        <v>1276.7567527262051</v>
      </c>
      <c r="AU244" s="22">
        <f t="shared" si="298"/>
        <v>1276.7567527262051</v>
      </c>
      <c r="AV244" s="22">
        <f t="shared" si="298"/>
        <v>1276.7567527262051</v>
      </c>
      <c r="AW244" s="22">
        <f t="shared" si="298"/>
        <v>1276.7567527262051</v>
      </c>
      <c r="AX244" s="22">
        <f t="shared" si="298"/>
        <v>1276.7567527262051</v>
      </c>
      <c r="AY244" s="22">
        <f t="shared" si="298"/>
        <v>1276.7567527262051</v>
      </c>
      <c r="AZ244" s="22">
        <f t="shared" si="298"/>
        <v>1276.7567527262051</v>
      </c>
    </row>
    <row r="245" spans="1:93" s="24" customFormat="1" ht="14">
      <c r="A245" s="12" t="s">
        <v>384</v>
      </c>
      <c r="B245" s="65" t="s">
        <v>345</v>
      </c>
      <c r="C245" s="65"/>
      <c r="D245" s="70"/>
      <c r="E245" s="65" t="s">
        <v>346</v>
      </c>
      <c r="F245" s="65" t="s">
        <v>344</v>
      </c>
      <c r="G245" s="65" t="s">
        <v>30</v>
      </c>
      <c r="H245" s="66">
        <v>1</v>
      </c>
      <c r="I245" s="6">
        <v>8000</v>
      </c>
      <c r="J245" s="6">
        <v>8000</v>
      </c>
      <c r="K245" s="67">
        <v>11450</v>
      </c>
      <c r="L245" s="67"/>
      <c r="M245" s="67" t="s">
        <v>15</v>
      </c>
      <c r="N245" s="6" t="s">
        <v>15</v>
      </c>
      <c r="O245" s="65" t="s">
        <v>20</v>
      </c>
      <c r="P245" s="65" t="s">
        <v>347</v>
      </c>
      <c r="Q245" s="65" t="s">
        <v>19</v>
      </c>
      <c r="R245" s="36"/>
      <c r="S245" s="36"/>
      <c r="T245" s="75"/>
      <c r="U245" s="75"/>
      <c r="V245" s="22">
        <f t="shared" ref="V245:AZ245" si="299">V111*V184</f>
        <v>5615.3283776158587</v>
      </c>
      <c r="W245" s="22">
        <f t="shared" si="299"/>
        <v>5421.731557125684</v>
      </c>
      <c r="X245" s="22">
        <f t="shared" si="299"/>
        <v>1446.3614310155513</v>
      </c>
      <c r="Y245" s="22">
        <f t="shared" si="299"/>
        <v>1370.9530016477706</v>
      </c>
      <c r="Z245" s="22">
        <f t="shared" si="299"/>
        <v>1532.1081032714462</v>
      </c>
      <c r="AA245" s="22">
        <f t="shared" si="299"/>
        <v>1532.1081032714462</v>
      </c>
      <c r="AB245" s="22">
        <f t="shared" si="299"/>
        <v>1532.1081032714462</v>
      </c>
      <c r="AC245" s="22">
        <f t="shared" si="299"/>
        <v>1532.1081032714462</v>
      </c>
      <c r="AD245" s="22">
        <f t="shared" si="299"/>
        <v>1532.1081032714462</v>
      </c>
      <c r="AE245" s="22">
        <f t="shared" si="299"/>
        <v>1532.1081032714462</v>
      </c>
      <c r="AF245" s="22">
        <f t="shared" si="299"/>
        <v>1532.1081032714462</v>
      </c>
      <c r="AG245" s="22">
        <f t="shared" si="299"/>
        <v>1532.1081032714462</v>
      </c>
      <c r="AH245" s="22">
        <f t="shared" si="299"/>
        <v>1532.1081032714462</v>
      </c>
      <c r="AI245" s="22">
        <f t="shared" si="299"/>
        <v>1532.1081032714462</v>
      </c>
      <c r="AJ245" s="22">
        <f t="shared" si="299"/>
        <v>1532.1081032714462</v>
      </c>
      <c r="AK245" s="22">
        <f t="shared" si="299"/>
        <v>1532.1081032714462</v>
      </c>
      <c r="AL245" s="22">
        <f t="shared" si="299"/>
        <v>1532.1081032714462</v>
      </c>
      <c r="AM245" s="22">
        <f t="shared" si="299"/>
        <v>1532.1081032714462</v>
      </c>
      <c r="AN245" s="22">
        <f t="shared" si="299"/>
        <v>1532.1081032714462</v>
      </c>
      <c r="AO245" s="22">
        <f t="shared" si="299"/>
        <v>1532.1081032714462</v>
      </c>
      <c r="AP245" s="22">
        <f t="shared" si="299"/>
        <v>1532.1081032714462</v>
      </c>
      <c r="AQ245" s="22">
        <f t="shared" si="299"/>
        <v>1532.1081032714462</v>
      </c>
      <c r="AR245" s="22">
        <f t="shared" si="299"/>
        <v>1532.1081032714462</v>
      </c>
      <c r="AS245" s="22">
        <f t="shared" si="299"/>
        <v>1532.1081032714462</v>
      </c>
      <c r="AT245" s="22">
        <f t="shared" si="299"/>
        <v>1532.1081032714462</v>
      </c>
      <c r="AU245" s="22">
        <f t="shared" si="299"/>
        <v>1532.1081032714462</v>
      </c>
      <c r="AV245" s="22">
        <f t="shared" si="299"/>
        <v>1532.1081032714462</v>
      </c>
      <c r="AW245" s="22">
        <f t="shared" si="299"/>
        <v>1532.1081032714462</v>
      </c>
      <c r="AX245" s="22">
        <f t="shared" si="299"/>
        <v>1532.1081032714462</v>
      </c>
      <c r="AY245" s="22">
        <f t="shared" si="299"/>
        <v>1532.1081032714462</v>
      </c>
      <c r="AZ245" s="22">
        <f t="shared" si="299"/>
        <v>1532.1081032714462</v>
      </c>
    </row>
    <row r="246" spans="1:93" s="24" customFormat="1" ht="14">
      <c r="A246" s="12" t="s">
        <v>384</v>
      </c>
      <c r="B246" s="65" t="s">
        <v>363</v>
      </c>
      <c r="C246" s="65"/>
      <c r="D246" s="70"/>
      <c r="E246" s="65" t="s">
        <v>364</v>
      </c>
      <c r="F246" s="65" t="s">
        <v>362</v>
      </c>
      <c r="G246" s="65" t="s">
        <v>81</v>
      </c>
      <c r="H246" s="66">
        <v>0.5</v>
      </c>
      <c r="I246" s="6">
        <v>1500</v>
      </c>
      <c r="J246" s="6">
        <v>750</v>
      </c>
      <c r="K246" s="67" t="s">
        <v>15</v>
      </c>
      <c r="L246" s="67"/>
      <c r="M246" s="67" t="s">
        <v>15</v>
      </c>
      <c r="N246" s="6">
        <v>1500</v>
      </c>
      <c r="O246" s="65" t="s">
        <v>18</v>
      </c>
      <c r="P246" s="65" t="s">
        <v>3</v>
      </c>
      <c r="Q246" s="65" t="s">
        <v>19</v>
      </c>
      <c r="R246" s="36"/>
      <c r="S246" s="36"/>
      <c r="T246" s="75"/>
      <c r="U246" s="75"/>
      <c r="V246" s="22">
        <f t="shared" ref="V246:AZ246" si="300">V117*V185</f>
        <v>0</v>
      </c>
      <c r="W246" s="22">
        <f t="shared" si="300"/>
        <v>0</v>
      </c>
      <c r="X246" s="22">
        <f t="shared" si="300"/>
        <v>0</v>
      </c>
      <c r="Y246" s="22">
        <f t="shared" si="300"/>
        <v>428.42281301492829</v>
      </c>
      <c r="Z246" s="22">
        <f t="shared" si="300"/>
        <v>478.7837822723269</v>
      </c>
      <c r="AA246" s="22">
        <f t="shared" si="300"/>
        <v>478.7837822723269</v>
      </c>
      <c r="AB246" s="22">
        <f t="shared" si="300"/>
        <v>478.7837822723269</v>
      </c>
      <c r="AC246" s="22">
        <f t="shared" si="300"/>
        <v>478.7837822723269</v>
      </c>
      <c r="AD246" s="22">
        <f t="shared" si="300"/>
        <v>478.7837822723269</v>
      </c>
      <c r="AE246" s="22">
        <f t="shared" si="300"/>
        <v>478.7837822723269</v>
      </c>
      <c r="AF246" s="22">
        <f t="shared" si="300"/>
        <v>478.7837822723269</v>
      </c>
      <c r="AG246" s="22">
        <f t="shared" si="300"/>
        <v>478.7837822723269</v>
      </c>
      <c r="AH246" s="22">
        <f t="shared" si="300"/>
        <v>478.7837822723269</v>
      </c>
      <c r="AI246" s="22">
        <f t="shared" si="300"/>
        <v>478.7837822723269</v>
      </c>
      <c r="AJ246" s="22">
        <f t="shared" si="300"/>
        <v>478.7837822723269</v>
      </c>
      <c r="AK246" s="22">
        <f t="shared" si="300"/>
        <v>478.7837822723269</v>
      </c>
      <c r="AL246" s="22">
        <f t="shared" si="300"/>
        <v>478.7837822723269</v>
      </c>
      <c r="AM246" s="22">
        <f t="shared" si="300"/>
        <v>478.7837822723269</v>
      </c>
      <c r="AN246" s="22">
        <f t="shared" si="300"/>
        <v>478.7837822723269</v>
      </c>
      <c r="AO246" s="22">
        <f t="shared" si="300"/>
        <v>478.7837822723269</v>
      </c>
      <c r="AP246" s="22">
        <f t="shared" si="300"/>
        <v>478.7837822723269</v>
      </c>
      <c r="AQ246" s="22">
        <f t="shared" si="300"/>
        <v>478.7837822723269</v>
      </c>
      <c r="AR246" s="22">
        <f t="shared" si="300"/>
        <v>478.7837822723269</v>
      </c>
      <c r="AS246" s="22">
        <f t="shared" si="300"/>
        <v>478.7837822723269</v>
      </c>
      <c r="AT246" s="22">
        <f t="shared" si="300"/>
        <v>478.7837822723269</v>
      </c>
      <c r="AU246" s="22">
        <f t="shared" si="300"/>
        <v>478.7837822723269</v>
      </c>
      <c r="AV246" s="22">
        <f t="shared" si="300"/>
        <v>478.7837822723269</v>
      </c>
      <c r="AW246" s="22">
        <f t="shared" si="300"/>
        <v>478.7837822723269</v>
      </c>
      <c r="AX246" s="22">
        <f t="shared" si="300"/>
        <v>478.7837822723269</v>
      </c>
      <c r="AY246" s="22">
        <f t="shared" si="300"/>
        <v>478.7837822723269</v>
      </c>
      <c r="AZ246" s="22">
        <f t="shared" si="300"/>
        <v>478.7837822723269</v>
      </c>
    </row>
    <row r="247" spans="1:93" s="24" customFormat="1" ht="14">
      <c r="A247" s="124" t="s">
        <v>384</v>
      </c>
      <c r="B247" s="125" t="s">
        <v>371</v>
      </c>
      <c r="C247" s="125"/>
      <c r="D247" s="126"/>
      <c r="E247" s="125" t="s">
        <v>372</v>
      </c>
      <c r="F247" s="125" t="s">
        <v>362</v>
      </c>
      <c r="G247" s="125" t="s">
        <v>373</v>
      </c>
      <c r="H247" s="127">
        <v>0.8</v>
      </c>
      <c r="I247" s="128" t="s">
        <v>15</v>
      </c>
      <c r="J247" s="128">
        <v>1600</v>
      </c>
      <c r="K247" s="129" t="s">
        <v>15</v>
      </c>
      <c r="L247" s="129"/>
      <c r="M247" s="129">
        <v>2000</v>
      </c>
      <c r="N247" s="128" t="s">
        <v>15</v>
      </c>
      <c r="O247" s="125" t="s">
        <v>22</v>
      </c>
      <c r="P247" s="125" t="s">
        <v>2</v>
      </c>
      <c r="Q247" s="125" t="s">
        <v>19</v>
      </c>
      <c r="R247" s="36"/>
      <c r="S247" s="36"/>
      <c r="T247" s="131"/>
      <c r="U247" s="75"/>
      <c r="V247" s="132">
        <f t="shared" ref="V247:AZ247" si="301">V118*V186</f>
        <v>0</v>
      </c>
      <c r="W247" s="132">
        <f t="shared" si="301"/>
        <v>0</v>
      </c>
      <c r="X247" s="132">
        <f t="shared" si="301"/>
        <v>964.24095401036743</v>
      </c>
      <c r="Y247" s="132">
        <f t="shared" si="301"/>
        <v>913.96866776518038</v>
      </c>
      <c r="Z247" s="132">
        <f t="shared" si="301"/>
        <v>1021.4054021809641</v>
      </c>
      <c r="AA247" s="132">
        <f t="shared" si="301"/>
        <v>1021.4054021809641</v>
      </c>
      <c r="AB247" s="132">
        <f t="shared" si="301"/>
        <v>1021.4054021809641</v>
      </c>
      <c r="AC247" s="132">
        <f t="shared" si="301"/>
        <v>1021.4054021809641</v>
      </c>
      <c r="AD247" s="132">
        <f t="shared" si="301"/>
        <v>1021.4054021809641</v>
      </c>
      <c r="AE247" s="132">
        <f t="shared" si="301"/>
        <v>1021.4054021809641</v>
      </c>
      <c r="AF247" s="132">
        <f t="shared" si="301"/>
        <v>1021.4054021809641</v>
      </c>
      <c r="AG247" s="132">
        <f t="shared" si="301"/>
        <v>1021.4054021809641</v>
      </c>
      <c r="AH247" s="132">
        <f t="shared" si="301"/>
        <v>1021.4054021809641</v>
      </c>
      <c r="AI247" s="132">
        <f t="shared" si="301"/>
        <v>1021.4054021809641</v>
      </c>
      <c r="AJ247" s="132">
        <f t="shared" si="301"/>
        <v>1021.4054021809641</v>
      </c>
      <c r="AK247" s="132">
        <f t="shared" si="301"/>
        <v>1021.4054021809641</v>
      </c>
      <c r="AL247" s="132">
        <f t="shared" si="301"/>
        <v>1021.4054021809641</v>
      </c>
      <c r="AM247" s="132">
        <f t="shared" si="301"/>
        <v>1021.4054021809641</v>
      </c>
      <c r="AN247" s="132">
        <f t="shared" si="301"/>
        <v>1021.4054021809641</v>
      </c>
      <c r="AO247" s="132">
        <f t="shared" si="301"/>
        <v>1021.4054021809641</v>
      </c>
      <c r="AP247" s="132">
        <f t="shared" si="301"/>
        <v>1021.4054021809641</v>
      </c>
      <c r="AQ247" s="132">
        <f t="shared" si="301"/>
        <v>1021.4054021809641</v>
      </c>
      <c r="AR247" s="132">
        <f t="shared" si="301"/>
        <v>1021.4054021809641</v>
      </c>
      <c r="AS247" s="132">
        <f t="shared" si="301"/>
        <v>1021.4054021809641</v>
      </c>
      <c r="AT247" s="132">
        <f t="shared" si="301"/>
        <v>1021.4054021809641</v>
      </c>
      <c r="AU247" s="132">
        <f t="shared" si="301"/>
        <v>1021.4054021809641</v>
      </c>
      <c r="AV247" s="132">
        <f t="shared" si="301"/>
        <v>1021.4054021809641</v>
      </c>
      <c r="AW247" s="132">
        <f t="shared" si="301"/>
        <v>1021.4054021809641</v>
      </c>
      <c r="AX247" s="132">
        <f t="shared" si="301"/>
        <v>1021.4054021809641</v>
      </c>
      <c r="AY247" s="132">
        <f t="shared" si="301"/>
        <v>1021.4054021809641</v>
      </c>
      <c r="AZ247" s="132">
        <f t="shared" si="301"/>
        <v>1021.4054021809641</v>
      </c>
    </row>
    <row r="248" spans="1:93" s="49" customFormat="1" ht="14">
      <c r="A248" s="156" t="s">
        <v>664</v>
      </c>
      <c r="B248" s="156"/>
      <c r="C248" s="156"/>
      <c r="D248" s="156"/>
      <c r="E248" s="156"/>
      <c r="F248" s="156"/>
      <c r="G248" s="156"/>
      <c r="H248" s="156"/>
      <c r="I248" s="156"/>
      <c r="J248" s="156"/>
      <c r="K248" s="156"/>
      <c r="L248" s="157"/>
      <c r="M248" s="156"/>
      <c r="N248" s="156"/>
      <c r="O248" s="156"/>
      <c r="P248" s="156"/>
      <c r="Q248" s="156"/>
      <c r="R248" s="156"/>
      <c r="S248" s="156"/>
      <c r="T248" s="42"/>
      <c r="U248" s="158"/>
      <c r="V248" s="50">
        <f t="shared" ref="V248:AZ248" si="302">SUM(V189:V247)</f>
        <v>71527.000000000015</v>
      </c>
      <c r="W248" s="50">
        <f t="shared" ref="W248" si="303">SUM(W189:W247)</f>
        <v>69061</v>
      </c>
      <c r="X248" s="50">
        <f t="shared" ref="X248" si="304">SUM(X189:X247)</f>
        <v>59001.000000000015</v>
      </c>
      <c r="Y248" s="50">
        <f t="shared" ref="Y248" si="305">SUM(Y189:Y247)</f>
        <v>58067.000000000007</v>
      </c>
      <c r="Z248" s="162">
        <f t="shared" si="302"/>
        <v>61116.63489895477</v>
      </c>
      <c r="AA248" s="162">
        <f t="shared" si="302"/>
        <v>63957.418673770575</v>
      </c>
      <c r="AB248" s="162">
        <f t="shared" si="302"/>
        <v>65298.013264133093</v>
      </c>
      <c r="AC248" s="162">
        <f t="shared" si="302"/>
        <v>65298.013264133093</v>
      </c>
      <c r="AD248" s="162">
        <f t="shared" si="302"/>
        <v>70660.391625583143</v>
      </c>
      <c r="AE248" s="162">
        <f t="shared" si="302"/>
        <v>76559.007823178224</v>
      </c>
      <c r="AF248" s="162">
        <f t="shared" si="302"/>
        <v>76559.007823178224</v>
      </c>
      <c r="AG248" s="162">
        <f t="shared" si="302"/>
        <v>76559.007823178224</v>
      </c>
      <c r="AH248" s="162">
        <f t="shared" si="302"/>
        <v>76559.007823178224</v>
      </c>
      <c r="AI248" s="162">
        <f t="shared" si="302"/>
        <v>76559.007823178224</v>
      </c>
      <c r="AJ248" s="162">
        <f t="shared" si="302"/>
        <v>76559.007823178224</v>
      </c>
      <c r="AK248" s="162">
        <f t="shared" si="302"/>
        <v>76559.007823178224</v>
      </c>
      <c r="AL248" s="162">
        <f t="shared" si="302"/>
        <v>76559.007823178224</v>
      </c>
      <c r="AM248" s="162">
        <f t="shared" si="302"/>
        <v>76559.007823178224</v>
      </c>
      <c r="AN248" s="162">
        <f t="shared" si="302"/>
        <v>76559.007823178224</v>
      </c>
      <c r="AO248" s="162">
        <f t="shared" si="302"/>
        <v>76559.007823178224</v>
      </c>
      <c r="AP248" s="162">
        <f t="shared" si="302"/>
        <v>76559.007823178224</v>
      </c>
      <c r="AQ248" s="162">
        <f t="shared" si="302"/>
        <v>76559.007823178224</v>
      </c>
      <c r="AR248" s="162">
        <f t="shared" si="302"/>
        <v>76559.007823178224</v>
      </c>
      <c r="AS248" s="162">
        <f t="shared" si="302"/>
        <v>76559.007823178224</v>
      </c>
      <c r="AT248" s="162">
        <f t="shared" si="302"/>
        <v>76559.007823178224</v>
      </c>
      <c r="AU248" s="162">
        <f t="shared" si="302"/>
        <v>76559.007823178224</v>
      </c>
      <c r="AV248" s="162">
        <f t="shared" si="302"/>
        <v>76559.007823178224</v>
      </c>
      <c r="AW248" s="162">
        <f t="shared" si="302"/>
        <v>76559.007823178224</v>
      </c>
      <c r="AX248" s="162">
        <f t="shared" si="302"/>
        <v>76559.007823178224</v>
      </c>
      <c r="AY248" s="162">
        <f t="shared" si="302"/>
        <v>76559.007823178224</v>
      </c>
      <c r="AZ248" s="162">
        <f t="shared" si="302"/>
        <v>76559.007823178224</v>
      </c>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row>
    <row r="249" spans="1:93" s="24" customFormat="1" ht="14">
      <c r="A249" s="42" t="s">
        <v>666</v>
      </c>
      <c r="B249" s="42"/>
      <c r="C249" s="42"/>
      <c r="D249" s="42"/>
      <c r="E249" s="42"/>
      <c r="F249" s="42"/>
      <c r="G249" s="42"/>
      <c r="H249" s="42"/>
      <c r="I249" s="42"/>
      <c r="J249" s="42"/>
      <c r="K249" s="42"/>
      <c r="L249" s="145"/>
      <c r="M249" s="42"/>
      <c r="N249" s="42"/>
      <c r="O249" s="42"/>
      <c r="P249" s="42"/>
      <c r="Q249" s="42"/>
      <c r="R249" s="42"/>
      <c r="S249" s="42"/>
      <c r="T249" s="42"/>
      <c r="U249" s="73"/>
      <c r="V249" s="3">
        <v>71527</v>
      </c>
      <c r="W249" s="3">
        <v>69061</v>
      </c>
      <c r="X249" s="3">
        <v>59001</v>
      </c>
      <c r="Y249" s="3">
        <v>58067</v>
      </c>
      <c r="Z249" s="50"/>
      <c r="AA249" s="50"/>
      <c r="AB249" s="50"/>
      <c r="AC249" s="50"/>
      <c r="AD249" s="50"/>
      <c r="AE249" s="50"/>
      <c r="AF249" s="50"/>
    </row>
    <row r="250" spans="1:93" s="24" customFormat="1" ht="14">
      <c r="A250" s="42"/>
      <c r="B250" s="42"/>
      <c r="C250" s="42"/>
      <c r="D250" s="42"/>
      <c r="E250" s="42"/>
      <c r="F250" s="42"/>
      <c r="G250" s="42"/>
      <c r="H250" s="42"/>
      <c r="I250" s="42"/>
      <c r="J250" s="42"/>
      <c r="K250" s="42"/>
      <c r="L250" s="145"/>
      <c r="M250" s="42"/>
      <c r="N250" s="42"/>
      <c r="O250" s="42"/>
      <c r="P250" s="42"/>
      <c r="Q250" s="42"/>
      <c r="R250" s="42"/>
      <c r="S250" s="42"/>
      <c r="T250" s="42"/>
      <c r="U250" s="73"/>
      <c r="V250" s="52"/>
      <c r="W250" s="3"/>
      <c r="X250" s="3"/>
      <c r="Y250" s="50"/>
      <c r="Z250" s="50"/>
      <c r="AA250" s="50"/>
      <c r="AB250" s="50"/>
      <c r="AC250" s="50"/>
      <c r="AD250" s="50"/>
      <c r="AE250" s="50"/>
      <c r="AF250" s="50"/>
    </row>
    <row r="251" spans="1:93" s="38" customFormat="1" ht="41.5" customHeight="1">
      <c r="A251" s="160" t="s">
        <v>667</v>
      </c>
      <c r="B251" s="24"/>
      <c r="C251" s="24"/>
      <c r="D251" s="24"/>
      <c r="E251" s="24"/>
      <c r="F251" s="24"/>
      <c r="G251" s="24"/>
      <c r="H251" s="24"/>
      <c r="I251" s="24"/>
      <c r="J251" s="24"/>
      <c r="K251" s="24"/>
      <c r="L251" s="36"/>
      <c r="M251" s="24"/>
      <c r="N251" s="24"/>
      <c r="O251" s="24"/>
      <c r="P251" s="24"/>
      <c r="Q251" s="24"/>
      <c r="R251" s="24"/>
      <c r="S251" s="24"/>
      <c r="T251" s="24"/>
      <c r="U251" s="73"/>
      <c r="V251" s="22"/>
      <c r="W251" s="22"/>
      <c r="X251" s="22"/>
      <c r="Y251" s="22"/>
      <c r="Z251" s="22"/>
      <c r="AA251" s="22"/>
      <c r="AB251" s="22"/>
      <c r="AC251" s="22"/>
      <c r="AD251" s="22"/>
      <c r="AE251" s="22"/>
      <c r="AF251" s="22"/>
      <c r="AG251" s="24"/>
      <c r="AH251" s="24"/>
      <c r="AI251" s="24"/>
      <c r="AJ251" s="24"/>
      <c r="AK251" s="24"/>
      <c r="AL251" s="24"/>
      <c r="AM251" s="24"/>
      <c r="AN251" s="24"/>
      <c r="AO251" s="24"/>
      <c r="AP251" s="24"/>
      <c r="AQ251" s="24"/>
      <c r="AR251" s="24"/>
      <c r="AS251" s="24"/>
      <c r="AT251" s="24"/>
      <c r="AU251" s="24"/>
      <c r="AV251" s="24"/>
      <c r="AW251" s="24"/>
      <c r="AX251" s="24"/>
      <c r="AY251" s="24"/>
      <c r="AZ251" s="24"/>
      <c r="BA251" s="24"/>
      <c r="BB251" s="24"/>
      <c r="BC251" s="24"/>
      <c r="BD251" s="24"/>
      <c r="BE251" s="24"/>
      <c r="BF251" s="24"/>
      <c r="BG251" s="24"/>
      <c r="BH251" s="24"/>
      <c r="BI251" s="24"/>
      <c r="BJ251" s="24"/>
      <c r="BK251" s="24"/>
      <c r="BL251" s="24"/>
      <c r="BM251" s="24"/>
      <c r="BN251" s="24"/>
      <c r="BO251" s="24"/>
      <c r="BP251" s="24"/>
      <c r="BQ251" s="24"/>
      <c r="BR251" s="24"/>
      <c r="BS251" s="24"/>
      <c r="BT251" s="24"/>
      <c r="BU251" s="24"/>
      <c r="BV251" s="24"/>
      <c r="BW251" s="24"/>
      <c r="BX251" s="24"/>
      <c r="BY251" s="24"/>
      <c r="BZ251" s="24"/>
      <c r="CA251" s="24"/>
      <c r="CB251" s="24"/>
      <c r="CC251" s="24"/>
      <c r="CD251" s="24"/>
      <c r="CE251" s="24"/>
      <c r="CF251" s="24"/>
      <c r="CG251" s="24"/>
      <c r="CH251" s="24"/>
      <c r="CI251" s="24"/>
      <c r="CJ251" s="24"/>
      <c r="CK251" s="24"/>
      <c r="CL251" s="24"/>
      <c r="CM251" s="24"/>
      <c r="CN251" s="24"/>
      <c r="CO251" s="24"/>
    </row>
    <row r="252" spans="1:93" s="25" customFormat="1" ht="14">
      <c r="A252" s="77" t="s">
        <v>384</v>
      </c>
      <c r="B252" s="78" t="s">
        <v>186</v>
      </c>
      <c r="C252" s="78"/>
      <c r="D252" s="78"/>
      <c r="E252" s="78" t="s">
        <v>187</v>
      </c>
      <c r="F252" s="78" t="s">
        <v>185</v>
      </c>
      <c r="G252" s="78" t="s">
        <v>30</v>
      </c>
      <c r="H252" s="79">
        <v>1</v>
      </c>
      <c r="I252" s="80">
        <v>1750</v>
      </c>
      <c r="J252" s="80">
        <v>1750</v>
      </c>
      <c r="K252" s="81" t="s">
        <v>15</v>
      </c>
      <c r="L252" s="81"/>
      <c r="M252" s="81">
        <v>600</v>
      </c>
      <c r="N252" s="80">
        <v>1750</v>
      </c>
      <c r="O252" s="78" t="s">
        <v>23</v>
      </c>
      <c r="P252" s="78" t="s">
        <v>24</v>
      </c>
      <c r="Q252" s="78" t="s">
        <v>19</v>
      </c>
      <c r="R252" s="31"/>
      <c r="S252" s="31"/>
      <c r="T252" s="31"/>
      <c r="U252" s="74"/>
      <c r="V252" s="53">
        <f>V189*'EF Assumptions'!$C$36/1000</f>
        <v>1.2897707367336426</v>
      </c>
      <c r="W252" s="53">
        <f>W189*'EF Assumptions'!$C$36/1000</f>
        <v>1.2453039670273056</v>
      </c>
      <c r="X252" s="53">
        <f>X189*'EF Assumptions'!$C$36/1000</f>
        <v>1.1073704706212815</v>
      </c>
      <c r="Y252" s="53">
        <f>Y189*'EF Assumptions'!$C$36/1000</f>
        <v>1.0496358918865745</v>
      </c>
      <c r="Z252" s="53">
        <f>Z189*'EF Assumptions'!$C$36/1000</f>
        <v>1.1730202665672009</v>
      </c>
      <c r="AA252" s="53">
        <f>AA189*'EF Assumptions'!$C$36/1000</f>
        <v>1.1730202665672009</v>
      </c>
      <c r="AB252" s="53">
        <f>AB189*'EF Assumptions'!$C$36/1000</f>
        <v>1.1730202665672009</v>
      </c>
      <c r="AC252" s="53">
        <f>AC189*'EF Assumptions'!$C$36/1000</f>
        <v>1.1730202665672009</v>
      </c>
      <c r="AD252" s="53">
        <f>AD189*'EF Assumptions'!$C$36/1000</f>
        <v>1.1730202665672009</v>
      </c>
      <c r="AE252" s="53">
        <f>AE189*'EF Assumptions'!$C$36/1000</f>
        <v>1.1730202665672009</v>
      </c>
      <c r="AF252" s="53">
        <f>AF189*'EF Assumptions'!$C$36/1000</f>
        <v>1.1730202665672009</v>
      </c>
      <c r="AG252" s="53">
        <f>AG189*'EF Assumptions'!$C$36/1000</f>
        <v>1.1730202665672009</v>
      </c>
      <c r="AH252" s="53">
        <f>AH189*'EF Assumptions'!$C$36/1000</f>
        <v>1.1730202665672009</v>
      </c>
      <c r="AI252" s="53">
        <f>AI189*'EF Assumptions'!$C$36/1000</f>
        <v>1.1730202665672009</v>
      </c>
      <c r="AJ252" s="53">
        <f>AJ189*'EF Assumptions'!$C$36/1000</f>
        <v>1.1730202665672009</v>
      </c>
      <c r="AK252" s="53">
        <f>AK189*'EF Assumptions'!$C$36/1000</f>
        <v>1.1730202665672009</v>
      </c>
      <c r="AL252" s="53">
        <f>AL189*'EF Assumptions'!$C$36/1000</f>
        <v>1.1730202665672009</v>
      </c>
      <c r="AM252" s="53">
        <f>AM189*'EF Assumptions'!$C$36/1000</f>
        <v>1.1730202665672009</v>
      </c>
      <c r="AN252" s="53">
        <f>AN189*'EF Assumptions'!$C$36/1000</f>
        <v>1.1730202665672009</v>
      </c>
      <c r="AO252" s="53">
        <f>AO189*'EF Assumptions'!$C$36/1000</f>
        <v>1.1730202665672009</v>
      </c>
      <c r="AP252" s="53">
        <f>AP189*'EF Assumptions'!$C$36/1000</f>
        <v>1.1730202665672009</v>
      </c>
      <c r="AQ252" s="53">
        <f>AQ189*'EF Assumptions'!$C$36/1000</f>
        <v>1.1730202665672009</v>
      </c>
      <c r="AR252" s="53">
        <f>AR189*'EF Assumptions'!$C$36/1000</f>
        <v>1.1730202665672009</v>
      </c>
      <c r="AS252" s="53">
        <f>AS189*'EF Assumptions'!$C$36/1000</f>
        <v>1.1730202665672009</v>
      </c>
      <c r="AT252" s="53">
        <f>AT189*'EF Assumptions'!$C$36/1000</f>
        <v>1.1730202665672009</v>
      </c>
      <c r="AU252" s="53">
        <f>AU189*'EF Assumptions'!$C$36/1000</f>
        <v>1.1730202665672009</v>
      </c>
      <c r="AV252" s="53">
        <f>AV189*'EF Assumptions'!$C$36/1000</f>
        <v>1.1730202665672009</v>
      </c>
      <c r="AW252" s="53">
        <f>AW189*'EF Assumptions'!$C$36/1000</f>
        <v>1.1730202665672009</v>
      </c>
      <c r="AX252" s="53">
        <f>AX189*'EF Assumptions'!$C$36/1000</f>
        <v>1.1730202665672009</v>
      </c>
      <c r="AY252" s="53">
        <f>AY189*'EF Assumptions'!$C$36/1000</f>
        <v>1.1730202665672009</v>
      </c>
      <c r="AZ252" s="53">
        <f>AZ189*'EF Assumptions'!$C$36/1000</f>
        <v>1.1730202665672009</v>
      </c>
    </row>
    <row r="253" spans="1:93" s="24" customFormat="1" ht="14">
      <c r="A253" s="12" t="s">
        <v>384</v>
      </c>
      <c r="B253" s="65" t="s">
        <v>218</v>
      </c>
      <c r="C253" s="65"/>
      <c r="D253" s="65"/>
      <c r="E253" s="65" t="s">
        <v>219</v>
      </c>
      <c r="F253" s="65" t="s">
        <v>217</v>
      </c>
      <c r="G253" s="65" t="s">
        <v>30</v>
      </c>
      <c r="H253" s="66">
        <v>1</v>
      </c>
      <c r="I253" s="6">
        <v>5000</v>
      </c>
      <c r="J253" s="6">
        <v>5000</v>
      </c>
      <c r="K253" s="67">
        <v>5000</v>
      </c>
      <c r="L253" s="67"/>
      <c r="M253" s="67" t="s">
        <v>15</v>
      </c>
      <c r="N253" s="6" t="s">
        <v>15</v>
      </c>
      <c r="O253" s="65" t="s">
        <v>20</v>
      </c>
      <c r="P253" s="65" t="s">
        <v>27</v>
      </c>
      <c r="Q253" s="65" t="s">
        <v>19</v>
      </c>
      <c r="R253" s="36"/>
      <c r="S253" s="36"/>
      <c r="T253" s="36"/>
      <c r="U253" s="75"/>
      <c r="V253" s="54">
        <f>V190*'EF Assumptions'!$C$8/1000</f>
        <v>6.2119570177375438</v>
      </c>
      <c r="W253" s="54">
        <f>W190*'EF Assumptions'!$C$8/1000</f>
        <v>5.9977905350702878</v>
      </c>
      <c r="X253" s="54">
        <f>X190*'EF Assumptions'!$C$8/1000</f>
        <v>5.3334577768698441</v>
      </c>
      <c r="Y253" s="54">
        <f>Y190*'EF Assumptions'!$C$8/1000</f>
        <v>5.0553891935761541</v>
      </c>
      <c r="Z253" s="54">
        <f>Z190*'EF Assumptions'!$C$8/1000</f>
        <v>5.6496486308134584</v>
      </c>
      <c r="AA253" s="54">
        <f>AA190*'EF Assumptions'!$C$8/1000</f>
        <v>5.6496486308134584</v>
      </c>
      <c r="AB253" s="54">
        <f>AB190*'EF Assumptions'!$C$8/1000</f>
        <v>5.6496486308134584</v>
      </c>
      <c r="AC253" s="54">
        <f>AC190*'EF Assumptions'!$C$8/1000</f>
        <v>5.6496486308134584</v>
      </c>
      <c r="AD253" s="54">
        <f>AD190*'EF Assumptions'!$C$8/1000</f>
        <v>5.6496486308134584</v>
      </c>
      <c r="AE253" s="54">
        <f>AE190*'EF Assumptions'!$C$8/1000</f>
        <v>5.6496486308134584</v>
      </c>
      <c r="AF253" s="54">
        <f>AF190*'EF Assumptions'!$C$8/1000</f>
        <v>5.6496486308134584</v>
      </c>
      <c r="AG253" s="54">
        <f>AG190*'EF Assumptions'!$C$8/1000</f>
        <v>5.6496486308134584</v>
      </c>
      <c r="AH253" s="54">
        <f>AH190*'EF Assumptions'!$C$8/1000</f>
        <v>5.6496486308134584</v>
      </c>
      <c r="AI253" s="54">
        <f>AI190*'EF Assumptions'!$C$8/1000</f>
        <v>5.6496486308134584</v>
      </c>
      <c r="AJ253" s="54">
        <f>AJ190*'EF Assumptions'!$C$8/1000</f>
        <v>5.6496486308134584</v>
      </c>
      <c r="AK253" s="54">
        <f>AK190*'EF Assumptions'!$C$8/1000</f>
        <v>5.6496486308134584</v>
      </c>
      <c r="AL253" s="54">
        <f>AL190*'EF Assumptions'!$C$8/1000</f>
        <v>5.6496486308134584</v>
      </c>
      <c r="AM253" s="54">
        <f>AM190*'EF Assumptions'!$C$8/1000</f>
        <v>5.6496486308134584</v>
      </c>
      <c r="AN253" s="54">
        <f>AN190*'EF Assumptions'!$C$8/1000</f>
        <v>5.6496486308134584</v>
      </c>
      <c r="AO253" s="54">
        <f>AO190*'EF Assumptions'!$C$8/1000</f>
        <v>5.6496486308134584</v>
      </c>
      <c r="AP253" s="54">
        <f>AP190*'EF Assumptions'!$C$8/1000</f>
        <v>5.6496486308134584</v>
      </c>
      <c r="AQ253" s="54">
        <f>AQ190*'EF Assumptions'!$C$8/1000</f>
        <v>5.6496486308134584</v>
      </c>
      <c r="AR253" s="54">
        <f>AR190*'EF Assumptions'!$C$8/1000</f>
        <v>5.6496486308134584</v>
      </c>
      <c r="AS253" s="54">
        <f>AS190*'EF Assumptions'!$C$8/1000</f>
        <v>5.6496486308134584</v>
      </c>
      <c r="AT253" s="54">
        <f>AT190*'EF Assumptions'!$C$8/1000</f>
        <v>5.6496486308134584</v>
      </c>
      <c r="AU253" s="54">
        <f>AU190*'EF Assumptions'!$C$8/1000</f>
        <v>5.6496486308134584</v>
      </c>
      <c r="AV253" s="54">
        <f>AV190*'EF Assumptions'!$C$8/1000</f>
        <v>5.6496486308134584</v>
      </c>
      <c r="AW253" s="54">
        <f>AW190*'EF Assumptions'!$C$8/1000</f>
        <v>5.6496486308134584</v>
      </c>
      <c r="AX253" s="54">
        <f>AX190*'EF Assumptions'!$C$8/1000</f>
        <v>5.6496486308134584</v>
      </c>
      <c r="AY253" s="54">
        <f>AY190*'EF Assumptions'!$C$8/1000</f>
        <v>5.6496486308134584</v>
      </c>
      <c r="AZ253" s="54">
        <f>AZ190*'EF Assumptions'!$C$8/1000</f>
        <v>5.6496486308134584</v>
      </c>
    </row>
    <row r="254" spans="1:93" s="24" customFormat="1" ht="14">
      <c r="A254" s="12" t="s">
        <v>384</v>
      </c>
      <c r="B254" s="65" t="s">
        <v>220</v>
      </c>
      <c r="C254" s="65"/>
      <c r="D254" s="65"/>
      <c r="E254" s="65" t="s">
        <v>788</v>
      </c>
      <c r="F254" s="65" t="s">
        <v>217</v>
      </c>
      <c r="G254" s="65" t="s">
        <v>30</v>
      </c>
      <c r="H254" s="66">
        <v>1</v>
      </c>
      <c r="I254" s="6">
        <v>2500</v>
      </c>
      <c r="J254" s="6">
        <f t="shared" ref="J254:J255" si="306">I254*H254</f>
        <v>2500</v>
      </c>
      <c r="K254" s="67" t="s">
        <v>15</v>
      </c>
      <c r="L254" s="67"/>
      <c r="M254" s="67">
        <v>2500</v>
      </c>
      <c r="N254" s="6">
        <v>2500</v>
      </c>
      <c r="O254" s="65" t="s">
        <v>23</v>
      </c>
      <c r="P254" s="65" t="s">
        <v>24</v>
      </c>
      <c r="Q254" s="65" t="s">
        <v>25</v>
      </c>
      <c r="R254" s="36"/>
      <c r="S254" s="36"/>
      <c r="T254" s="36"/>
      <c r="U254" s="75"/>
      <c r="V254" s="54">
        <f>V191*'EF Assumptions'!$C$36/1000</f>
        <v>0</v>
      </c>
      <c r="W254" s="54">
        <f>W191*'EF Assumptions'!$C$36/1000</f>
        <v>0</v>
      </c>
      <c r="X254" s="54">
        <f>X191*'EF Assumptions'!$C$36/1000</f>
        <v>0</v>
      </c>
      <c r="Y254" s="54">
        <f>Y191*'EF Assumptions'!$C$36/1000</f>
        <v>0</v>
      </c>
      <c r="Z254" s="54">
        <f>Z191*'EF Assumptions'!$C$36/1000</f>
        <v>0</v>
      </c>
      <c r="AA254" s="54">
        <f>AA191*'EF Assumptions'!$C$36/1000</f>
        <v>0</v>
      </c>
      <c r="AB254" s="54">
        <f>AB191*'EF Assumptions'!$C$36/1000</f>
        <v>0</v>
      </c>
      <c r="AC254" s="54">
        <f>AC191*'EF Assumptions'!$C$36/1000</f>
        <v>0</v>
      </c>
      <c r="AD254" s="54">
        <f>AD191*'EF Assumptions'!$C$36/1000</f>
        <v>0</v>
      </c>
      <c r="AE254" s="54">
        <f>AE191*'EF Assumptions'!$C$36/1000</f>
        <v>0</v>
      </c>
      <c r="AF254" s="54">
        <f>AF191*'EF Assumptions'!$C$36/1000</f>
        <v>0</v>
      </c>
      <c r="AG254" s="54">
        <f>AG191*'EF Assumptions'!$C$36/1000</f>
        <v>0</v>
      </c>
      <c r="AH254" s="54">
        <f>AH191*'EF Assumptions'!$C$36/1000</f>
        <v>0</v>
      </c>
      <c r="AI254" s="54">
        <f>AI191*'EF Assumptions'!$C$36/1000</f>
        <v>0</v>
      </c>
      <c r="AJ254" s="54">
        <f>AJ191*'EF Assumptions'!$C$36/1000</f>
        <v>0</v>
      </c>
      <c r="AK254" s="54">
        <f>AK191*'EF Assumptions'!$C$36/1000</f>
        <v>0</v>
      </c>
      <c r="AL254" s="54">
        <f>AL191*'EF Assumptions'!$C$36/1000</f>
        <v>0</v>
      </c>
      <c r="AM254" s="54">
        <f>AM191*'EF Assumptions'!$C$36/1000</f>
        <v>0</v>
      </c>
      <c r="AN254" s="54">
        <f>AN191*'EF Assumptions'!$C$36/1000</f>
        <v>0</v>
      </c>
      <c r="AO254" s="54">
        <f>AO191*'EF Assumptions'!$C$36/1000</f>
        <v>0</v>
      </c>
      <c r="AP254" s="54">
        <f>AP191*'EF Assumptions'!$C$36/1000</f>
        <v>0</v>
      </c>
      <c r="AQ254" s="54">
        <f>AQ191*'EF Assumptions'!$C$36/1000</f>
        <v>0</v>
      </c>
      <c r="AR254" s="54">
        <f>AR191*'EF Assumptions'!$C$36/1000</f>
        <v>0</v>
      </c>
      <c r="AS254" s="54">
        <f>AS191*'EF Assumptions'!$C$36/1000</f>
        <v>0</v>
      </c>
      <c r="AT254" s="54">
        <f>AT191*'EF Assumptions'!$C$36/1000</f>
        <v>0</v>
      </c>
      <c r="AU254" s="54">
        <f>AU191*'EF Assumptions'!$C$36/1000</f>
        <v>0</v>
      </c>
      <c r="AV254" s="54">
        <f>AV191*'EF Assumptions'!$C$36/1000</f>
        <v>0</v>
      </c>
      <c r="AW254" s="54">
        <f>AW191*'EF Assumptions'!$C$36/1000</f>
        <v>0</v>
      </c>
      <c r="AX254" s="54">
        <f>AX191*'EF Assumptions'!$C$36/1000</f>
        <v>0</v>
      </c>
      <c r="AY254" s="54">
        <f>AY191*'EF Assumptions'!$C$36/1000</f>
        <v>0</v>
      </c>
      <c r="AZ254" s="54">
        <f>AZ191*'EF Assumptions'!$C$36/1000</f>
        <v>0</v>
      </c>
    </row>
    <row r="255" spans="1:93" s="24" customFormat="1" ht="14">
      <c r="A255" s="12" t="s">
        <v>384</v>
      </c>
      <c r="B255" s="65" t="s">
        <v>221</v>
      </c>
      <c r="C255" s="65"/>
      <c r="D255" s="65"/>
      <c r="E255" s="65" t="s">
        <v>222</v>
      </c>
      <c r="F255" s="65" t="s">
        <v>223</v>
      </c>
      <c r="G255" s="65" t="s">
        <v>30</v>
      </c>
      <c r="H255" s="66">
        <v>1</v>
      </c>
      <c r="I255" s="6">
        <v>1940</v>
      </c>
      <c r="J255" s="6">
        <f t="shared" si="306"/>
        <v>1940</v>
      </c>
      <c r="K255" s="67">
        <v>1100</v>
      </c>
      <c r="L255" s="67">
        <v>1140</v>
      </c>
      <c r="M255" s="67" t="s">
        <v>15</v>
      </c>
      <c r="N255" s="6">
        <v>800</v>
      </c>
      <c r="O255" s="65" t="s">
        <v>20</v>
      </c>
      <c r="P255" s="65" t="s">
        <v>54</v>
      </c>
      <c r="Q255" s="65" t="s">
        <v>19</v>
      </c>
      <c r="R255" s="36"/>
      <c r="S255" s="36"/>
      <c r="T255" s="36"/>
      <c r="U255" s="75"/>
      <c r="V255" s="54">
        <f>V192*'EF Assumptions'!$C$8/1000</f>
        <v>1.4163262000441601</v>
      </c>
      <c r="W255" s="54">
        <f>W192*'EF Assumptions'!$C$8/1000</f>
        <v>1.3674962419960257</v>
      </c>
      <c r="X255" s="54">
        <f>X192*'EF Assumptions'!$C$8/1000</f>
        <v>1.2160283731263246</v>
      </c>
      <c r="Y255" s="54">
        <f>Y192*'EF Assumptions'!$C$8/1000</f>
        <v>1.1526287361353631</v>
      </c>
      <c r="Z255" s="54">
        <f>Z192*'EF Assumptions'!$C$8/1000</f>
        <v>1.2881198878254683</v>
      </c>
      <c r="AA255" s="54">
        <f>AA192*'EF Assumptions'!$C$8/1000</f>
        <v>1.2881198878254683</v>
      </c>
      <c r="AB255" s="54">
        <f>AB192*'EF Assumptions'!$C$8/1000</f>
        <v>1.2881198878254683</v>
      </c>
      <c r="AC255" s="54">
        <f>AC192*'EF Assumptions'!$C$8/1000</f>
        <v>1.2881198878254683</v>
      </c>
      <c r="AD255" s="54">
        <f>AD192*'EF Assumptions'!$C$8/1000</f>
        <v>1.2881198878254683</v>
      </c>
      <c r="AE255" s="54">
        <f>AE192*'EF Assumptions'!$C$8/1000</f>
        <v>1.2881198878254683</v>
      </c>
      <c r="AF255" s="54">
        <f>AF192*'EF Assumptions'!$C$8/1000</f>
        <v>1.2881198878254683</v>
      </c>
      <c r="AG255" s="54">
        <f>AG192*'EF Assumptions'!$C$8/1000</f>
        <v>1.2881198878254683</v>
      </c>
      <c r="AH255" s="54">
        <f>AH192*'EF Assumptions'!$C$8/1000</f>
        <v>1.2881198878254683</v>
      </c>
      <c r="AI255" s="54">
        <f>AI192*'EF Assumptions'!$C$8/1000</f>
        <v>1.2881198878254683</v>
      </c>
      <c r="AJ255" s="54">
        <f>AJ192*'EF Assumptions'!$C$8/1000</f>
        <v>1.2881198878254683</v>
      </c>
      <c r="AK255" s="54">
        <f>AK192*'EF Assumptions'!$C$8/1000</f>
        <v>1.2881198878254683</v>
      </c>
      <c r="AL255" s="54">
        <f>AL192*'EF Assumptions'!$C$8/1000</f>
        <v>1.2881198878254683</v>
      </c>
      <c r="AM255" s="54">
        <f>AM192*'EF Assumptions'!$C$8/1000</f>
        <v>1.2881198878254683</v>
      </c>
      <c r="AN255" s="54">
        <f>AN192*'EF Assumptions'!$C$8/1000</f>
        <v>1.2881198878254683</v>
      </c>
      <c r="AO255" s="54">
        <f>AO192*'EF Assumptions'!$C$8/1000</f>
        <v>1.2881198878254683</v>
      </c>
      <c r="AP255" s="54">
        <f>AP192*'EF Assumptions'!$C$8/1000</f>
        <v>1.2881198878254683</v>
      </c>
      <c r="AQ255" s="54">
        <f>AQ192*'EF Assumptions'!$C$8/1000</f>
        <v>1.2881198878254683</v>
      </c>
      <c r="AR255" s="54">
        <f>AR192*'EF Assumptions'!$C$8/1000</f>
        <v>1.2881198878254683</v>
      </c>
      <c r="AS255" s="54">
        <f>AS192*'EF Assumptions'!$C$8/1000</f>
        <v>1.2881198878254683</v>
      </c>
      <c r="AT255" s="54">
        <f>AT192*'EF Assumptions'!$C$8/1000</f>
        <v>1.2881198878254683</v>
      </c>
      <c r="AU255" s="54">
        <f>AU192*'EF Assumptions'!$C$8/1000</f>
        <v>1.2881198878254683</v>
      </c>
      <c r="AV255" s="54">
        <f>AV192*'EF Assumptions'!$C$8/1000</f>
        <v>1.2881198878254683</v>
      </c>
      <c r="AW255" s="54">
        <f>AW192*'EF Assumptions'!$C$8/1000</f>
        <v>1.2881198878254683</v>
      </c>
      <c r="AX255" s="54">
        <f>AX192*'EF Assumptions'!$C$8/1000</f>
        <v>1.2881198878254683</v>
      </c>
      <c r="AY255" s="54">
        <f>AY192*'EF Assumptions'!$C$8/1000</f>
        <v>1.2881198878254683</v>
      </c>
      <c r="AZ255" s="54">
        <f>AZ192*'EF Assumptions'!$C$8/1000</f>
        <v>1.2881198878254683</v>
      </c>
    </row>
    <row r="256" spans="1:93" s="24" customFormat="1" ht="14">
      <c r="A256" s="12" t="s">
        <v>384</v>
      </c>
      <c r="B256" s="65" t="s">
        <v>221</v>
      </c>
      <c r="C256" s="65"/>
      <c r="D256" s="65"/>
      <c r="E256" s="65" t="s">
        <v>844</v>
      </c>
      <c r="F256" s="65" t="s">
        <v>223</v>
      </c>
      <c r="G256" s="65" t="s">
        <v>30</v>
      </c>
      <c r="H256" s="66">
        <v>1</v>
      </c>
      <c r="I256" s="6"/>
      <c r="J256" s="6"/>
      <c r="K256" s="67"/>
      <c r="L256" s="67"/>
      <c r="M256" s="67"/>
      <c r="N256" s="6">
        <v>800</v>
      </c>
      <c r="O256" s="65" t="s">
        <v>18</v>
      </c>
      <c r="P256" s="65" t="s">
        <v>3</v>
      </c>
      <c r="Q256" s="65" t="s">
        <v>19</v>
      </c>
      <c r="R256" s="36"/>
      <c r="S256" s="36"/>
      <c r="T256" s="36"/>
      <c r="U256" s="75"/>
      <c r="V256" s="54">
        <f>V193*'EF Assumptions'!$C$9/1000</f>
        <v>2.2461313510463436E-2</v>
      </c>
      <c r="W256" s="54">
        <f>W193*'EF Assumptions'!$C$9/1000</f>
        <v>2.1686926228502736E-2</v>
      </c>
      <c r="X256" s="54">
        <f>X193*'EF Assumptions'!$C$9/1000</f>
        <v>1.9284819080207349E-2</v>
      </c>
      <c r="Y256" s="54">
        <f>Y193*'EF Assumptions'!$C$9/1000</f>
        <v>1.8279373355303608E-2</v>
      </c>
      <c r="Z256" s="54">
        <f>Z193*'EF Assumptions'!$C$9/1000</f>
        <v>2.0428108043619282E-2</v>
      </c>
      <c r="AA256" s="54">
        <f>AA193*'EF Assumptions'!$C$9/1000</f>
        <v>2.0428108043619282E-2</v>
      </c>
      <c r="AB256" s="54">
        <f>AB193*'EF Assumptions'!$C$9/1000</f>
        <v>2.0428108043619282E-2</v>
      </c>
      <c r="AC256" s="54">
        <f>AC193*'EF Assumptions'!$C$9/1000</f>
        <v>2.0428108043619282E-2</v>
      </c>
      <c r="AD256" s="54">
        <f>AD193*'EF Assumptions'!$C$9/1000</f>
        <v>2.0428108043619282E-2</v>
      </c>
      <c r="AE256" s="54">
        <f>AE193*'EF Assumptions'!$C$9/1000</f>
        <v>2.0428108043619282E-2</v>
      </c>
      <c r="AF256" s="54">
        <f>AF193*'EF Assumptions'!$C$9/1000</f>
        <v>2.0428108043619282E-2</v>
      </c>
      <c r="AG256" s="54">
        <f>AG193*'EF Assumptions'!$C$9/1000</f>
        <v>2.0428108043619282E-2</v>
      </c>
      <c r="AH256" s="54">
        <f>AH193*'EF Assumptions'!$C$9/1000</f>
        <v>2.0428108043619282E-2</v>
      </c>
      <c r="AI256" s="54">
        <f>AI193*'EF Assumptions'!$C$9/1000</f>
        <v>2.0428108043619282E-2</v>
      </c>
      <c r="AJ256" s="54">
        <f>AJ193*'EF Assumptions'!$C$9/1000</f>
        <v>2.0428108043619282E-2</v>
      </c>
      <c r="AK256" s="54">
        <f>AK193*'EF Assumptions'!$C$9/1000</f>
        <v>2.0428108043619282E-2</v>
      </c>
      <c r="AL256" s="54">
        <f>AL193*'EF Assumptions'!$C$9/1000</f>
        <v>2.0428108043619282E-2</v>
      </c>
      <c r="AM256" s="54">
        <f>AM193*'EF Assumptions'!$C$9/1000</f>
        <v>2.0428108043619282E-2</v>
      </c>
      <c r="AN256" s="54">
        <f>AN193*'EF Assumptions'!$C$9/1000</f>
        <v>2.0428108043619282E-2</v>
      </c>
      <c r="AO256" s="54">
        <f>AO193*'EF Assumptions'!$C$9/1000</f>
        <v>2.0428108043619282E-2</v>
      </c>
      <c r="AP256" s="54">
        <f>AP193*'EF Assumptions'!$C$9/1000</f>
        <v>2.0428108043619282E-2</v>
      </c>
      <c r="AQ256" s="54">
        <f>AQ193*'EF Assumptions'!$C$9/1000</f>
        <v>2.0428108043619282E-2</v>
      </c>
      <c r="AR256" s="54">
        <f>AR193*'EF Assumptions'!$C$9/1000</f>
        <v>2.0428108043619282E-2</v>
      </c>
      <c r="AS256" s="54">
        <f>AS193*'EF Assumptions'!$C$9/1000</f>
        <v>2.0428108043619282E-2</v>
      </c>
      <c r="AT256" s="54">
        <f>AT193*'EF Assumptions'!$C$9/1000</f>
        <v>2.0428108043619282E-2</v>
      </c>
      <c r="AU256" s="54">
        <f>AU193*'EF Assumptions'!$C$9/1000</f>
        <v>2.0428108043619282E-2</v>
      </c>
      <c r="AV256" s="54">
        <f>AV193*'EF Assumptions'!$C$9/1000</f>
        <v>2.0428108043619282E-2</v>
      </c>
      <c r="AW256" s="54">
        <f>AW193*'EF Assumptions'!$C$9/1000</f>
        <v>2.0428108043619282E-2</v>
      </c>
      <c r="AX256" s="54">
        <f>AX193*'EF Assumptions'!$C$9/1000</f>
        <v>2.0428108043619282E-2</v>
      </c>
      <c r="AY256" s="54">
        <f>AY193*'EF Assumptions'!$C$9/1000</f>
        <v>2.0428108043619282E-2</v>
      </c>
      <c r="AZ256" s="54">
        <f>AZ193*'EF Assumptions'!$C$9/1000</f>
        <v>2.0428108043619282E-2</v>
      </c>
    </row>
    <row r="257" spans="1:52" s="24" customFormat="1" ht="14">
      <c r="A257" s="12" t="s">
        <v>384</v>
      </c>
      <c r="B257" s="65" t="s">
        <v>201</v>
      </c>
      <c r="C257" s="65"/>
      <c r="D257" s="70"/>
      <c r="E257" s="65" t="s">
        <v>202</v>
      </c>
      <c r="F257" s="65" t="s">
        <v>190</v>
      </c>
      <c r="G257" s="65" t="s">
        <v>30</v>
      </c>
      <c r="H257" s="66">
        <v>1</v>
      </c>
      <c r="I257" s="6">
        <v>800</v>
      </c>
      <c r="J257" s="6">
        <v>800</v>
      </c>
      <c r="K257" s="67" t="s">
        <v>15</v>
      </c>
      <c r="L257" s="67"/>
      <c r="M257" s="67" t="s">
        <v>15</v>
      </c>
      <c r="N257" s="6">
        <v>800</v>
      </c>
      <c r="O257" s="65" t="s">
        <v>18</v>
      </c>
      <c r="P257" s="65" t="s">
        <v>3</v>
      </c>
      <c r="Q257" s="65" t="s">
        <v>19</v>
      </c>
      <c r="R257" s="36"/>
      <c r="S257" s="36"/>
      <c r="T257" s="36"/>
      <c r="U257" s="75"/>
      <c r="V257" s="54">
        <f>V194*'EF Assumptions'!$C$5/1000</f>
        <v>2.8076641888079294E-2</v>
      </c>
      <c r="W257" s="54">
        <f>W194*'EF Assumptions'!$C$5/1000</f>
        <v>2.7108657785628421E-2</v>
      </c>
      <c r="X257" s="54">
        <f>X194*'EF Assumptions'!$C$5/1000</f>
        <v>2.4106023850259187E-2</v>
      </c>
      <c r="Y257" s="54">
        <f>Y194*'EF Assumptions'!$C$5/1000</f>
        <v>2.2849216694129509E-2</v>
      </c>
      <c r="Z257" s="54">
        <f>Z194*'EF Assumptions'!$C$5/1000</f>
        <v>2.5535135054524104E-2</v>
      </c>
      <c r="AA257" s="54">
        <f>AA194*'EF Assumptions'!$C$5/1000</f>
        <v>2.5535135054524104E-2</v>
      </c>
      <c r="AB257" s="54">
        <f>AB194*'EF Assumptions'!$C$5/1000</f>
        <v>2.5535135054524104E-2</v>
      </c>
      <c r="AC257" s="54">
        <f>AC194*'EF Assumptions'!$C$5/1000</f>
        <v>2.5535135054524104E-2</v>
      </c>
      <c r="AD257" s="54">
        <f>AD194*'EF Assumptions'!$C$5/1000</f>
        <v>2.5535135054524104E-2</v>
      </c>
      <c r="AE257" s="54">
        <f>AE194*'EF Assumptions'!$C$5/1000</f>
        <v>2.5535135054524104E-2</v>
      </c>
      <c r="AF257" s="54">
        <f>AF194*'EF Assumptions'!$C$5/1000</f>
        <v>2.5535135054524104E-2</v>
      </c>
      <c r="AG257" s="54">
        <f>AG194*'EF Assumptions'!$C$5/1000</f>
        <v>2.5535135054524104E-2</v>
      </c>
      <c r="AH257" s="54">
        <f>AH194*'EF Assumptions'!$C$5/1000</f>
        <v>2.5535135054524104E-2</v>
      </c>
      <c r="AI257" s="54">
        <f>AI194*'EF Assumptions'!$C$5/1000</f>
        <v>2.5535135054524104E-2</v>
      </c>
      <c r="AJ257" s="54">
        <f>AJ194*'EF Assumptions'!$C$5/1000</f>
        <v>2.5535135054524104E-2</v>
      </c>
      <c r="AK257" s="54">
        <f>AK194*'EF Assumptions'!$C$5/1000</f>
        <v>2.5535135054524104E-2</v>
      </c>
      <c r="AL257" s="54">
        <f>AL194*'EF Assumptions'!$C$5/1000</f>
        <v>2.5535135054524104E-2</v>
      </c>
      <c r="AM257" s="54">
        <f>AM194*'EF Assumptions'!$C$5/1000</f>
        <v>2.5535135054524104E-2</v>
      </c>
      <c r="AN257" s="54">
        <f>AN194*'EF Assumptions'!$C$5/1000</f>
        <v>2.5535135054524104E-2</v>
      </c>
      <c r="AO257" s="54">
        <f>AO194*'EF Assumptions'!$C$5/1000</f>
        <v>2.5535135054524104E-2</v>
      </c>
      <c r="AP257" s="54">
        <f>AP194*'EF Assumptions'!$C$5/1000</f>
        <v>2.5535135054524104E-2</v>
      </c>
      <c r="AQ257" s="54">
        <f>AQ194*'EF Assumptions'!$C$5/1000</f>
        <v>2.5535135054524104E-2</v>
      </c>
      <c r="AR257" s="54">
        <f>AR194*'EF Assumptions'!$C$5/1000</f>
        <v>2.5535135054524104E-2</v>
      </c>
      <c r="AS257" s="54">
        <f>AS194*'EF Assumptions'!$C$5/1000</f>
        <v>2.5535135054524104E-2</v>
      </c>
      <c r="AT257" s="54">
        <f>AT194*'EF Assumptions'!$C$5/1000</f>
        <v>2.5535135054524104E-2</v>
      </c>
      <c r="AU257" s="54">
        <f>AU194*'EF Assumptions'!$C$5/1000</f>
        <v>2.5535135054524104E-2</v>
      </c>
      <c r="AV257" s="54">
        <f>AV194*'EF Assumptions'!$C$5/1000</f>
        <v>2.5535135054524104E-2</v>
      </c>
      <c r="AW257" s="54">
        <f>AW194*'EF Assumptions'!$C$5/1000</f>
        <v>2.5535135054524104E-2</v>
      </c>
      <c r="AX257" s="54">
        <f>AX194*'EF Assumptions'!$C$5/1000</f>
        <v>2.5535135054524104E-2</v>
      </c>
      <c r="AY257" s="54">
        <f>AY194*'EF Assumptions'!$C$5/1000</f>
        <v>2.5535135054524104E-2</v>
      </c>
      <c r="AZ257" s="54">
        <f>AZ194*'EF Assumptions'!$C$5/1000</f>
        <v>2.5535135054524104E-2</v>
      </c>
    </row>
    <row r="258" spans="1:52" s="24" customFormat="1" ht="14">
      <c r="A258" s="12" t="s">
        <v>384</v>
      </c>
      <c r="B258" s="65" t="s">
        <v>199</v>
      </c>
      <c r="C258" s="65"/>
      <c r="D258" s="65"/>
      <c r="E258" s="65" t="s">
        <v>200</v>
      </c>
      <c r="F258" s="65" t="s">
        <v>190</v>
      </c>
      <c r="G258" s="65" t="s">
        <v>30</v>
      </c>
      <c r="H258" s="66">
        <v>1</v>
      </c>
      <c r="I258" s="6">
        <v>1100</v>
      </c>
      <c r="J258" s="6">
        <f t="shared" ref="J258" si="307">I258*H258</f>
        <v>1100</v>
      </c>
      <c r="K258" s="67">
        <v>360</v>
      </c>
      <c r="L258" s="67" t="s">
        <v>15</v>
      </c>
      <c r="M258" s="67" t="s">
        <v>15</v>
      </c>
      <c r="N258" s="6">
        <v>1100</v>
      </c>
      <c r="O258" s="65" t="s">
        <v>672</v>
      </c>
      <c r="P258" s="65" t="s">
        <v>21</v>
      </c>
      <c r="Q258" s="65" t="s">
        <v>19</v>
      </c>
      <c r="R258" s="36"/>
      <c r="S258" s="36"/>
      <c r="T258" s="36"/>
      <c r="U258" s="75"/>
      <c r="V258" s="54">
        <f>V195*'EF Assumptions'!$C$4/1000</f>
        <v>0.5533906116140429</v>
      </c>
      <c r="W258" s="54">
        <f>W195*'EF Assumptions'!$C$4/1000</f>
        <v>0.53431164495473604</v>
      </c>
      <c r="X258" s="54">
        <f>X195*'EF Assumptions'!$C$4/1000</f>
        <v>0.47512973008860854</v>
      </c>
      <c r="Y258" s="54">
        <f>Y195*'EF Assumptions'!$C$4/1000</f>
        <v>0.45035806104129267</v>
      </c>
      <c r="Z258" s="54">
        <f>Z195*'EF Assumptions'!$C$4/1000</f>
        <v>0.50329751192467009</v>
      </c>
      <c r="AA258" s="54">
        <f>AA195*'EF Assumptions'!$C$4/1000</f>
        <v>0.50329751192467009</v>
      </c>
      <c r="AB258" s="54">
        <f>AB195*'EF Assumptions'!$C$4/1000</f>
        <v>0.50329751192467009</v>
      </c>
      <c r="AC258" s="54">
        <f>AC195*'EF Assumptions'!$C$4/1000</f>
        <v>0.50329751192467009</v>
      </c>
      <c r="AD258" s="54">
        <f>AD195*'EF Assumptions'!$C$4/1000</f>
        <v>0.50329751192467009</v>
      </c>
      <c r="AE258" s="54">
        <f>AE195*'EF Assumptions'!$C$4/1000</f>
        <v>0.50329751192467009</v>
      </c>
      <c r="AF258" s="54">
        <f>AF195*'EF Assumptions'!$C$4/1000</f>
        <v>0.50329751192467009</v>
      </c>
      <c r="AG258" s="54">
        <f>AG195*'EF Assumptions'!$C$4/1000</f>
        <v>0.50329751192467009</v>
      </c>
      <c r="AH258" s="54">
        <f>AH195*'EF Assumptions'!$C$4/1000</f>
        <v>0.50329751192467009</v>
      </c>
      <c r="AI258" s="54">
        <f>AI195*'EF Assumptions'!$C$4/1000</f>
        <v>0.50329751192467009</v>
      </c>
      <c r="AJ258" s="54">
        <f>AJ195*'EF Assumptions'!$C$4/1000</f>
        <v>0.50329751192467009</v>
      </c>
      <c r="AK258" s="54">
        <f>AK195*'EF Assumptions'!$C$4/1000</f>
        <v>0.50329751192467009</v>
      </c>
      <c r="AL258" s="54">
        <f>AL195*'EF Assumptions'!$C$4/1000</f>
        <v>0.50329751192467009</v>
      </c>
      <c r="AM258" s="54">
        <f>AM195*'EF Assumptions'!$C$4/1000</f>
        <v>0.50329751192467009</v>
      </c>
      <c r="AN258" s="54">
        <f>AN195*'EF Assumptions'!$C$4/1000</f>
        <v>0.50329751192467009</v>
      </c>
      <c r="AO258" s="54">
        <f>AO195*'EF Assumptions'!$C$4/1000</f>
        <v>0.50329751192467009</v>
      </c>
      <c r="AP258" s="54">
        <f>AP195*'EF Assumptions'!$C$4/1000</f>
        <v>0.50329751192467009</v>
      </c>
      <c r="AQ258" s="54">
        <f>AQ195*'EF Assumptions'!$C$4/1000</f>
        <v>0.50329751192467009</v>
      </c>
      <c r="AR258" s="54">
        <f>AR195*'EF Assumptions'!$C$4/1000</f>
        <v>0.50329751192467009</v>
      </c>
      <c r="AS258" s="54">
        <f>AS195*'EF Assumptions'!$C$4/1000</f>
        <v>0.50329751192467009</v>
      </c>
      <c r="AT258" s="54">
        <f>AT195*'EF Assumptions'!$C$4/1000</f>
        <v>0.50329751192467009</v>
      </c>
      <c r="AU258" s="54">
        <f>AU195*'EF Assumptions'!$C$4/1000</f>
        <v>0.50329751192467009</v>
      </c>
      <c r="AV258" s="54">
        <f>AV195*'EF Assumptions'!$C$4/1000</f>
        <v>0.50329751192467009</v>
      </c>
      <c r="AW258" s="54">
        <f>AW195*'EF Assumptions'!$C$4/1000</f>
        <v>0.50329751192467009</v>
      </c>
      <c r="AX258" s="54">
        <f>AX195*'EF Assumptions'!$C$4/1000</f>
        <v>0.50329751192467009</v>
      </c>
      <c r="AY258" s="54">
        <f>AY195*'EF Assumptions'!$C$4/1000</f>
        <v>0.50329751192467009</v>
      </c>
      <c r="AZ258" s="54">
        <f>AZ195*'EF Assumptions'!$C$4/1000</f>
        <v>0.50329751192467009</v>
      </c>
    </row>
    <row r="259" spans="1:52" s="24" customFormat="1" ht="14">
      <c r="A259" s="12" t="s">
        <v>384</v>
      </c>
      <c r="B259" s="65" t="s">
        <v>199</v>
      </c>
      <c r="C259" s="65"/>
      <c r="D259" s="65"/>
      <c r="E259" s="65" t="s">
        <v>845</v>
      </c>
      <c r="F259" s="65" t="s">
        <v>190</v>
      </c>
      <c r="G259" s="65" t="s">
        <v>30</v>
      </c>
      <c r="H259" s="66">
        <v>1</v>
      </c>
      <c r="I259" s="6"/>
      <c r="J259" s="6"/>
      <c r="K259" s="67"/>
      <c r="L259" s="67"/>
      <c r="M259" s="67"/>
      <c r="N259" s="6">
        <v>1100</v>
      </c>
      <c r="O259" s="65" t="s">
        <v>18</v>
      </c>
      <c r="P259" s="65" t="s">
        <v>3</v>
      </c>
      <c r="Q259" s="65" t="s">
        <v>19</v>
      </c>
      <c r="R259" s="36"/>
      <c r="S259" s="36"/>
      <c r="T259" s="36"/>
      <c r="U259" s="75"/>
      <c r="V259" s="54">
        <f>V196*'EF Assumptions'!$C$5/1000</f>
        <v>2.597089374647335E-2</v>
      </c>
      <c r="W259" s="54">
        <f>W196*'EF Assumptions'!$C$5/1000</f>
        <v>2.5075508451706287E-2</v>
      </c>
      <c r="X259" s="54">
        <f>X196*'EF Assumptions'!$C$5/1000</f>
        <v>2.2298072061489749E-2</v>
      </c>
      <c r="Y259" s="54">
        <f>Y196*'EF Assumptions'!$C$5/1000</f>
        <v>2.11355254420698E-2</v>
      </c>
      <c r="Z259" s="54">
        <f>Z196*'EF Assumptions'!$C$5/1000</f>
        <v>2.3619999925434797E-2</v>
      </c>
      <c r="AA259" s="54">
        <f>AA196*'EF Assumptions'!$C$5/1000</f>
        <v>2.3619999925434797E-2</v>
      </c>
      <c r="AB259" s="54">
        <f>AB196*'EF Assumptions'!$C$5/1000</f>
        <v>2.3619999925434797E-2</v>
      </c>
      <c r="AC259" s="54">
        <f>AC196*'EF Assumptions'!$C$5/1000</f>
        <v>2.3619999925434797E-2</v>
      </c>
      <c r="AD259" s="54">
        <f>AD196*'EF Assumptions'!$C$5/1000</f>
        <v>2.3619999925434797E-2</v>
      </c>
      <c r="AE259" s="54">
        <f>AE196*'EF Assumptions'!$C$5/1000</f>
        <v>2.3619999925434797E-2</v>
      </c>
      <c r="AF259" s="54">
        <f>AF196*'EF Assumptions'!$C$5/1000</f>
        <v>2.3619999925434797E-2</v>
      </c>
      <c r="AG259" s="54">
        <f>AG196*'EF Assumptions'!$C$5/1000</f>
        <v>2.3619999925434797E-2</v>
      </c>
      <c r="AH259" s="54">
        <f>AH196*'EF Assumptions'!$C$5/1000</f>
        <v>2.3619999925434797E-2</v>
      </c>
      <c r="AI259" s="54">
        <f>AI196*'EF Assumptions'!$C$5/1000</f>
        <v>2.3619999925434797E-2</v>
      </c>
      <c r="AJ259" s="54">
        <f>AJ196*'EF Assumptions'!$C$5/1000</f>
        <v>2.3619999925434797E-2</v>
      </c>
      <c r="AK259" s="54">
        <f>AK196*'EF Assumptions'!$C$5/1000</f>
        <v>2.3619999925434797E-2</v>
      </c>
      <c r="AL259" s="54">
        <f>AL196*'EF Assumptions'!$C$5/1000</f>
        <v>2.3619999925434797E-2</v>
      </c>
      <c r="AM259" s="54">
        <f>AM196*'EF Assumptions'!$C$5/1000</f>
        <v>2.3619999925434797E-2</v>
      </c>
      <c r="AN259" s="54">
        <f>AN196*'EF Assumptions'!$C$5/1000</f>
        <v>2.3619999925434797E-2</v>
      </c>
      <c r="AO259" s="54">
        <f>AO196*'EF Assumptions'!$C$5/1000</f>
        <v>2.3619999925434797E-2</v>
      </c>
      <c r="AP259" s="54">
        <f>AP196*'EF Assumptions'!$C$5/1000</f>
        <v>2.3619999925434797E-2</v>
      </c>
      <c r="AQ259" s="54">
        <f>AQ196*'EF Assumptions'!$C$5/1000</f>
        <v>2.3619999925434797E-2</v>
      </c>
      <c r="AR259" s="54">
        <f>AR196*'EF Assumptions'!$C$5/1000</f>
        <v>2.3619999925434797E-2</v>
      </c>
      <c r="AS259" s="54">
        <f>AS196*'EF Assumptions'!$C$5/1000</f>
        <v>2.3619999925434797E-2</v>
      </c>
      <c r="AT259" s="54">
        <f>AT196*'EF Assumptions'!$C$5/1000</f>
        <v>2.3619999925434797E-2</v>
      </c>
      <c r="AU259" s="54">
        <f>AU196*'EF Assumptions'!$C$5/1000</f>
        <v>2.3619999925434797E-2</v>
      </c>
      <c r="AV259" s="54">
        <f>AV196*'EF Assumptions'!$C$5/1000</f>
        <v>2.3619999925434797E-2</v>
      </c>
      <c r="AW259" s="54">
        <f>AW196*'EF Assumptions'!$C$5/1000</f>
        <v>2.3619999925434797E-2</v>
      </c>
      <c r="AX259" s="54">
        <f>AX196*'EF Assumptions'!$C$5/1000</f>
        <v>2.3619999925434797E-2</v>
      </c>
      <c r="AY259" s="54">
        <f>AY196*'EF Assumptions'!$C$5/1000</f>
        <v>2.3619999925434797E-2</v>
      </c>
      <c r="AZ259" s="54">
        <f>AZ196*'EF Assumptions'!$C$5/1000</f>
        <v>2.3619999925434797E-2</v>
      </c>
    </row>
    <row r="260" spans="1:52" s="24" customFormat="1" ht="14">
      <c r="A260" s="12" t="s">
        <v>384</v>
      </c>
      <c r="B260" s="65" t="s">
        <v>195</v>
      </c>
      <c r="C260" s="65"/>
      <c r="D260" s="70"/>
      <c r="E260" s="65" t="s">
        <v>196</v>
      </c>
      <c r="F260" s="65" t="s">
        <v>190</v>
      </c>
      <c r="G260" s="65" t="s">
        <v>30</v>
      </c>
      <c r="H260" s="66">
        <v>1</v>
      </c>
      <c r="I260" s="6">
        <v>1200</v>
      </c>
      <c r="J260" s="6">
        <v>1200</v>
      </c>
      <c r="K260" s="67">
        <v>1040</v>
      </c>
      <c r="L260" s="67"/>
      <c r="M260" s="67" t="s">
        <v>15</v>
      </c>
      <c r="N260" s="6" t="s">
        <v>15</v>
      </c>
      <c r="O260" s="65" t="s">
        <v>20</v>
      </c>
      <c r="P260" s="65" t="s">
        <v>27</v>
      </c>
      <c r="Q260" s="65" t="s">
        <v>19</v>
      </c>
      <c r="R260" s="36"/>
      <c r="S260" s="36"/>
      <c r="T260" s="36"/>
      <c r="U260" s="75"/>
      <c r="V260" s="54">
        <f>V197*'EF Assumptions'!$C$4/1000</f>
        <v>1.8446353720468094</v>
      </c>
      <c r="W260" s="54">
        <f>W197*'EF Assumptions'!$C$4/1000</f>
        <v>1.7810388165157869</v>
      </c>
      <c r="X260" s="54">
        <f>X197*'EF Assumptions'!$C$4/1000</f>
        <v>1.5837657669620286</v>
      </c>
      <c r="Y260" s="54">
        <f>Y197*'EF Assumptions'!$C$4/1000</f>
        <v>1.501193536804309</v>
      </c>
      <c r="Z260" s="54">
        <f>Z197*'EF Assumptions'!$C$4/1000</f>
        <v>1.6776583730822336</v>
      </c>
      <c r="AA260" s="54">
        <f>AA197*'EF Assumptions'!$C$4/1000</f>
        <v>1.6776583730822336</v>
      </c>
      <c r="AB260" s="54">
        <f>AB197*'EF Assumptions'!$C$4/1000</f>
        <v>1.6776583730822336</v>
      </c>
      <c r="AC260" s="54">
        <f>AC197*'EF Assumptions'!$C$4/1000</f>
        <v>1.6776583730822336</v>
      </c>
      <c r="AD260" s="54">
        <f>AD197*'EF Assumptions'!$C$4/1000</f>
        <v>1.6776583730822336</v>
      </c>
      <c r="AE260" s="54">
        <f>AE197*'EF Assumptions'!$C$4/1000</f>
        <v>1.6776583730822336</v>
      </c>
      <c r="AF260" s="54">
        <f>AF197*'EF Assumptions'!$C$4/1000</f>
        <v>1.6776583730822336</v>
      </c>
      <c r="AG260" s="54">
        <f>AG197*'EF Assumptions'!$C$4/1000</f>
        <v>1.6776583730822336</v>
      </c>
      <c r="AH260" s="54">
        <f>AH197*'EF Assumptions'!$C$4/1000</f>
        <v>1.6776583730822336</v>
      </c>
      <c r="AI260" s="54">
        <f>AI197*'EF Assumptions'!$C$4/1000</f>
        <v>1.6776583730822336</v>
      </c>
      <c r="AJ260" s="54">
        <f>AJ197*'EF Assumptions'!$C$4/1000</f>
        <v>1.6776583730822336</v>
      </c>
      <c r="AK260" s="54">
        <f>AK197*'EF Assumptions'!$C$4/1000</f>
        <v>1.6776583730822336</v>
      </c>
      <c r="AL260" s="54">
        <f>AL197*'EF Assumptions'!$C$4/1000</f>
        <v>1.6776583730822336</v>
      </c>
      <c r="AM260" s="54">
        <f>AM197*'EF Assumptions'!$C$4/1000</f>
        <v>1.6776583730822336</v>
      </c>
      <c r="AN260" s="54">
        <f>AN197*'EF Assumptions'!$C$4/1000</f>
        <v>1.6776583730822336</v>
      </c>
      <c r="AO260" s="54">
        <f>AO197*'EF Assumptions'!$C$4/1000</f>
        <v>1.6776583730822336</v>
      </c>
      <c r="AP260" s="54">
        <f>AP197*'EF Assumptions'!$C$4/1000</f>
        <v>1.6776583730822336</v>
      </c>
      <c r="AQ260" s="54">
        <f>AQ197*'EF Assumptions'!$C$4/1000</f>
        <v>1.6776583730822336</v>
      </c>
      <c r="AR260" s="54">
        <f>AR197*'EF Assumptions'!$C$4/1000</f>
        <v>1.6776583730822336</v>
      </c>
      <c r="AS260" s="54">
        <f>AS197*'EF Assumptions'!$C$4/1000</f>
        <v>1.6776583730822336</v>
      </c>
      <c r="AT260" s="54">
        <f>AT197*'EF Assumptions'!$C$4/1000</f>
        <v>1.6776583730822336</v>
      </c>
      <c r="AU260" s="54">
        <f>AU197*'EF Assumptions'!$C$4/1000</f>
        <v>1.6776583730822336</v>
      </c>
      <c r="AV260" s="54">
        <f>AV197*'EF Assumptions'!$C$4/1000</f>
        <v>1.6776583730822336</v>
      </c>
      <c r="AW260" s="54">
        <f>AW197*'EF Assumptions'!$C$4/1000</f>
        <v>1.6776583730822336</v>
      </c>
      <c r="AX260" s="54">
        <f>AX197*'EF Assumptions'!$C$4/1000</f>
        <v>1.6776583730822336</v>
      </c>
      <c r="AY260" s="54">
        <f>AY197*'EF Assumptions'!$C$4/1000</f>
        <v>1.6776583730822336</v>
      </c>
      <c r="AZ260" s="54">
        <f>AZ197*'EF Assumptions'!$C$4/1000</f>
        <v>1.6776583730822336</v>
      </c>
    </row>
    <row r="261" spans="1:52" s="24" customFormat="1" ht="14">
      <c r="A261" s="12" t="s">
        <v>384</v>
      </c>
      <c r="B261" s="65" t="s">
        <v>195</v>
      </c>
      <c r="C261" s="65"/>
      <c r="D261" s="70"/>
      <c r="E261" s="65" t="s">
        <v>675</v>
      </c>
      <c r="F261" s="65" t="s">
        <v>190</v>
      </c>
      <c r="G261" s="65" t="s">
        <v>30</v>
      </c>
      <c r="H261" s="66">
        <v>1</v>
      </c>
      <c r="I261" s="6"/>
      <c r="J261" s="6"/>
      <c r="K261" s="67">
        <v>1200</v>
      </c>
      <c r="L261" s="67"/>
      <c r="M261" s="67"/>
      <c r="N261" s="6">
        <v>1000</v>
      </c>
      <c r="O261" s="65" t="s">
        <v>672</v>
      </c>
      <c r="P261" s="65" t="s">
        <v>21</v>
      </c>
      <c r="Q261" s="65" t="s">
        <v>16</v>
      </c>
      <c r="R261" s="36"/>
      <c r="S261" s="36"/>
      <c r="T261" s="36"/>
      <c r="U261" s="75"/>
      <c r="V261" s="54">
        <f>V198*'EF Assumptions'!$C$4/1000</f>
        <v>0</v>
      </c>
      <c r="W261" s="54">
        <f>W198*'EF Assumptions'!$C$4/1000</f>
        <v>0</v>
      </c>
      <c r="X261" s="54">
        <f>X198*'EF Assumptions'!$C$4/1000</f>
        <v>0</v>
      </c>
      <c r="Y261" s="54">
        <f>Y198*'EF Assumptions'!$C$4/1000</f>
        <v>0</v>
      </c>
      <c r="Z261" s="54">
        <f>Z198*'EF Assumptions'!$C$4/1000</f>
        <v>0</v>
      </c>
      <c r="AA261" s="54">
        <f>AA198*'EF Assumptions'!$C$4/1000</f>
        <v>0</v>
      </c>
      <c r="AB261" s="54">
        <f>AB198*'EF Assumptions'!$C$4/1000</f>
        <v>1.3980486442351947</v>
      </c>
      <c r="AC261" s="54">
        <f>AC198*'EF Assumptions'!$C$4/1000</f>
        <v>1.3980486442351947</v>
      </c>
      <c r="AD261" s="54">
        <f>AD198*'EF Assumptions'!$C$4/1000</f>
        <v>1.3980486442351947</v>
      </c>
      <c r="AE261" s="54">
        <f>AE198*'EF Assumptions'!$C$4/1000</f>
        <v>1.3980486442351947</v>
      </c>
      <c r="AF261" s="54">
        <f>AF198*'EF Assumptions'!$C$4/1000</f>
        <v>1.3980486442351947</v>
      </c>
      <c r="AG261" s="54">
        <f>AG198*'EF Assumptions'!$C$4/1000</f>
        <v>1.3980486442351947</v>
      </c>
      <c r="AH261" s="54">
        <f>AH198*'EF Assumptions'!$C$4/1000</f>
        <v>1.3980486442351947</v>
      </c>
      <c r="AI261" s="54">
        <f>AI198*'EF Assumptions'!$C$4/1000</f>
        <v>1.3980486442351947</v>
      </c>
      <c r="AJ261" s="54">
        <f>AJ198*'EF Assumptions'!$C$4/1000</f>
        <v>1.3980486442351947</v>
      </c>
      <c r="AK261" s="54">
        <f>AK198*'EF Assumptions'!$C$4/1000</f>
        <v>1.3980486442351947</v>
      </c>
      <c r="AL261" s="54">
        <f>AL198*'EF Assumptions'!$C$4/1000</f>
        <v>1.3980486442351947</v>
      </c>
      <c r="AM261" s="54">
        <f>AM198*'EF Assumptions'!$C$4/1000</f>
        <v>1.3980486442351947</v>
      </c>
      <c r="AN261" s="54">
        <f>AN198*'EF Assumptions'!$C$4/1000</f>
        <v>1.3980486442351947</v>
      </c>
      <c r="AO261" s="54">
        <f>AO198*'EF Assumptions'!$C$4/1000</f>
        <v>1.3980486442351947</v>
      </c>
      <c r="AP261" s="54">
        <f>AP198*'EF Assumptions'!$C$4/1000</f>
        <v>1.3980486442351947</v>
      </c>
      <c r="AQ261" s="54">
        <f>AQ198*'EF Assumptions'!$C$4/1000</f>
        <v>1.3980486442351947</v>
      </c>
      <c r="AR261" s="54">
        <f>AR198*'EF Assumptions'!$C$4/1000</f>
        <v>1.3980486442351947</v>
      </c>
      <c r="AS261" s="54">
        <f>AS198*'EF Assumptions'!$C$4/1000</f>
        <v>1.3980486442351947</v>
      </c>
      <c r="AT261" s="54">
        <f>AT198*'EF Assumptions'!$C$4/1000</f>
        <v>1.3980486442351947</v>
      </c>
      <c r="AU261" s="54">
        <f>AU198*'EF Assumptions'!$C$4/1000</f>
        <v>1.3980486442351947</v>
      </c>
      <c r="AV261" s="54">
        <f>AV198*'EF Assumptions'!$C$4/1000</f>
        <v>1.3980486442351947</v>
      </c>
      <c r="AW261" s="54">
        <f>AW198*'EF Assumptions'!$C$4/1000</f>
        <v>1.3980486442351947</v>
      </c>
      <c r="AX261" s="54">
        <f>AX198*'EF Assumptions'!$C$4/1000</f>
        <v>1.3980486442351947</v>
      </c>
      <c r="AY261" s="54">
        <f>AY198*'EF Assumptions'!$C$4/1000</f>
        <v>1.3980486442351947</v>
      </c>
      <c r="AZ261" s="54">
        <f>AZ198*'EF Assumptions'!$C$4/1000</f>
        <v>1.3980486442351947</v>
      </c>
    </row>
    <row r="262" spans="1:52" s="24" customFormat="1" ht="14">
      <c r="A262" s="12" t="s">
        <v>384</v>
      </c>
      <c r="B262" s="65" t="s">
        <v>188</v>
      </c>
      <c r="C262" s="65"/>
      <c r="D262" s="70"/>
      <c r="E262" s="65" t="s">
        <v>189</v>
      </c>
      <c r="F262" s="65" t="s">
        <v>190</v>
      </c>
      <c r="G262" s="65" t="s">
        <v>30</v>
      </c>
      <c r="H262" s="66">
        <v>1</v>
      </c>
      <c r="I262" s="6">
        <v>3000</v>
      </c>
      <c r="J262" s="6">
        <v>3000</v>
      </c>
      <c r="K262" s="67">
        <v>3192</v>
      </c>
      <c r="L262" s="67"/>
      <c r="M262" s="67" t="s">
        <v>15</v>
      </c>
      <c r="N262" s="6" t="s">
        <v>15</v>
      </c>
      <c r="O262" s="65" t="s">
        <v>20</v>
      </c>
      <c r="P262" s="65" t="s">
        <v>27</v>
      </c>
      <c r="Q262" s="65" t="s">
        <v>19</v>
      </c>
      <c r="R262" s="36"/>
      <c r="S262" s="36"/>
      <c r="T262" s="36"/>
      <c r="U262" s="75"/>
      <c r="V262" s="54">
        <f>V199*'EF Assumptions'!$C$4/1000</f>
        <v>0</v>
      </c>
      <c r="W262" s="54">
        <f>W199*'EF Assumptions'!$C$4/1000</f>
        <v>0</v>
      </c>
      <c r="X262" s="54">
        <f>X199*'EF Assumptions'!$C$4/1000</f>
        <v>0</v>
      </c>
      <c r="Y262" s="54">
        <f>Y199*'EF Assumptions'!$C$4/1000</f>
        <v>3.7529838420107717</v>
      </c>
      <c r="Z262" s="54">
        <f>Z199*'EF Assumptions'!$C$4/1000</f>
        <v>4.1941459327055837</v>
      </c>
      <c r="AA262" s="54">
        <f>AA199*'EF Assumptions'!$C$4/1000</f>
        <v>4.1941459327055837</v>
      </c>
      <c r="AB262" s="54">
        <f>AB199*'EF Assumptions'!$C$4/1000</f>
        <v>4.1941459327055837</v>
      </c>
      <c r="AC262" s="54">
        <f>AC199*'EF Assumptions'!$C$4/1000</f>
        <v>4.1941459327055837</v>
      </c>
      <c r="AD262" s="54">
        <f>AD199*'EF Assumptions'!$C$4/1000</f>
        <v>4.1941459327055837</v>
      </c>
      <c r="AE262" s="54">
        <f>AE199*'EF Assumptions'!$C$4/1000</f>
        <v>4.1941459327055837</v>
      </c>
      <c r="AF262" s="54">
        <f>AF199*'EF Assumptions'!$C$4/1000</f>
        <v>4.1941459327055837</v>
      </c>
      <c r="AG262" s="54">
        <f>AG199*'EF Assumptions'!$C$4/1000</f>
        <v>4.1941459327055837</v>
      </c>
      <c r="AH262" s="54">
        <f>AH199*'EF Assumptions'!$C$4/1000</f>
        <v>4.1941459327055837</v>
      </c>
      <c r="AI262" s="54">
        <f>AI199*'EF Assumptions'!$C$4/1000</f>
        <v>4.1941459327055837</v>
      </c>
      <c r="AJ262" s="54">
        <f>AJ199*'EF Assumptions'!$C$4/1000</f>
        <v>4.1941459327055837</v>
      </c>
      <c r="AK262" s="54">
        <f>AK199*'EF Assumptions'!$C$4/1000</f>
        <v>4.1941459327055837</v>
      </c>
      <c r="AL262" s="54">
        <f>AL199*'EF Assumptions'!$C$4/1000</f>
        <v>4.1941459327055837</v>
      </c>
      <c r="AM262" s="54">
        <f>AM199*'EF Assumptions'!$C$4/1000</f>
        <v>4.1941459327055837</v>
      </c>
      <c r="AN262" s="54">
        <f>AN199*'EF Assumptions'!$C$4/1000</f>
        <v>4.1941459327055837</v>
      </c>
      <c r="AO262" s="54">
        <f>AO199*'EF Assumptions'!$C$4/1000</f>
        <v>4.1941459327055837</v>
      </c>
      <c r="AP262" s="54">
        <f>AP199*'EF Assumptions'!$C$4/1000</f>
        <v>4.1941459327055837</v>
      </c>
      <c r="AQ262" s="54">
        <f>AQ199*'EF Assumptions'!$C$4/1000</f>
        <v>4.1941459327055837</v>
      </c>
      <c r="AR262" s="54">
        <f>AR199*'EF Assumptions'!$C$4/1000</f>
        <v>4.1941459327055837</v>
      </c>
      <c r="AS262" s="54">
        <f>AS199*'EF Assumptions'!$C$4/1000</f>
        <v>4.1941459327055837</v>
      </c>
      <c r="AT262" s="54">
        <f>AT199*'EF Assumptions'!$C$4/1000</f>
        <v>4.1941459327055837</v>
      </c>
      <c r="AU262" s="54">
        <f>AU199*'EF Assumptions'!$C$4/1000</f>
        <v>4.1941459327055837</v>
      </c>
      <c r="AV262" s="54">
        <f>AV199*'EF Assumptions'!$C$4/1000</f>
        <v>4.1941459327055837</v>
      </c>
      <c r="AW262" s="54">
        <f>AW199*'EF Assumptions'!$C$4/1000</f>
        <v>4.1941459327055837</v>
      </c>
      <c r="AX262" s="54">
        <f>AX199*'EF Assumptions'!$C$4/1000</f>
        <v>4.1941459327055837</v>
      </c>
      <c r="AY262" s="54">
        <f>AY199*'EF Assumptions'!$C$4/1000</f>
        <v>4.1941459327055837</v>
      </c>
      <c r="AZ262" s="54">
        <f>AZ199*'EF Assumptions'!$C$4/1000</f>
        <v>4.1941459327055837</v>
      </c>
    </row>
    <row r="263" spans="1:52" s="24" customFormat="1" ht="14">
      <c r="A263" s="12" t="s">
        <v>384</v>
      </c>
      <c r="B263" s="65" t="s">
        <v>207</v>
      </c>
      <c r="C263" s="65"/>
      <c r="D263" s="70"/>
      <c r="E263" s="65" t="s">
        <v>208</v>
      </c>
      <c r="F263" s="65" t="s">
        <v>190</v>
      </c>
      <c r="G263" s="65" t="s">
        <v>30</v>
      </c>
      <c r="H263" s="66">
        <v>1</v>
      </c>
      <c r="I263" s="6">
        <v>1100</v>
      </c>
      <c r="J263" s="6">
        <v>1100</v>
      </c>
      <c r="K263" s="67" t="s">
        <v>15</v>
      </c>
      <c r="L263" s="67"/>
      <c r="M263" s="67" t="s">
        <v>15</v>
      </c>
      <c r="N263" s="6">
        <v>1100</v>
      </c>
      <c r="O263" s="65" t="s">
        <v>18</v>
      </c>
      <c r="P263" s="65" t="s">
        <v>3</v>
      </c>
      <c r="Q263" s="65" t="s">
        <v>19</v>
      </c>
      <c r="R263" s="36"/>
      <c r="S263" s="36"/>
      <c r="T263" s="36"/>
      <c r="U263" s="75"/>
      <c r="V263" s="54">
        <f>V200*'EF Assumptions'!$C$5/1000</f>
        <v>3.8605382596109031E-2</v>
      </c>
      <c r="W263" s="54">
        <f>W200*'EF Assumptions'!$C$5/1000</f>
        <v>3.7274404455239073E-2</v>
      </c>
      <c r="X263" s="54">
        <f>X200*'EF Assumptions'!$C$5/1000</f>
        <v>3.3145782794106383E-2</v>
      </c>
      <c r="Y263" s="54">
        <f>Y200*'EF Assumptions'!$C$5/1000</f>
        <v>3.1417672954428079E-2</v>
      </c>
      <c r="Z263" s="54">
        <f>Z200*'EF Assumptions'!$C$5/1000</f>
        <v>3.5110810699970643E-2</v>
      </c>
      <c r="AA263" s="54">
        <f>AA200*'EF Assumptions'!$C$5/1000</f>
        <v>3.5110810699970643E-2</v>
      </c>
      <c r="AB263" s="54">
        <f>AB200*'EF Assumptions'!$C$5/1000</f>
        <v>3.5110810699970643E-2</v>
      </c>
      <c r="AC263" s="54">
        <f>AC200*'EF Assumptions'!$C$5/1000</f>
        <v>3.5110810699970643E-2</v>
      </c>
      <c r="AD263" s="54">
        <f>AD200*'EF Assumptions'!$C$5/1000</f>
        <v>3.5110810699970643E-2</v>
      </c>
      <c r="AE263" s="54">
        <f>AE200*'EF Assumptions'!$C$5/1000</f>
        <v>3.5110810699970643E-2</v>
      </c>
      <c r="AF263" s="54">
        <f>AF200*'EF Assumptions'!$C$5/1000</f>
        <v>3.5110810699970643E-2</v>
      </c>
      <c r="AG263" s="54">
        <f>AG200*'EF Assumptions'!$C$5/1000</f>
        <v>3.5110810699970643E-2</v>
      </c>
      <c r="AH263" s="54">
        <f>AH200*'EF Assumptions'!$C$5/1000</f>
        <v>3.5110810699970643E-2</v>
      </c>
      <c r="AI263" s="54">
        <f>AI200*'EF Assumptions'!$C$5/1000</f>
        <v>3.5110810699970643E-2</v>
      </c>
      <c r="AJ263" s="54">
        <f>AJ200*'EF Assumptions'!$C$5/1000</f>
        <v>3.5110810699970643E-2</v>
      </c>
      <c r="AK263" s="54">
        <f>AK200*'EF Assumptions'!$C$5/1000</f>
        <v>3.5110810699970643E-2</v>
      </c>
      <c r="AL263" s="54">
        <f>AL200*'EF Assumptions'!$C$5/1000</f>
        <v>3.5110810699970643E-2</v>
      </c>
      <c r="AM263" s="54">
        <f>AM200*'EF Assumptions'!$C$5/1000</f>
        <v>3.5110810699970643E-2</v>
      </c>
      <c r="AN263" s="54">
        <f>AN200*'EF Assumptions'!$C$5/1000</f>
        <v>3.5110810699970643E-2</v>
      </c>
      <c r="AO263" s="54">
        <f>AO200*'EF Assumptions'!$C$5/1000</f>
        <v>3.5110810699970643E-2</v>
      </c>
      <c r="AP263" s="54">
        <f>AP200*'EF Assumptions'!$C$5/1000</f>
        <v>3.5110810699970643E-2</v>
      </c>
      <c r="AQ263" s="54">
        <f>AQ200*'EF Assumptions'!$C$5/1000</f>
        <v>3.5110810699970643E-2</v>
      </c>
      <c r="AR263" s="54">
        <f>AR200*'EF Assumptions'!$C$5/1000</f>
        <v>3.5110810699970643E-2</v>
      </c>
      <c r="AS263" s="54">
        <f>AS200*'EF Assumptions'!$C$5/1000</f>
        <v>3.5110810699970643E-2</v>
      </c>
      <c r="AT263" s="54">
        <f>AT200*'EF Assumptions'!$C$5/1000</f>
        <v>3.5110810699970643E-2</v>
      </c>
      <c r="AU263" s="54">
        <f>AU200*'EF Assumptions'!$C$5/1000</f>
        <v>3.5110810699970643E-2</v>
      </c>
      <c r="AV263" s="54">
        <f>AV200*'EF Assumptions'!$C$5/1000</f>
        <v>3.5110810699970643E-2</v>
      </c>
      <c r="AW263" s="54">
        <f>AW200*'EF Assumptions'!$C$5/1000</f>
        <v>3.5110810699970643E-2</v>
      </c>
      <c r="AX263" s="54">
        <f>AX200*'EF Assumptions'!$C$5/1000</f>
        <v>3.5110810699970643E-2</v>
      </c>
      <c r="AY263" s="54">
        <f>AY200*'EF Assumptions'!$C$5/1000</f>
        <v>3.5110810699970643E-2</v>
      </c>
      <c r="AZ263" s="54">
        <f>AZ200*'EF Assumptions'!$C$5/1000</f>
        <v>3.5110810699970643E-2</v>
      </c>
    </row>
    <row r="264" spans="1:52" s="24" customFormat="1" ht="14">
      <c r="A264" s="12" t="s">
        <v>384</v>
      </c>
      <c r="B264" s="65" t="s">
        <v>203</v>
      </c>
      <c r="C264" s="65"/>
      <c r="D264" s="70"/>
      <c r="E264" s="65" t="s">
        <v>204</v>
      </c>
      <c r="F264" s="65" t="s">
        <v>190</v>
      </c>
      <c r="G264" s="65" t="s">
        <v>30</v>
      </c>
      <c r="H264" s="66">
        <v>1</v>
      </c>
      <c r="I264" s="6">
        <v>1000</v>
      </c>
      <c r="J264" s="6">
        <v>1000</v>
      </c>
      <c r="K264" s="67" t="s">
        <v>15</v>
      </c>
      <c r="L264" s="67"/>
      <c r="M264" s="67" t="s">
        <v>15</v>
      </c>
      <c r="N264" s="6">
        <v>1000</v>
      </c>
      <c r="O264" s="65" t="s">
        <v>18</v>
      </c>
      <c r="P264" s="65" t="s">
        <v>3</v>
      </c>
      <c r="Q264" s="65" t="s">
        <v>19</v>
      </c>
      <c r="R264" s="36"/>
      <c r="S264" s="36"/>
      <c r="T264" s="36"/>
      <c r="U264" s="75"/>
      <c r="V264" s="54">
        <f>V201*'EF Assumptions'!$C$5/1000</f>
        <v>3.509580236009912E-2</v>
      </c>
      <c r="W264" s="54">
        <f>W201*'EF Assumptions'!$C$5/1000</f>
        <v>3.3885822232035533E-2</v>
      </c>
      <c r="X264" s="54">
        <f>X201*'EF Assumptions'!$C$5/1000</f>
        <v>3.0132529812823983E-2</v>
      </c>
      <c r="Y264" s="54">
        <f>Y201*'EF Assumptions'!$C$5/1000</f>
        <v>2.8561520867661887E-2</v>
      </c>
      <c r="Z264" s="54">
        <f>Z201*'EF Assumptions'!$C$5/1000</f>
        <v>3.1918918818155131E-2</v>
      </c>
      <c r="AA264" s="54">
        <f>AA201*'EF Assumptions'!$C$5/1000</f>
        <v>3.1918918818155131E-2</v>
      </c>
      <c r="AB264" s="54">
        <f>AB201*'EF Assumptions'!$C$5/1000</f>
        <v>3.1918918818155131E-2</v>
      </c>
      <c r="AC264" s="54">
        <f>AC201*'EF Assumptions'!$C$5/1000</f>
        <v>3.1918918818155131E-2</v>
      </c>
      <c r="AD264" s="54">
        <f>AD201*'EF Assumptions'!$C$5/1000</f>
        <v>3.1918918818155131E-2</v>
      </c>
      <c r="AE264" s="54">
        <f>AE201*'EF Assumptions'!$C$5/1000</f>
        <v>3.1918918818155131E-2</v>
      </c>
      <c r="AF264" s="54">
        <f>AF201*'EF Assumptions'!$C$5/1000</f>
        <v>3.1918918818155131E-2</v>
      </c>
      <c r="AG264" s="54">
        <f>AG201*'EF Assumptions'!$C$5/1000</f>
        <v>3.1918918818155131E-2</v>
      </c>
      <c r="AH264" s="54">
        <f>AH201*'EF Assumptions'!$C$5/1000</f>
        <v>3.1918918818155131E-2</v>
      </c>
      <c r="AI264" s="54">
        <f>AI201*'EF Assumptions'!$C$5/1000</f>
        <v>3.1918918818155131E-2</v>
      </c>
      <c r="AJ264" s="54">
        <f>AJ201*'EF Assumptions'!$C$5/1000</f>
        <v>3.1918918818155131E-2</v>
      </c>
      <c r="AK264" s="54">
        <f>AK201*'EF Assumptions'!$C$5/1000</f>
        <v>3.1918918818155131E-2</v>
      </c>
      <c r="AL264" s="54">
        <f>AL201*'EF Assumptions'!$C$5/1000</f>
        <v>3.1918918818155131E-2</v>
      </c>
      <c r="AM264" s="54">
        <f>AM201*'EF Assumptions'!$C$5/1000</f>
        <v>3.1918918818155131E-2</v>
      </c>
      <c r="AN264" s="54">
        <f>AN201*'EF Assumptions'!$C$5/1000</f>
        <v>3.1918918818155131E-2</v>
      </c>
      <c r="AO264" s="54">
        <f>AO201*'EF Assumptions'!$C$5/1000</f>
        <v>3.1918918818155131E-2</v>
      </c>
      <c r="AP264" s="54">
        <f>AP201*'EF Assumptions'!$C$5/1000</f>
        <v>3.1918918818155131E-2</v>
      </c>
      <c r="AQ264" s="54">
        <f>AQ201*'EF Assumptions'!$C$5/1000</f>
        <v>3.1918918818155131E-2</v>
      </c>
      <c r="AR264" s="54">
        <f>AR201*'EF Assumptions'!$C$5/1000</f>
        <v>3.1918918818155131E-2</v>
      </c>
      <c r="AS264" s="54">
        <f>AS201*'EF Assumptions'!$C$5/1000</f>
        <v>3.1918918818155131E-2</v>
      </c>
      <c r="AT264" s="54">
        <f>AT201*'EF Assumptions'!$C$5/1000</f>
        <v>3.1918918818155131E-2</v>
      </c>
      <c r="AU264" s="54">
        <f>AU201*'EF Assumptions'!$C$5/1000</f>
        <v>3.1918918818155131E-2</v>
      </c>
      <c r="AV264" s="54">
        <f>AV201*'EF Assumptions'!$C$5/1000</f>
        <v>3.1918918818155131E-2</v>
      </c>
      <c r="AW264" s="54">
        <f>AW201*'EF Assumptions'!$C$5/1000</f>
        <v>3.1918918818155131E-2</v>
      </c>
      <c r="AX264" s="54">
        <f>AX201*'EF Assumptions'!$C$5/1000</f>
        <v>3.1918918818155131E-2</v>
      </c>
      <c r="AY264" s="54">
        <f>AY201*'EF Assumptions'!$C$5/1000</f>
        <v>3.1918918818155131E-2</v>
      </c>
      <c r="AZ264" s="54">
        <f>AZ201*'EF Assumptions'!$C$5/1000</f>
        <v>3.1918918818155131E-2</v>
      </c>
    </row>
    <row r="265" spans="1:52" s="24" customFormat="1" ht="14">
      <c r="A265" s="12" t="s">
        <v>384</v>
      </c>
      <c r="B265" s="65" t="s">
        <v>191</v>
      </c>
      <c r="C265" s="65"/>
      <c r="D265" s="70"/>
      <c r="E265" s="65" t="s">
        <v>192</v>
      </c>
      <c r="F265" s="65" t="s">
        <v>190</v>
      </c>
      <c r="G265" s="65" t="s">
        <v>30</v>
      </c>
      <c r="H265" s="66">
        <v>1</v>
      </c>
      <c r="I265" s="6">
        <v>7500</v>
      </c>
      <c r="J265" s="6">
        <v>7500</v>
      </c>
      <c r="K265" s="67">
        <v>7280</v>
      </c>
      <c r="L265" s="67"/>
      <c r="M265" s="67" t="s">
        <v>15</v>
      </c>
      <c r="N265" s="6" t="s">
        <v>15</v>
      </c>
      <c r="O265" s="65" t="s">
        <v>20</v>
      </c>
      <c r="P265" s="65" t="s">
        <v>27</v>
      </c>
      <c r="Q265" s="65" t="s">
        <v>19</v>
      </c>
      <c r="R265" s="36"/>
      <c r="S265" s="36"/>
      <c r="T265" s="36"/>
      <c r="U265" s="75"/>
      <c r="V265" s="54">
        <f>V202*'EF Assumptions'!$C$4/1000</f>
        <v>11.528971075292558</v>
      </c>
      <c r="W265" s="54">
        <f>W202*'EF Assumptions'!$C$4/1000</f>
        <v>11.13149260322367</v>
      </c>
      <c r="X265" s="54">
        <f>X202*'EF Assumptions'!$C$4/1000</f>
        <v>9.8985360435126779</v>
      </c>
      <c r="Y265" s="54">
        <f>Y202*'EF Assumptions'!$C$4/1000</f>
        <v>9.3824596050269307</v>
      </c>
      <c r="Z265" s="54">
        <f>Z202*'EF Assumptions'!$C$4/1000</f>
        <v>10.48536483176396</v>
      </c>
      <c r="AA265" s="54">
        <f>AA202*'EF Assumptions'!$C$4/1000</f>
        <v>10.48536483176396</v>
      </c>
      <c r="AB265" s="54">
        <f>AB202*'EF Assumptions'!$C$4/1000</f>
        <v>10.48536483176396</v>
      </c>
      <c r="AC265" s="54">
        <f>AC202*'EF Assumptions'!$C$4/1000</f>
        <v>10.48536483176396</v>
      </c>
      <c r="AD265" s="54">
        <f>AD202*'EF Assumptions'!$C$4/1000</f>
        <v>10.48536483176396</v>
      </c>
      <c r="AE265" s="54">
        <f>AE202*'EF Assumptions'!$C$4/1000</f>
        <v>10.48536483176396</v>
      </c>
      <c r="AF265" s="54">
        <f>AF202*'EF Assumptions'!$C$4/1000</f>
        <v>10.48536483176396</v>
      </c>
      <c r="AG265" s="54">
        <f>AG202*'EF Assumptions'!$C$4/1000</f>
        <v>10.48536483176396</v>
      </c>
      <c r="AH265" s="54">
        <f>AH202*'EF Assumptions'!$C$4/1000</f>
        <v>10.48536483176396</v>
      </c>
      <c r="AI265" s="54">
        <f>AI202*'EF Assumptions'!$C$4/1000</f>
        <v>10.48536483176396</v>
      </c>
      <c r="AJ265" s="54">
        <f>AJ202*'EF Assumptions'!$C$4/1000</f>
        <v>10.48536483176396</v>
      </c>
      <c r="AK265" s="54">
        <f>AK202*'EF Assumptions'!$C$4/1000</f>
        <v>10.48536483176396</v>
      </c>
      <c r="AL265" s="54">
        <f>AL202*'EF Assumptions'!$C$4/1000</f>
        <v>10.48536483176396</v>
      </c>
      <c r="AM265" s="54">
        <f>AM202*'EF Assumptions'!$C$4/1000</f>
        <v>10.48536483176396</v>
      </c>
      <c r="AN265" s="54">
        <f>AN202*'EF Assumptions'!$C$4/1000</f>
        <v>10.48536483176396</v>
      </c>
      <c r="AO265" s="54">
        <f>AO202*'EF Assumptions'!$C$4/1000</f>
        <v>10.48536483176396</v>
      </c>
      <c r="AP265" s="54">
        <f>AP202*'EF Assumptions'!$C$4/1000</f>
        <v>10.48536483176396</v>
      </c>
      <c r="AQ265" s="54">
        <f>AQ202*'EF Assumptions'!$C$4/1000</f>
        <v>10.48536483176396</v>
      </c>
      <c r="AR265" s="54">
        <f>AR202*'EF Assumptions'!$C$4/1000</f>
        <v>10.48536483176396</v>
      </c>
      <c r="AS265" s="54">
        <f>AS202*'EF Assumptions'!$C$4/1000</f>
        <v>10.48536483176396</v>
      </c>
      <c r="AT265" s="54">
        <f>AT202*'EF Assumptions'!$C$4/1000</f>
        <v>10.48536483176396</v>
      </c>
      <c r="AU265" s="54">
        <f>AU202*'EF Assumptions'!$C$4/1000</f>
        <v>10.48536483176396</v>
      </c>
      <c r="AV265" s="54">
        <f>AV202*'EF Assumptions'!$C$4/1000</f>
        <v>10.48536483176396</v>
      </c>
      <c r="AW265" s="54">
        <f>AW202*'EF Assumptions'!$C$4/1000</f>
        <v>10.48536483176396</v>
      </c>
      <c r="AX265" s="54">
        <f>AX202*'EF Assumptions'!$C$4/1000</f>
        <v>10.48536483176396</v>
      </c>
      <c r="AY265" s="54">
        <f>AY202*'EF Assumptions'!$C$4/1000</f>
        <v>10.48536483176396</v>
      </c>
      <c r="AZ265" s="54">
        <f>AZ202*'EF Assumptions'!$C$4/1000</f>
        <v>10.48536483176396</v>
      </c>
    </row>
    <row r="266" spans="1:52" s="24" customFormat="1" ht="14">
      <c r="A266" s="12" t="s">
        <v>384</v>
      </c>
      <c r="B266" s="65" t="s">
        <v>352</v>
      </c>
      <c r="C266" s="65"/>
      <c r="D266" s="70"/>
      <c r="E266" s="65" t="s">
        <v>353</v>
      </c>
      <c r="F266" s="65" t="s">
        <v>351</v>
      </c>
      <c r="G266" s="65" t="s">
        <v>30</v>
      </c>
      <c r="H266" s="66">
        <v>1</v>
      </c>
      <c r="I266" s="6">
        <v>4050</v>
      </c>
      <c r="J266" s="6">
        <v>4050</v>
      </c>
      <c r="K266" s="67">
        <v>3024</v>
      </c>
      <c r="L266" s="67"/>
      <c r="M266" s="67" t="s">
        <v>15</v>
      </c>
      <c r="N266" s="6">
        <v>1350</v>
      </c>
      <c r="O266" s="65" t="s">
        <v>20</v>
      </c>
      <c r="P266" s="65" t="s">
        <v>54</v>
      </c>
      <c r="Q266" s="65" t="s">
        <v>19</v>
      </c>
      <c r="R266" s="36"/>
      <c r="S266" s="36"/>
      <c r="T266" s="36"/>
      <c r="U266" s="75"/>
      <c r="V266" s="54">
        <f>V203*'EF Assumptions'!$C$34/1000</f>
        <v>6.5769282938523164</v>
      </c>
      <c r="W266" s="54">
        <f>W203*'EF Assumptions'!$C$34/1000</f>
        <v>6.3501788821247205</v>
      </c>
      <c r="X266" s="54">
        <f>X203*'EF Assumptions'!$C$34/1000</f>
        <v>5.6468145636876335</v>
      </c>
      <c r="Y266" s="54">
        <f>Y203*'EF Assumptions'!$C$34/1000</f>
        <v>5.3524086095135042</v>
      </c>
      <c r="Z266" s="54">
        <f>Z203*'EF Assumptions'!$C$34/1000</f>
        <v>5.9815825872945432</v>
      </c>
      <c r="AA266" s="54">
        <f>AA203*'EF Assumptions'!$C$34/1000</f>
        <v>5.9815825872945432</v>
      </c>
      <c r="AB266" s="54">
        <f>AB203*'EF Assumptions'!$C$34/1000</f>
        <v>5.9815825872945432</v>
      </c>
      <c r="AC266" s="54">
        <f>AC203*'EF Assumptions'!$C$34/1000</f>
        <v>5.9815825872945432</v>
      </c>
      <c r="AD266" s="54">
        <f>AD203*'EF Assumptions'!$C$34/1000</f>
        <v>5.9815825872945432</v>
      </c>
      <c r="AE266" s="54">
        <f>AE203*'EF Assumptions'!$C$34/1000</f>
        <v>5.9815825872945432</v>
      </c>
      <c r="AF266" s="54">
        <f>AF203*'EF Assumptions'!$C$34/1000</f>
        <v>5.9815825872945432</v>
      </c>
      <c r="AG266" s="54">
        <f>AG203*'EF Assumptions'!$C$34/1000</f>
        <v>5.9815825872945432</v>
      </c>
      <c r="AH266" s="54">
        <f>AH203*'EF Assumptions'!$C$34/1000</f>
        <v>5.9815825872945432</v>
      </c>
      <c r="AI266" s="54">
        <f>AI203*'EF Assumptions'!$C$34/1000</f>
        <v>5.9815825872945432</v>
      </c>
      <c r="AJ266" s="54">
        <f>AJ203*'EF Assumptions'!$C$34/1000</f>
        <v>5.9815825872945432</v>
      </c>
      <c r="AK266" s="54">
        <f>AK203*'EF Assumptions'!$C$34/1000</f>
        <v>5.9815825872945432</v>
      </c>
      <c r="AL266" s="54">
        <f>AL203*'EF Assumptions'!$C$34/1000</f>
        <v>5.9815825872945432</v>
      </c>
      <c r="AM266" s="54">
        <f>AM203*'EF Assumptions'!$C$34/1000</f>
        <v>5.9815825872945432</v>
      </c>
      <c r="AN266" s="54">
        <f>AN203*'EF Assumptions'!$C$34/1000</f>
        <v>5.9815825872945432</v>
      </c>
      <c r="AO266" s="54">
        <f>AO203*'EF Assumptions'!$C$34/1000</f>
        <v>5.9815825872945432</v>
      </c>
      <c r="AP266" s="54">
        <f>AP203*'EF Assumptions'!$C$34/1000</f>
        <v>5.9815825872945432</v>
      </c>
      <c r="AQ266" s="54">
        <f>AQ203*'EF Assumptions'!$C$34/1000</f>
        <v>5.9815825872945432</v>
      </c>
      <c r="AR266" s="54">
        <f>AR203*'EF Assumptions'!$C$34/1000</f>
        <v>5.9815825872945432</v>
      </c>
      <c r="AS266" s="54">
        <f>AS203*'EF Assumptions'!$C$34/1000</f>
        <v>5.9815825872945432</v>
      </c>
      <c r="AT266" s="54">
        <f>AT203*'EF Assumptions'!$C$34/1000</f>
        <v>5.9815825872945432</v>
      </c>
      <c r="AU266" s="54">
        <f>AU203*'EF Assumptions'!$C$34/1000</f>
        <v>5.9815825872945432</v>
      </c>
      <c r="AV266" s="54">
        <f>AV203*'EF Assumptions'!$C$34/1000</f>
        <v>5.9815825872945432</v>
      </c>
      <c r="AW266" s="54">
        <f>AW203*'EF Assumptions'!$C$34/1000</f>
        <v>5.9815825872945432</v>
      </c>
      <c r="AX266" s="54">
        <f>AX203*'EF Assumptions'!$C$34/1000</f>
        <v>5.9815825872945432</v>
      </c>
      <c r="AY266" s="54">
        <f>AY203*'EF Assumptions'!$C$34/1000</f>
        <v>5.9815825872945432</v>
      </c>
      <c r="AZ266" s="54">
        <f>AZ203*'EF Assumptions'!$C$34/1000</f>
        <v>5.9815825872945432</v>
      </c>
    </row>
    <row r="267" spans="1:52" s="24" customFormat="1" ht="14">
      <c r="A267" s="12" t="s">
        <v>384</v>
      </c>
      <c r="B267" s="65" t="s">
        <v>352</v>
      </c>
      <c r="C267" s="65"/>
      <c r="D267" s="70"/>
      <c r="E267" s="65" t="s">
        <v>789</v>
      </c>
      <c r="F267" s="65" t="s">
        <v>351</v>
      </c>
      <c r="G267" s="65" t="s">
        <v>30</v>
      </c>
      <c r="H267" s="66">
        <v>1</v>
      </c>
      <c r="I267" s="6">
        <v>2400</v>
      </c>
      <c r="J267" s="6">
        <f t="shared" ref="J267" si="308">I267*H267</f>
        <v>2400</v>
      </c>
      <c r="K267" s="67" t="s">
        <v>15</v>
      </c>
      <c r="L267" s="67"/>
      <c r="M267" s="67">
        <f>1075+789+785</f>
        <v>2649</v>
      </c>
      <c r="N267" s="6">
        <v>2400</v>
      </c>
      <c r="O267" s="65" t="s">
        <v>23</v>
      </c>
      <c r="P267" s="65" t="s">
        <v>24</v>
      </c>
      <c r="Q267" s="65" t="s">
        <v>25</v>
      </c>
      <c r="R267" s="36"/>
      <c r="S267" s="36"/>
      <c r="T267" s="36"/>
      <c r="U267" s="75"/>
      <c r="V267" s="54">
        <f>V204*'EF Assumptions'!$C$36/1000</f>
        <v>0</v>
      </c>
      <c r="W267" s="54">
        <f>W204*'EF Assumptions'!$C$36/1000</f>
        <v>0</v>
      </c>
      <c r="X267" s="54">
        <f>X204*'EF Assumptions'!$C$36/1000</f>
        <v>0</v>
      </c>
      <c r="Y267" s="54">
        <f>Y204*'EF Assumptions'!$C$36/1000</f>
        <v>0</v>
      </c>
      <c r="Z267" s="54">
        <f>Z204*'EF Assumptions'!$C$36/1000</f>
        <v>0</v>
      </c>
      <c r="AA267" s="54">
        <f>AA204*'EF Assumptions'!$C$36/1000</f>
        <v>0</v>
      </c>
      <c r="AB267" s="54">
        <f>AB204*'EF Assumptions'!$C$36/1000</f>
        <v>0</v>
      </c>
      <c r="AC267" s="54">
        <f>AC204*'EF Assumptions'!$C$36/1000</f>
        <v>0</v>
      </c>
      <c r="AD267" s="54">
        <f>AD204*'EF Assumptions'!$C$36/1000</f>
        <v>0</v>
      </c>
      <c r="AE267" s="54">
        <f>AE204*'EF Assumptions'!$C$36/1000</f>
        <v>0</v>
      </c>
      <c r="AF267" s="54">
        <f>AF204*'EF Assumptions'!$C$36/1000</f>
        <v>0</v>
      </c>
      <c r="AG267" s="54">
        <f>AG204*'EF Assumptions'!$C$36/1000</f>
        <v>0</v>
      </c>
      <c r="AH267" s="54">
        <f>AH204*'EF Assumptions'!$C$36/1000</f>
        <v>0</v>
      </c>
      <c r="AI267" s="54">
        <f>AI204*'EF Assumptions'!$C$36/1000</f>
        <v>0</v>
      </c>
      <c r="AJ267" s="54">
        <f>AJ204*'EF Assumptions'!$C$36/1000</f>
        <v>0</v>
      </c>
      <c r="AK267" s="54">
        <f>AK204*'EF Assumptions'!$C$36/1000</f>
        <v>0</v>
      </c>
      <c r="AL267" s="54">
        <f>AL204*'EF Assumptions'!$C$36/1000</f>
        <v>0</v>
      </c>
      <c r="AM267" s="54">
        <f>AM204*'EF Assumptions'!$C$36/1000</f>
        <v>0</v>
      </c>
      <c r="AN267" s="54">
        <f>AN204*'EF Assumptions'!$C$36/1000</f>
        <v>0</v>
      </c>
      <c r="AO267" s="54">
        <f>AO204*'EF Assumptions'!$C$36/1000</f>
        <v>0</v>
      </c>
      <c r="AP267" s="54">
        <f>AP204*'EF Assumptions'!$C$36/1000</f>
        <v>0</v>
      </c>
      <c r="AQ267" s="54">
        <f>AQ204*'EF Assumptions'!$C$36/1000</f>
        <v>0</v>
      </c>
      <c r="AR267" s="54">
        <f>AR204*'EF Assumptions'!$C$36/1000</f>
        <v>0</v>
      </c>
      <c r="AS267" s="54">
        <f>AS204*'EF Assumptions'!$C$36/1000</f>
        <v>0</v>
      </c>
      <c r="AT267" s="54">
        <f>AT204*'EF Assumptions'!$C$36/1000</f>
        <v>0</v>
      </c>
      <c r="AU267" s="54">
        <f>AU204*'EF Assumptions'!$C$36/1000</f>
        <v>0</v>
      </c>
      <c r="AV267" s="54">
        <f>AV204*'EF Assumptions'!$C$36/1000</f>
        <v>0</v>
      </c>
      <c r="AW267" s="54">
        <f>AW204*'EF Assumptions'!$C$36/1000</f>
        <v>0</v>
      </c>
      <c r="AX267" s="54">
        <f>AX204*'EF Assumptions'!$C$36/1000</f>
        <v>0</v>
      </c>
      <c r="AY267" s="54">
        <f>AY204*'EF Assumptions'!$C$36/1000</f>
        <v>0</v>
      </c>
      <c r="AZ267" s="54">
        <f>AZ204*'EF Assumptions'!$C$36/1000</f>
        <v>0</v>
      </c>
    </row>
    <row r="268" spans="1:52" s="24" customFormat="1" ht="14">
      <c r="A268" s="12" t="s">
        <v>384</v>
      </c>
      <c r="B268" s="65" t="s">
        <v>355</v>
      </c>
      <c r="C268" s="65"/>
      <c r="D268" s="70"/>
      <c r="E268" s="65" t="s">
        <v>356</v>
      </c>
      <c r="F268" s="65" t="s">
        <v>351</v>
      </c>
      <c r="G268" s="65" t="s">
        <v>30</v>
      </c>
      <c r="H268" s="66">
        <v>1</v>
      </c>
      <c r="I268" s="6">
        <v>2400</v>
      </c>
      <c r="J268" s="6">
        <v>2400</v>
      </c>
      <c r="K268" s="67" t="s">
        <v>15</v>
      </c>
      <c r="L268" s="67"/>
      <c r="M268" s="67">
        <v>1000</v>
      </c>
      <c r="N268" s="6">
        <v>2400</v>
      </c>
      <c r="O268" s="65" t="s">
        <v>23</v>
      </c>
      <c r="P268" s="65" t="s">
        <v>24</v>
      </c>
      <c r="Q268" s="65" t="s">
        <v>19</v>
      </c>
      <c r="R268" s="36"/>
      <c r="S268" s="36"/>
      <c r="T268" s="36"/>
      <c r="U268" s="75"/>
      <c r="V268" s="54">
        <f>V205*'EF Assumptions'!$C$36/1000</f>
        <v>1.7688284389489954</v>
      </c>
      <c r="W268" s="54">
        <f>W205*'EF Assumptions'!$C$36/1000</f>
        <v>1.7078454404945904</v>
      </c>
      <c r="X268" s="54">
        <f>X205*'EF Assumptions'!$C$36/1000</f>
        <v>1.5186795025663289</v>
      </c>
      <c r="Y268" s="54">
        <f>Y205*'EF Assumptions'!$C$36/1000</f>
        <v>1.4395006517301592</v>
      </c>
      <c r="Z268" s="54">
        <f>Z205*'EF Assumptions'!$C$36/1000</f>
        <v>1.6087135084350186</v>
      </c>
      <c r="AA268" s="54">
        <f>AA205*'EF Assumptions'!$C$36/1000</f>
        <v>1.6087135084350186</v>
      </c>
      <c r="AB268" s="54">
        <f>AB205*'EF Assumptions'!$C$36/1000</f>
        <v>1.6087135084350186</v>
      </c>
      <c r="AC268" s="54">
        <f>AC205*'EF Assumptions'!$C$36/1000</f>
        <v>1.6087135084350186</v>
      </c>
      <c r="AD268" s="54">
        <f>AD205*'EF Assumptions'!$C$36/1000</f>
        <v>1.6087135084350186</v>
      </c>
      <c r="AE268" s="54">
        <f>AE205*'EF Assumptions'!$C$36/1000</f>
        <v>1.6087135084350186</v>
      </c>
      <c r="AF268" s="54">
        <f>AF205*'EF Assumptions'!$C$36/1000</f>
        <v>1.6087135084350186</v>
      </c>
      <c r="AG268" s="54">
        <f>AG205*'EF Assumptions'!$C$36/1000</f>
        <v>1.6087135084350186</v>
      </c>
      <c r="AH268" s="54">
        <f>AH205*'EF Assumptions'!$C$36/1000</f>
        <v>1.6087135084350186</v>
      </c>
      <c r="AI268" s="54">
        <f>AI205*'EF Assumptions'!$C$36/1000</f>
        <v>1.6087135084350186</v>
      </c>
      <c r="AJ268" s="54">
        <f>AJ205*'EF Assumptions'!$C$36/1000</f>
        <v>1.6087135084350186</v>
      </c>
      <c r="AK268" s="54">
        <f>AK205*'EF Assumptions'!$C$36/1000</f>
        <v>1.6087135084350186</v>
      </c>
      <c r="AL268" s="54">
        <f>AL205*'EF Assumptions'!$C$36/1000</f>
        <v>1.6087135084350186</v>
      </c>
      <c r="AM268" s="54">
        <f>AM205*'EF Assumptions'!$C$36/1000</f>
        <v>1.6087135084350186</v>
      </c>
      <c r="AN268" s="54">
        <f>AN205*'EF Assumptions'!$C$36/1000</f>
        <v>1.6087135084350186</v>
      </c>
      <c r="AO268" s="54">
        <f>AO205*'EF Assumptions'!$C$36/1000</f>
        <v>1.6087135084350186</v>
      </c>
      <c r="AP268" s="54">
        <f>AP205*'EF Assumptions'!$C$36/1000</f>
        <v>1.6087135084350186</v>
      </c>
      <c r="AQ268" s="54">
        <f>AQ205*'EF Assumptions'!$C$36/1000</f>
        <v>1.6087135084350186</v>
      </c>
      <c r="AR268" s="54">
        <f>AR205*'EF Assumptions'!$C$36/1000</f>
        <v>1.6087135084350186</v>
      </c>
      <c r="AS268" s="54">
        <f>AS205*'EF Assumptions'!$C$36/1000</f>
        <v>1.6087135084350186</v>
      </c>
      <c r="AT268" s="54">
        <f>AT205*'EF Assumptions'!$C$36/1000</f>
        <v>1.6087135084350186</v>
      </c>
      <c r="AU268" s="54">
        <f>AU205*'EF Assumptions'!$C$36/1000</f>
        <v>1.6087135084350186</v>
      </c>
      <c r="AV268" s="54">
        <f>AV205*'EF Assumptions'!$C$36/1000</f>
        <v>1.6087135084350186</v>
      </c>
      <c r="AW268" s="54">
        <f>AW205*'EF Assumptions'!$C$36/1000</f>
        <v>1.6087135084350186</v>
      </c>
      <c r="AX268" s="54">
        <f>AX205*'EF Assumptions'!$C$36/1000</f>
        <v>1.6087135084350186</v>
      </c>
      <c r="AY268" s="54">
        <f>AY205*'EF Assumptions'!$C$36/1000</f>
        <v>1.6087135084350186</v>
      </c>
      <c r="AZ268" s="54">
        <f>AZ205*'EF Assumptions'!$C$36/1000</f>
        <v>1.6087135084350186</v>
      </c>
    </row>
    <row r="269" spans="1:52" s="24" customFormat="1" ht="14">
      <c r="A269" s="12" t="s">
        <v>384</v>
      </c>
      <c r="B269" s="65" t="s">
        <v>237</v>
      </c>
      <c r="C269" s="65"/>
      <c r="D269" s="70"/>
      <c r="E269" s="65" t="s">
        <v>238</v>
      </c>
      <c r="F269" s="65" t="s">
        <v>235</v>
      </c>
      <c r="G269" s="65" t="s">
        <v>30</v>
      </c>
      <c r="H269" s="66">
        <v>1</v>
      </c>
      <c r="I269" s="6">
        <v>6750</v>
      </c>
      <c r="J269" s="6">
        <v>6750</v>
      </c>
      <c r="K269" s="67">
        <v>6900</v>
      </c>
      <c r="L269" s="67"/>
      <c r="M269" s="67" t="s">
        <v>15</v>
      </c>
      <c r="N269" s="6" t="s">
        <v>15</v>
      </c>
      <c r="O269" s="65" t="s">
        <v>20</v>
      </c>
      <c r="P269" s="65" t="s">
        <v>27</v>
      </c>
      <c r="Q269" s="65" t="s">
        <v>19</v>
      </c>
      <c r="R269" s="36"/>
      <c r="S269" s="36"/>
      <c r="T269" s="36"/>
      <c r="U269" s="75"/>
      <c r="V269" s="54">
        <f>V206*'EF Assumptions'!$C$8/1000</f>
        <v>8.3861419739456835</v>
      </c>
      <c r="W269" s="54">
        <f>W206*'EF Assumptions'!$C$8/1000</f>
        <v>8.0970172223448884</v>
      </c>
      <c r="X269" s="54">
        <f>X206*'EF Assumptions'!$C$8/1000</f>
        <v>7.2001679987742904</v>
      </c>
      <c r="Y269" s="54">
        <f>Y206*'EF Assumptions'!$C$8/1000</f>
        <v>6.8247754113278081</v>
      </c>
      <c r="Z269" s="54">
        <f>Z206*'EF Assumptions'!$C$8/1000</f>
        <v>7.6270256515981671</v>
      </c>
      <c r="AA269" s="54">
        <f>AA206*'EF Assumptions'!$C$8/1000</f>
        <v>7.6270256515981671</v>
      </c>
      <c r="AB269" s="54">
        <f>AB206*'EF Assumptions'!$C$8/1000</f>
        <v>7.6270256515981671</v>
      </c>
      <c r="AC269" s="54">
        <f>AC206*'EF Assumptions'!$C$8/1000</f>
        <v>7.6270256515981671</v>
      </c>
      <c r="AD269" s="54">
        <f>AD206*'EF Assumptions'!$C$8/1000</f>
        <v>7.6270256515981671</v>
      </c>
      <c r="AE269" s="54">
        <f>AE206*'EF Assumptions'!$C$8/1000</f>
        <v>7.6270256515981671</v>
      </c>
      <c r="AF269" s="54">
        <f>AF206*'EF Assumptions'!$C$8/1000</f>
        <v>7.6270256515981671</v>
      </c>
      <c r="AG269" s="54">
        <f>AG206*'EF Assumptions'!$C$8/1000</f>
        <v>7.6270256515981671</v>
      </c>
      <c r="AH269" s="54">
        <f>AH206*'EF Assumptions'!$C$8/1000</f>
        <v>7.6270256515981671</v>
      </c>
      <c r="AI269" s="54">
        <f>AI206*'EF Assumptions'!$C$8/1000</f>
        <v>7.6270256515981671</v>
      </c>
      <c r="AJ269" s="54">
        <f>AJ206*'EF Assumptions'!$C$8/1000</f>
        <v>7.6270256515981671</v>
      </c>
      <c r="AK269" s="54">
        <f>AK206*'EF Assumptions'!$C$8/1000</f>
        <v>7.6270256515981671</v>
      </c>
      <c r="AL269" s="54">
        <f>AL206*'EF Assumptions'!$C$8/1000</f>
        <v>7.6270256515981671</v>
      </c>
      <c r="AM269" s="54">
        <f>AM206*'EF Assumptions'!$C$8/1000</f>
        <v>7.6270256515981671</v>
      </c>
      <c r="AN269" s="54">
        <f>AN206*'EF Assumptions'!$C$8/1000</f>
        <v>7.6270256515981671</v>
      </c>
      <c r="AO269" s="54">
        <f>AO206*'EF Assumptions'!$C$8/1000</f>
        <v>7.6270256515981671</v>
      </c>
      <c r="AP269" s="54">
        <f>AP206*'EF Assumptions'!$C$8/1000</f>
        <v>7.6270256515981671</v>
      </c>
      <c r="AQ269" s="54">
        <f>AQ206*'EF Assumptions'!$C$8/1000</f>
        <v>7.6270256515981671</v>
      </c>
      <c r="AR269" s="54">
        <f>AR206*'EF Assumptions'!$C$8/1000</f>
        <v>7.6270256515981671</v>
      </c>
      <c r="AS269" s="54">
        <f>AS206*'EF Assumptions'!$C$8/1000</f>
        <v>7.6270256515981671</v>
      </c>
      <c r="AT269" s="54">
        <f>AT206*'EF Assumptions'!$C$8/1000</f>
        <v>7.6270256515981671</v>
      </c>
      <c r="AU269" s="54">
        <f>AU206*'EF Assumptions'!$C$8/1000</f>
        <v>7.6270256515981671</v>
      </c>
      <c r="AV269" s="54">
        <f>AV206*'EF Assumptions'!$C$8/1000</f>
        <v>7.6270256515981671</v>
      </c>
      <c r="AW269" s="54">
        <f>AW206*'EF Assumptions'!$C$8/1000</f>
        <v>7.6270256515981671</v>
      </c>
      <c r="AX269" s="54">
        <f>AX206*'EF Assumptions'!$C$8/1000</f>
        <v>7.6270256515981671</v>
      </c>
      <c r="AY269" s="54">
        <f>AY206*'EF Assumptions'!$C$8/1000</f>
        <v>7.6270256515981671</v>
      </c>
      <c r="AZ269" s="54">
        <f>AZ206*'EF Assumptions'!$C$8/1000</f>
        <v>7.6270256515981671</v>
      </c>
    </row>
    <row r="270" spans="1:52" s="24" customFormat="1" ht="14">
      <c r="A270" s="12" t="s">
        <v>384</v>
      </c>
      <c r="B270" s="65" t="s">
        <v>236</v>
      </c>
      <c r="C270" s="65"/>
      <c r="D270" s="65"/>
      <c r="E270" s="65" t="s">
        <v>791</v>
      </c>
      <c r="F270" s="65" t="s">
        <v>235</v>
      </c>
      <c r="G270" s="65" t="s">
        <v>30</v>
      </c>
      <c r="H270" s="66">
        <v>1</v>
      </c>
      <c r="I270" s="6">
        <v>4500</v>
      </c>
      <c r="J270" s="6">
        <f>I270*H270</f>
        <v>4500</v>
      </c>
      <c r="K270" s="67" t="s">
        <v>15</v>
      </c>
      <c r="L270" s="67"/>
      <c r="M270" s="67">
        <v>2500</v>
      </c>
      <c r="N270" s="6">
        <f>6750*2/3</f>
        <v>4500</v>
      </c>
      <c r="O270" s="65" t="s">
        <v>23</v>
      </c>
      <c r="P270" s="65" t="s">
        <v>24</v>
      </c>
      <c r="Q270" s="65" t="s">
        <v>25</v>
      </c>
      <c r="R270" s="36"/>
      <c r="S270" s="36"/>
      <c r="T270" s="36"/>
      <c r="U270" s="75"/>
      <c r="V270" s="54">
        <f>V207*'EF Assumptions'!$C$36/1000</f>
        <v>0</v>
      </c>
      <c r="W270" s="54">
        <f>W207*'EF Assumptions'!$C$36/1000</f>
        <v>0</v>
      </c>
      <c r="X270" s="54">
        <f>X207*'EF Assumptions'!$C$36/1000</f>
        <v>0</v>
      </c>
      <c r="Y270" s="54">
        <f>Y207*'EF Assumptions'!$C$36/1000</f>
        <v>0</v>
      </c>
      <c r="Z270" s="54">
        <f>Z207*'EF Assumptions'!$C$36/1000</f>
        <v>0</v>
      </c>
      <c r="AA270" s="54">
        <f>AA207*'EF Assumptions'!$C$36/1000</f>
        <v>0</v>
      </c>
      <c r="AB270" s="54">
        <f>AB207*'EF Assumptions'!$C$36/1000</f>
        <v>0</v>
      </c>
      <c r="AC270" s="54">
        <f>AC207*'EF Assumptions'!$C$36/1000</f>
        <v>0</v>
      </c>
      <c r="AD270" s="54">
        <f>AD207*'EF Assumptions'!$C$36/1000</f>
        <v>0</v>
      </c>
      <c r="AE270" s="54">
        <f>AE207*'EF Assumptions'!$C$36/1000</f>
        <v>0</v>
      </c>
      <c r="AF270" s="54">
        <f>AF207*'EF Assumptions'!$C$36/1000</f>
        <v>0</v>
      </c>
      <c r="AG270" s="54">
        <f>AG207*'EF Assumptions'!$C$36/1000</f>
        <v>0</v>
      </c>
      <c r="AH270" s="54">
        <f>AH207*'EF Assumptions'!$C$36/1000</f>
        <v>0</v>
      </c>
      <c r="AI270" s="54">
        <f>AI207*'EF Assumptions'!$C$36/1000</f>
        <v>0</v>
      </c>
      <c r="AJ270" s="54">
        <f>AJ207*'EF Assumptions'!$C$36/1000</f>
        <v>0</v>
      </c>
      <c r="AK270" s="54">
        <f>AK207*'EF Assumptions'!$C$36/1000</f>
        <v>0</v>
      </c>
      <c r="AL270" s="54">
        <f>AL207*'EF Assumptions'!$C$36/1000</f>
        <v>0</v>
      </c>
      <c r="AM270" s="54">
        <f>AM207*'EF Assumptions'!$C$36/1000</f>
        <v>0</v>
      </c>
      <c r="AN270" s="54">
        <f>AN207*'EF Assumptions'!$C$36/1000</f>
        <v>0</v>
      </c>
      <c r="AO270" s="54">
        <f>AO207*'EF Assumptions'!$C$36/1000</f>
        <v>0</v>
      </c>
      <c r="AP270" s="54">
        <f>AP207*'EF Assumptions'!$C$36/1000</f>
        <v>0</v>
      </c>
      <c r="AQ270" s="54">
        <f>AQ207*'EF Assumptions'!$C$36/1000</f>
        <v>0</v>
      </c>
      <c r="AR270" s="54">
        <f>AR207*'EF Assumptions'!$C$36/1000</f>
        <v>0</v>
      </c>
      <c r="AS270" s="54">
        <f>AS207*'EF Assumptions'!$C$36/1000</f>
        <v>0</v>
      </c>
      <c r="AT270" s="54">
        <f>AT207*'EF Assumptions'!$C$36/1000</f>
        <v>0</v>
      </c>
      <c r="AU270" s="54">
        <f>AU207*'EF Assumptions'!$C$36/1000</f>
        <v>0</v>
      </c>
      <c r="AV270" s="54">
        <f>AV207*'EF Assumptions'!$C$36/1000</f>
        <v>0</v>
      </c>
      <c r="AW270" s="54">
        <f>AW207*'EF Assumptions'!$C$36/1000</f>
        <v>0</v>
      </c>
      <c r="AX270" s="54">
        <f>AX207*'EF Assumptions'!$C$36/1000</f>
        <v>0</v>
      </c>
      <c r="AY270" s="54">
        <f>AY207*'EF Assumptions'!$C$36/1000</f>
        <v>0</v>
      </c>
      <c r="AZ270" s="54">
        <f>AZ207*'EF Assumptions'!$C$36/1000</f>
        <v>0</v>
      </c>
    </row>
    <row r="271" spans="1:52" s="24" customFormat="1" ht="14">
      <c r="A271" s="12" t="s">
        <v>384</v>
      </c>
      <c r="B271" s="65" t="s">
        <v>240</v>
      </c>
      <c r="C271" s="65"/>
      <c r="D271" s="70"/>
      <c r="E271" s="65" t="s">
        <v>241</v>
      </c>
      <c r="F271" s="65" t="s">
        <v>235</v>
      </c>
      <c r="G271" s="65" t="s">
        <v>30</v>
      </c>
      <c r="H271" s="66">
        <v>1</v>
      </c>
      <c r="I271" s="6">
        <v>4000</v>
      </c>
      <c r="J271" s="6">
        <v>4000</v>
      </c>
      <c r="K271" s="67">
        <v>4000</v>
      </c>
      <c r="L271" s="67"/>
      <c r="M271" s="67" t="s">
        <v>15</v>
      </c>
      <c r="N271" s="6" t="s">
        <v>15</v>
      </c>
      <c r="O271" s="65" t="s">
        <v>20</v>
      </c>
      <c r="P271" s="65" t="s">
        <v>27</v>
      </c>
      <c r="Q271" s="65" t="s">
        <v>19</v>
      </c>
      <c r="R271" s="36"/>
      <c r="S271" s="36"/>
      <c r="T271" s="36"/>
      <c r="U271" s="75"/>
      <c r="V271" s="54">
        <f>V208*'EF Assumptions'!$C$8/1000</f>
        <v>4.9695656141900351</v>
      </c>
      <c r="W271" s="54">
        <f>W208*'EF Assumptions'!$C$8/1000</f>
        <v>4.798232428056231</v>
      </c>
      <c r="X271" s="54">
        <f>X208*'EF Assumptions'!$C$8/1000</f>
        <v>4.2667662214958755</v>
      </c>
      <c r="Y271" s="54">
        <f>Y208*'EF Assumptions'!$C$8/1000</f>
        <v>4.0443113548609233</v>
      </c>
      <c r="Z271" s="54">
        <f>Z208*'EF Assumptions'!$C$8/1000</f>
        <v>4.5197189046507669</v>
      </c>
      <c r="AA271" s="54">
        <f>AA208*'EF Assumptions'!$C$8/1000</f>
        <v>4.5197189046507669</v>
      </c>
      <c r="AB271" s="54">
        <f>AB208*'EF Assumptions'!$C$8/1000</f>
        <v>4.5197189046507669</v>
      </c>
      <c r="AC271" s="54">
        <f>AC208*'EF Assumptions'!$C$8/1000</f>
        <v>4.5197189046507669</v>
      </c>
      <c r="AD271" s="54">
        <f>AD208*'EF Assumptions'!$C$8/1000</f>
        <v>4.5197189046507669</v>
      </c>
      <c r="AE271" s="54">
        <f>AE208*'EF Assumptions'!$C$8/1000</f>
        <v>4.5197189046507669</v>
      </c>
      <c r="AF271" s="54">
        <f>AF208*'EF Assumptions'!$C$8/1000</f>
        <v>4.5197189046507669</v>
      </c>
      <c r="AG271" s="54">
        <f>AG208*'EF Assumptions'!$C$8/1000</f>
        <v>4.5197189046507669</v>
      </c>
      <c r="AH271" s="54">
        <f>AH208*'EF Assumptions'!$C$8/1000</f>
        <v>4.5197189046507669</v>
      </c>
      <c r="AI271" s="54">
        <f>AI208*'EF Assumptions'!$C$8/1000</f>
        <v>4.5197189046507669</v>
      </c>
      <c r="AJ271" s="54">
        <f>AJ208*'EF Assumptions'!$C$8/1000</f>
        <v>4.5197189046507669</v>
      </c>
      <c r="AK271" s="54">
        <f>AK208*'EF Assumptions'!$C$8/1000</f>
        <v>4.5197189046507669</v>
      </c>
      <c r="AL271" s="54">
        <f>AL208*'EF Assumptions'!$C$8/1000</f>
        <v>4.5197189046507669</v>
      </c>
      <c r="AM271" s="54">
        <f>AM208*'EF Assumptions'!$C$8/1000</f>
        <v>4.5197189046507669</v>
      </c>
      <c r="AN271" s="54">
        <f>AN208*'EF Assumptions'!$C$8/1000</f>
        <v>4.5197189046507669</v>
      </c>
      <c r="AO271" s="54">
        <f>AO208*'EF Assumptions'!$C$8/1000</f>
        <v>4.5197189046507669</v>
      </c>
      <c r="AP271" s="54">
        <f>AP208*'EF Assumptions'!$C$8/1000</f>
        <v>4.5197189046507669</v>
      </c>
      <c r="AQ271" s="54">
        <f>AQ208*'EF Assumptions'!$C$8/1000</f>
        <v>4.5197189046507669</v>
      </c>
      <c r="AR271" s="54">
        <f>AR208*'EF Assumptions'!$C$8/1000</f>
        <v>4.5197189046507669</v>
      </c>
      <c r="AS271" s="54">
        <f>AS208*'EF Assumptions'!$C$8/1000</f>
        <v>4.5197189046507669</v>
      </c>
      <c r="AT271" s="54">
        <f>AT208*'EF Assumptions'!$C$8/1000</f>
        <v>4.5197189046507669</v>
      </c>
      <c r="AU271" s="54">
        <f>AU208*'EF Assumptions'!$C$8/1000</f>
        <v>4.5197189046507669</v>
      </c>
      <c r="AV271" s="54">
        <f>AV208*'EF Assumptions'!$C$8/1000</f>
        <v>4.5197189046507669</v>
      </c>
      <c r="AW271" s="54">
        <f>AW208*'EF Assumptions'!$C$8/1000</f>
        <v>4.5197189046507669</v>
      </c>
      <c r="AX271" s="54">
        <f>AX208*'EF Assumptions'!$C$8/1000</f>
        <v>4.5197189046507669</v>
      </c>
      <c r="AY271" s="54">
        <f>AY208*'EF Assumptions'!$C$8/1000</f>
        <v>4.5197189046507669</v>
      </c>
      <c r="AZ271" s="54">
        <f>AZ208*'EF Assumptions'!$C$8/1000</f>
        <v>4.5197189046507669</v>
      </c>
    </row>
    <row r="272" spans="1:52" s="24" customFormat="1" ht="14">
      <c r="A272" s="12" t="s">
        <v>384</v>
      </c>
      <c r="B272" s="65" t="s">
        <v>239</v>
      </c>
      <c r="C272" s="65"/>
      <c r="D272" s="65"/>
      <c r="E272" s="65" t="s">
        <v>843</v>
      </c>
      <c r="F272" s="65" t="s">
        <v>235</v>
      </c>
      <c r="G272" s="65" t="s">
        <v>30</v>
      </c>
      <c r="H272" s="66">
        <v>1</v>
      </c>
      <c r="I272" s="6">
        <v>2000</v>
      </c>
      <c r="J272" s="6">
        <f>I272*H272</f>
        <v>2000</v>
      </c>
      <c r="K272" s="67" t="s">
        <v>15</v>
      </c>
      <c r="L272" s="67"/>
      <c r="M272" s="67" t="s">
        <v>15</v>
      </c>
      <c r="N272" s="6">
        <v>2000</v>
      </c>
      <c r="O272" s="65" t="s">
        <v>18</v>
      </c>
      <c r="P272" s="65" t="s">
        <v>3</v>
      </c>
      <c r="Q272" s="65" t="s">
        <v>25</v>
      </c>
      <c r="R272" s="36"/>
      <c r="S272" s="36"/>
      <c r="T272" s="36"/>
      <c r="U272" s="75"/>
      <c r="V272" s="54">
        <f>V209*'EF Assumptions'!$C$9/1000</f>
        <v>0</v>
      </c>
      <c r="W272" s="54">
        <f>W209*'EF Assumptions'!$C$9/1000</f>
        <v>0</v>
      </c>
      <c r="X272" s="54">
        <f>X209*'EF Assumptions'!$C$9/1000</f>
        <v>0</v>
      </c>
      <c r="Y272" s="54">
        <f>Y209*'EF Assumptions'!$C$9/1000</f>
        <v>0</v>
      </c>
      <c r="Z272" s="54">
        <f>Z209*'EF Assumptions'!$C$9/1000</f>
        <v>0</v>
      </c>
      <c r="AA272" s="54">
        <f>AA209*'EF Assumptions'!$C$9/1000</f>
        <v>0</v>
      </c>
      <c r="AB272" s="54">
        <f>AB209*'EF Assumptions'!$C$9/1000</f>
        <v>0</v>
      </c>
      <c r="AC272" s="54">
        <f>AC209*'EF Assumptions'!$C$9/1000</f>
        <v>0</v>
      </c>
      <c r="AD272" s="54">
        <f>AD209*'EF Assumptions'!$C$9/1000</f>
        <v>0</v>
      </c>
      <c r="AE272" s="54">
        <f>AE209*'EF Assumptions'!$C$9/1000</f>
        <v>0</v>
      </c>
      <c r="AF272" s="54">
        <f>AF209*'EF Assumptions'!$C$9/1000</f>
        <v>0</v>
      </c>
      <c r="AG272" s="54">
        <f>AG209*'EF Assumptions'!$C$9/1000</f>
        <v>0</v>
      </c>
      <c r="AH272" s="54">
        <f>AH209*'EF Assumptions'!$C$9/1000</f>
        <v>0</v>
      </c>
      <c r="AI272" s="54">
        <f>AI209*'EF Assumptions'!$C$9/1000</f>
        <v>0</v>
      </c>
      <c r="AJ272" s="54">
        <f>AJ209*'EF Assumptions'!$C$9/1000</f>
        <v>0</v>
      </c>
      <c r="AK272" s="54">
        <f>AK209*'EF Assumptions'!$C$9/1000</f>
        <v>0</v>
      </c>
      <c r="AL272" s="54">
        <f>AL209*'EF Assumptions'!$C$9/1000</f>
        <v>0</v>
      </c>
      <c r="AM272" s="54">
        <f>AM209*'EF Assumptions'!$C$9/1000</f>
        <v>0</v>
      </c>
      <c r="AN272" s="54">
        <f>AN209*'EF Assumptions'!$C$9/1000</f>
        <v>0</v>
      </c>
      <c r="AO272" s="54">
        <f>AO209*'EF Assumptions'!$C$9/1000</f>
        <v>0</v>
      </c>
      <c r="AP272" s="54">
        <f>AP209*'EF Assumptions'!$C$9/1000</f>
        <v>0</v>
      </c>
      <c r="AQ272" s="54">
        <f>AQ209*'EF Assumptions'!$C$9/1000</f>
        <v>0</v>
      </c>
      <c r="AR272" s="54">
        <f>AR209*'EF Assumptions'!$C$9/1000</f>
        <v>0</v>
      </c>
      <c r="AS272" s="54">
        <f>AS209*'EF Assumptions'!$C$9/1000</f>
        <v>0</v>
      </c>
      <c r="AT272" s="54">
        <f>AT209*'EF Assumptions'!$C$9/1000</f>
        <v>0</v>
      </c>
      <c r="AU272" s="54">
        <f>AU209*'EF Assumptions'!$C$9/1000</f>
        <v>0</v>
      </c>
      <c r="AV272" s="54">
        <f>AV209*'EF Assumptions'!$C$9/1000</f>
        <v>0</v>
      </c>
      <c r="AW272" s="54">
        <f>AW209*'EF Assumptions'!$C$9/1000</f>
        <v>0</v>
      </c>
      <c r="AX272" s="54">
        <f>AX209*'EF Assumptions'!$C$9/1000</f>
        <v>0</v>
      </c>
      <c r="AY272" s="54">
        <f>AY209*'EF Assumptions'!$C$9/1000</f>
        <v>0</v>
      </c>
      <c r="AZ272" s="54">
        <f>AZ209*'EF Assumptions'!$C$9/1000</f>
        <v>0</v>
      </c>
    </row>
    <row r="273" spans="1:52" s="24" customFormat="1" ht="14">
      <c r="A273" s="12" t="s">
        <v>384</v>
      </c>
      <c r="B273" s="65" t="s">
        <v>277</v>
      </c>
      <c r="C273" s="65"/>
      <c r="D273" s="70"/>
      <c r="E273" s="65" t="s">
        <v>278</v>
      </c>
      <c r="F273" s="65" t="s">
        <v>242</v>
      </c>
      <c r="G273" s="65" t="s">
        <v>274</v>
      </c>
      <c r="H273" s="71">
        <v>0.33400000000000002</v>
      </c>
      <c r="I273" s="6">
        <v>2760</v>
      </c>
      <c r="J273" s="6">
        <v>921.84</v>
      </c>
      <c r="K273" s="67">
        <v>4790</v>
      </c>
      <c r="L273" s="67"/>
      <c r="M273" s="67" t="s">
        <v>15</v>
      </c>
      <c r="N273" s="6" t="s">
        <v>15</v>
      </c>
      <c r="O273" s="65" t="s">
        <v>20</v>
      </c>
      <c r="P273" s="65" t="s">
        <v>27</v>
      </c>
      <c r="Q273" s="65" t="s">
        <v>19</v>
      </c>
      <c r="R273" s="36"/>
      <c r="S273" s="36"/>
      <c r="T273" s="36"/>
      <c r="U273" s="75"/>
      <c r="V273" s="54">
        <f>V210*'EF Assumptions'!$C$8/1000</f>
        <v>1.1452860914462355</v>
      </c>
      <c r="W273" s="54">
        <f>W210*'EF Assumptions'!$C$8/1000</f>
        <v>1.105800645369839</v>
      </c>
      <c r="X273" s="54">
        <f>X210*'EF Assumptions'!$C$8/1000</f>
        <v>0.98331894340593962</v>
      </c>
      <c r="Y273" s="54">
        <f>Y210*'EF Assumptions'!$C$8/1000</f>
        <v>0.93205199484124845</v>
      </c>
      <c r="Z273" s="54">
        <f>Z210*'EF Assumptions'!$C$8/1000</f>
        <v>1.0416144187658156</v>
      </c>
      <c r="AA273" s="54">
        <f>AA210*'EF Assumptions'!$C$8/1000</f>
        <v>1.0416144187658156</v>
      </c>
      <c r="AB273" s="54">
        <f>AB210*'EF Assumptions'!$C$8/1000</f>
        <v>1.0416144187658156</v>
      </c>
      <c r="AC273" s="54">
        <f>AC210*'EF Assumptions'!$C$8/1000</f>
        <v>1.0416144187658156</v>
      </c>
      <c r="AD273" s="54">
        <f>AD210*'EF Assumptions'!$C$8/1000</f>
        <v>1.0416144187658156</v>
      </c>
      <c r="AE273" s="54">
        <f>AE210*'EF Assumptions'!$C$8/1000</f>
        <v>1.0416144187658156</v>
      </c>
      <c r="AF273" s="54">
        <f>AF210*'EF Assumptions'!$C$8/1000</f>
        <v>1.0416144187658156</v>
      </c>
      <c r="AG273" s="54">
        <f>AG210*'EF Assumptions'!$C$8/1000</f>
        <v>1.0416144187658156</v>
      </c>
      <c r="AH273" s="54">
        <f>AH210*'EF Assumptions'!$C$8/1000</f>
        <v>1.0416144187658156</v>
      </c>
      <c r="AI273" s="54">
        <f>AI210*'EF Assumptions'!$C$8/1000</f>
        <v>1.0416144187658156</v>
      </c>
      <c r="AJ273" s="54">
        <f>AJ210*'EF Assumptions'!$C$8/1000</f>
        <v>1.0416144187658156</v>
      </c>
      <c r="AK273" s="54">
        <f>AK210*'EF Assumptions'!$C$8/1000</f>
        <v>1.0416144187658156</v>
      </c>
      <c r="AL273" s="54">
        <f>AL210*'EF Assumptions'!$C$8/1000</f>
        <v>1.0416144187658156</v>
      </c>
      <c r="AM273" s="54">
        <f>AM210*'EF Assumptions'!$C$8/1000</f>
        <v>1.0416144187658156</v>
      </c>
      <c r="AN273" s="54">
        <f>AN210*'EF Assumptions'!$C$8/1000</f>
        <v>1.0416144187658156</v>
      </c>
      <c r="AO273" s="54">
        <f>AO210*'EF Assumptions'!$C$8/1000</f>
        <v>1.0416144187658156</v>
      </c>
      <c r="AP273" s="54">
        <f>AP210*'EF Assumptions'!$C$8/1000</f>
        <v>1.0416144187658156</v>
      </c>
      <c r="AQ273" s="54">
        <f>AQ210*'EF Assumptions'!$C$8/1000</f>
        <v>1.0416144187658156</v>
      </c>
      <c r="AR273" s="54">
        <f>AR210*'EF Assumptions'!$C$8/1000</f>
        <v>1.0416144187658156</v>
      </c>
      <c r="AS273" s="54">
        <f>AS210*'EF Assumptions'!$C$8/1000</f>
        <v>1.0416144187658156</v>
      </c>
      <c r="AT273" s="54">
        <f>AT210*'EF Assumptions'!$C$8/1000</f>
        <v>1.0416144187658156</v>
      </c>
      <c r="AU273" s="54">
        <f>AU210*'EF Assumptions'!$C$8/1000</f>
        <v>1.0416144187658156</v>
      </c>
      <c r="AV273" s="54">
        <f>AV210*'EF Assumptions'!$C$8/1000</f>
        <v>1.0416144187658156</v>
      </c>
      <c r="AW273" s="54">
        <f>AW210*'EF Assumptions'!$C$8/1000</f>
        <v>1.0416144187658156</v>
      </c>
      <c r="AX273" s="54">
        <f>AX210*'EF Assumptions'!$C$8/1000</f>
        <v>1.0416144187658156</v>
      </c>
      <c r="AY273" s="54">
        <f>AY210*'EF Assumptions'!$C$8/1000</f>
        <v>1.0416144187658156</v>
      </c>
      <c r="AZ273" s="54">
        <f>AZ210*'EF Assumptions'!$C$8/1000</f>
        <v>1.0416144187658156</v>
      </c>
    </row>
    <row r="274" spans="1:52" s="24" customFormat="1" ht="14">
      <c r="A274" s="12" t="s">
        <v>384</v>
      </c>
      <c r="B274" s="65" t="s">
        <v>273</v>
      </c>
      <c r="C274" s="65"/>
      <c r="D274" s="65"/>
      <c r="E274" s="65" t="s">
        <v>840</v>
      </c>
      <c r="F274" s="65" t="s">
        <v>242</v>
      </c>
      <c r="G274" s="65" t="s">
        <v>274</v>
      </c>
      <c r="H274" s="71">
        <v>0.33400000000000002</v>
      </c>
      <c r="I274" s="6">
        <v>1750</v>
      </c>
      <c r="J274" s="6">
        <f>I274*H274</f>
        <v>584.5</v>
      </c>
      <c r="K274" s="67" t="s">
        <v>15</v>
      </c>
      <c r="L274" s="67"/>
      <c r="M274" s="67">
        <v>2500</v>
      </c>
      <c r="N274" s="6">
        <v>1750</v>
      </c>
      <c r="O274" s="65" t="s">
        <v>23</v>
      </c>
      <c r="P274" s="65" t="s">
        <v>24</v>
      </c>
      <c r="Q274" s="65" t="s">
        <v>25</v>
      </c>
      <c r="R274" s="36"/>
      <c r="S274" s="36"/>
      <c r="T274" s="36"/>
      <c r="U274" s="75"/>
      <c r="V274" s="54">
        <f>V211*'EF Assumptions'!$C$36/1000</f>
        <v>0</v>
      </c>
      <c r="W274" s="54">
        <f>W211*'EF Assumptions'!$C$36/1000</f>
        <v>0</v>
      </c>
      <c r="X274" s="54">
        <f>X211*'EF Assumptions'!$C$36/1000</f>
        <v>0</v>
      </c>
      <c r="Y274" s="54">
        <f>Y211*'EF Assumptions'!$C$36/1000</f>
        <v>0</v>
      </c>
      <c r="Z274" s="54">
        <f>Z211*'EF Assumptions'!$C$36/1000</f>
        <v>0</v>
      </c>
      <c r="AA274" s="54">
        <f>AA211*'EF Assumptions'!$C$36/1000</f>
        <v>0</v>
      </c>
      <c r="AB274" s="54">
        <f>AB211*'EF Assumptions'!$C$36/1000</f>
        <v>0</v>
      </c>
      <c r="AC274" s="54">
        <f>AC211*'EF Assumptions'!$C$36/1000</f>
        <v>0</v>
      </c>
      <c r="AD274" s="54">
        <f>AD211*'EF Assumptions'!$C$36/1000</f>
        <v>0</v>
      </c>
      <c r="AE274" s="54">
        <f>AE211*'EF Assumptions'!$C$36/1000</f>
        <v>0</v>
      </c>
      <c r="AF274" s="54">
        <f>AF211*'EF Assumptions'!$C$36/1000</f>
        <v>0</v>
      </c>
      <c r="AG274" s="54">
        <f>AG211*'EF Assumptions'!$C$36/1000</f>
        <v>0</v>
      </c>
      <c r="AH274" s="54">
        <f>AH211*'EF Assumptions'!$C$36/1000</f>
        <v>0</v>
      </c>
      <c r="AI274" s="54">
        <f>AI211*'EF Assumptions'!$C$36/1000</f>
        <v>0</v>
      </c>
      <c r="AJ274" s="54">
        <f>AJ211*'EF Assumptions'!$C$36/1000</f>
        <v>0</v>
      </c>
      <c r="AK274" s="54">
        <f>AK211*'EF Assumptions'!$C$36/1000</f>
        <v>0</v>
      </c>
      <c r="AL274" s="54">
        <f>AL211*'EF Assumptions'!$C$36/1000</f>
        <v>0</v>
      </c>
      <c r="AM274" s="54">
        <f>AM211*'EF Assumptions'!$C$36/1000</f>
        <v>0</v>
      </c>
      <c r="AN274" s="54">
        <f>AN211*'EF Assumptions'!$C$36/1000</f>
        <v>0</v>
      </c>
      <c r="AO274" s="54">
        <f>AO211*'EF Assumptions'!$C$36/1000</f>
        <v>0</v>
      </c>
      <c r="AP274" s="54">
        <f>AP211*'EF Assumptions'!$C$36/1000</f>
        <v>0</v>
      </c>
      <c r="AQ274" s="54">
        <f>AQ211*'EF Assumptions'!$C$36/1000</f>
        <v>0</v>
      </c>
      <c r="AR274" s="54">
        <f>AR211*'EF Assumptions'!$C$36/1000</f>
        <v>0</v>
      </c>
      <c r="AS274" s="54">
        <f>AS211*'EF Assumptions'!$C$36/1000</f>
        <v>0</v>
      </c>
      <c r="AT274" s="54">
        <f>AT211*'EF Assumptions'!$C$36/1000</f>
        <v>0</v>
      </c>
      <c r="AU274" s="54">
        <f>AU211*'EF Assumptions'!$C$36/1000</f>
        <v>0</v>
      </c>
      <c r="AV274" s="54">
        <f>AV211*'EF Assumptions'!$C$36/1000</f>
        <v>0</v>
      </c>
      <c r="AW274" s="54">
        <f>AW211*'EF Assumptions'!$C$36/1000</f>
        <v>0</v>
      </c>
      <c r="AX274" s="54">
        <f>AX211*'EF Assumptions'!$C$36/1000</f>
        <v>0</v>
      </c>
      <c r="AY274" s="54">
        <f>AY211*'EF Assumptions'!$C$36/1000</f>
        <v>0</v>
      </c>
      <c r="AZ274" s="54">
        <f>AZ211*'EF Assumptions'!$C$36/1000</f>
        <v>0</v>
      </c>
    </row>
    <row r="275" spans="1:52" s="24" customFormat="1" ht="14">
      <c r="A275" s="12" t="s">
        <v>384</v>
      </c>
      <c r="B275" s="65" t="s">
        <v>247</v>
      </c>
      <c r="C275" s="65"/>
      <c r="D275" s="70"/>
      <c r="E275" s="65" t="s">
        <v>248</v>
      </c>
      <c r="F275" s="65" t="s">
        <v>242</v>
      </c>
      <c r="G275" s="65" t="s">
        <v>30</v>
      </c>
      <c r="H275" s="66">
        <v>1</v>
      </c>
      <c r="I275" s="6">
        <v>3800</v>
      </c>
      <c r="J275" s="6">
        <v>3800</v>
      </c>
      <c r="K275" s="67">
        <v>3800</v>
      </c>
      <c r="L275" s="67"/>
      <c r="M275" s="67" t="s">
        <v>15</v>
      </c>
      <c r="N275" s="6" t="s">
        <v>15</v>
      </c>
      <c r="O275" s="65" t="s">
        <v>20</v>
      </c>
      <c r="P275" s="65" t="s">
        <v>27</v>
      </c>
      <c r="Q275" s="65" t="s">
        <v>19</v>
      </c>
      <c r="R275" s="36"/>
      <c r="S275" s="36"/>
      <c r="T275" s="36"/>
      <c r="U275" s="75"/>
      <c r="V275" s="54">
        <f>V212*'EF Assumptions'!$C$8/1000</f>
        <v>4.7210873334805328</v>
      </c>
      <c r="W275" s="54">
        <f>W212*'EF Assumptions'!$C$8/1000</f>
        <v>4.558320806653418</v>
      </c>
      <c r="X275" s="54">
        <f>X212*'EF Assumptions'!$C$8/1000</f>
        <v>4.0534279104210826</v>
      </c>
      <c r="Y275" s="54">
        <f>Y212*'EF Assumptions'!$C$8/1000</f>
        <v>3.8420957871178771</v>
      </c>
      <c r="Z275" s="54">
        <f>Z212*'EF Assumptions'!$C$8/1000</f>
        <v>4.2937329594182287</v>
      </c>
      <c r="AA275" s="54">
        <f>AA212*'EF Assumptions'!$C$8/1000</f>
        <v>4.2937329594182287</v>
      </c>
      <c r="AB275" s="54">
        <f>AB212*'EF Assumptions'!$C$8/1000</f>
        <v>4.2937329594182287</v>
      </c>
      <c r="AC275" s="54">
        <f>AC212*'EF Assumptions'!$C$8/1000</f>
        <v>4.2937329594182287</v>
      </c>
      <c r="AD275" s="54">
        <f>AD212*'EF Assumptions'!$C$8/1000</f>
        <v>4.2937329594182287</v>
      </c>
      <c r="AE275" s="54">
        <f>AE212*'EF Assumptions'!$C$8/1000</f>
        <v>4.2937329594182287</v>
      </c>
      <c r="AF275" s="54">
        <f>AF212*'EF Assumptions'!$C$8/1000</f>
        <v>4.2937329594182287</v>
      </c>
      <c r="AG275" s="54">
        <f>AG212*'EF Assumptions'!$C$8/1000</f>
        <v>4.2937329594182287</v>
      </c>
      <c r="AH275" s="54">
        <f>AH212*'EF Assumptions'!$C$8/1000</f>
        <v>4.2937329594182287</v>
      </c>
      <c r="AI275" s="54">
        <f>AI212*'EF Assumptions'!$C$8/1000</f>
        <v>4.2937329594182287</v>
      </c>
      <c r="AJ275" s="54">
        <f>AJ212*'EF Assumptions'!$C$8/1000</f>
        <v>4.2937329594182287</v>
      </c>
      <c r="AK275" s="54">
        <f>AK212*'EF Assumptions'!$C$8/1000</f>
        <v>4.2937329594182287</v>
      </c>
      <c r="AL275" s="54">
        <f>AL212*'EF Assumptions'!$C$8/1000</f>
        <v>4.2937329594182287</v>
      </c>
      <c r="AM275" s="54">
        <f>AM212*'EF Assumptions'!$C$8/1000</f>
        <v>4.2937329594182287</v>
      </c>
      <c r="AN275" s="54">
        <f>AN212*'EF Assumptions'!$C$8/1000</f>
        <v>4.2937329594182287</v>
      </c>
      <c r="AO275" s="54">
        <f>AO212*'EF Assumptions'!$C$8/1000</f>
        <v>4.2937329594182287</v>
      </c>
      <c r="AP275" s="54">
        <f>AP212*'EF Assumptions'!$C$8/1000</f>
        <v>4.2937329594182287</v>
      </c>
      <c r="AQ275" s="54">
        <f>AQ212*'EF Assumptions'!$C$8/1000</f>
        <v>4.2937329594182287</v>
      </c>
      <c r="AR275" s="54">
        <f>AR212*'EF Assumptions'!$C$8/1000</f>
        <v>4.2937329594182287</v>
      </c>
      <c r="AS275" s="54">
        <f>AS212*'EF Assumptions'!$C$8/1000</f>
        <v>4.2937329594182287</v>
      </c>
      <c r="AT275" s="54">
        <f>AT212*'EF Assumptions'!$C$8/1000</f>
        <v>4.2937329594182287</v>
      </c>
      <c r="AU275" s="54">
        <f>AU212*'EF Assumptions'!$C$8/1000</f>
        <v>4.2937329594182287</v>
      </c>
      <c r="AV275" s="54">
        <f>AV212*'EF Assumptions'!$C$8/1000</f>
        <v>4.2937329594182287</v>
      </c>
      <c r="AW275" s="54">
        <f>AW212*'EF Assumptions'!$C$8/1000</f>
        <v>4.2937329594182287</v>
      </c>
      <c r="AX275" s="54">
        <f>AX212*'EF Assumptions'!$C$8/1000</f>
        <v>4.2937329594182287</v>
      </c>
      <c r="AY275" s="54">
        <f>AY212*'EF Assumptions'!$C$8/1000</f>
        <v>4.2937329594182287</v>
      </c>
      <c r="AZ275" s="54">
        <f>AZ212*'EF Assumptions'!$C$8/1000</f>
        <v>4.2937329594182287</v>
      </c>
    </row>
    <row r="276" spans="1:52" s="24" customFormat="1" ht="14">
      <c r="A276" s="12" t="s">
        <v>384</v>
      </c>
      <c r="B276" s="65" t="s">
        <v>246</v>
      </c>
      <c r="C276" s="65"/>
      <c r="D276" s="65"/>
      <c r="E276" s="65" t="s">
        <v>841</v>
      </c>
      <c r="F276" s="65" t="s">
        <v>242</v>
      </c>
      <c r="G276" s="65" t="s">
        <v>30</v>
      </c>
      <c r="H276" s="66">
        <v>1</v>
      </c>
      <c r="I276" s="6">
        <v>1750</v>
      </c>
      <c r="J276" s="6">
        <f>I276*H276</f>
        <v>1750</v>
      </c>
      <c r="K276" s="67" t="s">
        <v>15</v>
      </c>
      <c r="L276" s="67"/>
      <c r="M276" s="67">
        <v>2000</v>
      </c>
      <c r="N276" s="6">
        <v>1750</v>
      </c>
      <c r="O276" s="65" t="s">
        <v>23</v>
      </c>
      <c r="P276" s="65" t="s">
        <v>24</v>
      </c>
      <c r="Q276" s="65" t="s">
        <v>25</v>
      </c>
      <c r="R276" s="36"/>
      <c r="S276" s="36"/>
      <c r="T276" s="36"/>
      <c r="U276" s="75"/>
      <c r="V276" s="54">
        <f>V213*'EF Assumptions'!$C$36/1000</f>
        <v>0</v>
      </c>
      <c r="W276" s="54">
        <f>W213*'EF Assumptions'!$C$36/1000</f>
        <v>0</v>
      </c>
      <c r="X276" s="54">
        <f>X213*'EF Assumptions'!$C$36/1000</f>
        <v>0</v>
      </c>
      <c r="Y276" s="54">
        <f>Y213*'EF Assumptions'!$C$36/1000</f>
        <v>0</v>
      </c>
      <c r="Z276" s="54">
        <f>Z213*'EF Assumptions'!$C$36/1000</f>
        <v>0</v>
      </c>
      <c r="AA276" s="54">
        <f>AA213*'EF Assumptions'!$C$36/1000</f>
        <v>0</v>
      </c>
      <c r="AB276" s="54">
        <f>AB213*'EF Assumptions'!$C$36/1000</f>
        <v>0</v>
      </c>
      <c r="AC276" s="54">
        <f>AC213*'EF Assumptions'!$C$36/1000</f>
        <v>0</v>
      </c>
      <c r="AD276" s="54">
        <f>AD213*'EF Assumptions'!$C$36/1000</f>
        <v>0</v>
      </c>
      <c r="AE276" s="54">
        <f>AE213*'EF Assumptions'!$C$36/1000</f>
        <v>0</v>
      </c>
      <c r="AF276" s="54">
        <f>AF213*'EF Assumptions'!$C$36/1000</f>
        <v>0</v>
      </c>
      <c r="AG276" s="54">
        <f>AG213*'EF Assumptions'!$C$36/1000</f>
        <v>0</v>
      </c>
      <c r="AH276" s="54">
        <f>AH213*'EF Assumptions'!$C$36/1000</f>
        <v>0</v>
      </c>
      <c r="AI276" s="54">
        <f>AI213*'EF Assumptions'!$C$36/1000</f>
        <v>0</v>
      </c>
      <c r="AJ276" s="54">
        <f>AJ213*'EF Assumptions'!$C$36/1000</f>
        <v>0</v>
      </c>
      <c r="AK276" s="54">
        <f>AK213*'EF Assumptions'!$C$36/1000</f>
        <v>0</v>
      </c>
      <c r="AL276" s="54">
        <f>AL213*'EF Assumptions'!$C$36/1000</f>
        <v>0</v>
      </c>
      <c r="AM276" s="54">
        <f>AM213*'EF Assumptions'!$C$36/1000</f>
        <v>0</v>
      </c>
      <c r="AN276" s="54">
        <f>AN213*'EF Assumptions'!$C$36/1000</f>
        <v>0</v>
      </c>
      <c r="AO276" s="54">
        <f>AO213*'EF Assumptions'!$C$36/1000</f>
        <v>0</v>
      </c>
      <c r="AP276" s="54">
        <f>AP213*'EF Assumptions'!$C$36/1000</f>
        <v>0</v>
      </c>
      <c r="AQ276" s="54">
        <f>AQ213*'EF Assumptions'!$C$36/1000</f>
        <v>0</v>
      </c>
      <c r="AR276" s="54">
        <f>AR213*'EF Assumptions'!$C$36/1000</f>
        <v>0</v>
      </c>
      <c r="AS276" s="54">
        <f>AS213*'EF Assumptions'!$C$36/1000</f>
        <v>0</v>
      </c>
      <c r="AT276" s="54">
        <f>AT213*'EF Assumptions'!$C$36/1000</f>
        <v>0</v>
      </c>
      <c r="AU276" s="54">
        <f>AU213*'EF Assumptions'!$C$36/1000</f>
        <v>0</v>
      </c>
      <c r="AV276" s="54">
        <f>AV213*'EF Assumptions'!$C$36/1000</f>
        <v>0</v>
      </c>
      <c r="AW276" s="54">
        <f>AW213*'EF Assumptions'!$C$36/1000</f>
        <v>0</v>
      </c>
      <c r="AX276" s="54">
        <f>AX213*'EF Assumptions'!$C$36/1000</f>
        <v>0</v>
      </c>
      <c r="AY276" s="54">
        <f>AY213*'EF Assumptions'!$C$36/1000</f>
        <v>0</v>
      </c>
      <c r="AZ276" s="54">
        <f>AZ213*'EF Assumptions'!$C$36/1000</f>
        <v>0</v>
      </c>
    </row>
    <row r="277" spans="1:52" s="24" customFormat="1" ht="14">
      <c r="A277" s="12" t="s">
        <v>384</v>
      </c>
      <c r="B277" s="65" t="s">
        <v>271</v>
      </c>
      <c r="C277" s="65"/>
      <c r="D277" s="70"/>
      <c r="E277" s="65" t="s">
        <v>272</v>
      </c>
      <c r="F277" s="65" t="s">
        <v>242</v>
      </c>
      <c r="G277" s="65" t="s">
        <v>30</v>
      </c>
      <c r="H277" s="66">
        <v>1</v>
      </c>
      <c r="I277" s="6">
        <v>1300</v>
      </c>
      <c r="J277" s="6">
        <v>1300</v>
      </c>
      <c r="K277" s="67" t="s">
        <v>15</v>
      </c>
      <c r="L277" s="67"/>
      <c r="M277" s="67" t="s">
        <v>15</v>
      </c>
      <c r="N277" s="6" t="s">
        <v>15</v>
      </c>
      <c r="O277" s="65" t="s">
        <v>55</v>
      </c>
      <c r="P277" s="65" t="s">
        <v>1</v>
      </c>
      <c r="Q277" s="65" t="s">
        <v>19</v>
      </c>
      <c r="R277" s="36"/>
      <c r="S277" s="36"/>
      <c r="T277" s="36"/>
      <c r="U277" s="75"/>
      <c r="V277" s="54">
        <f>V214*'EF Assumptions'!$C$40/1000</f>
        <v>0.18249817227251541</v>
      </c>
      <c r="W277" s="54">
        <f>W214*'EF Assumptions'!$C$40/1000</f>
        <v>0.17620627560658475</v>
      </c>
      <c r="X277" s="54">
        <f>X214*'EF Assumptions'!$C$40/1000</f>
        <v>0.15668915502668471</v>
      </c>
      <c r="Y277" s="54">
        <f>Y214*'EF Assumptions'!$C$40/1000</f>
        <v>0.14851990851184182</v>
      </c>
      <c r="Z277" s="54">
        <f>Z214*'EF Assumptions'!$C$40/1000</f>
        <v>0.16597837785440669</v>
      </c>
      <c r="AA277" s="54">
        <f>AA214*'EF Assumptions'!$C$40/1000</f>
        <v>0.16597837785440669</v>
      </c>
      <c r="AB277" s="54">
        <f>AB214*'EF Assumptions'!$C$40/1000</f>
        <v>0.16597837785440669</v>
      </c>
      <c r="AC277" s="54">
        <f>AC214*'EF Assumptions'!$C$40/1000</f>
        <v>0.16597837785440669</v>
      </c>
      <c r="AD277" s="54">
        <f>AD214*'EF Assumptions'!$C$40/1000</f>
        <v>0.16597837785440669</v>
      </c>
      <c r="AE277" s="54">
        <f>AE214*'EF Assumptions'!$C$40/1000</f>
        <v>0.16597837785440669</v>
      </c>
      <c r="AF277" s="54">
        <f>AF214*'EF Assumptions'!$C$40/1000</f>
        <v>0.16597837785440669</v>
      </c>
      <c r="AG277" s="54">
        <f>AG214*'EF Assumptions'!$C$40/1000</f>
        <v>0.16597837785440669</v>
      </c>
      <c r="AH277" s="54">
        <f>AH214*'EF Assumptions'!$C$40/1000</f>
        <v>0.16597837785440669</v>
      </c>
      <c r="AI277" s="54">
        <f>AI214*'EF Assumptions'!$C$40/1000</f>
        <v>0.16597837785440669</v>
      </c>
      <c r="AJ277" s="54">
        <f>AJ214*'EF Assumptions'!$C$40/1000</f>
        <v>0.16597837785440669</v>
      </c>
      <c r="AK277" s="54">
        <f>AK214*'EF Assumptions'!$C$40/1000</f>
        <v>0.16597837785440669</v>
      </c>
      <c r="AL277" s="54">
        <f>AL214*'EF Assumptions'!$C$40/1000</f>
        <v>0.16597837785440669</v>
      </c>
      <c r="AM277" s="54">
        <f>AM214*'EF Assumptions'!$C$40/1000</f>
        <v>0.16597837785440669</v>
      </c>
      <c r="AN277" s="54">
        <f>AN214*'EF Assumptions'!$C$40/1000</f>
        <v>0.16597837785440669</v>
      </c>
      <c r="AO277" s="54">
        <f>AO214*'EF Assumptions'!$C$40/1000</f>
        <v>0.16597837785440669</v>
      </c>
      <c r="AP277" s="54">
        <f>AP214*'EF Assumptions'!$C$40/1000</f>
        <v>0.16597837785440669</v>
      </c>
      <c r="AQ277" s="54">
        <f>AQ214*'EF Assumptions'!$C$40/1000</f>
        <v>0.16597837785440669</v>
      </c>
      <c r="AR277" s="54">
        <f>AR214*'EF Assumptions'!$C$40/1000</f>
        <v>0.16597837785440669</v>
      </c>
      <c r="AS277" s="54">
        <f>AS214*'EF Assumptions'!$C$40/1000</f>
        <v>0.16597837785440669</v>
      </c>
      <c r="AT277" s="54">
        <f>AT214*'EF Assumptions'!$C$40/1000</f>
        <v>0.16597837785440669</v>
      </c>
      <c r="AU277" s="54">
        <f>AU214*'EF Assumptions'!$C$40/1000</f>
        <v>0.16597837785440669</v>
      </c>
      <c r="AV277" s="54">
        <f>AV214*'EF Assumptions'!$C$40/1000</f>
        <v>0.16597837785440669</v>
      </c>
      <c r="AW277" s="54">
        <f>AW214*'EF Assumptions'!$C$40/1000</f>
        <v>0.16597837785440669</v>
      </c>
      <c r="AX277" s="54">
        <f>AX214*'EF Assumptions'!$C$40/1000</f>
        <v>0.16597837785440669</v>
      </c>
      <c r="AY277" s="54">
        <f>AY214*'EF Assumptions'!$C$40/1000</f>
        <v>0.16597837785440669</v>
      </c>
      <c r="AZ277" s="54">
        <f>AZ214*'EF Assumptions'!$C$40/1000</f>
        <v>0.16597837785440669</v>
      </c>
    </row>
    <row r="278" spans="1:52" s="24" customFormat="1" ht="14">
      <c r="A278" s="12" t="s">
        <v>384</v>
      </c>
      <c r="B278" s="65" t="s">
        <v>255</v>
      </c>
      <c r="C278" s="65"/>
      <c r="D278" s="65"/>
      <c r="E278" s="65" t="s">
        <v>846</v>
      </c>
      <c r="F278" s="65" t="s">
        <v>242</v>
      </c>
      <c r="G278" s="65" t="s">
        <v>30</v>
      </c>
      <c r="H278" s="66">
        <v>1</v>
      </c>
      <c r="I278" s="6">
        <v>1300</v>
      </c>
      <c r="J278" s="6">
        <f t="shared" ref="J278" si="309">I278*H278</f>
        <v>1300</v>
      </c>
      <c r="K278" s="67" t="s">
        <v>15</v>
      </c>
      <c r="L278" s="67"/>
      <c r="M278" s="67" t="s">
        <v>15</v>
      </c>
      <c r="N278" s="6">
        <v>1300</v>
      </c>
      <c r="O278" s="65" t="s">
        <v>18</v>
      </c>
      <c r="P278" s="65" t="s">
        <v>3</v>
      </c>
      <c r="Q278" s="65" t="s">
        <v>25</v>
      </c>
      <c r="R278" s="36"/>
      <c r="S278" s="36"/>
      <c r="T278" s="36"/>
      <c r="U278" s="75"/>
      <c r="V278" s="54">
        <f>V215*'EF Assumptions'!$C$9/1000</f>
        <v>0</v>
      </c>
      <c r="W278" s="54">
        <f>W215*'EF Assumptions'!$C$9/1000</f>
        <v>0</v>
      </c>
      <c r="X278" s="54">
        <f>X215*'EF Assumptions'!$C$9/1000</f>
        <v>0</v>
      </c>
      <c r="Y278" s="54">
        <f>Y215*'EF Assumptions'!$C$9/1000</f>
        <v>0</v>
      </c>
      <c r="Z278" s="54">
        <f>Z215*'EF Assumptions'!$C$9/1000</f>
        <v>0</v>
      </c>
      <c r="AA278" s="54">
        <f>AA215*'EF Assumptions'!$C$9/1000</f>
        <v>0</v>
      </c>
      <c r="AB278" s="54">
        <f>AB215*'EF Assumptions'!$C$9/1000</f>
        <v>0</v>
      </c>
      <c r="AC278" s="54">
        <f>AC215*'EF Assumptions'!$C$9/1000</f>
        <v>0</v>
      </c>
      <c r="AD278" s="54">
        <f>AD215*'EF Assumptions'!$C$9/1000</f>
        <v>0</v>
      </c>
      <c r="AE278" s="54">
        <f>AE215*'EF Assumptions'!$C$9/1000</f>
        <v>0</v>
      </c>
      <c r="AF278" s="54">
        <f>AF215*'EF Assumptions'!$C$9/1000</f>
        <v>0</v>
      </c>
      <c r="AG278" s="54">
        <f>AG215*'EF Assumptions'!$C$9/1000</f>
        <v>0</v>
      </c>
      <c r="AH278" s="54">
        <f>AH215*'EF Assumptions'!$C$9/1000</f>
        <v>0</v>
      </c>
      <c r="AI278" s="54">
        <f>AI215*'EF Assumptions'!$C$9/1000</f>
        <v>0</v>
      </c>
      <c r="AJ278" s="54">
        <f>AJ215*'EF Assumptions'!$C$9/1000</f>
        <v>0</v>
      </c>
      <c r="AK278" s="54">
        <f>AK215*'EF Assumptions'!$C$9/1000</f>
        <v>0</v>
      </c>
      <c r="AL278" s="54">
        <f>AL215*'EF Assumptions'!$C$9/1000</f>
        <v>0</v>
      </c>
      <c r="AM278" s="54">
        <f>AM215*'EF Assumptions'!$C$9/1000</f>
        <v>0</v>
      </c>
      <c r="AN278" s="54">
        <f>AN215*'EF Assumptions'!$C$9/1000</f>
        <v>0</v>
      </c>
      <c r="AO278" s="54">
        <f>AO215*'EF Assumptions'!$C$9/1000</f>
        <v>0</v>
      </c>
      <c r="AP278" s="54">
        <f>AP215*'EF Assumptions'!$C$9/1000</f>
        <v>0</v>
      </c>
      <c r="AQ278" s="54">
        <f>AQ215*'EF Assumptions'!$C$9/1000</f>
        <v>0</v>
      </c>
      <c r="AR278" s="54">
        <f>AR215*'EF Assumptions'!$C$9/1000</f>
        <v>0</v>
      </c>
      <c r="AS278" s="54">
        <f>AS215*'EF Assumptions'!$C$9/1000</f>
        <v>0</v>
      </c>
      <c r="AT278" s="54">
        <f>AT215*'EF Assumptions'!$C$9/1000</f>
        <v>0</v>
      </c>
      <c r="AU278" s="54">
        <f>AU215*'EF Assumptions'!$C$9/1000</f>
        <v>0</v>
      </c>
      <c r="AV278" s="54">
        <f>AV215*'EF Assumptions'!$C$9/1000</f>
        <v>0</v>
      </c>
      <c r="AW278" s="54">
        <f>AW215*'EF Assumptions'!$C$9/1000</f>
        <v>0</v>
      </c>
      <c r="AX278" s="54">
        <f>AX215*'EF Assumptions'!$C$9/1000</f>
        <v>0</v>
      </c>
      <c r="AY278" s="54">
        <f>AY215*'EF Assumptions'!$C$9/1000</f>
        <v>0</v>
      </c>
      <c r="AZ278" s="54">
        <f>AZ215*'EF Assumptions'!$C$9/1000</f>
        <v>0</v>
      </c>
    </row>
    <row r="279" spans="1:52" s="24" customFormat="1" ht="14">
      <c r="A279" s="12" t="s">
        <v>384</v>
      </c>
      <c r="B279" s="65" t="s">
        <v>244</v>
      </c>
      <c r="C279" s="65"/>
      <c r="D279" s="70"/>
      <c r="E279" s="65" t="s">
        <v>245</v>
      </c>
      <c r="F279" s="65" t="s">
        <v>242</v>
      </c>
      <c r="G279" s="65" t="s">
        <v>30</v>
      </c>
      <c r="H279" s="66">
        <v>1</v>
      </c>
      <c r="I279" s="6">
        <v>2400</v>
      </c>
      <c r="J279" s="6">
        <v>2400</v>
      </c>
      <c r="K279" s="67">
        <v>1825</v>
      </c>
      <c r="L279" s="67"/>
      <c r="M279" s="67" t="s">
        <v>15</v>
      </c>
      <c r="N279" s="6" t="s">
        <v>15</v>
      </c>
      <c r="O279" s="65" t="s">
        <v>20</v>
      </c>
      <c r="P279" s="65" t="s">
        <v>27</v>
      </c>
      <c r="Q279" s="65" t="s">
        <v>19</v>
      </c>
      <c r="R279" s="36"/>
      <c r="S279" s="36"/>
      <c r="T279" s="36"/>
      <c r="U279" s="75"/>
      <c r="V279" s="54">
        <f>V216*'EF Assumptions'!$C$8/1000</f>
        <v>2.9817393685140208</v>
      </c>
      <c r="W279" s="54">
        <f>W216*'EF Assumptions'!$C$8/1000</f>
        <v>2.8789394568337379</v>
      </c>
      <c r="X279" s="54">
        <f>X216*'EF Assumptions'!$C$8/1000</f>
        <v>2.5600597328975261</v>
      </c>
      <c r="Y279" s="54">
        <f>Y216*'EF Assumptions'!$C$8/1000</f>
        <v>2.4265868129165544</v>
      </c>
      <c r="Z279" s="54">
        <f>Z216*'EF Assumptions'!$C$8/1000</f>
        <v>2.7118313427904601</v>
      </c>
      <c r="AA279" s="54">
        <f>AA216*'EF Assumptions'!$C$8/1000</f>
        <v>2.7118313427904601</v>
      </c>
      <c r="AB279" s="54">
        <f>AB216*'EF Assumptions'!$C$8/1000</f>
        <v>2.7118313427904601</v>
      </c>
      <c r="AC279" s="54">
        <f>AC216*'EF Assumptions'!$C$8/1000</f>
        <v>2.7118313427904601</v>
      </c>
      <c r="AD279" s="54">
        <f>AD216*'EF Assumptions'!$C$8/1000</f>
        <v>2.7118313427904601</v>
      </c>
      <c r="AE279" s="54">
        <f>AE216*'EF Assumptions'!$C$8/1000</f>
        <v>2.7118313427904601</v>
      </c>
      <c r="AF279" s="54">
        <f>AF216*'EF Assumptions'!$C$8/1000</f>
        <v>2.7118313427904601</v>
      </c>
      <c r="AG279" s="54">
        <f>AG216*'EF Assumptions'!$C$8/1000</f>
        <v>2.7118313427904601</v>
      </c>
      <c r="AH279" s="54">
        <f>AH216*'EF Assumptions'!$C$8/1000</f>
        <v>2.7118313427904601</v>
      </c>
      <c r="AI279" s="54">
        <f>AI216*'EF Assumptions'!$C$8/1000</f>
        <v>2.7118313427904601</v>
      </c>
      <c r="AJ279" s="54">
        <f>AJ216*'EF Assumptions'!$C$8/1000</f>
        <v>2.7118313427904601</v>
      </c>
      <c r="AK279" s="54">
        <f>AK216*'EF Assumptions'!$C$8/1000</f>
        <v>2.7118313427904601</v>
      </c>
      <c r="AL279" s="54">
        <f>AL216*'EF Assumptions'!$C$8/1000</f>
        <v>2.7118313427904601</v>
      </c>
      <c r="AM279" s="54">
        <f>AM216*'EF Assumptions'!$C$8/1000</f>
        <v>2.7118313427904601</v>
      </c>
      <c r="AN279" s="54">
        <f>AN216*'EF Assumptions'!$C$8/1000</f>
        <v>2.7118313427904601</v>
      </c>
      <c r="AO279" s="54">
        <f>AO216*'EF Assumptions'!$C$8/1000</f>
        <v>2.7118313427904601</v>
      </c>
      <c r="AP279" s="54">
        <f>AP216*'EF Assumptions'!$C$8/1000</f>
        <v>2.7118313427904601</v>
      </c>
      <c r="AQ279" s="54">
        <f>AQ216*'EF Assumptions'!$C$8/1000</f>
        <v>2.7118313427904601</v>
      </c>
      <c r="AR279" s="54">
        <f>AR216*'EF Assumptions'!$C$8/1000</f>
        <v>2.7118313427904601</v>
      </c>
      <c r="AS279" s="54">
        <f>AS216*'EF Assumptions'!$C$8/1000</f>
        <v>2.7118313427904601</v>
      </c>
      <c r="AT279" s="54">
        <f>AT216*'EF Assumptions'!$C$8/1000</f>
        <v>2.7118313427904601</v>
      </c>
      <c r="AU279" s="54">
        <f>AU216*'EF Assumptions'!$C$8/1000</f>
        <v>2.7118313427904601</v>
      </c>
      <c r="AV279" s="54">
        <f>AV216*'EF Assumptions'!$C$8/1000</f>
        <v>2.7118313427904601</v>
      </c>
      <c r="AW279" s="54">
        <f>AW216*'EF Assumptions'!$C$8/1000</f>
        <v>2.7118313427904601</v>
      </c>
      <c r="AX279" s="54">
        <f>AX216*'EF Assumptions'!$C$8/1000</f>
        <v>2.7118313427904601</v>
      </c>
      <c r="AY279" s="54">
        <f>AY216*'EF Assumptions'!$C$8/1000</f>
        <v>2.7118313427904601</v>
      </c>
      <c r="AZ279" s="54">
        <f>AZ216*'EF Assumptions'!$C$8/1000</f>
        <v>2.7118313427904601</v>
      </c>
    </row>
    <row r="280" spans="1:52" s="24" customFormat="1" ht="14">
      <c r="A280" s="12" t="s">
        <v>384</v>
      </c>
      <c r="B280" s="65" t="s">
        <v>243</v>
      </c>
      <c r="C280" s="65"/>
      <c r="D280" s="65"/>
      <c r="E280" s="65" t="s">
        <v>847</v>
      </c>
      <c r="F280" s="65" t="s">
        <v>242</v>
      </c>
      <c r="G280" s="65" t="s">
        <v>30</v>
      </c>
      <c r="H280" s="66">
        <v>1</v>
      </c>
      <c r="I280" s="6">
        <v>1750</v>
      </c>
      <c r="J280" s="6">
        <f>I280*H280</f>
        <v>1750</v>
      </c>
      <c r="K280" s="67" t="s">
        <v>15</v>
      </c>
      <c r="L280" s="67"/>
      <c r="M280" s="67" t="s">
        <v>32</v>
      </c>
      <c r="N280" s="6">
        <v>1750</v>
      </c>
      <c r="O280" s="65" t="s">
        <v>23</v>
      </c>
      <c r="P280" s="65" t="s">
        <v>24</v>
      </c>
      <c r="Q280" s="65" t="s">
        <v>25</v>
      </c>
      <c r="R280" s="36"/>
      <c r="S280" s="36"/>
      <c r="T280" s="36"/>
      <c r="U280" s="75"/>
      <c r="V280" s="54">
        <f>V217*'EF Assumptions'!$C$36/1000</f>
        <v>0</v>
      </c>
      <c r="W280" s="54">
        <f>W217*'EF Assumptions'!$C$36/1000</f>
        <v>0</v>
      </c>
      <c r="X280" s="54">
        <f>X217*'EF Assumptions'!$C$36/1000</f>
        <v>0</v>
      </c>
      <c r="Y280" s="54">
        <f>Y217*'EF Assumptions'!$C$36/1000</f>
        <v>0</v>
      </c>
      <c r="Z280" s="54">
        <f>Z217*'EF Assumptions'!$C$36/1000</f>
        <v>0</v>
      </c>
      <c r="AA280" s="54">
        <f>AA217*'EF Assumptions'!$C$36/1000</f>
        <v>0</v>
      </c>
      <c r="AB280" s="54">
        <f>AB217*'EF Assumptions'!$C$36/1000</f>
        <v>0</v>
      </c>
      <c r="AC280" s="54">
        <f>AC217*'EF Assumptions'!$C$36/1000</f>
        <v>0</v>
      </c>
      <c r="AD280" s="54">
        <f>AD217*'EF Assumptions'!$C$36/1000</f>
        <v>0</v>
      </c>
      <c r="AE280" s="54">
        <f>AE217*'EF Assumptions'!$C$36/1000</f>
        <v>0</v>
      </c>
      <c r="AF280" s="54">
        <f>AF217*'EF Assumptions'!$C$36/1000</f>
        <v>0</v>
      </c>
      <c r="AG280" s="54">
        <f>AG217*'EF Assumptions'!$C$36/1000</f>
        <v>0</v>
      </c>
      <c r="AH280" s="54">
        <f>AH217*'EF Assumptions'!$C$36/1000</f>
        <v>0</v>
      </c>
      <c r="AI280" s="54">
        <f>AI217*'EF Assumptions'!$C$36/1000</f>
        <v>0</v>
      </c>
      <c r="AJ280" s="54">
        <f>AJ217*'EF Assumptions'!$C$36/1000</f>
        <v>0</v>
      </c>
      <c r="AK280" s="54">
        <f>AK217*'EF Assumptions'!$C$36/1000</f>
        <v>0</v>
      </c>
      <c r="AL280" s="54">
        <f>AL217*'EF Assumptions'!$C$36/1000</f>
        <v>0</v>
      </c>
      <c r="AM280" s="54">
        <f>AM217*'EF Assumptions'!$C$36/1000</f>
        <v>0</v>
      </c>
      <c r="AN280" s="54">
        <f>AN217*'EF Assumptions'!$C$36/1000</f>
        <v>0</v>
      </c>
      <c r="AO280" s="54">
        <f>AO217*'EF Assumptions'!$C$36/1000</f>
        <v>0</v>
      </c>
      <c r="AP280" s="54">
        <f>AP217*'EF Assumptions'!$C$36/1000</f>
        <v>0</v>
      </c>
      <c r="AQ280" s="54">
        <f>AQ217*'EF Assumptions'!$C$36/1000</f>
        <v>0</v>
      </c>
      <c r="AR280" s="54">
        <f>AR217*'EF Assumptions'!$C$36/1000</f>
        <v>0</v>
      </c>
      <c r="AS280" s="54">
        <f>AS217*'EF Assumptions'!$C$36/1000</f>
        <v>0</v>
      </c>
      <c r="AT280" s="54">
        <f>AT217*'EF Assumptions'!$C$36/1000</f>
        <v>0</v>
      </c>
      <c r="AU280" s="54">
        <f>AU217*'EF Assumptions'!$C$36/1000</f>
        <v>0</v>
      </c>
      <c r="AV280" s="54">
        <f>AV217*'EF Assumptions'!$C$36/1000</f>
        <v>0</v>
      </c>
      <c r="AW280" s="54">
        <f>AW217*'EF Assumptions'!$C$36/1000</f>
        <v>0</v>
      </c>
      <c r="AX280" s="54">
        <f>AX217*'EF Assumptions'!$C$36/1000</f>
        <v>0</v>
      </c>
      <c r="AY280" s="54">
        <f>AY217*'EF Assumptions'!$C$36/1000</f>
        <v>0</v>
      </c>
      <c r="AZ280" s="54">
        <f>AZ217*'EF Assumptions'!$C$36/1000</f>
        <v>0</v>
      </c>
    </row>
    <row r="281" spans="1:52" s="24" customFormat="1" ht="14">
      <c r="A281" s="12" t="s">
        <v>384</v>
      </c>
      <c r="B281" s="65" t="s">
        <v>251</v>
      </c>
      <c r="C281" s="65"/>
      <c r="D281" s="70"/>
      <c r="E281" s="65" t="s">
        <v>252</v>
      </c>
      <c r="F281" s="65" t="s">
        <v>242</v>
      </c>
      <c r="G281" s="65" t="s">
        <v>30</v>
      </c>
      <c r="H281" s="66">
        <v>1</v>
      </c>
      <c r="I281" s="6">
        <v>1100</v>
      </c>
      <c r="J281" s="6">
        <v>1100</v>
      </c>
      <c r="K281" s="67" t="s">
        <v>15</v>
      </c>
      <c r="L281" s="67"/>
      <c r="M281" s="67">
        <v>600</v>
      </c>
      <c r="N281" s="6">
        <v>1100</v>
      </c>
      <c r="O281" s="65" t="s">
        <v>23</v>
      </c>
      <c r="P281" s="65" t="s">
        <v>24</v>
      </c>
      <c r="Q281" s="65" t="s">
        <v>19</v>
      </c>
      <c r="R281" s="36"/>
      <c r="S281" s="36"/>
      <c r="T281" s="36"/>
      <c r="U281" s="75"/>
      <c r="V281" s="54">
        <f>V218*'EF Assumptions'!$C$36/1000</f>
        <v>0.44220710973724886</v>
      </c>
      <c r="W281" s="54">
        <f>W218*'EF Assumptions'!$C$36/1000</f>
        <v>0.4269613601236476</v>
      </c>
      <c r="X281" s="54">
        <f>X218*'EF Assumptions'!$C$36/1000</f>
        <v>0.37966987564158222</v>
      </c>
      <c r="Y281" s="54">
        <f>Y218*'EF Assumptions'!$C$36/1000</f>
        <v>0.35987516293253979</v>
      </c>
      <c r="Z281" s="54">
        <f>Z218*'EF Assumptions'!$C$36/1000</f>
        <v>0.40217837710875465</v>
      </c>
      <c r="AA281" s="54">
        <f>AA218*'EF Assumptions'!$C$36/1000</f>
        <v>0.40217837710875465</v>
      </c>
      <c r="AB281" s="54">
        <f>AB218*'EF Assumptions'!$C$36/1000</f>
        <v>0.40217837710875465</v>
      </c>
      <c r="AC281" s="54">
        <f>AC218*'EF Assumptions'!$C$36/1000</f>
        <v>0.40217837710875465</v>
      </c>
      <c r="AD281" s="54">
        <f>AD218*'EF Assumptions'!$C$36/1000</f>
        <v>0.40217837710875465</v>
      </c>
      <c r="AE281" s="54">
        <f>AE218*'EF Assumptions'!$C$36/1000</f>
        <v>0.40217837710875465</v>
      </c>
      <c r="AF281" s="54">
        <f>AF218*'EF Assumptions'!$C$36/1000</f>
        <v>0.40217837710875465</v>
      </c>
      <c r="AG281" s="54">
        <f>AG218*'EF Assumptions'!$C$36/1000</f>
        <v>0.40217837710875465</v>
      </c>
      <c r="AH281" s="54">
        <f>AH218*'EF Assumptions'!$C$36/1000</f>
        <v>0.40217837710875465</v>
      </c>
      <c r="AI281" s="54">
        <f>AI218*'EF Assumptions'!$C$36/1000</f>
        <v>0.40217837710875465</v>
      </c>
      <c r="AJ281" s="54">
        <f>AJ218*'EF Assumptions'!$C$36/1000</f>
        <v>0.40217837710875465</v>
      </c>
      <c r="AK281" s="54">
        <f>AK218*'EF Assumptions'!$C$36/1000</f>
        <v>0.40217837710875465</v>
      </c>
      <c r="AL281" s="54">
        <f>AL218*'EF Assumptions'!$C$36/1000</f>
        <v>0.40217837710875465</v>
      </c>
      <c r="AM281" s="54">
        <f>AM218*'EF Assumptions'!$C$36/1000</f>
        <v>0.40217837710875465</v>
      </c>
      <c r="AN281" s="54">
        <f>AN218*'EF Assumptions'!$C$36/1000</f>
        <v>0.40217837710875465</v>
      </c>
      <c r="AO281" s="54">
        <f>AO218*'EF Assumptions'!$C$36/1000</f>
        <v>0.40217837710875465</v>
      </c>
      <c r="AP281" s="54">
        <f>AP218*'EF Assumptions'!$C$36/1000</f>
        <v>0.40217837710875465</v>
      </c>
      <c r="AQ281" s="54">
        <f>AQ218*'EF Assumptions'!$C$36/1000</f>
        <v>0.40217837710875465</v>
      </c>
      <c r="AR281" s="54">
        <f>AR218*'EF Assumptions'!$C$36/1000</f>
        <v>0.40217837710875465</v>
      </c>
      <c r="AS281" s="54">
        <f>AS218*'EF Assumptions'!$C$36/1000</f>
        <v>0.40217837710875465</v>
      </c>
      <c r="AT281" s="54">
        <f>AT218*'EF Assumptions'!$C$36/1000</f>
        <v>0.40217837710875465</v>
      </c>
      <c r="AU281" s="54">
        <f>AU218*'EF Assumptions'!$C$36/1000</f>
        <v>0.40217837710875465</v>
      </c>
      <c r="AV281" s="54">
        <f>AV218*'EF Assumptions'!$C$36/1000</f>
        <v>0.40217837710875465</v>
      </c>
      <c r="AW281" s="54">
        <f>AW218*'EF Assumptions'!$C$36/1000</f>
        <v>0.40217837710875465</v>
      </c>
      <c r="AX281" s="54">
        <f>AX218*'EF Assumptions'!$C$36/1000</f>
        <v>0.40217837710875465</v>
      </c>
      <c r="AY281" s="54">
        <f>AY218*'EF Assumptions'!$C$36/1000</f>
        <v>0.40217837710875465</v>
      </c>
      <c r="AZ281" s="54">
        <f>AZ218*'EF Assumptions'!$C$36/1000</f>
        <v>0.40217837710875465</v>
      </c>
    </row>
    <row r="282" spans="1:52" s="24" customFormat="1" ht="14">
      <c r="A282" s="12" t="s">
        <v>384</v>
      </c>
      <c r="B282" s="65" t="s">
        <v>251</v>
      </c>
      <c r="C282" s="65"/>
      <c r="D282" s="70"/>
      <c r="E282" s="65" t="s">
        <v>849</v>
      </c>
      <c r="F282" s="65" t="s">
        <v>242</v>
      </c>
      <c r="G282" s="65" t="s">
        <v>30</v>
      </c>
      <c r="H282" s="66">
        <v>1</v>
      </c>
      <c r="I282" s="6"/>
      <c r="J282" s="6"/>
      <c r="K282" s="67"/>
      <c r="L282" s="67"/>
      <c r="M282" s="67"/>
      <c r="N282" s="6">
        <v>1100</v>
      </c>
      <c r="O282" s="65" t="s">
        <v>18</v>
      </c>
      <c r="P282" s="65" t="s">
        <v>3</v>
      </c>
      <c r="Q282" s="65" t="s">
        <v>19</v>
      </c>
      <c r="R282" s="36"/>
      <c r="S282" s="36"/>
      <c r="T282" s="36"/>
      <c r="U282" s="75"/>
      <c r="V282" s="54">
        <f>V219*'EF Assumptions'!$C$9/1000</f>
        <v>1.4038320944039647E-2</v>
      </c>
      <c r="W282" s="54">
        <f>W219*'EF Assumptions'!$C$9/1000</f>
        <v>1.3554328892814211E-2</v>
      </c>
      <c r="X282" s="54">
        <f>X219*'EF Assumptions'!$C$9/1000</f>
        <v>1.2053011925129592E-2</v>
      </c>
      <c r="Y282" s="54">
        <f>Y219*'EF Assumptions'!$C$9/1000</f>
        <v>1.1424608347064755E-2</v>
      </c>
      <c r="Z282" s="54">
        <f>Z219*'EF Assumptions'!$C$9/1000</f>
        <v>1.2767567527262052E-2</v>
      </c>
      <c r="AA282" s="54">
        <f>AA219*'EF Assumptions'!$C$9/1000</f>
        <v>1.2767567527262052E-2</v>
      </c>
      <c r="AB282" s="54">
        <f>AB219*'EF Assumptions'!$C$9/1000</f>
        <v>1.2767567527262052E-2</v>
      </c>
      <c r="AC282" s="54">
        <f>AC219*'EF Assumptions'!$C$9/1000</f>
        <v>1.2767567527262052E-2</v>
      </c>
      <c r="AD282" s="54">
        <f>AD219*'EF Assumptions'!$C$9/1000</f>
        <v>1.2767567527262052E-2</v>
      </c>
      <c r="AE282" s="54">
        <f>AE219*'EF Assumptions'!$C$9/1000</f>
        <v>1.2767567527262052E-2</v>
      </c>
      <c r="AF282" s="54">
        <f>AF219*'EF Assumptions'!$C$9/1000</f>
        <v>1.2767567527262052E-2</v>
      </c>
      <c r="AG282" s="54">
        <f>AG219*'EF Assumptions'!$C$9/1000</f>
        <v>1.2767567527262052E-2</v>
      </c>
      <c r="AH282" s="54">
        <f>AH219*'EF Assumptions'!$C$9/1000</f>
        <v>1.2767567527262052E-2</v>
      </c>
      <c r="AI282" s="54">
        <f>AI219*'EF Assumptions'!$C$9/1000</f>
        <v>1.2767567527262052E-2</v>
      </c>
      <c r="AJ282" s="54">
        <f>AJ219*'EF Assumptions'!$C$9/1000</f>
        <v>1.2767567527262052E-2</v>
      </c>
      <c r="AK282" s="54">
        <f>AK219*'EF Assumptions'!$C$9/1000</f>
        <v>1.2767567527262052E-2</v>
      </c>
      <c r="AL282" s="54">
        <f>AL219*'EF Assumptions'!$C$9/1000</f>
        <v>1.2767567527262052E-2</v>
      </c>
      <c r="AM282" s="54">
        <f>AM219*'EF Assumptions'!$C$9/1000</f>
        <v>1.2767567527262052E-2</v>
      </c>
      <c r="AN282" s="54">
        <f>AN219*'EF Assumptions'!$C$9/1000</f>
        <v>1.2767567527262052E-2</v>
      </c>
      <c r="AO282" s="54">
        <f>AO219*'EF Assumptions'!$C$9/1000</f>
        <v>1.2767567527262052E-2</v>
      </c>
      <c r="AP282" s="54">
        <f>AP219*'EF Assumptions'!$C$9/1000</f>
        <v>1.2767567527262052E-2</v>
      </c>
      <c r="AQ282" s="54">
        <f>AQ219*'EF Assumptions'!$C$9/1000</f>
        <v>1.2767567527262052E-2</v>
      </c>
      <c r="AR282" s="54">
        <f>AR219*'EF Assumptions'!$C$9/1000</f>
        <v>1.2767567527262052E-2</v>
      </c>
      <c r="AS282" s="54">
        <f>AS219*'EF Assumptions'!$C$9/1000</f>
        <v>1.2767567527262052E-2</v>
      </c>
      <c r="AT282" s="54">
        <f>AT219*'EF Assumptions'!$C$9/1000</f>
        <v>1.2767567527262052E-2</v>
      </c>
      <c r="AU282" s="54">
        <f>AU219*'EF Assumptions'!$C$9/1000</f>
        <v>1.2767567527262052E-2</v>
      </c>
      <c r="AV282" s="54">
        <f>AV219*'EF Assumptions'!$C$9/1000</f>
        <v>1.2767567527262052E-2</v>
      </c>
      <c r="AW282" s="54">
        <f>AW219*'EF Assumptions'!$C$9/1000</f>
        <v>1.2767567527262052E-2</v>
      </c>
      <c r="AX282" s="54">
        <f>AX219*'EF Assumptions'!$C$9/1000</f>
        <v>1.2767567527262052E-2</v>
      </c>
      <c r="AY282" s="54">
        <f>AY219*'EF Assumptions'!$C$9/1000</f>
        <v>1.2767567527262052E-2</v>
      </c>
      <c r="AZ282" s="54">
        <f>AZ219*'EF Assumptions'!$C$9/1000</f>
        <v>1.2767567527262052E-2</v>
      </c>
    </row>
    <row r="283" spans="1:52" s="24" customFormat="1" ht="14">
      <c r="A283" s="12" t="s">
        <v>384</v>
      </c>
      <c r="B283" s="65" t="s">
        <v>102</v>
      </c>
      <c r="C283" s="65"/>
      <c r="D283" s="65"/>
      <c r="E283" s="65" t="s">
        <v>103</v>
      </c>
      <c r="F283" s="65" t="s">
        <v>79</v>
      </c>
      <c r="G283" s="65" t="s">
        <v>645</v>
      </c>
      <c r="H283" s="66">
        <v>0.6</v>
      </c>
      <c r="I283" s="6">
        <v>14000</v>
      </c>
      <c r="J283" s="6">
        <f t="shared" ref="J283" si="310">I283*H283</f>
        <v>8400</v>
      </c>
      <c r="K283" s="67" t="s">
        <v>17</v>
      </c>
      <c r="L283" s="67"/>
      <c r="M283" s="67" t="s">
        <v>17</v>
      </c>
      <c r="N283" s="6" t="s">
        <v>15</v>
      </c>
      <c r="O283" s="65" t="s">
        <v>20</v>
      </c>
      <c r="P283" s="65" t="s">
        <v>1</v>
      </c>
      <c r="Q283" s="65" t="s">
        <v>25</v>
      </c>
      <c r="R283" s="69"/>
      <c r="S283" s="36"/>
      <c r="T283" s="36"/>
      <c r="U283" s="75"/>
      <c r="V283" s="54">
        <f>V220*'EF Assumptions'!$C$10/1000</f>
        <v>0</v>
      </c>
      <c r="W283" s="54">
        <f>W220*'EF Assumptions'!$C$10/1000</f>
        <v>0</v>
      </c>
      <c r="X283" s="54">
        <f>X220*'EF Assumptions'!$C$10/1000</f>
        <v>0</v>
      </c>
      <c r="Y283" s="54">
        <f>Y220*'EF Assumptions'!$C$10/1000</f>
        <v>0</v>
      </c>
      <c r="Z283" s="54">
        <f>Z220*'EF Assumptions'!$C$10/1000</f>
        <v>0</v>
      </c>
      <c r="AA283" s="54">
        <f>AA220*'EF Assumptions'!$C$10/1000</f>
        <v>0</v>
      </c>
      <c r="AB283" s="54">
        <f>AB220*'EF Assumptions'!$C$10/1000</f>
        <v>0</v>
      </c>
      <c r="AC283" s="54">
        <f>AC220*'EF Assumptions'!$C$10/1000</f>
        <v>0</v>
      </c>
      <c r="AD283" s="54">
        <f>AD220*'EF Assumptions'!$C$10/1000</f>
        <v>19.948047504594228</v>
      </c>
      <c r="AE283" s="54">
        <f>AE220*'EF Assumptions'!$C$10/1000</f>
        <v>19.948047504594228</v>
      </c>
      <c r="AF283" s="54">
        <f>AF220*'EF Assumptions'!$C$10/1000</f>
        <v>19.948047504594228</v>
      </c>
      <c r="AG283" s="54">
        <f>AG220*'EF Assumptions'!$C$10/1000</f>
        <v>19.948047504594228</v>
      </c>
      <c r="AH283" s="54">
        <f>AH220*'EF Assumptions'!$C$10/1000</f>
        <v>19.948047504594228</v>
      </c>
      <c r="AI283" s="54">
        <f>AI220*'EF Assumptions'!$C$10/1000</f>
        <v>19.948047504594228</v>
      </c>
      <c r="AJ283" s="54">
        <f>AJ220*'EF Assumptions'!$C$10/1000</f>
        <v>19.948047504594228</v>
      </c>
      <c r="AK283" s="54">
        <f>AK220*'EF Assumptions'!$C$10/1000</f>
        <v>19.948047504594228</v>
      </c>
      <c r="AL283" s="54">
        <f>AL220*'EF Assumptions'!$C$10/1000</f>
        <v>19.948047504594228</v>
      </c>
      <c r="AM283" s="54">
        <f>AM220*'EF Assumptions'!$C$10/1000</f>
        <v>19.948047504594228</v>
      </c>
      <c r="AN283" s="54">
        <f>AN220*'EF Assumptions'!$C$10/1000</f>
        <v>19.948047504594228</v>
      </c>
      <c r="AO283" s="54">
        <f>AO220*'EF Assumptions'!$C$10/1000</f>
        <v>19.948047504594228</v>
      </c>
      <c r="AP283" s="54">
        <f>AP220*'EF Assumptions'!$C$10/1000</f>
        <v>19.948047504594228</v>
      </c>
      <c r="AQ283" s="54">
        <f>AQ220*'EF Assumptions'!$C$10/1000</f>
        <v>19.948047504594228</v>
      </c>
      <c r="AR283" s="54">
        <f>AR220*'EF Assumptions'!$C$10/1000</f>
        <v>19.948047504594228</v>
      </c>
      <c r="AS283" s="54">
        <f>AS220*'EF Assumptions'!$C$10/1000</f>
        <v>19.948047504594228</v>
      </c>
      <c r="AT283" s="54">
        <f>AT220*'EF Assumptions'!$C$10/1000</f>
        <v>19.948047504594228</v>
      </c>
      <c r="AU283" s="54">
        <f>AU220*'EF Assumptions'!$C$10/1000</f>
        <v>19.948047504594228</v>
      </c>
      <c r="AV283" s="54">
        <f>AV220*'EF Assumptions'!$C$10/1000</f>
        <v>19.948047504594228</v>
      </c>
      <c r="AW283" s="54">
        <f>AW220*'EF Assumptions'!$C$10/1000</f>
        <v>19.948047504594228</v>
      </c>
      <c r="AX283" s="54">
        <f>AX220*'EF Assumptions'!$C$10/1000</f>
        <v>19.948047504594228</v>
      </c>
      <c r="AY283" s="54">
        <f>AY220*'EF Assumptions'!$C$10/1000</f>
        <v>19.948047504594228</v>
      </c>
      <c r="AZ283" s="54">
        <f>AZ220*'EF Assumptions'!$C$10/1000</f>
        <v>19.948047504594228</v>
      </c>
    </row>
    <row r="284" spans="1:52" s="24" customFormat="1" ht="14">
      <c r="A284" s="12" t="s">
        <v>384</v>
      </c>
      <c r="B284" s="65" t="s">
        <v>82</v>
      </c>
      <c r="C284" s="65"/>
      <c r="D284" s="65"/>
      <c r="E284" s="65" t="s">
        <v>762</v>
      </c>
      <c r="F284" s="65" t="s">
        <v>79</v>
      </c>
      <c r="G284" s="65" t="s">
        <v>645</v>
      </c>
      <c r="H284" s="66">
        <v>0.6</v>
      </c>
      <c r="I284" s="6">
        <v>9600</v>
      </c>
      <c r="J284" s="6">
        <v>5760</v>
      </c>
      <c r="K284" s="67">
        <v>2040</v>
      </c>
      <c r="L284" s="67"/>
      <c r="M284" s="67">
        <v>7830</v>
      </c>
      <c r="N284" s="6">
        <v>9600</v>
      </c>
      <c r="O284" s="65" t="s">
        <v>672</v>
      </c>
      <c r="P284" s="65" t="s">
        <v>47</v>
      </c>
      <c r="Q284" s="65" t="s">
        <v>19</v>
      </c>
      <c r="R284" s="69"/>
      <c r="S284" s="36"/>
      <c r="T284" s="36"/>
      <c r="U284" s="75"/>
      <c r="V284" s="54">
        <f>V221*'EF Assumptions'!$C$10/1000</f>
        <v>3.1960202994038425</v>
      </c>
      <c r="W284" s="54">
        <f>W221*'EF Assumptions'!$C$10/1000</f>
        <v>3.0858327330536546</v>
      </c>
      <c r="X284" s="54">
        <f>X221*'EF Assumptions'!$C$10/1000</f>
        <v>2.7440369069227035</v>
      </c>
      <c r="Y284" s="54">
        <f>Y221*'EF Assumptions'!$C$10/1000</f>
        <v>2.6009720347261509</v>
      </c>
      <c r="Z284" s="54">
        <f>Z221*'EF Assumptions'!$C$10/1000</f>
        <v>2.9067154935265882</v>
      </c>
      <c r="AA284" s="54">
        <f>AA221*'EF Assumptions'!$C$10/1000</f>
        <v>2.9067154935265882</v>
      </c>
      <c r="AB284" s="54">
        <f>AB221*'EF Assumptions'!$C$10/1000</f>
        <v>2.9067154935265882</v>
      </c>
      <c r="AC284" s="54">
        <f>AC221*'EF Assumptions'!$C$10/1000</f>
        <v>2.9067154935265882</v>
      </c>
      <c r="AD284" s="54">
        <f>AD221*'EF Assumptions'!$C$10/1000</f>
        <v>2.9067154935265882</v>
      </c>
      <c r="AE284" s="54">
        <f>AE221*'EF Assumptions'!$C$10/1000</f>
        <v>2.9067154935265882</v>
      </c>
      <c r="AF284" s="54">
        <f>AF221*'EF Assumptions'!$C$10/1000</f>
        <v>2.9067154935265882</v>
      </c>
      <c r="AG284" s="54">
        <f>AG221*'EF Assumptions'!$C$10/1000</f>
        <v>2.9067154935265882</v>
      </c>
      <c r="AH284" s="54">
        <f>AH221*'EF Assumptions'!$C$10/1000</f>
        <v>2.9067154935265882</v>
      </c>
      <c r="AI284" s="54">
        <f>AI221*'EF Assumptions'!$C$10/1000</f>
        <v>2.9067154935265882</v>
      </c>
      <c r="AJ284" s="54">
        <f>AJ221*'EF Assumptions'!$C$10/1000</f>
        <v>2.9067154935265882</v>
      </c>
      <c r="AK284" s="54">
        <f>AK221*'EF Assumptions'!$C$10/1000</f>
        <v>2.9067154935265882</v>
      </c>
      <c r="AL284" s="54">
        <f>AL221*'EF Assumptions'!$C$10/1000</f>
        <v>2.9067154935265882</v>
      </c>
      <c r="AM284" s="54">
        <f>AM221*'EF Assumptions'!$C$10/1000</f>
        <v>2.9067154935265882</v>
      </c>
      <c r="AN284" s="54">
        <f>AN221*'EF Assumptions'!$C$10/1000</f>
        <v>2.9067154935265882</v>
      </c>
      <c r="AO284" s="54">
        <f>AO221*'EF Assumptions'!$C$10/1000</f>
        <v>2.9067154935265882</v>
      </c>
      <c r="AP284" s="54">
        <f>AP221*'EF Assumptions'!$C$10/1000</f>
        <v>2.9067154935265882</v>
      </c>
      <c r="AQ284" s="54">
        <f>AQ221*'EF Assumptions'!$C$10/1000</f>
        <v>2.9067154935265882</v>
      </c>
      <c r="AR284" s="54">
        <f>AR221*'EF Assumptions'!$C$10/1000</f>
        <v>2.9067154935265882</v>
      </c>
      <c r="AS284" s="54">
        <f>AS221*'EF Assumptions'!$C$10/1000</f>
        <v>2.9067154935265882</v>
      </c>
      <c r="AT284" s="54">
        <f>AT221*'EF Assumptions'!$C$10/1000</f>
        <v>2.9067154935265882</v>
      </c>
      <c r="AU284" s="54">
        <f>AU221*'EF Assumptions'!$C$10/1000</f>
        <v>2.9067154935265882</v>
      </c>
      <c r="AV284" s="54">
        <f>AV221*'EF Assumptions'!$C$10/1000</f>
        <v>2.9067154935265882</v>
      </c>
      <c r="AW284" s="54">
        <f>AW221*'EF Assumptions'!$C$10/1000</f>
        <v>2.9067154935265882</v>
      </c>
      <c r="AX284" s="54">
        <f>AX221*'EF Assumptions'!$C$10/1000</f>
        <v>2.9067154935265882</v>
      </c>
      <c r="AY284" s="54">
        <f>AY221*'EF Assumptions'!$C$10/1000</f>
        <v>2.9067154935265882</v>
      </c>
      <c r="AZ284" s="54">
        <f>AZ221*'EF Assumptions'!$C$10/1000</f>
        <v>2.9067154935265882</v>
      </c>
    </row>
    <row r="285" spans="1:52" s="24" customFormat="1" ht="14">
      <c r="A285" s="12" t="s">
        <v>384</v>
      </c>
      <c r="B285" s="65" t="s">
        <v>82</v>
      </c>
      <c r="C285" s="65"/>
      <c r="D285" s="65"/>
      <c r="E285" s="65" t="s">
        <v>762</v>
      </c>
      <c r="F285" s="65" t="s">
        <v>79</v>
      </c>
      <c r="G285" s="65" t="s">
        <v>645</v>
      </c>
      <c r="H285" s="66">
        <v>0.6</v>
      </c>
      <c r="I285" s="6"/>
      <c r="J285" s="6"/>
      <c r="K285" s="67"/>
      <c r="L285" s="67"/>
      <c r="M285" s="67">
        <v>7830</v>
      </c>
      <c r="N285" s="6"/>
      <c r="O285" s="65" t="s">
        <v>23</v>
      </c>
      <c r="P285" s="65" t="s">
        <v>24</v>
      </c>
      <c r="Q285" s="65" t="s">
        <v>19</v>
      </c>
      <c r="R285" s="69"/>
      <c r="S285" s="36"/>
      <c r="T285" s="36"/>
      <c r="U285" s="75"/>
      <c r="V285" s="54">
        <f>V222*'EF Assumptions'!$C$36/1000</f>
        <v>3.4624816692426585</v>
      </c>
      <c r="W285" s="54">
        <f>W222*'EF Assumptions'!$C$36/1000</f>
        <v>3.3431074497681608</v>
      </c>
      <c r="X285" s="54">
        <f>X222*'EF Assumptions'!$C$36/1000</f>
        <v>2.9728151262735887</v>
      </c>
      <c r="Y285" s="54">
        <f>Y222*'EF Assumptions'!$C$36/1000</f>
        <v>2.817822525761787</v>
      </c>
      <c r="Z285" s="54">
        <f>Z222*'EF Assumptions'!$C$36/1000</f>
        <v>3.1490566927615489</v>
      </c>
      <c r="AA285" s="54">
        <f>AA222*'EF Assumptions'!$C$36/1000</f>
        <v>3.1490566927615489</v>
      </c>
      <c r="AB285" s="54">
        <f>AB222*'EF Assumptions'!$C$36/1000</f>
        <v>3.1490566927615489</v>
      </c>
      <c r="AC285" s="54">
        <f>AC222*'EF Assumptions'!$C$36/1000</f>
        <v>3.1490566927615489</v>
      </c>
      <c r="AD285" s="54">
        <f>AD222*'EF Assumptions'!$C$36/1000</f>
        <v>3.1490566927615489</v>
      </c>
      <c r="AE285" s="54">
        <f>AE222*'EF Assumptions'!$C$36/1000</f>
        <v>3.1490566927615489</v>
      </c>
      <c r="AF285" s="54">
        <f>AF222*'EF Assumptions'!$C$36/1000</f>
        <v>3.1490566927615489</v>
      </c>
      <c r="AG285" s="54">
        <f>AG222*'EF Assumptions'!$C$36/1000</f>
        <v>3.1490566927615489</v>
      </c>
      <c r="AH285" s="54">
        <f>AH222*'EF Assumptions'!$C$36/1000</f>
        <v>3.1490566927615489</v>
      </c>
      <c r="AI285" s="54">
        <f>AI222*'EF Assumptions'!$C$36/1000</f>
        <v>3.1490566927615489</v>
      </c>
      <c r="AJ285" s="54">
        <f>AJ222*'EF Assumptions'!$C$36/1000</f>
        <v>3.1490566927615489</v>
      </c>
      <c r="AK285" s="54">
        <f>AK222*'EF Assumptions'!$C$36/1000</f>
        <v>3.1490566927615489</v>
      </c>
      <c r="AL285" s="54">
        <f>AL222*'EF Assumptions'!$C$36/1000</f>
        <v>3.1490566927615489</v>
      </c>
      <c r="AM285" s="54">
        <f>AM222*'EF Assumptions'!$C$36/1000</f>
        <v>3.1490566927615489</v>
      </c>
      <c r="AN285" s="54">
        <f>AN222*'EF Assumptions'!$C$36/1000</f>
        <v>3.1490566927615489</v>
      </c>
      <c r="AO285" s="54">
        <f>AO222*'EF Assumptions'!$C$36/1000</f>
        <v>3.1490566927615489</v>
      </c>
      <c r="AP285" s="54">
        <f>AP222*'EF Assumptions'!$C$36/1000</f>
        <v>3.1490566927615489</v>
      </c>
      <c r="AQ285" s="54">
        <f>AQ222*'EF Assumptions'!$C$36/1000</f>
        <v>3.1490566927615489</v>
      </c>
      <c r="AR285" s="54">
        <f>AR222*'EF Assumptions'!$C$36/1000</f>
        <v>3.1490566927615489</v>
      </c>
      <c r="AS285" s="54">
        <f>AS222*'EF Assumptions'!$C$36/1000</f>
        <v>3.1490566927615489</v>
      </c>
      <c r="AT285" s="54">
        <f>AT222*'EF Assumptions'!$C$36/1000</f>
        <v>3.1490566927615489</v>
      </c>
      <c r="AU285" s="54">
        <f>AU222*'EF Assumptions'!$C$36/1000</f>
        <v>3.1490566927615489</v>
      </c>
      <c r="AV285" s="54">
        <f>AV222*'EF Assumptions'!$C$36/1000</f>
        <v>3.1490566927615489</v>
      </c>
      <c r="AW285" s="54">
        <f>AW222*'EF Assumptions'!$C$36/1000</f>
        <v>3.1490566927615489</v>
      </c>
      <c r="AX285" s="54">
        <f>AX222*'EF Assumptions'!$C$36/1000</f>
        <v>3.1490566927615489</v>
      </c>
      <c r="AY285" s="54">
        <f>AY222*'EF Assumptions'!$C$36/1000</f>
        <v>3.1490566927615489</v>
      </c>
      <c r="AZ285" s="54">
        <f>AZ222*'EF Assumptions'!$C$36/1000</f>
        <v>3.1490566927615489</v>
      </c>
    </row>
    <row r="286" spans="1:52" s="24" customFormat="1" ht="14">
      <c r="A286" s="12" t="s">
        <v>384</v>
      </c>
      <c r="B286" s="65" t="s">
        <v>82</v>
      </c>
      <c r="C286" s="65"/>
      <c r="D286" s="65"/>
      <c r="E286" s="65" t="s">
        <v>762</v>
      </c>
      <c r="F286" s="65" t="s">
        <v>79</v>
      </c>
      <c r="G286" s="65" t="s">
        <v>645</v>
      </c>
      <c r="H286" s="66">
        <v>0.6</v>
      </c>
      <c r="I286" s="6"/>
      <c r="J286" s="6"/>
      <c r="K286" s="67"/>
      <c r="L286" s="67">
        <v>6000</v>
      </c>
      <c r="M286" s="67"/>
      <c r="N286" s="6"/>
      <c r="O286" s="65" t="s">
        <v>20</v>
      </c>
      <c r="P286" s="65" t="s">
        <v>27</v>
      </c>
      <c r="Q286" s="65" t="s">
        <v>16</v>
      </c>
      <c r="R286" s="69"/>
      <c r="S286" s="36"/>
      <c r="T286" s="36"/>
      <c r="U286" s="75"/>
      <c r="V286" s="54">
        <f>V223*'EF Assumptions'!$C$10/1000</f>
        <v>0</v>
      </c>
      <c r="W286" s="54">
        <f>W223*'EF Assumptions'!$C$10/1000</f>
        <v>0</v>
      </c>
      <c r="X286" s="54">
        <f>X223*'EF Assumptions'!$C$10/1000</f>
        <v>0</v>
      </c>
      <c r="Y286" s="54">
        <f>Y223*'EF Assumptions'!$C$10/1000</f>
        <v>0</v>
      </c>
      <c r="Z286" s="54">
        <f>Z223*'EF Assumptions'!$C$10/1000</f>
        <v>0</v>
      </c>
      <c r="AA286" s="54">
        <f>AA223*'EF Assumptions'!$C$10/1000</f>
        <v>9.9740237522971142</v>
      </c>
      <c r="AB286" s="54">
        <f>AB223*'EF Assumptions'!$C$10/1000</f>
        <v>9.9740237522971142</v>
      </c>
      <c r="AC286" s="54">
        <f>AC223*'EF Assumptions'!$C$10/1000</f>
        <v>9.9740237522971142</v>
      </c>
      <c r="AD286" s="54">
        <f>AD223*'EF Assumptions'!$C$10/1000</f>
        <v>9.9740237522971142</v>
      </c>
      <c r="AE286" s="54">
        <f>AE223*'EF Assumptions'!$C$10/1000</f>
        <v>21.942852255053655</v>
      </c>
      <c r="AF286" s="54">
        <f>AF223*'EF Assumptions'!$C$10/1000</f>
        <v>21.942852255053655</v>
      </c>
      <c r="AG286" s="54">
        <f>AG223*'EF Assumptions'!$C$10/1000</f>
        <v>21.942852255053655</v>
      </c>
      <c r="AH286" s="54">
        <f>AH223*'EF Assumptions'!$C$10/1000</f>
        <v>21.942852255053655</v>
      </c>
      <c r="AI286" s="54">
        <f>AI223*'EF Assumptions'!$C$10/1000</f>
        <v>21.942852255053655</v>
      </c>
      <c r="AJ286" s="54">
        <f>AJ223*'EF Assumptions'!$C$10/1000</f>
        <v>21.942852255053655</v>
      </c>
      <c r="AK286" s="54">
        <f>AK223*'EF Assumptions'!$C$10/1000</f>
        <v>21.942852255053655</v>
      </c>
      <c r="AL286" s="54">
        <f>AL223*'EF Assumptions'!$C$10/1000</f>
        <v>21.942852255053655</v>
      </c>
      <c r="AM286" s="54">
        <f>AM223*'EF Assumptions'!$C$10/1000</f>
        <v>21.942852255053655</v>
      </c>
      <c r="AN286" s="54">
        <f>AN223*'EF Assumptions'!$C$10/1000</f>
        <v>21.942852255053655</v>
      </c>
      <c r="AO286" s="54">
        <f>AO223*'EF Assumptions'!$C$10/1000</f>
        <v>21.942852255053655</v>
      </c>
      <c r="AP286" s="54">
        <f>AP223*'EF Assumptions'!$C$10/1000</f>
        <v>21.942852255053655</v>
      </c>
      <c r="AQ286" s="54">
        <f>AQ223*'EF Assumptions'!$C$10/1000</f>
        <v>21.942852255053655</v>
      </c>
      <c r="AR286" s="54">
        <f>AR223*'EF Assumptions'!$C$10/1000</f>
        <v>21.942852255053655</v>
      </c>
      <c r="AS286" s="54">
        <f>AS223*'EF Assumptions'!$C$10/1000</f>
        <v>21.942852255053655</v>
      </c>
      <c r="AT286" s="54">
        <f>AT223*'EF Assumptions'!$C$10/1000</f>
        <v>21.942852255053655</v>
      </c>
      <c r="AU286" s="54">
        <f>AU223*'EF Assumptions'!$C$10/1000</f>
        <v>21.942852255053655</v>
      </c>
      <c r="AV286" s="54">
        <f>AV223*'EF Assumptions'!$C$10/1000</f>
        <v>21.942852255053655</v>
      </c>
      <c r="AW286" s="54">
        <f>AW223*'EF Assumptions'!$C$10/1000</f>
        <v>21.942852255053655</v>
      </c>
      <c r="AX286" s="54">
        <f>AX223*'EF Assumptions'!$C$10/1000</f>
        <v>21.942852255053655</v>
      </c>
      <c r="AY286" s="54">
        <f>AY223*'EF Assumptions'!$C$10/1000</f>
        <v>21.942852255053655</v>
      </c>
      <c r="AZ286" s="54">
        <f>AZ223*'EF Assumptions'!$C$10/1000</f>
        <v>21.942852255053655</v>
      </c>
    </row>
    <row r="287" spans="1:52" s="24" customFormat="1" ht="14">
      <c r="A287" s="12" t="s">
        <v>384</v>
      </c>
      <c r="B287" s="65"/>
      <c r="C287" s="65"/>
      <c r="D287" s="65"/>
      <c r="E287" s="123" t="s">
        <v>766</v>
      </c>
      <c r="F287" s="65" t="s">
        <v>79</v>
      </c>
      <c r="G287" s="65" t="s">
        <v>645</v>
      </c>
      <c r="H287" s="66">
        <v>0.6</v>
      </c>
      <c r="I287" s="114">
        <v>7000</v>
      </c>
      <c r="J287" s="6">
        <f t="shared" ref="J287" si="311">I287*H287</f>
        <v>4200</v>
      </c>
      <c r="K287" s="67"/>
      <c r="L287" s="67"/>
      <c r="M287" s="67"/>
      <c r="N287" s="6"/>
      <c r="O287" s="65" t="s">
        <v>20</v>
      </c>
      <c r="P287" s="65" t="s">
        <v>27</v>
      </c>
      <c r="Q287" s="65" t="s">
        <v>25</v>
      </c>
      <c r="R287" s="69"/>
      <c r="S287" s="36"/>
      <c r="T287" s="36"/>
      <c r="U287" s="75"/>
      <c r="V287" s="54">
        <f>V224*'EF Assumptions'!$C$10/1000</f>
        <v>0</v>
      </c>
      <c r="W287" s="54">
        <f>W224*'EF Assumptions'!$C$10/1000</f>
        <v>0</v>
      </c>
      <c r="X287" s="54">
        <f>X224*'EF Assumptions'!$C$10/1000</f>
        <v>0</v>
      </c>
      <c r="Y287" s="54">
        <f>Y224*'EF Assumptions'!$C$10/1000</f>
        <v>0</v>
      </c>
      <c r="Z287" s="54">
        <f>Z224*'EF Assumptions'!$C$10/1000</f>
        <v>0</v>
      </c>
      <c r="AA287" s="54">
        <f>AA224*'EF Assumptions'!$C$10/1000</f>
        <v>0</v>
      </c>
      <c r="AB287" s="54">
        <f>AB224*'EF Assumptions'!$C$10/1000</f>
        <v>0</v>
      </c>
      <c r="AC287" s="54">
        <f>AC224*'EF Assumptions'!$C$10/1000</f>
        <v>0</v>
      </c>
      <c r="AD287" s="54">
        <f>AD224*'EF Assumptions'!$C$10/1000</f>
        <v>0</v>
      </c>
      <c r="AE287" s="54">
        <f>AE224*'EF Assumptions'!$C$10/1000</f>
        <v>9.9740237522971142</v>
      </c>
      <c r="AF287" s="54">
        <f>AF224*'EF Assumptions'!$C$10/1000</f>
        <v>9.9740237522971142</v>
      </c>
      <c r="AG287" s="54">
        <f>AG224*'EF Assumptions'!$C$10/1000</f>
        <v>9.9740237522971142</v>
      </c>
      <c r="AH287" s="54">
        <f>AH224*'EF Assumptions'!$C$10/1000</f>
        <v>9.9740237522971142</v>
      </c>
      <c r="AI287" s="54">
        <f>AI224*'EF Assumptions'!$C$10/1000</f>
        <v>9.9740237522971142</v>
      </c>
      <c r="AJ287" s="54">
        <f>AJ224*'EF Assumptions'!$C$10/1000</f>
        <v>9.9740237522971142</v>
      </c>
      <c r="AK287" s="54">
        <f>AK224*'EF Assumptions'!$C$10/1000</f>
        <v>9.9740237522971142</v>
      </c>
      <c r="AL287" s="54">
        <f>AL224*'EF Assumptions'!$C$10/1000</f>
        <v>9.9740237522971142</v>
      </c>
      <c r="AM287" s="54">
        <f>AM224*'EF Assumptions'!$C$10/1000</f>
        <v>9.9740237522971142</v>
      </c>
      <c r="AN287" s="54">
        <f>AN224*'EF Assumptions'!$C$10/1000</f>
        <v>9.9740237522971142</v>
      </c>
      <c r="AO287" s="54">
        <f>AO224*'EF Assumptions'!$C$10/1000</f>
        <v>9.9740237522971142</v>
      </c>
      <c r="AP287" s="54">
        <f>AP224*'EF Assumptions'!$C$10/1000</f>
        <v>9.9740237522971142</v>
      </c>
      <c r="AQ287" s="54">
        <f>AQ224*'EF Assumptions'!$C$10/1000</f>
        <v>9.9740237522971142</v>
      </c>
      <c r="AR287" s="54">
        <f>AR224*'EF Assumptions'!$C$10/1000</f>
        <v>9.9740237522971142</v>
      </c>
      <c r="AS287" s="54">
        <f>AS224*'EF Assumptions'!$C$10/1000</f>
        <v>9.9740237522971142</v>
      </c>
      <c r="AT287" s="54">
        <f>AT224*'EF Assumptions'!$C$10/1000</f>
        <v>9.9740237522971142</v>
      </c>
      <c r="AU287" s="54">
        <f>AU224*'EF Assumptions'!$C$10/1000</f>
        <v>9.9740237522971142</v>
      </c>
      <c r="AV287" s="54">
        <f>AV224*'EF Assumptions'!$C$10/1000</f>
        <v>9.9740237522971142</v>
      </c>
      <c r="AW287" s="54">
        <f>AW224*'EF Assumptions'!$C$10/1000</f>
        <v>9.9740237522971142</v>
      </c>
      <c r="AX287" s="54">
        <f>AX224*'EF Assumptions'!$C$10/1000</f>
        <v>9.9740237522971142</v>
      </c>
      <c r="AY287" s="54">
        <f>AY224*'EF Assumptions'!$C$10/1000</f>
        <v>9.9740237522971142</v>
      </c>
      <c r="AZ287" s="54">
        <f>AZ224*'EF Assumptions'!$C$10/1000</f>
        <v>9.9740237522971142</v>
      </c>
    </row>
    <row r="288" spans="1:52" s="24" customFormat="1" ht="14">
      <c r="A288" s="12" t="s">
        <v>384</v>
      </c>
      <c r="B288" s="65" t="s">
        <v>283</v>
      </c>
      <c r="C288" s="65"/>
      <c r="D288" s="70"/>
      <c r="E288" s="65" t="s">
        <v>284</v>
      </c>
      <c r="F288" s="65" t="s">
        <v>279</v>
      </c>
      <c r="G288" s="65" t="s">
        <v>282</v>
      </c>
      <c r="H288" s="66">
        <v>0.4</v>
      </c>
      <c r="I288" s="6">
        <v>11500</v>
      </c>
      <c r="J288" s="6">
        <v>4600</v>
      </c>
      <c r="K288" s="67">
        <v>9500</v>
      </c>
      <c r="L288" s="67"/>
      <c r="M288" s="67" t="s">
        <v>15</v>
      </c>
      <c r="N288" s="6" t="s">
        <v>15</v>
      </c>
      <c r="O288" s="65" t="s">
        <v>20</v>
      </c>
      <c r="P288" s="65" t="s">
        <v>27</v>
      </c>
      <c r="Q288" s="65" t="s">
        <v>19</v>
      </c>
      <c r="R288" s="36"/>
      <c r="S288" s="36"/>
      <c r="T288" s="36"/>
      <c r="U288" s="75"/>
      <c r="V288" s="54">
        <f>V225*'EF Assumptions'!$C$8/1000</f>
        <v>5.7150004563185393</v>
      </c>
      <c r="W288" s="54">
        <f>W225*'EF Assumptions'!$C$8/1000</f>
        <v>5.5179672922646654</v>
      </c>
      <c r="X288" s="54">
        <f>X225*'EF Assumptions'!$C$8/1000</f>
        <v>4.9067811547202576</v>
      </c>
      <c r="Y288" s="54">
        <f>Y225*'EF Assumptions'!$C$8/1000</f>
        <v>4.6509580580900618</v>
      </c>
      <c r="Z288" s="54">
        <f>Z225*'EF Assumptions'!$C$8/1000</f>
        <v>0</v>
      </c>
      <c r="AA288" s="54">
        <f>AA225*'EF Assumptions'!$C$8/1000</f>
        <v>0</v>
      </c>
      <c r="AB288" s="54">
        <f>AB225*'EF Assumptions'!$C$8/1000</f>
        <v>0</v>
      </c>
      <c r="AC288" s="54">
        <f>AC225*'EF Assumptions'!$C$8/1000</f>
        <v>0</v>
      </c>
      <c r="AD288" s="54">
        <f>AD225*'EF Assumptions'!$C$8/1000</f>
        <v>0</v>
      </c>
      <c r="AE288" s="54">
        <f>AE225*'EF Assumptions'!$C$8/1000</f>
        <v>0</v>
      </c>
      <c r="AF288" s="54">
        <f>AF225*'EF Assumptions'!$C$8/1000</f>
        <v>0</v>
      </c>
      <c r="AG288" s="54">
        <f>AG225*'EF Assumptions'!$C$8/1000</f>
        <v>0</v>
      </c>
      <c r="AH288" s="54">
        <f>AH225*'EF Assumptions'!$C$8/1000</f>
        <v>0</v>
      </c>
      <c r="AI288" s="54">
        <f>AI225*'EF Assumptions'!$C$8/1000</f>
        <v>0</v>
      </c>
      <c r="AJ288" s="54">
        <f>AJ225*'EF Assumptions'!$C$8/1000</f>
        <v>0</v>
      </c>
      <c r="AK288" s="54">
        <f>AK225*'EF Assumptions'!$C$8/1000</f>
        <v>0</v>
      </c>
      <c r="AL288" s="54">
        <f>AL225*'EF Assumptions'!$C$8/1000</f>
        <v>0</v>
      </c>
      <c r="AM288" s="54">
        <f>AM225*'EF Assumptions'!$C$8/1000</f>
        <v>0</v>
      </c>
      <c r="AN288" s="54">
        <f>AN225*'EF Assumptions'!$C$8/1000</f>
        <v>0</v>
      </c>
      <c r="AO288" s="54">
        <f>AO225*'EF Assumptions'!$C$8/1000</f>
        <v>0</v>
      </c>
      <c r="AP288" s="54">
        <f>AP225*'EF Assumptions'!$C$8/1000</f>
        <v>0</v>
      </c>
      <c r="AQ288" s="54">
        <f>AQ225*'EF Assumptions'!$C$8/1000</f>
        <v>0</v>
      </c>
      <c r="AR288" s="54">
        <f>AR225*'EF Assumptions'!$C$8/1000</f>
        <v>0</v>
      </c>
      <c r="AS288" s="54">
        <f>AS225*'EF Assumptions'!$C$8/1000</f>
        <v>0</v>
      </c>
      <c r="AT288" s="54">
        <f>AT225*'EF Assumptions'!$C$8/1000</f>
        <v>0</v>
      </c>
      <c r="AU288" s="54">
        <f>AU225*'EF Assumptions'!$C$8/1000</f>
        <v>0</v>
      </c>
      <c r="AV288" s="54">
        <f>AV225*'EF Assumptions'!$C$8/1000</f>
        <v>0</v>
      </c>
      <c r="AW288" s="54">
        <f>AW225*'EF Assumptions'!$C$8/1000</f>
        <v>0</v>
      </c>
      <c r="AX288" s="54">
        <f>AX225*'EF Assumptions'!$C$8/1000</f>
        <v>0</v>
      </c>
      <c r="AY288" s="54">
        <f>AY225*'EF Assumptions'!$C$8/1000</f>
        <v>0</v>
      </c>
      <c r="AZ288" s="54">
        <f>AZ225*'EF Assumptions'!$C$8/1000</f>
        <v>0</v>
      </c>
    </row>
    <row r="289" spans="1:52" s="24" customFormat="1" ht="14">
      <c r="A289" s="12" t="s">
        <v>384</v>
      </c>
      <c r="B289" s="65" t="s">
        <v>210</v>
      </c>
      <c r="C289" s="65"/>
      <c r="D289" s="70"/>
      <c r="E289" s="65" t="s">
        <v>211</v>
      </c>
      <c r="F289" s="65" t="s">
        <v>209</v>
      </c>
      <c r="G289" s="65" t="s">
        <v>30</v>
      </c>
      <c r="H289" s="66">
        <v>1</v>
      </c>
      <c r="I289" s="6">
        <v>6000</v>
      </c>
      <c r="J289" s="6">
        <v>6000</v>
      </c>
      <c r="K289" s="67">
        <v>5125</v>
      </c>
      <c r="L289" s="67"/>
      <c r="M289" s="67" t="s">
        <v>15</v>
      </c>
      <c r="N289" s="6" t="s">
        <v>15</v>
      </c>
      <c r="O289" s="65" t="s">
        <v>20</v>
      </c>
      <c r="P289" s="65" t="s">
        <v>27</v>
      </c>
      <c r="Q289" s="65" t="s">
        <v>19</v>
      </c>
      <c r="R289" s="36"/>
      <c r="S289" s="36"/>
      <c r="T289" s="36"/>
      <c r="U289" s="75"/>
      <c r="V289" s="54">
        <f>V226*'EF Assumptions'!$C$34/1000</f>
        <v>9.7435974723738017</v>
      </c>
      <c r="W289" s="54">
        <f>W226*'EF Assumptions'!$C$34/1000</f>
        <v>9.4076724179625479</v>
      </c>
      <c r="X289" s="54">
        <f>X226*'EF Assumptions'!$C$34/1000</f>
        <v>8.3656512054631627</v>
      </c>
      <c r="Y289" s="54">
        <f>Y226*'EF Assumptions'!$C$34/1000</f>
        <v>7.9294942363163017</v>
      </c>
      <c r="Z289" s="54">
        <f>Z226*'EF Assumptions'!$C$34/1000</f>
        <v>8.861603833028953</v>
      </c>
      <c r="AA289" s="54">
        <f>AA226*'EF Assumptions'!$C$34/1000</f>
        <v>8.861603833028953</v>
      </c>
      <c r="AB289" s="54">
        <f>AB226*'EF Assumptions'!$C$34/1000</f>
        <v>8.861603833028953</v>
      </c>
      <c r="AC289" s="54">
        <f>AC226*'EF Assumptions'!$C$34/1000</f>
        <v>8.861603833028953</v>
      </c>
      <c r="AD289" s="54">
        <f>AD226*'EF Assumptions'!$C$34/1000</f>
        <v>8.861603833028953</v>
      </c>
      <c r="AE289" s="54">
        <f>AE226*'EF Assumptions'!$C$34/1000</f>
        <v>8.861603833028953</v>
      </c>
      <c r="AF289" s="54">
        <f>AF226*'EF Assumptions'!$C$34/1000</f>
        <v>8.861603833028953</v>
      </c>
      <c r="AG289" s="54">
        <f>AG226*'EF Assumptions'!$C$34/1000</f>
        <v>8.861603833028953</v>
      </c>
      <c r="AH289" s="54">
        <f>AH226*'EF Assumptions'!$C$34/1000</f>
        <v>8.861603833028953</v>
      </c>
      <c r="AI289" s="54">
        <f>AI226*'EF Assumptions'!$C$34/1000</f>
        <v>8.861603833028953</v>
      </c>
      <c r="AJ289" s="54">
        <f>AJ226*'EF Assumptions'!$C$34/1000</f>
        <v>8.861603833028953</v>
      </c>
      <c r="AK289" s="54">
        <f>AK226*'EF Assumptions'!$C$34/1000</f>
        <v>8.861603833028953</v>
      </c>
      <c r="AL289" s="54">
        <f>AL226*'EF Assumptions'!$C$34/1000</f>
        <v>8.861603833028953</v>
      </c>
      <c r="AM289" s="54">
        <f>AM226*'EF Assumptions'!$C$34/1000</f>
        <v>8.861603833028953</v>
      </c>
      <c r="AN289" s="54">
        <f>AN226*'EF Assumptions'!$C$34/1000</f>
        <v>8.861603833028953</v>
      </c>
      <c r="AO289" s="54">
        <f>AO226*'EF Assumptions'!$C$34/1000</f>
        <v>8.861603833028953</v>
      </c>
      <c r="AP289" s="54">
        <f>AP226*'EF Assumptions'!$C$34/1000</f>
        <v>8.861603833028953</v>
      </c>
      <c r="AQ289" s="54">
        <f>AQ226*'EF Assumptions'!$C$34/1000</f>
        <v>8.861603833028953</v>
      </c>
      <c r="AR289" s="54">
        <f>AR226*'EF Assumptions'!$C$34/1000</f>
        <v>8.861603833028953</v>
      </c>
      <c r="AS289" s="54">
        <f>AS226*'EF Assumptions'!$C$34/1000</f>
        <v>8.861603833028953</v>
      </c>
      <c r="AT289" s="54">
        <f>AT226*'EF Assumptions'!$C$34/1000</f>
        <v>8.861603833028953</v>
      </c>
      <c r="AU289" s="54">
        <f>AU226*'EF Assumptions'!$C$34/1000</f>
        <v>8.861603833028953</v>
      </c>
      <c r="AV289" s="54">
        <f>AV226*'EF Assumptions'!$C$34/1000</f>
        <v>8.861603833028953</v>
      </c>
      <c r="AW289" s="54">
        <f>AW226*'EF Assumptions'!$C$34/1000</f>
        <v>8.861603833028953</v>
      </c>
      <c r="AX289" s="54">
        <f>AX226*'EF Assumptions'!$C$34/1000</f>
        <v>8.861603833028953</v>
      </c>
      <c r="AY289" s="54">
        <f>AY226*'EF Assumptions'!$C$34/1000</f>
        <v>8.861603833028953</v>
      </c>
      <c r="AZ289" s="54">
        <f>AZ226*'EF Assumptions'!$C$34/1000</f>
        <v>8.861603833028953</v>
      </c>
    </row>
    <row r="290" spans="1:52" s="24" customFormat="1" ht="14">
      <c r="A290" s="12" t="s">
        <v>384</v>
      </c>
      <c r="B290" s="65" t="s">
        <v>288</v>
      </c>
      <c r="C290" s="65"/>
      <c r="D290" s="70"/>
      <c r="E290" s="65" t="s">
        <v>289</v>
      </c>
      <c r="F290" s="65" t="s">
        <v>290</v>
      </c>
      <c r="G290" s="65" t="s">
        <v>30</v>
      </c>
      <c r="H290" s="66">
        <v>1</v>
      </c>
      <c r="I290" s="6">
        <v>2000</v>
      </c>
      <c r="J290" s="6">
        <v>2000</v>
      </c>
      <c r="K290" s="67" t="s">
        <v>15</v>
      </c>
      <c r="L290" s="67"/>
      <c r="M290" s="67" t="s">
        <v>15</v>
      </c>
      <c r="N290" s="6">
        <v>2000</v>
      </c>
      <c r="O290" s="65" t="s">
        <v>18</v>
      </c>
      <c r="P290" s="65" t="s">
        <v>3</v>
      </c>
      <c r="Q290" s="65" t="s">
        <v>19</v>
      </c>
      <c r="R290" s="36"/>
      <c r="S290" s="36"/>
      <c r="T290" s="36"/>
      <c r="U290" s="75"/>
      <c r="V290" s="54">
        <f>V227*'EF Assumptions'!$C$9/1000</f>
        <v>5.6153283776158587E-2</v>
      </c>
      <c r="W290" s="54">
        <f>W227*'EF Assumptions'!$C$9/1000</f>
        <v>5.4217315571256842E-2</v>
      </c>
      <c r="X290" s="54">
        <f>X227*'EF Assumptions'!$C$9/1000</f>
        <v>4.8212047700518366E-2</v>
      </c>
      <c r="Y290" s="54">
        <f>Y227*'EF Assumptions'!$C$9/1000</f>
        <v>4.5698433388259019E-2</v>
      </c>
      <c r="Z290" s="54">
        <f>Z227*'EF Assumptions'!$C$9/1000</f>
        <v>5.1070270109048209E-2</v>
      </c>
      <c r="AA290" s="54">
        <f>AA227*'EF Assumptions'!$C$9/1000</f>
        <v>5.1070270109048209E-2</v>
      </c>
      <c r="AB290" s="54">
        <f>AB227*'EF Assumptions'!$C$9/1000</f>
        <v>5.1070270109048209E-2</v>
      </c>
      <c r="AC290" s="54">
        <f>AC227*'EF Assumptions'!$C$9/1000</f>
        <v>5.1070270109048209E-2</v>
      </c>
      <c r="AD290" s="54">
        <f>AD227*'EF Assumptions'!$C$9/1000</f>
        <v>5.1070270109048209E-2</v>
      </c>
      <c r="AE290" s="54">
        <f>AE227*'EF Assumptions'!$C$9/1000</f>
        <v>5.1070270109048209E-2</v>
      </c>
      <c r="AF290" s="54">
        <f>AF227*'EF Assumptions'!$C$9/1000</f>
        <v>5.1070270109048209E-2</v>
      </c>
      <c r="AG290" s="54">
        <f>AG227*'EF Assumptions'!$C$9/1000</f>
        <v>5.1070270109048209E-2</v>
      </c>
      <c r="AH290" s="54">
        <f>AH227*'EF Assumptions'!$C$9/1000</f>
        <v>5.1070270109048209E-2</v>
      </c>
      <c r="AI290" s="54">
        <f>AI227*'EF Assumptions'!$C$9/1000</f>
        <v>5.1070270109048209E-2</v>
      </c>
      <c r="AJ290" s="54">
        <f>AJ227*'EF Assumptions'!$C$9/1000</f>
        <v>5.1070270109048209E-2</v>
      </c>
      <c r="AK290" s="54">
        <f>AK227*'EF Assumptions'!$C$9/1000</f>
        <v>5.1070270109048209E-2</v>
      </c>
      <c r="AL290" s="54">
        <f>AL227*'EF Assumptions'!$C$9/1000</f>
        <v>5.1070270109048209E-2</v>
      </c>
      <c r="AM290" s="54">
        <f>AM227*'EF Assumptions'!$C$9/1000</f>
        <v>5.1070270109048209E-2</v>
      </c>
      <c r="AN290" s="54">
        <f>AN227*'EF Assumptions'!$C$9/1000</f>
        <v>5.1070270109048209E-2</v>
      </c>
      <c r="AO290" s="54">
        <f>AO227*'EF Assumptions'!$C$9/1000</f>
        <v>5.1070270109048209E-2</v>
      </c>
      <c r="AP290" s="54">
        <f>AP227*'EF Assumptions'!$C$9/1000</f>
        <v>5.1070270109048209E-2</v>
      </c>
      <c r="AQ290" s="54">
        <f>AQ227*'EF Assumptions'!$C$9/1000</f>
        <v>5.1070270109048209E-2</v>
      </c>
      <c r="AR290" s="54">
        <f>AR227*'EF Assumptions'!$C$9/1000</f>
        <v>5.1070270109048209E-2</v>
      </c>
      <c r="AS290" s="54">
        <f>AS227*'EF Assumptions'!$C$9/1000</f>
        <v>5.1070270109048209E-2</v>
      </c>
      <c r="AT290" s="54">
        <f>AT227*'EF Assumptions'!$C$9/1000</f>
        <v>5.1070270109048209E-2</v>
      </c>
      <c r="AU290" s="54">
        <f>AU227*'EF Assumptions'!$C$9/1000</f>
        <v>5.1070270109048209E-2</v>
      </c>
      <c r="AV290" s="54">
        <f>AV227*'EF Assumptions'!$C$9/1000</f>
        <v>5.1070270109048209E-2</v>
      </c>
      <c r="AW290" s="54">
        <f>AW227*'EF Assumptions'!$C$9/1000</f>
        <v>5.1070270109048209E-2</v>
      </c>
      <c r="AX290" s="54">
        <f>AX227*'EF Assumptions'!$C$9/1000</f>
        <v>5.1070270109048209E-2</v>
      </c>
      <c r="AY290" s="54">
        <f>AY227*'EF Assumptions'!$C$9/1000</f>
        <v>5.1070270109048209E-2</v>
      </c>
      <c r="AZ290" s="54">
        <f>AZ227*'EF Assumptions'!$C$9/1000</f>
        <v>5.1070270109048209E-2</v>
      </c>
    </row>
    <row r="291" spans="1:52" s="24" customFormat="1" ht="14">
      <c r="A291" s="12" t="s">
        <v>384</v>
      </c>
      <c r="B291" s="65" t="s">
        <v>293</v>
      </c>
      <c r="C291" s="65"/>
      <c r="D291" s="70"/>
      <c r="E291" s="65" t="s">
        <v>292</v>
      </c>
      <c r="F291" s="65" t="s">
        <v>290</v>
      </c>
      <c r="G291" s="65" t="s">
        <v>30</v>
      </c>
      <c r="H291" s="66">
        <v>1</v>
      </c>
      <c r="I291" s="6">
        <v>1000</v>
      </c>
      <c r="J291" s="6">
        <v>1000</v>
      </c>
      <c r="K291" s="67" t="s">
        <v>15</v>
      </c>
      <c r="L291" s="67"/>
      <c r="M291" s="67" t="s">
        <v>15</v>
      </c>
      <c r="N291" s="6">
        <v>1000</v>
      </c>
      <c r="O291" s="65" t="s">
        <v>18</v>
      </c>
      <c r="P291" s="65" t="s">
        <v>3</v>
      </c>
      <c r="Q291" s="65" t="s">
        <v>19</v>
      </c>
      <c r="R291" s="36"/>
      <c r="S291" s="36"/>
      <c r="T291" s="36"/>
      <c r="U291" s="75"/>
      <c r="V291" s="54">
        <f>V228*'EF Assumptions'!$C$9/1000</f>
        <v>2.8076641888079294E-2</v>
      </c>
      <c r="W291" s="54">
        <f>W228*'EF Assumptions'!$C$9/1000</f>
        <v>2.7108657785628421E-2</v>
      </c>
      <c r="X291" s="54">
        <f>X228*'EF Assumptions'!$C$9/1000</f>
        <v>2.4106023850259183E-2</v>
      </c>
      <c r="Y291" s="54">
        <f>Y228*'EF Assumptions'!$C$9/1000</f>
        <v>2.2849216694129509E-2</v>
      </c>
      <c r="Z291" s="54">
        <f>Z228*'EF Assumptions'!$C$9/1000</f>
        <v>2.5535135054524104E-2</v>
      </c>
      <c r="AA291" s="54">
        <f>AA228*'EF Assumptions'!$C$9/1000</f>
        <v>3.1918918818155131E-2</v>
      </c>
      <c r="AB291" s="54">
        <f>AB228*'EF Assumptions'!$C$9/1000</f>
        <v>3.1918918818155131E-2</v>
      </c>
      <c r="AC291" s="54">
        <f>AC228*'EF Assumptions'!$C$9/1000</f>
        <v>3.1918918818155131E-2</v>
      </c>
      <c r="AD291" s="54">
        <f>AD228*'EF Assumptions'!$C$9/1000</f>
        <v>3.1918918818155131E-2</v>
      </c>
      <c r="AE291" s="54">
        <f>AE228*'EF Assumptions'!$C$9/1000</f>
        <v>3.1918918818155131E-2</v>
      </c>
      <c r="AF291" s="54">
        <f>AF228*'EF Assumptions'!$C$9/1000</f>
        <v>3.1918918818155131E-2</v>
      </c>
      <c r="AG291" s="54">
        <f>AG228*'EF Assumptions'!$C$9/1000</f>
        <v>3.1918918818155131E-2</v>
      </c>
      <c r="AH291" s="54">
        <f>AH228*'EF Assumptions'!$C$9/1000</f>
        <v>3.1918918818155131E-2</v>
      </c>
      <c r="AI291" s="54">
        <f>AI228*'EF Assumptions'!$C$9/1000</f>
        <v>3.1918918818155131E-2</v>
      </c>
      <c r="AJ291" s="54">
        <f>AJ228*'EF Assumptions'!$C$9/1000</f>
        <v>3.1918918818155131E-2</v>
      </c>
      <c r="AK291" s="54">
        <f>AK228*'EF Assumptions'!$C$9/1000</f>
        <v>3.1918918818155131E-2</v>
      </c>
      <c r="AL291" s="54">
        <f>AL228*'EF Assumptions'!$C$9/1000</f>
        <v>3.1918918818155131E-2</v>
      </c>
      <c r="AM291" s="54">
        <f>AM228*'EF Assumptions'!$C$9/1000</f>
        <v>3.1918918818155131E-2</v>
      </c>
      <c r="AN291" s="54">
        <f>AN228*'EF Assumptions'!$C$9/1000</f>
        <v>3.1918918818155131E-2</v>
      </c>
      <c r="AO291" s="54">
        <f>AO228*'EF Assumptions'!$C$9/1000</f>
        <v>3.1918918818155131E-2</v>
      </c>
      <c r="AP291" s="54">
        <f>AP228*'EF Assumptions'!$C$9/1000</f>
        <v>3.1918918818155131E-2</v>
      </c>
      <c r="AQ291" s="54">
        <f>AQ228*'EF Assumptions'!$C$9/1000</f>
        <v>3.1918918818155131E-2</v>
      </c>
      <c r="AR291" s="54">
        <f>AR228*'EF Assumptions'!$C$9/1000</f>
        <v>3.1918918818155131E-2</v>
      </c>
      <c r="AS291" s="54">
        <f>AS228*'EF Assumptions'!$C$9/1000</f>
        <v>3.1918918818155131E-2</v>
      </c>
      <c r="AT291" s="54">
        <f>AT228*'EF Assumptions'!$C$9/1000</f>
        <v>3.1918918818155131E-2</v>
      </c>
      <c r="AU291" s="54">
        <f>AU228*'EF Assumptions'!$C$9/1000</f>
        <v>3.1918918818155131E-2</v>
      </c>
      <c r="AV291" s="54">
        <f>AV228*'EF Assumptions'!$C$9/1000</f>
        <v>3.1918918818155131E-2</v>
      </c>
      <c r="AW291" s="54">
        <f>AW228*'EF Assumptions'!$C$9/1000</f>
        <v>3.1918918818155131E-2</v>
      </c>
      <c r="AX291" s="54">
        <f>AX228*'EF Assumptions'!$C$9/1000</f>
        <v>3.1918918818155131E-2</v>
      </c>
      <c r="AY291" s="54">
        <f>AY228*'EF Assumptions'!$C$9/1000</f>
        <v>3.1918918818155131E-2</v>
      </c>
      <c r="AZ291" s="54">
        <f>AZ228*'EF Assumptions'!$C$9/1000</f>
        <v>3.1918918818155131E-2</v>
      </c>
    </row>
    <row r="292" spans="1:52" s="24" customFormat="1" ht="14">
      <c r="A292" s="12" t="s">
        <v>384</v>
      </c>
      <c r="B292" s="65" t="s">
        <v>358</v>
      </c>
      <c r="C292" s="65"/>
      <c r="D292" s="65"/>
      <c r="E292" s="65" t="s">
        <v>359</v>
      </c>
      <c r="F292" s="65" t="s">
        <v>357</v>
      </c>
      <c r="G292" s="65" t="s">
        <v>30</v>
      </c>
      <c r="H292" s="66">
        <v>1</v>
      </c>
      <c r="I292" s="6">
        <v>6400</v>
      </c>
      <c r="J292" s="6">
        <f t="shared" ref="J292" si="312">I292*H292</f>
        <v>6400</v>
      </c>
      <c r="K292" s="67">
        <f>1600/1.102</f>
        <v>1451.9056261343012</v>
      </c>
      <c r="L292" s="67">
        <v>2400</v>
      </c>
      <c r="M292" s="67">
        <f>1200+500+500+500+500</f>
        <v>3200</v>
      </c>
      <c r="N292" s="6">
        <v>4000</v>
      </c>
      <c r="O292" s="65" t="s">
        <v>20</v>
      </c>
      <c r="P292" s="65" t="s">
        <v>27</v>
      </c>
      <c r="Q292" s="65" t="s">
        <v>19</v>
      </c>
      <c r="R292" s="36"/>
      <c r="S292" s="36"/>
      <c r="T292" s="36"/>
      <c r="U292" s="75"/>
      <c r="V292" s="54">
        <f>V229*'EF Assumptions'!$C$34/1000</f>
        <v>3.8974389889495211</v>
      </c>
      <c r="W292" s="54">
        <f>W229*'EF Assumptions'!$C$34/1000</f>
        <v>3.7630689671850193</v>
      </c>
      <c r="X292" s="54">
        <f>X229*'EF Assumptions'!$C$34/1000</f>
        <v>3.3462604821852646</v>
      </c>
      <c r="Y292" s="54">
        <f>Y229*'EF Assumptions'!$C$34/1000</f>
        <v>3.1717976945265209</v>
      </c>
      <c r="Z292" s="54">
        <f>Z229*'EF Assumptions'!$C$34/1000</f>
        <v>3.5446415332115815</v>
      </c>
      <c r="AA292" s="54">
        <f>AA229*'EF Assumptions'!$C$34/1000</f>
        <v>3.5446415332115815</v>
      </c>
      <c r="AB292" s="54">
        <f>AB229*'EF Assumptions'!$C$34/1000</f>
        <v>3.5446415332115815</v>
      </c>
      <c r="AC292" s="54">
        <f>AC229*'EF Assumptions'!$C$34/1000</f>
        <v>3.5446415332115815</v>
      </c>
      <c r="AD292" s="54">
        <f>AD229*'EF Assumptions'!$C$34/1000</f>
        <v>3.5446415332115815</v>
      </c>
      <c r="AE292" s="54">
        <f>AE229*'EF Assumptions'!$C$34/1000</f>
        <v>3.5446415332115815</v>
      </c>
      <c r="AF292" s="54">
        <f>AF229*'EF Assumptions'!$C$34/1000</f>
        <v>3.5446415332115815</v>
      </c>
      <c r="AG292" s="54">
        <f>AG229*'EF Assumptions'!$C$34/1000</f>
        <v>3.5446415332115815</v>
      </c>
      <c r="AH292" s="54">
        <f>AH229*'EF Assumptions'!$C$34/1000</f>
        <v>3.5446415332115815</v>
      </c>
      <c r="AI292" s="54">
        <f>AI229*'EF Assumptions'!$C$34/1000</f>
        <v>3.5446415332115815</v>
      </c>
      <c r="AJ292" s="54">
        <f>AJ229*'EF Assumptions'!$C$34/1000</f>
        <v>3.5446415332115815</v>
      </c>
      <c r="AK292" s="54">
        <f>AK229*'EF Assumptions'!$C$34/1000</f>
        <v>3.5446415332115815</v>
      </c>
      <c r="AL292" s="54">
        <f>AL229*'EF Assumptions'!$C$34/1000</f>
        <v>3.5446415332115815</v>
      </c>
      <c r="AM292" s="54">
        <f>AM229*'EF Assumptions'!$C$34/1000</f>
        <v>3.5446415332115815</v>
      </c>
      <c r="AN292" s="54">
        <f>AN229*'EF Assumptions'!$C$34/1000</f>
        <v>3.5446415332115815</v>
      </c>
      <c r="AO292" s="54">
        <f>AO229*'EF Assumptions'!$C$34/1000</f>
        <v>3.5446415332115815</v>
      </c>
      <c r="AP292" s="54">
        <f>AP229*'EF Assumptions'!$C$34/1000</f>
        <v>3.5446415332115815</v>
      </c>
      <c r="AQ292" s="54">
        <f>AQ229*'EF Assumptions'!$C$34/1000</f>
        <v>3.5446415332115815</v>
      </c>
      <c r="AR292" s="54">
        <f>AR229*'EF Assumptions'!$C$34/1000</f>
        <v>3.5446415332115815</v>
      </c>
      <c r="AS292" s="54">
        <f>AS229*'EF Assumptions'!$C$34/1000</f>
        <v>3.5446415332115815</v>
      </c>
      <c r="AT292" s="54">
        <f>AT229*'EF Assumptions'!$C$34/1000</f>
        <v>3.5446415332115815</v>
      </c>
      <c r="AU292" s="54">
        <f>AU229*'EF Assumptions'!$C$34/1000</f>
        <v>3.5446415332115815</v>
      </c>
      <c r="AV292" s="54">
        <f>AV229*'EF Assumptions'!$C$34/1000</f>
        <v>3.5446415332115815</v>
      </c>
      <c r="AW292" s="54">
        <f>AW229*'EF Assumptions'!$C$34/1000</f>
        <v>3.5446415332115815</v>
      </c>
      <c r="AX292" s="54">
        <f>AX229*'EF Assumptions'!$C$34/1000</f>
        <v>3.5446415332115815</v>
      </c>
      <c r="AY292" s="54">
        <f>AY229*'EF Assumptions'!$C$34/1000</f>
        <v>3.5446415332115815</v>
      </c>
      <c r="AZ292" s="54">
        <f>AZ229*'EF Assumptions'!$C$34/1000</f>
        <v>3.5446415332115815</v>
      </c>
    </row>
    <row r="293" spans="1:52" s="24" customFormat="1" ht="14">
      <c r="A293" s="12" t="s">
        <v>384</v>
      </c>
      <c r="B293" s="65" t="s">
        <v>358</v>
      </c>
      <c r="C293" s="65"/>
      <c r="D293" s="65"/>
      <c r="E293" s="65" t="s">
        <v>842</v>
      </c>
      <c r="F293" s="65" t="s">
        <v>357</v>
      </c>
      <c r="G293" s="65" t="s">
        <v>30</v>
      </c>
      <c r="H293" s="66">
        <v>1</v>
      </c>
      <c r="I293" s="6"/>
      <c r="J293" s="6"/>
      <c r="K293" s="67"/>
      <c r="L293" s="67"/>
      <c r="M293" s="67">
        <f>1200+500+500+500+500</f>
        <v>3200</v>
      </c>
      <c r="N293" s="6">
        <v>4000</v>
      </c>
      <c r="O293" s="65" t="s">
        <v>23</v>
      </c>
      <c r="P293" s="65" t="s">
        <v>24</v>
      </c>
      <c r="Q293" s="65" t="s">
        <v>19</v>
      </c>
      <c r="R293" s="36"/>
      <c r="S293" s="36"/>
      <c r="T293" s="36"/>
      <c r="U293" s="75"/>
      <c r="V293" s="54">
        <f>V230*'EF Assumptions'!$C$36/1000</f>
        <v>2.9480473982483257</v>
      </c>
      <c r="W293" s="54">
        <f>W230*'EF Assumptions'!$C$36/1000</f>
        <v>2.8464090674909843</v>
      </c>
      <c r="X293" s="54">
        <f>X230*'EF Assumptions'!$C$36/1000</f>
        <v>2.5311325042772146</v>
      </c>
      <c r="Y293" s="54">
        <f>Y230*'EF Assumptions'!$C$36/1000</f>
        <v>2.3991677528835984</v>
      </c>
      <c r="Z293" s="54">
        <f>Z230*'EF Assumptions'!$C$36/1000</f>
        <v>2.6811891807250308</v>
      </c>
      <c r="AA293" s="54">
        <f>AA230*'EF Assumptions'!$C$36/1000</f>
        <v>2.6811891807250308</v>
      </c>
      <c r="AB293" s="54">
        <f>AB230*'EF Assumptions'!$C$36/1000</f>
        <v>2.6811891807250308</v>
      </c>
      <c r="AC293" s="54">
        <f>AC230*'EF Assumptions'!$C$36/1000</f>
        <v>2.6811891807250308</v>
      </c>
      <c r="AD293" s="54">
        <f>AD230*'EF Assumptions'!$C$36/1000</f>
        <v>2.6811891807250308</v>
      </c>
      <c r="AE293" s="54">
        <f>AE230*'EF Assumptions'!$C$36/1000</f>
        <v>2.6811891807250308</v>
      </c>
      <c r="AF293" s="54">
        <f>AF230*'EF Assumptions'!$C$36/1000</f>
        <v>2.6811891807250308</v>
      </c>
      <c r="AG293" s="54">
        <f>AG230*'EF Assumptions'!$C$36/1000</f>
        <v>2.6811891807250308</v>
      </c>
      <c r="AH293" s="54">
        <f>AH230*'EF Assumptions'!$C$36/1000</f>
        <v>2.6811891807250308</v>
      </c>
      <c r="AI293" s="54">
        <f>AI230*'EF Assumptions'!$C$36/1000</f>
        <v>2.6811891807250308</v>
      </c>
      <c r="AJ293" s="54">
        <f>AJ230*'EF Assumptions'!$C$36/1000</f>
        <v>2.6811891807250308</v>
      </c>
      <c r="AK293" s="54">
        <f>AK230*'EF Assumptions'!$C$36/1000</f>
        <v>2.6811891807250308</v>
      </c>
      <c r="AL293" s="54">
        <f>AL230*'EF Assumptions'!$C$36/1000</f>
        <v>2.6811891807250308</v>
      </c>
      <c r="AM293" s="54">
        <f>AM230*'EF Assumptions'!$C$36/1000</f>
        <v>2.6811891807250308</v>
      </c>
      <c r="AN293" s="54">
        <f>AN230*'EF Assumptions'!$C$36/1000</f>
        <v>2.6811891807250308</v>
      </c>
      <c r="AO293" s="54">
        <f>AO230*'EF Assumptions'!$C$36/1000</f>
        <v>2.6811891807250308</v>
      </c>
      <c r="AP293" s="54">
        <f>AP230*'EF Assumptions'!$C$36/1000</f>
        <v>2.6811891807250308</v>
      </c>
      <c r="AQ293" s="54">
        <f>AQ230*'EF Assumptions'!$C$36/1000</f>
        <v>2.6811891807250308</v>
      </c>
      <c r="AR293" s="54">
        <f>AR230*'EF Assumptions'!$C$36/1000</f>
        <v>2.6811891807250308</v>
      </c>
      <c r="AS293" s="54">
        <f>AS230*'EF Assumptions'!$C$36/1000</f>
        <v>2.6811891807250308</v>
      </c>
      <c r="AT293" s="54">
        <f>AT230*'EF Assumptions'!$C$36/1000</f>
        <v>2.6811891807250308</v>
      </c>
      <c r="AU293" s="54">
        <f>AU230*'EF Assumptions'!$C$36/1000</f>
        <v>2.6811891807250308</v>
      </c>
      <c r="AV293" s="54">
        <f>AV230*'EF Assumptions'!$C$36/1000</f>
        <v>2.6811891807250308</v>
      </c>
      <c r="AW293" s="54">
        <f>AW230*'EF Assumptions'!$C$36/1000</f>
        <v>2.6811891807250308</v>
      </c>
      <c r="AX293" s="54">
        <f>AX230*'EF Assumptions'!$C$36/1000</f>
        <v>2.6811891807250308</v>
      </c>
      <c r="AY293" s="54">
        <f>AY230*'EF Assumptions'!$C$36/1000</f>
        <v>2.6811891807250308</v>
      </c>
      <c r="AZ293" s="54">
        <f>AZ230*'EF Assumptions'!$C$36/1000</f>
        <v>2.6811891807250308</v>
      </c>
    </row>
    <row r="294" spans="1:52" s="24" customFormat="1" ht="14">
      <c r="A294" s="12" t="s">
        <v>384</v>
      </c>
      <c r="B294" s="65" t="s">
        <v>28</v>
      </c>
      <c r="C294" s="65"/>
      <c r="D294" s="70"/>
      <c r="E294" s="65" t="s">
        <v>29</v>
      </c>
      <c r="F294" s="65" t="s">
        <v>31</v>
      </c>
      <c r="G294" s="65" t="s">
        <v>30</v>
      </c>
      <c r="H294" s="66">
        <v>1</v>
      </c>
      <c r="I294" s="6">
        <v>800</v>
      </c>
      <c r="J294" s="6">
        <v>800</v>
      </c>
      <c r="K294" s="67" t="s">
        <v>15</v>
      </c>
      <c r="L294" s="67"/>
      <c r="M294" s="67" t="s">
        <v>15</v>
      </c>
      <c r="N294" s="6">
        <v>800</v>
      </c>
      <c r="O294" s="65" t="s">
        <v>18</v>
      </c>
      <c r="P294" s="65" t="s">
        <v>3</v>
      </c>
      <c r="Q294" s="65" t="s">
        <v>19</v>
      </c>
      <c r="R294" s="36"/>
      <c r="S294" s="36"/>
      <c r="T294" s="36"/>
      <c r="U294" s="75"/>
      <c r="V294" s="54">
        <f>V231*'EF Assumptions'!$C$35/1000</f>
        <v>2.8825352338428076E-2</v>
      </c>
      <c r="W294" s="54">
        <f>W231*'EF Assumptions'!$C$35/1000</f>
        <v>2.7831555326578515E-2</v>
      </c>
      <c r="X294" s="54">
        <f>X231*'EF Assumptions'!$C$35/1000</f>
        <v>2.4748851152932769E-2</v>
      </c>
      <c r="Y294" s="54">
        <f>Y231*'EF Assumptions'!$C$35/1000</f>
        <v>2.3458529139306301E-2</v>
      </c>
      <c r="Z294" s="54">
        <f>Z231*'EF Assumptions'!$C$35/1000</f>
        <v>2.6216071989311415E-2</v>
      </c>
      <c r="AA294" s="54">
        <f>AA231*'EF Assumptions'!$C$35/1000</f>
        <v>2.6216071989311415E-2</v>
      </c>
      <c r="AB294" s="54">
        <f>AB231*'EF Assumptions'!$C$35/1000</f>
        <v>2.6216071989311415E-2</v>
      </c>
      <c r="AC294" s="54">
        <f>AC231*'EF Assumptions'!$C$35/1000</f>
        <v>2.6216071989311415E-2</v>
      </c>
      <c r="AD294" s="54">
        <f>AD231*'EF Assumptions'!$C$35/1000</f>
        <v>2.6216071989311415E-2</v>
      </c>
      <c r="AE294" s="54">
        <f>AE231*'EF Assumptions'!$C$35/1000</f>
        <v>2.6216071989311415E-2</v>
      </c>
      <c r="AF294" s="54">
        <f>AF231*'EF Assumptions'!$C$35/1000</f>
        <v>2.6216071989311415E-2</v>
      </c>
      <c r="AG294" s="54">
        <f>AG231*'EF Assumptions'!$C$35/1000</f>
        <v>2.6216071989311415E-2</v>
      </c>
      <c r="AH294" s="54">
        <f>AH231*'EF Assumptions'!$C$35/1000</f>
        <v>2.6216071989311415E-2</v>
      </c>
      <c r="AI294" s="54">
        <f>AI231*'EF Assumptions'!$C$35/1000</f>
        <v>2.6216071989311415E-2</v>
      </c>
      <c r="AJ294" s="54">
        <f>AJ231*'EF Assumptions'!$C$35/1000</f>
        <v>2.6216071989311415E-2</v>
      </c>
      <c r="AK294" s="54">
        <f>AK231*'EF Assumptions'!$C$35/1000</f>
        <v>2.6216071989311415E-2</v>
      </c>
      <c r="AL294" s="54">
        <f>AL231*'EF Assumptions'!$C$35/1000</f>
        <v>2.6216071989311415E-2</v>
      </c>
      <c r="AM294" s="54">
        <f>AM231*'EF Assumptions'!$C$35/1000</f>
        <v>2.6216071989311415E-2</v>
      </c>
      <c r="AN294" s="54">
        <f>AN231*'EF Assumptions'!$C$35/1000</f>
        <v>2.6216071989311415E-2</v>
      </c>
      <c r="AO294" s="54">
        <f>AO231*'EF Assumptions'!$C$35/1000</f>
        <v>2.6216071989311415E-2</v>
      </c>
      <c r="AP294" s="54">
        <f>AP231*'EF Assumptions'!$C$35/1000</f>
        <v>2.6216071989311415E-2</v>
      </c>
      <c r="AQ294" s="54">
        <f>AQ231*'EF Assumptions'!$C$35/1000</f>
        <v>2.6216071989311415E-2</v>
      </c>
      <c r="AR294" s="54">
        <f>AR231*'EF Assumptions'!$C$35/1000</f>
        <v>2.6216071989311415E-2</v>
      </c>
      <c r="AS294" s="54">
        <f>AS231*'EF Assumptions'!$C$35/1000</f>
        <v>2.6216071989311415E-2</v>
      </c>
      <c r="AT294" s="54">
        <f>AT231*'EF Assumptions'!$C$35/1000</f>
        <v>2.6216071989311415E-2</v>
      </c>
      <c r="AU294" s="54">
        <f>AU231*'EF Assumptions'!$C$35/1000</f>
        <v>2.6216071989311415E-2</v>
      </c>
      <c r="AV294" s="54">
        <f>AV231*'EF Assumptions'!$C$35/1000</f>
        <v>2.6216071989311415E-2</v>
      </c>
      <c r="AW294" s="54">
        <f>AW231*'EF Assumptions'!$C$35/1000</f>
        <v>2.6216071989311415E-2</v>
      </c>
      <c r="AX294" s="54">
        <f>AX231*'EF Assumptions'!$C$35/1000</f>
        <v>2.6216071989311415E-2</v>
      </c>
      <c r="AY294" s="54">
        <f>AY231*'EF Assumptions'!$C$35/1000</f>
        <v>2.6216071989311415E-2</v>
      </c>
      <c r="AZ294" s="54">
        <f>AZ231*'EF Assumptions'!$C$35/1000</f>
        <v>2.6216071989311415E-2</v>
      </c>
    </row>
    <row r="295" spans="1:52" s="24" customFormat="1" ht="14">
      <c r="A295" s="12" t="s">
        <v>384</v>
      </c>
      <c r="B295" s="65" t="s">
        <v>306</v>
      </c>
      <c r="C295" s="65"/>
      <c r="D295" s="70"/>
      <c r="E295" s="65" t="s">
        <v>307</v>
      </c>
      <c r="F295" s="65" t="s">
        <v>303</v>
      </c>
      <c r="G295" s="65" t="s">
        <v>30</v>
      </c>
      <c r="H295" s="66">
        <v>1</v>
      </c>
      <c r="I295" s="6">
        <v>5000</v>
      </c>
      <c r="J295" s="6">
        <v>5000</v>
      </c>
      <c r="K295" s="67">
        <v>4500</v>
      </c>
      <c r="L295" s="67"/>
      <c r="M295" s="67" t="s">
        <v>15</v>
      </c>
      <c r="N295" s="6" t="s">
        <v>15</v>
      </c>
      <c r="O295" s="65" t="s">
        <v>20</v>
      </c>
      <c r="P295" s="65" t="s">
        <v>27</v>
      </c>
      <c r="Q295" s="65" t="s">
        <v>19</v>
      </c>
      <c r="R295" s="36"/>
      <c r="S295" s="36"/>
      <c r="T295" s="36"/>
      <c r="U295" s="75"/>
      <c r="V295" s="54">
        <f>V232*'EF Assumptions'!$C$8/1000</f>
        <v>6.2119570177375438</v>
      </c>
      <c r="W295" s="54">
        <f>W232*'EF Assumptions'!$C$8/1000</f>
        <v>5.9977905350702878</v>
      </c>
      <c r="X295" s="54">
        <f>X232*'EF Assumptions'!$C$8/1000</f>
        <v>5.3334577768698441</v>
      </c>
      <c r="Y295" s="54">
        <f>Y232*'EF Assumptions'!$C$8/1000</f>
        <v>5.0553891935761541</v>
      </c>
      <c r="Z295" s="54">
        <f>Z232*'EF Assumptions'!$C$8/1000</f>
        <v>5.6496486308134584</v>
      </c>
      <c r="AA295" s="54">
        <f>AA232*'EF Assumptions'!$C$8/1000</f>
        <v>5.6496486308134584</v>
      </c>
      <c r="AB295" s="54">
        <f>AB232*'EF Assumptions'!$C$8/1000</f>
        <v>5.6496486308134584</v>
      </c>
      <c r="AC295" s="54">
        <f>AC232*'EF Assumptions'!$C$8/1000</f>
        <v>5.6496486308134584</v>
      </c>
      <c r="AD295" s="54">
        <f>AD232*'EF Assumptions'!$C$8/1000</f>
        <v>5.6496486308134584</v>
      </c>
      <c r="AE295" s="54">
        <f>AE232*'EF Assumptions'!$C$8/1000</f>
        <v>5.6496486308134584</v>
      </c>
      <c r="AF295" s="54">
        <f>AF232*'EF Assumptions'!$C$8/1000</f>
        <v>5.6496486308134584</v>
      </c>
      <c r="AG295" s="54">
        <f>AG232*'EF Assumptions'!$C$8/1000</f>
        <v>5.6496486308134584</v>
      </c>
      <c r="AH295" s="54">
        <f>AH232*'EF Assumptions'!$C$8/1000</f>
        <v>5.6496486308134584</v>
      </c>
      <c r="AI295" s="54">
        <f>AI232*'EF Assumptions'!$C$8/1000</f>
        <v>5.6496486308134584</v>
      </c>
      <c r="AJ295" s="54">
        <f>AJ232*'EF Assumptions'!$C$8/1000</f>
        <v>5.6496486308134584</v>
      </c>
      <c r="AK295" s="54">
        <f>AK232*'EF Assumptions'!$C$8/1000</f>
        <v>5.6496486308134584</v>
      </c>
      <c r="AL295" s="54">
        <f>AL232*'EF Assumptions'!$C$8/1000</f>
        <v>5.6496486308134584</v>
      </c>
      <c r="AM295" s="54">
        <f>AM232*'EF Assumptions'!$C$8/1000</f>
        <v>5.6496486308134584</v>
      </c>
      <c r="AN295" s="54">
        <f>AN232*'EF Assumptions'!$C$8/1000</f>
        <v>5.6496486308134584</v>
      </c>
      <c r="AO295" s="54">
        <f>AO232*'EF Assumptions'!$C$8/1000</f>
        <v>5.6496486308134584</v>
      </c>
      <c r="AP295" s="54">
        <f>AP232*'EF Assumptions'!$C$8/1000</f>
        <v>5.6496486308134584</v>
      </c>
      <c r="AQ295" s="54">
        <f>AQ232*'EF Assumptions'!$C$8/1000</f>
        <v>5.6496486308134584</v>
      </c>
      <c r="AR295" s="54">
        <f>AR232*'EF Assumptions'!$C$8/1000</f>
        <v>5.6496486308134584</v>
      </c>
      <c r="AS295" s="54">
        <f>AS232*'EF Assumptions'!$C$8/1000</f>
        <v>5.6496486308134584</v>
      </c>
      <c r="AT295" s="54">
        <f>AT232*'EF Assumptions'!$C$8/1000</f>
        <v>5.6496486308134584</v>
      </c>
      <c r="AU295" s="54">
        <f>AU232*'EF Assumptions'!$C$8/1000</f>
        <v>5.6496486308134584</v>
      </c>
      <c r="AV295" s="54">
        <f>AV232*'EF Assumptions'!$C$8/1000</f>
        <v>5.6496486308134584</v>
      </c>
      <c r="AW295" s="54">
        <f>AW232*'EF Assumptions'!$C$8/1000</f>
        <v>5.6496486308134584</v>
      </c>
      <c r="AX295" s="54">
        <f>AX232*'EF Assumptions'!$C$8/1000</f>
        <v>5.6496486308134584</v>
      </c>
      <c r="AY295" s="54">
        <f>AY232*'EF Assumptions'!$C$8/1000</f>
        <v>5.6496486308134584</v>
      </c>
      <c r="AZ295" s="54">
        <f>AZ232*'EF Assumptions'!$C$8/1000</f>
        <v>5.6496486308134584</v>
      </c>
    </row>
    <row r="296" spans="1:52" s="24" customFormat="1" ht="14">
      <c r="A296" s="12" t="s">
        <v>384</v>
      </c>
      <c r="B296" s="65" t="s">
        <v>304</v>
      </c>
      <c r="C296" s="65"/>
      <c r="D296" s="70"/>
      <c r="E296" s="65" t="s">
        <v>305</v>
      </c>
      <c r="F296" s="65" t="s">
        <v>303</v>
      </c>
      <c r="G296" s="65" t="s">
        <v>30</v>
      </c>
      <c r="H296" s="66">
        <v>1</v>
      </c>
      <c r="I296" s="6">
        <v>750</v>
      </c>
      <c r="J296" s="6">
        <v>750</v>
      </c>
      <c r="K296" s="67" t="s">
        <v>15</v>
      </c>
      <c r="L296" s="67"/>
      <c r="M296" s="67" t="s">
        <v>15</v>
      </c>
      <c r="N296" s="6">
        <v>750</v>
      </c>
      <c r="O296" s="65" t="s">
        <v>18</v>
      </c>
      <c r="P296" s="65" t="s">
        <v>3</v>
      </c>
      <c r="Q296" s="65" t="s">
        <v>19</v>
      </c>
      <c r="R296" s="36"/>
      <c r="S296" s="36"/>
      <c r="T296" s="36"/>
      <c r="U296" s="75"/>
      <c r="V296" s="54">
        <f>V233*'EF Assumptions'!$C$9/1000</f>
        <v>2.1057481416059468E-2</v>
      </c>
      <c r="W296" s="54">
        <f>W233*'EF Assumptions'!$C$9/1000</f>
        <v>2.0331493339221313E-2</v>
      </c>
      <c r="X296" s="54">
        <f>X233*'EF Assumptions'!$C$9/1000</f>
        <v>1.807951788769439E-2</v>
      </c>
      <c r="Y296" s="54">
        <f>Y233*'EF Assumptions'!$C$9/1000</f>
        <v>1.7136912520597132E-2</v>
      </c>
      <c r="Z296" s="54">
        <f>Z233*'EF Assumptions'!$C$9/1000</f>
        <v>1.9151351290893074E-2</v>
      </c>
      <c r="AA296" s="54">
        <f>AA233*'EF Assumptions'!$C$9/1000</f>
        <v>1.9151351290893074E-2</v>
      </c>
      <c r="AB296" s="54">
        <f>AB233*'EF Assumptions'!$C$9/1000</f>
        <v>1.9151351290893074E-2</v>
      </c>
      <c r="AC296" s="54">
        <f>AC233*'EF Assumptions'!$C$9/1000</f>
        <v>1.9151351290893074E-2</v>
      </c>
      <c r="AD296" s="54">
        <f>AD233*'EF Assumptions'!$C$9/1000</f>
        <v>1.9151351290893074E-2</v>
      </c>
      <c r="AE296" s="54">
        <f>AE233*'EF Assumptions'!$C$9/1000</f>
        <v>1.9151351290893074E-2</v>
      </c>
      <c r="AF296" s="54">
        <f>AF233*'EF Assumptions'!$C$9/1000</f>
        <v>1.9151351290893074E-2</v>
      </c>
      <c r="AG296" s="54">
        <f>AG233*'EF Assumptions'!$C$9/1000</f>
        <v>1.9151351290893074E-2</v>
      </c>
      <c r="AH296" s="54">
        <f>AH233*'EF Assumptions'!$C$9/1000</f>
        <v>1.9151351290893074E-2</v>
      </c>
      <c r="AI296" s="54">
        <f>AI233*'EF Assumptions'!$C$9/1000</f>
        <v>1.9151351290893074E-2</v>
      </c>
      <c r="AJ296" s="54">
        <f>AJ233*'EF Assumptions'!$C$9/1000</f>
        <v>1.9151351290893074E-2</v>
      </c>
      <c r="AK296" s="54">
        <f>AK233*'EF Assumptions'!$C$9/1000</f>
        <v>1.9151351290893074E-2</v>
      </c>
      <c r="AL296" s="54">
        <f>AL233*'EF Assumptions'!$C$9/1000</f>
        <v>1.9151351290893074E-2</v>
      </c>
      <c r="AM296" s="54">
        <f>AM233*'EF Assumptions'!$C$9/1000</f>
        <v>1.9151351290893074E-2</v>
      </c>
      <c r="AN296" s="54">
        <f>AN233*'EF Assumptions'!$C$9/1000</f>
        <v>1.9151351290893074E-2</v>
      </c>
      <c r="AO296" s="54">
        <f>AO233*'EF Assumptions'!$C$9/1000</f>
        <v>1.9151351290893074E-2</v>
      </c>
      <c r="AP296" s="54">
        <f>AP233*'EF Assumptions'!$C$9/1000</f>
        <v>1.9151351290893074E-2</v>
      </c>
      <c r="AQ296" s="54">
        <f>AQ233*'EF Assumptions'!$C$9/1000</f>
        <v>1.9151351290893074E-2</v>
      </c>
      <c r="AR296" s="54">
        <f>AR233*'EF Assumptions'!$C$9/1000</f>
        <v>1.9151351290893074E-2</v>
      </c>
      <c r="AS296" s="54">
        <f>AS233*'EF Assumptions'!$C$9/1000</f>
        <v>1.9151351290893074E-2</v>
      </c>
      <c r="AT296" s="54">
        <f>AT233*'EF Assumptions'!$C$9/1000</f>
        <v>1.9151351290893074E-2</v>
      </c>
      <c r="AU296" s="54">
        <f>AU233*'EF Assumptions'!$C$9/1000</f>
        <v>1.9151351290893074E-2</v>
      </c>
      <c r="AV296" s="54">
        <f>AV233*'EF Assumptions'!$C$9/1000</f>
        <v>1.9151351290893074E-2</v>
      </c>
      <c r="AW296" s="54">
        <f>AW233*'EF Assumptions'!$C$9/1000</f>
        <v>1.9151351290893074E-2</v>
      </c>
      <c r="AX296" s="54">
        <f>AX233*'EF Assumptions'!$C$9/1000</f>
        <v>1.9151351290893074E-2</v>
      </c>
      <c r="AY296" s="54">
        <f>AY233*'EF Assumptions'!$C$9/1000</f>
        <v>1.9151351290893074E-2</v>
      </c>
      <c r="AZ296" s="54">
        <f>AZ233*'EF Assumptions'!$C$9/1000</f>
        <v>1.9151351290893074E-2</v>
      </c>
    </row>
    <row r="297" spans="1:52" s="24" customFormat="1" ht="14">
      <c r="A297" s="12" t="s">
        <v>384</v>
      </c>
      <c r="B297" s="65" t="s">
        <v>309</v>
      </c>
      <c r="C297" s="65"/>
      <c r="D297" s="70"/>
      <c r="E297" s="65" t="s">
        <v>310</v>
      </c>
      <c r="F297" s="65" t="s">
        <v>308</v>
      </c>
      <c r="G297" s="65" t="s">
        <v>311</v>
      </c>
      <c r="H297" s="66">
        <v>1</v>
      </c>
      <c r="I297" s="6">
        <v>800</v>
      </c>
      <c r="J297" s="6">
        <v>800</v>
      </c>
      <c r="K297" s="67" t="s">
        <v>15</v>
      </c>
      <c r="L297" s="67"/>
      <c r="M297" s="67" t="s">
        <v>15</v>
      </c>
      <c r="N297" s="6">
        <v>800</v>
      </c>
      <c r="O297" s="65" t="s">
        <v>18</v>
      </c>
      <c r="P297" s="65" t="s">
        <v>3</v>
      </c>
      <c r="Q297" s="65" t="s">
        <v>19</v>
      </c>
      <c r="R297" s="36"/>
      <c r="S297" s="36"/>
      <c r="T297" s="36"/>
      <c r="U297" s="75"/>
      <c r="V297" s="54">
        <f>V234*'EF Assumptions'!$C$9/1000</f>
        <v>2.2461313510463436E-2</v>
      </c>
      <c r="W297" s="54">
        <f>W234*'EF Assumptions'!$C$9/1000</f>
        <v>2.1686926228502736E-2</v>
      </c>
      <c r="X297" s="54">
        <f>X234*'EF Assumptions'!$C$9/1000</f>
        <v>1.9284819080207349E-2</v>
      </c>
      <c r="Y297" s="54">
        <f>Y234*'EF Assumptions'!$C$9/1000</f>
        <v>1.8279373355303608E-2</v>
      </c>
      <c r="Z297" s="54">
        <f>Z234*'EF Assumptions'!$C$9/1000</f>
        <v>2.0428108043619282E-2</v>
      </c>
      <c r="AA297" s="54">
        <f>AA234*'EF Assumptions'!$C$9/1000</f>
        <v>2.0428108043619282E-2</v>
      </c>
      <c r="AB297" s="54">
        <f>AB234*'EF Assumptions'!$C$9/1000</f>
        <v>2.0428108043619282E-2</v>
      </c>
      <c r="AC297" s="54">
        <f>AC234*'EF Assumptions'!$C$9/1000</f>
        <v>2.0428108043619282E-2</v>
      </c>
      <c r="AD297" s="54">
        <f>AD234*'EF Assumptions'!$C$9/1000</f>
        <v>2.0428108043619282E-2</v>
      </c>
      <c r="AE297" s="54">
        <f>AE234*'EF Assumptions'!$C$9/1000</f>
        <v>2.0428108043619282E-2</v>
      </c>
      <c r="AF297" s="54">
        <f>AF234*'EF Assumptions'!$C$9/1000</f>
        <v>2.0428108043619282E-2</v>
      </c>
      <c r="AG297" s="54">
        <f>AG234*'EF Assumptions'!$C$9/1000</f>
        <v>2.0428108043619282E-2</v>
      </c>
      <c r="AH297" s="54">
        <f>AH234*'EF Assumptions'!$C$9/1000</f>
        <v>2.0428108043619282E-2</v>
      </c>
      <c r="AI297" s="54">
        <f>AI234*'EF Assumptions'!$C$9/1000</f>
        <v>2.0428108043619282E-2</v>
      </c>
      <c r="AJ297" s="54">
        <f>AJ234*'EF Assumptions'!$C$9/1000</f>
        <v>2.0428108043619282E-2</v>
      </c>
      <c r="AK297" s="54">
        <f>AK234*'EF Assumptions'!$C$9/1000</f>
        <v>2.0428108043619282E-2</v>
      </c>
      <c r="AL297" s="54">
        <f>AL234*'EF Assumptions'!$C$9/1000</f>
        <v>2.0428108043619282E-2</v>
      </c>
      <c r="AM297" s="54">
        <f>AM234*'EF Assumptions'!$C$9/1000</f>
        <v>2.0428108043619282E-2</v>
      </c>
      <c r="AN297" s="54">
        <f>AN234*'EF Assumptions'!$C$9/1000</f>
        <v>2.0428108043619282E-2</v>
      </c>
      <c r="AO297" s="54">
        <f>AO234*'EF Assumptions'!$C$9/1000</f>
        <v>2.0428108043619282E-2</v>
      </c>
      <c r="AP297" s="54">
        <f>AP234*'EF Assumptions'!$C$9/1000</f>
        <v>2.0428108043619282E-2</v>
      </c>
      <c r="AQ297" s="54">
        <f>AQ234*'EF Assumptions'!$C$9/1000</f>
        <v>2.0428108043619282E-2</v>
      </c>
      <c r="AR297" s="54">
        <f>AR234*'EF Assumptions'!$C$9/1000</f>
        <v>2.0428108043619282E-2</v>
      </c>
      <c r="AS297" s="54">
        <f>AS234*'EF Assumptions'!$C$9/1000</f>
        <v>2.0428108043619282E-2</v>
      </c>
      <c r="AT297" s="54">
        <f>AT234*'EF Assumptions'!$C$9/1000</f>
        <v>2.0428108043619282E-2</v>
      </c>
      <c r="AU297" s="54">
        <f>AU234*'EF Assumptions'!$C$9/1000</f>
        <v>2.0428108043619282E-2</v>
      </c>
      <c r="AV297" s="54">
        <f>AV234*'EF Assumptions'!$C$9/1000</f>
        <v>2.0428108043619282E-2</v>
      </c>
      <c r="AW297" s="54">
        <f>AW234*'EF Assumptions'!$C$9/1000</f>
        <v>2.0428108043619282E-2</v>
      </c>
      <c r="AX297" s="54">
        <f>AX234*'EF Assumptions'!$C$9/1000</f>
        <v>2.0428108043619282E-2</v>
      </c>
      <c r="AY297" s="54">
        <f>AY234*'EF Assumptions'!$C$9/1000</f>
        <v>2.0428108043619282E-2</v>
      </c>
      <c r="AZ297" s="54">
        <f>AZ234*'EF Assumptions'!$C$9/1000</f>
        <v>2.0428108043619282E-2</v>
      </c>
    </row>
    <row r="298" spans="1:52" s="24" customFormat="1" ht="14">
      <c r="A298" s="12" t="s">
        <v>384</v>
      </c>
      <c r="B298" s="65" t="s">
        <v>40</v>
      </c>
      <c r="C298" s="65"/>
      <c r="D298" s="70"/>
      <c r="E298" s="65" t="s">
        <v>41</v>
      </c>
      <c r="F298" s="65" t="s">
        <v>36</v>
      </c>
      <c r="G298" s="65" t="s">
        <v>35</v>
      </c>
      <c r="H298" s="66">
        <v>0.69220000000000004</v>
      </c>
      <c r="I298" s="6">
        <v>1900</v>
      </c>
      <c r="J298" s="6">
        <v>1900</v>
      </c>
      <c r="K298" s="67">
        <v>2043.9999999999998</v>
      </c>
      <c r="L298" s="67"/>
      <c r="M298" s="67" t="s">
        <v>15</v>
      </c>
      <c r="N298" s="6" t="s">
        <v>15</v>
      </c>
      <c r="O298" s="65" t="s">
        <v>20</v>
      </c>
      <c r="P298" s="65" t="s">
        <v>27</v>
      </c>
      <c r="Q298" s="65" t="s">
        <v>19</v>
      </c>
      <c r="R298" s="36"/>
      <c r="S298" s="36"/>
      <c r="T298" s="36"/>
      <c r="U298" s="75"/>
      <c r="V298" s="54">
        <f>V235*'EF Assumptions'!$C$18/1000</f>
        <v>3.2956310306439982</v>
      </c>
      <c r="W298" s="54">
        <f>W235*'EF Assumptions'!$C$18/1000</f>
        <v>3.1820092357753733</v>
      </c>
      <c r="X298" s="54">
        <f>X235*'EF Assumptions'!$C$18/1000</f>
        <v>2.8295606199290111</v>
      </c>
      <c r="Y298" s="54">
        <f>Y235*'EF Assumptions'!$C$18/1000</f>
        <v>2.682036828451833</v>
      </c>
      <c r="Z298" s="54">
        <f>Z235*'EF Assumptions'!$C$18/1000</f>
        <v>0</v>
      </c>
      <c r="AA298" s="54">
        <f>AA235*'EF Assumptions'!$C$18/1000</f>
        <v>0</v>
      </c>
      <c r="AB298" s="54">
        <f>AB235*'EF Assumptions'!$C$18/1000</f>
        <v>0</v>
      </c>
      <c r="AC298" s="54">
        <f>AC235*'EF Assumptions'!$C$18/1000</f>
        <v>0</v>
      </c>
      <c r="AD298" s="54">
        <f>AD235*'EF Assumptions'!$C$18/1000</f>
        <v>0</v>
      </c>
      <c r="AE298" s="54">
        <f>AE235*'EF Assumptions'!$C$18/1000</f>
        <v>0</v>
      </c>
      <c r="AF298" s="54">
        <f>AF235*'EF Assumptions'!$C$18/1000</f>
        <v>0</v>
      </c>
      <c r="AG298" s="54">
        <f>AG235*'EF Assumptions'!$C$18/1000</f>
        <v>0</v>
      </c>
      <c r="AH298" s="54">
        <f>AH235*'EF Assumptions'!$C$18/1000</f>
        <v>0</v>
      </c>
      <c r="AI298" s="54">
        <f>AI235*'EF Assumptions'!$C$18/1000</f>
        <v>0</v>
      </c>
      <c r="AJ298" s="54">
        <f>AJ235*'EF Assumptions'!$C$18/1000</f>
        <v>0</v>
      </c>
      <c r="AK298" s="54">
        <f>AK235*'EF Assumptions'!$C$18/1000</f>
        <v>0</v>
      </c>
      <c r="AL298" s="54">
        <f>AL235*'EF Assumptions'!$C$18/1000</f>
        <v>0</v>
      </c>
      <c r="AM298" s="54">
        <f>AM235*'EF Assumptions'!$C$18/1000</f>
        <v>0</v>
      </c>
      <c r="AN298" s="54">
        <f>AN235*'EF Assumptions'!$C$18/1000</f>
        <v>0</v>
      </c>
      <c r="AO298" s="54">
        <f>AO235*'EF Assumptions'!$C$18/1000</f>
        <v>0</v>
      </c>
      <c r="AP298" s="54">
        <f>AP235*'EF Assumptions'!$C$18/1000</f>
        <v>0</v>
      </c>
      <c r="AQ298" s="54">
        <f>AQ235*'EF Assumptions'!$C$18/1000</f>
        <v>0</v>
      </c>
      <c r="AR298" s="54">
        <f>AR235*'EF Assumptions'!$C$18/1000</f>
        <v>0</v>
      </c>
      <c r="AS298" s="54">
        <f>AS235*'EF Assumptions'!$C$18/1000</f>
        <v>0</v>
      </c>
      <c r="AT298" s="54">
        <f>AT235*'EF Assumptions'!$C$18/1000</f>
        <v>0</v>
      </c>
      <c r="AU298" s="54">
        <f>AU235*'EF Assumptions'!$C$18/1000</f>
        <v>0</v>
      </c>
      <c r="AV298" s="54">
        <f>AV235*'EF Assumptions'!$C$18/1000</f>
        <v>0</v>
      </c>
      <c r="AW298" s="54">
        <f>AW235*'EF Assumptions'!$C$18/1000</f>
        <v>0</v>
      </c>
      <c r="AX298" s="54">
        <f>AX235*'EF Assumptions'!$C$18/1000</f>
        <v>0</v>
      </c>
      <c r="AY298" s="54">
        <f>AY235*'EF Assumptions'!$C$18/1000</f>
        <v>0</v>
      </c>
      <c r="AZ298" s="54">
        <f>AZ235*'EF Assumptions'!$C$18/1000</f>
        <v>0</v>
      </c>
    </row>
    <row r="299" spans="1:52" s="24" customFormat="1" ht="14">
      <c r="A299" s="12" t="s">
        <v>384</v>
      </c>
      <c r="B299" s="65" t="s">
        <v>44</v>
      </c>
      <c r="C299" s="65"/>
      <c r="D299" s="70"/>
      <c r="E299" s="65" t="s">
        <v>45</v>
      </c>
      <c r="F299" s="65" t="s">
        <v>36</v>
      </c>
      <c r="G299" s="65" t="s">
        <v>35</v>
      </c>
      <c r="H299" s="66">
        <v>0.69220000000000004</v>
      </c>
      <c r="I299" s="6">
        <v>1200</v>
      </c>
      <c r="J299" s="6">
        <v>1200</v>
      </c>
      <c r="K299" s="67">
        <v>760</v>
      </c>
      <c r="L299" s="67"/>
      <c r="M299" s="67">
        <v>800</v>
      </c>
      <c r="N299" s="6">
        <v>1200</v>
      </c>
      <c r="O299" s="65" t="s">
        <v>22</v>
      </c>
      <c r="P299" s="65" t="s">
        <v>47</v>
      </c>
      <c r="Q299" s="65" t="s">
        <v>46</v>
      </c>
      <c r="R299" s="36"/>
      <c r="S299" s="36"/>
      <c r="T299" s="36"/>
      <c r="U299" s="75"/>
      <c r="V299" s="54">
        <f>V236*'EF Assumptions'!$C$39/1000</f>
        <v>0</v>
      </c>
      <c r="W299" s="54">
        <f>W236*'EF Assumptions'!$C$39/1000</f>
        <v>0</v>
      </c>
      <c r="X299" s="54">
        <f>X236*'EF Assumptions'!$C$39/1000</f>
        <v>0</v>
      </c>
      <c r="Y299" s="54">
        <f>Y236*'EF Assumptions'!$C$39/1000</f>
        <v>0</v>
      </c>
      <c r="Z299" s="54">
        <f>Z236*'EF Assumptions'!$C$39/1000</f>
        <v>0</v>
      </c>
      <c r="AA299" s="54">
        <f>AA236*'EF Assumptions'!$C$39/1000</f>
        <v>0</v>
      </c>
      <c r="AB299" s="54">
        <f>AB236*'EF Assumptions'!$C$39/1000</f>
        <v>0</v>
      </c>
      <c r="AC299" s="54">
        <f>AC236*'EF Assumptions'!$C$39/1000</f>
        <v>0</v>
      </c>
      <c r="AD299" s="54">
        <f>AD236*'EF Assumptions'!$C$39/1000</f>
        <v>0</v>
      </c>
      <c r="AE299" s="54">
        <f>AE236*'EF Assumptions'!$C$39/1000</f>
        <v>0</v>
      </c>
      <c r="AF299" s="54">
        <f>AF236*'EF Assumptions'!$C$39/1000</f>
        <v>0</v>
      </c>
      <c r="AG299" s="54">
        <f>AG236*'EF Assumptions'!$C$39/1000</f>
        <v>0</v>
      </c>
      <c r="AH299" s="54">
        <f>AH236*'EF Assumptions'!$C$39/1000</f>
        <v>0</v>
      </c>
      <c r="AI299" s="54">
        <f>AI236*'EF Assumptions'!$C$39/1000</f>
        <v>0</v>
      </c>
      <c r="AJ299" s="54">
        <f>AJ236*'EF Assumptions'!$C$39/1000</f>
        <v>0</v>
      </c>
      <c r="AK299" s="54">
        <f>AK236*'EF Assumptions'!$C$39/1000</f>
        <v>0</v>
      </c>
      <c r="AL299" s="54">
        <f>AL236*'EF Assumptions'!$C$39/1000</f>
        <v>0</v>
      </c>
      <c r="AM299" s="54">
        <f>AM236*'EF Assumptions'!$C$39/1000</f>
        <v>0</v>
      </c>
      <c r="AN299" s="54">
        <f>AN236*'EF Assumptions'!$C$39/1000</f>
        <v>0</v>
      </c>
      <c r="AO299" s="54">
        <f>AO236*'EF Assumptions'!$C$39/1000</f>
        <v>0</v>
      </c>
      <c r="AP299" s="54">
        <f>AP236*'EF Assumptions'!$C$39/1000</f>
        <v>0</v>
      </c>
      <c r="AQ299" s="54">
        <f>AQ236*'EF Assumptions'!$C$39/1000</f>
        <v>0</v>
      </c>
      <c r="AR299" s="54">
        <f>AR236*'EF Assumptions'!$C$39/1000</f>
        <v>0</v>
      </c>
      <c r="AS299" s="54">
        <f>AS236*'EF Assumptions'!$C$39/1000</f>
        <v>0</v>
      </c>
      <c r="AT299" s="54">
        <f>AT236*'EF Assumptions'!$C$39/1000</f>
        <v>0</v>
      </c>
      <c r="AU299" s="54">
        <f>AU236*'EF Assumptions'!$C$39/1000</f>
        <v>0</v>
      </c>
      <c r="AV299" s="54">
        <f>AV236*'EF Assumptions'!$C$39/1000</f>
        <v>0</v>
      </c>
      <c r="AW299" s="54">
        <f>AW236*'EF Assumptions'!$C$39/1000</f>
        <v>0</v>
      </c>
      <c r="AX299" s="54">
        <f>AX236*'EF Assumptions'!$C$39/1000</f>
        <v>0</v>
      </c>
      <c r="AY299" s="54">
        <f>AY236*'EF Assumptions'!$C$39/1000</f>
        <v>0</v>
      </c>
      <c r="AZ299" s="54">
        <f>AZ236*'EF Assumptions'!$C$39/1000</f>
        <v>0</v>
      </c>
    </row>
    <row r="300" spans="1:52" s="24" customFormat="1" ht="14">
      <c r="A300" s="12" t="s">
        <v>384</v>
      </c>
      <c r="B300" s="65" t="s">
        <v>33</v>
      </c>
      <c r="C300" s="65"/>
      <c r="D300" s="70"/>
      <c r="E300" s="65" t="s">
        <v>34</v>
      </c>
      <c r="F300" s="65" t="s">
        <v>36</v>
      </c>
      <c r="G300" s="65" t="s">
        <v>35</v>
      </c>
      <c r="H300" s="66">
        <v>0.69220000000000004</v>
      </c>
      <c r="I300" s="6">
        <v>4500</v>
      </c>
      <c r="J300" s="6">
        <v>4500</v>
      </c>
      <c r="K300" s="67">
        <v>3200</v>
      </c>
      <c r="L300" s="67"/>
      <c r="M300" s="67">
        <v>950</v>
      </c>
      <c r="N300" s="6" t="s">
        <v>15</v>
      </c>
      <c r="O300" s="65" t="s">
        <v>20</v>
      </c>
      <c r="P300" s="65" t="s">
        <v>37</v>
      </c>
      <c r="Q300" s="65" t="s">
        <v>19</v>
      </c>
      <c r="R300" s="36"/>
      <c r="S300" s="36"/>
      <c r="T300" s="36"/>
      <c r="U300" s="75"/>
      <c r="V300" s="54">
        <f>V237*'EF Assumptions'!$C$18/1000</f>
        <v>5.8974450022050489</v>
      </c>
      <c r="W300" s="54">
        <f>W237*'EF Assumptions'!$C$18/1000</f>
        <v>5.6941217903348784</v>
      </c>
      <c r="X300" s="54">
        <f>X237*'EF Assumptions'!$C$18/1000</f>
        <v>5.0634242672413876</v>
      </c>
      <c r="Y300" s="54">
        <f>Y237*'EF Assumptions'!$C$18/1000</f>
        <v>4.7994343245980176</v>
      </c>
      <c r="Z300" s="54">
        <f>Z237*'EF Assumptions'!$C$18/1000</f>
        <v>5.3636063460948336</v>
      </c>
      <c r="AA300" s="54">
        <f>AA237*'EF Assumptions'!$C$18/1000</f>
        <v>5.3636063460948336</v>
      </c>
      <c r="AB300" s="54">
        <f>AB237*'EF Assumptions'!$C$18/1000</f>
        <v>5.3636063460948336</v>
      </c>
      <c r="AC300" s="54">
        <f>AC237*'EF Assumptions'!$C$18/1000</f>
        <v>5.3636063460948336</v>
      </c>
      <c r="AD300" s="54">
        <f>AD237*'EF Assumptions'!$C$18/1000</f>
        <v>5.3636063460948336</v>
      </c>
      <c r="AE300" s="54">
        <f>AE237*'EF Assumptions'!$C$18/1000</f>
        <v>5.3636063460948336</v>
      </c>
      <c r="AF300" s="54">
        <f>AF237*'EF Assumptions'!$C$18/1000</f>
        <v>5.3636063460948336</v>
      </c>
      <c r="AG300" s="54">
        <f>AG237*'EF Assumptions'!$C$18/1000</f>
        <v>5.3636063460948336</v>
      </c>
      <c r="AH300" s="54">
        <f>AH237*'EF Assumptions'!$C$18/1000</f>
        <v>5.3636063460948336</v>
      </c>
      <c r="AI300" s="54">
        <f>AI237*'EF Assumptions'!$C$18/1000</f>
        <v>5.3636063460948336</v>
      </c>
      <c r="AJ300" s="54">
        <f>AJ237*'EF Assumptions'!$C$18/1000</f>
        <v>5.3636063460948336</v>
      </c>
      <c r="AK300" s="54">
        <f>AK237*'EF Assumptions'!$C$18/1000</f>
        <v>5.3636063460948336</v>
      </c>
      <c r="AL300" s="54">
        <f>AL237*'EF Assumptions'!$C$18/1000</f>
        <v>5.3636063460948336</v>
      </c>
      <c r="AM300" s="54">
        <f>AM237*'EF Assumptions'!$C$18/1000</f>
        <v>5.3636063460948336</v>
      </c>
      <c r="AN300" s="54">
        <f>AN237*'EF Assumptions'!$C$18/1000</f>
        <v>5.3636063460948336</v>
      </c>
      <c r="AO300" s="54">
        <f>AO237*'EF Assumptions'!$C$18/1000</f>
        <v>5.3636063460948336</v>
      </c>
      <c r="AP300" s="54">
        <f>AP237*'EF Assumptions'!$C$18/1000</f>
        <v>5.3636063460948336</v>
      </c>
      <c r="AQ300" s="54">
        <f>AQ237*'EF Assumptions'!$C$18/1000</f>
        <v>5.3636063460948336</v>
      </c>
      <c r="AR300" s="54">
        <f>AR237*'EF Assumptions'!$C$18/1000</f>
        <v>5.3636063460948336</v>
      </c>
      <c r="AS300" s="54">
        <f>AS237*'EF Assumptions'!$C$18/1000</f>
        <v>5.3636063460948336</v>
      </c>
      <c r="AT300" s="54">
        <f>AT237*'EF Assumptions'!$C$18/1000</f>
        <v>5.3636063460948336</v>
      </c>
      <c r="AU300" s="54">
        <f>AU237*'EF Assumptions'!$C$18/1000</f>
        <v>5.3636063460948336</v>
      </c>
      <c r="AV300" s="54">
        <f>AV237*'EF Assumptions'!$C$18/1000</f>
        <v>5.3636063460948336</v>
      </c>
      <c r="AW300" s="54">
        <f>AW237*'EF Assumptions'!$C$18/1000</f>
        <v>5.3636063460948336</v>
      </c>
      <c r="AX300" s="54">
        <f>AX237*'EF Assumptions'!$C$18/1000</f>
        <v>5.3636063460948336</v>
      </c>
      <c r="AY300" s="54">
        <f>AY237*'EF Assumptions'!$C$18/1000</f>
        <v>5.3636063460948336</v>
      </c>
      <c r="AZ300" s="54">
        <f>AZ237*'EF Assumptions'!$C$18/1000</f>
        <v>5.3636063460948336</v>
      </c>
    </row>
    <row r="301" spans="1:52" s="24" customFormat="1" ht="14">
      <c r="A301" s="12" t="s">
        <v>384</v>
      </c>
      <c r="B301" s="65" t="s">
        <v>33</v>
      </c>
      <c r="C301" s="65"/>
      <c r="D301" s="65"/>
      <c r="E301" s="65" t="s">
        <v>836</v>
      </c>
      <c r="F301" s="65" t="s">
        <v>36</v>
      </c>
      <c r="G301" s="65" t="s">
        <v>35</v>
      </c>
      <c r="H301" s="66">
        <v>0.69220000000000004</v>
      </c>
      <c r="I301" s="6">
        <v>1700</v>
      </c>
      <c r="J301" s="6">
        <f t="shared" ref="J301" si="313">I301*H301</f>
        <v>1176.74</v>
      </c>
      <c r="K301" s="67"/>
      <c r="L301" s="67" t="s">
        <v>15</v>
      </c>
      <c r="M301" s="67"/>
      <c r="N301" s="6">
        <v>1700</v>
      </c>
      <c r="O301" s="65" t="s">
        <v>18</v>
      </c>
      <c r="P301" s="65" t="s">
        <v>3</v>
      </c>
      <c r="Q301" s="65" t="s">
        <v>25</v>
      </c>
      <c r="R301" s="36"/>
      <c r="S301" s="36"/>
      <c r="T301" s="36"/>
      <c r="U301" s="75"/>
      <c r="V301" s="54">
        <f>V238*'EF Assumptions'!$C$19/1000</f>
        <v>0</v>
      </c>
      <c r="W301" s="54">
        <f>W238*'EF Assumptions'!$C$19/1000</f>
        <v>0</v>
      </c>
      <c r="X301" s="54">
        <f>X238*'EF Assumptions'!$C$19/1000</f>
        <v>0</v>
      </c>
      <c r="Y301" s="54">
        <f>Y238*'EF Assumptions'!$C$19/1000</f>
        <v>0</v>
      </c>
      <c r="Z301" s="54">
        <f>Z238*'EF Assumptions'!$C$19/1000</f>
        <v>0</v>
      </c>
      <c r="AA301" s="54">
        <f>AA238*'EF Assumptions'!$C$19/1000</f>
        <v>0</v>
      </c>
      <c r="AB301" s="54">
        <f>AB238*'EF Assumptions'!$C$19/1000</f>
        <v>0</v>
      </c>
      <c r="AC301" s="54">
        <f>AC238*'EF Assumptions'!$C$19/1000</f>
        <v>0</v>
      </c>
      <c r="AD301" s="54">
        <f>AD238*'EF Assumptions'!$C$19/1000</f>
        <v>0</v>
      </c>
      <c r="AE301" s="54">
        <f>AE238*'EF Assumptions'!$C$19/1000</f>
        <v>0</v>
      </c>
      <c r="AF301" s="54">
        <f>AF238*'EF Assumptions'!$C$19/1000</f>
        <v>0</v>
      </c>
      <c r="AG301" s="54">
        <f>AG238*'EF Assumptions'!$C$19/1000</f>
        <v>0</v>
      </c>
      <c r="AH301" s="54">
        <f>AH238*'EF Assumptions'!$C$19/1000</f>
        <v>0</v>
      </c>
      <c r="AI301" s="54">
        <f>AI238*'EF Assumptions'!$C$19/1000</f>
        <v>0</v>
      </c>
      <c r="AJ301" s="54">
        <f>AJ238*'EF Assumptions'!$C$19/1000</f>
        <v>0</v>
      </c>
      <c r="AK301" s="54">
        <f>AK238*'EF Assumptions'!$C$19/1000</f>
        <v>0</v>
      </c>
      <c r="AL301" s="54">
        <f>AL238*'EF Assumptions'!$C$19/1000</f>
        <v>0</v>
      </c>
      <c r="AM301" s="54">
        <f>AM238*'EF Assumptions'!$C$19/1000</f>
        <v>0</v>
      </c>
      <c r="AN301" s="54">
        <f>AN238*'EF Assumptions'!$C$19/1000</f>
        <v>0</v>
      </c>
      <c r="AO301" s="54">
        <f>AO238*'EF Assumptions'!$C$19/1000</f>
        <v>0</v>
      </c>
      <c r="AP301" s="54">
        <f>AP238*'EF Assumptions'!$C$19/1000</f>
        <v>0</v>
      </c>
      <c r="AQ301" s="54">
        <f>AQ238*'EF Assumptions'!$C$19/1000</f>
        <v>0</v>
      </c>
      <c r="AR301" s="54">
        <f>AR238*'EF Assumptions'!$C$19/1000</f>
        <v>0</v>
      </c>
      <c r="AS301" s="54">
        <f>AS238*'EF Assumptions'!$C$19/1000</f>
        <v>0</v>
      </c>
      <c r="AT301" s="54">
        <f>AT238*'EF Assumptions'!$C$19/1000</f>
        <v>0</v>
      </c>
      <c r="AU301" s="54">
        <f>AU238*'EF Assumptions'!$C$19/1000</f>
        <v>0</v>
      </c>
      <c r="AV301" s="54">
        <f>AV238*'EF Assumptions'!$C$19/1000</f>
        <v>0</v>
      </c>
      <c r="AW301" s="54">
        <f>AW238*'EF Assumptions'!$C$19/1000</f>
        <v>0</v>
      </c>
      <c r="AX301" s="54">
        <f>AX238*'EF Assumptions'!$C$19/1000</f>
        <v>0</v>
      </c>
      <c r="AY301" s="54">
        <f>AY238*'EF Assumptions'!$C$19/1000</f>
        <v>0</v>
      </c>
      <c r="AZ301" s="54">
        <f>AZ238*'EF Assumptions'!$C$19/1000</f>
        <v>0</v>
      </c>
    </row>
    <row r="302" spans="1:52" s="24" customFormat="1" ht="14">
      <c r="A302" s="12" t="s">
        <v>384</v>
      </c>
      <c r="B302" s="65" t="s">
        <v>316</v>
      </c>
      <c r="C302" s="65"/>
      <c r="D302" s="70"/>
      <c r="E302" s="65" t="s">
        <v>317</v>
      </c>
      <c r="F302" s="65" t="s">
        <v>315</v>
      </c>
      <c r="G302" s="65" t="s">
        <v>30</v>
      </c>
      <c r="H302" s="66">
        <v>1</v>
      </c>
      <c r="I302" s="6">
        <v>1200</v>
      </c>
      <c r="J302" s="6">
        <v>1200</v>
      </c>
      <c r="K302" s="67">
        <v>4200</v>
      </c>
      <c r="L302" s="67"/>
      <c r="M302" s="67" t="s">
        <v>15</v>
      </c>
      <c r="N302" s="6" t="s">
        <v>15</v>
      </c>
      <c r="O302" s="65" t="s">
        <v>20</v>
      </c>
      <c r="P302" s="65" t="s">
        <v>27</v>
      </c>
      <c r="Q302" s="65" t="s">
        <v>19</v>
      </c>
      <c r="R302" s="36"/>
      <c r="S302" s="36"/>
      <c r="T302" s="36"/>
      <c r="U302" s="75"/>
      <c r="V302" s="54">
        <f>V239*'EF Assumptions'!$C$8/1000</f>
        <v>1.4908696842570104</v>
      </c>
      <c r="W302" s="54">
        <f>W239*'EF Assumptions'!$C$8/1000</f>
        <v>1.4394697284168689</v>
      </c>
      <c r="X302" s="54">
        <f>X239*'EF Assumptions'!$C$8/1000</f>
        <v>1.280029866448763</v>
      </c>
      <c r="Y302" s="54">
        <f>Y239*'EF Assumptions'!$C$8/1000</f>
        <v>1.2132934064582772</v>
      </c>
      <c r="Z302" s="54">
        <f>Z239*'EF Assumptions'!$C$8/1000</f>
        <v>1.3559156713952301</v>
      </c>
      <c r="AA302" s="54">
        <f>AA239*'EF Assumptions'!$C$8/1000</f>
        <v>1.3559156713952301</v>
      </c>
      <c r="AB302" s="54">
        <f>AB239*'EF Assumptions'!$C$8/1000</f>
        <v>1.3559156713952301</v>
      </c>
      <c r="AC302" s="54">
        <f>AC239*'EF Assumptions'!$C$8/1000</f>
        <v>1.3559156713952301</v>
      </c>
      <c r="AD302" s="54">
        <f>AD239*'EF Assumptions'!$C$8/1000</f>
        <v>1.3559156713952301</v>
      </c>
      <c r="AE302" s="54">
        <f>AE239*'EF Assumptions'!$C$8/1000</f>
        <v>1.3559156713952301</v>
      </c>
      <c r="AF302" s="54">
        <f>AF239*'EF Assumptions'!$C$8/1000</f>
        <v>1.3559156713952301</v>
      </c>
      <c r="AG302" s="54">
        <f>AG239*'EF Assumptions'!$C$8/1000</f>
        <v>1.3559156713952301</v>
      </c>
      <c r="AH302" s="54">
        <f>AH239*'EF Assumptions'!$C$8/1000</f>
        <v>1.3559156713952301</v>
      </c>
      <c r="AI302" s="54">
        <f>AI239*'EF Assumptions'!$C$8/1000</f>
        <v>1.3559156713952301</v>
      </c>
      <c r="AJ302" s="54">
        <f>AJ239*'EF Assumptions'!$C$8/1000</f>
        <v>1.3559156713952301</v>
      </c>
      <c r="AK302" s="54">
        <f>AK239*'EF Assumptions'!$C$8/1000</f>
        <v>1.3559156713952301</v>
      </c>
      <c r="AL302" s="54">
        <f>AL239*'EF Assumptions'!$C$8/1000</f>
        <v>1.3559156713952301</v>
      </c>
      <c r="AM302" s="54">
        <f>AM239*'EF Assumptions'!$C$8/1000</f>
        <v>1.3559156713952301</v>
      </c>
      <c r="AN302" s="54">
        <f>AN239*'EF Assumptions'!$C$8/1000</f>
        <v>1.3559156713952301</v>
      </c>
      <c r="AO302" s="54">
        <f>AO239*'EF Assumptions'!$C$8/1000</f>
        <v>1.3559156713952301</v>
      </c>
      <c r="AP302" s="54">
        <f>AP239*'EF Assumptions'!$C$8/1000</f>
        <v>1.3559156713952301</v>
      </c>
      <c r="AQ302" s="54">
        <f>AQ239*'EF Assumptions'!$C$8/1000</f>
        <v>1.3559156713952301</v>
      </c>
      <c r="AR302" s="54">
        <f>AR239*'EF Assumptions'!$C$8/1000</f>
        <v>1.3559156713952301</v>
      </c>
      <c r="AS302" s="54">
        <f>AS239*'EF Assumptions'!$C$8/1000</f>
        <v>1.3559156713952301</v>
      </c>
      <c r="AT302" s="54">
        <f>AT239*'EF Assumptions'!$C$8/1000</f>
        <v>1.3559156713952301</v>
      </c>
      <c r="AU302" s="54">
        <f>AU239*'EF Assumptions'!$C$8/1000</f>
        <v>1.3559156713952301</v>
      </c>
      <c r="AV302" s="54">
        <f>AV239*'EF Assumptions'!$C$8/1000</f>
        <v>1.3559156713952301</v>
      </c>
      <c r="AW302" s="54">
        <f>AW239*'EF Assumptions'!$C$8/1000</f>
        <v>1.3559156713952301</v>
      </c>
      <c r="AX302" s="54">
        <f>AX239*'EF Assumptions'!$C$8/1000</f>
        <v>1.3559156713952301</v>
      </c>
      <c r="AY302" s="54">
        <f>AY239*'EF Assumptions'!$C$8/1000</f>
        <v>1.3559156713952301</v>
      </c>
      <c r="AZ302" s="54">
        <f>AZ239*'EF Assumptions'!$C$8/1000</f>
        <v>1.3559156713952301</v>
      </c>
    </row>
    <row r="303" spans="1:52" s="24" customFormat="1" ht="14">
      <c r="A303" s="12" t="s">
        <v>384</v>
      </c>
      <c r="B303" s="65" t="s">
        <v>316</v>
      </c>
      <c r="C303" s="65"/>
      <c r="D303" s="70"/>
      <c r="E303" s="65" t="s">
        <v>786</v>
      </c>
      <c r="F303" s="65" t="s">
        <v>315</v>
      </c>
      <c r="G303" s="65" t="s">
        <v>30</v>
      </c>
      <c r="H303" s="66">
        <v>1</v>
      </c>
      <c r="I303" s="6"/>
      <c r="J303" s="6"/>
      <c r="K303" s="67"/>
      <c r="L303" s="67"/>
      <c r="M303" s="67"/>
      <c r="N303" s="6"/>
      <c r="O303" s="65" t="s">
        <v>18</v>
      </c>
      <c r="P303" s="65" t="s">
        <v>3</v>
      </c>
      <c r="Q303" s="65" t="s">
        <v>16</v>
      </c>
      <c r="R303" s="36"/>
      <c r="S303" s="36"/>
      <c r="T303" s="36"/>
      <c r="U303" s="75"/>
      <c r="V303" s="54">
        <f>V240*'EF Assumptions'!$C$9/1000</f>
        <v>0</v>
      </c>
      <c r="W303" s="54">
        <f>W240*'EF Assumptions'!$C$9/1000</f>
        <v>0</v>
      </c>
      <c r="X303" s="54">
        <f>X240*'EF Assumptions'!$C$9/1000</f>
        <v>0</v>
      </c>
      <c r="Y303" s="54">
        <f>Y240*'EF Assumptions'!$C$9/1000</f>
        <v>0</v>
      </c>
      <c r="Z303" s="54">
        <f>Z240*'EF Assumptions'!$C$9/1000</f>
        <v>0</v>
      </c>
      <c r="AA303" s="54">
        <f>AA240*'EF Assumptions'!$C$9/1000</f>
        <v>0</v>
      </c>
      <c r="AB303" s="54">
        <f>AB240*'EF Assumptions'!$C$9/1000</f>
        <v>2.8088648559976517E-2</v>
      </c>
      <c r="AC303" s="54">
        <f>AC240*'EF Assumptions'!$C$9/1000</f>
        <v>2.8088648559976517E-2</v>
      </c>
      <c r="AD303" s="54">
        <f>AD240*'EF Assumptions'!$C$9/1000</f>
        <v>2.8088648559976517E-2</v>
      </c>
      <c r="AE303" s="54">
        <f>AE240*'EF Assumptions'!$C$9/1000</f>
        <v>2.8088648559976517E-2</v>
      </c>
      <c r="AF303" s="54">
        <f>AF240*'EF Assumptions'!$C$9/1000</f>
        <v>2.8088648559976517E-2</v>
      </c>
      <c r="AG303" s="54">
        <f>AG240*'EF Assumptions'!$C$9/1000</f>
        <v>2.8088648559976517E-2</v>
      </c>
      <c r="AH303" s="54">
        <f>AH240*'EF Assumptions'!$C$9/1000</f>
        <v>2.8088648559976517E-2</v>
      </c>
      <c r="AI303" s="54">
        <f>AI240*'EF Assumptions'!$C$9/1000</f>
        <v>2.8088648559976517E-2</v>
      </c>
      <c r="AJ303" s="54">
        <f>AJ240*'EF Assumptions'!$C$9/1000</f>
        <v>2.8088648559976517E-2</v>
      </c>
      <c r="AK303" s="54">
        <f>AK240*'EF Assumptions'!$C$9/1000</f>
        <v>2.8088648559976517E-2</v>
      </c>
      <c r="AL303" s="54">
        <f>AL240*'EF Assumptions'!$C$9/1000</f>
        <v>2.8088648559976517E-2</v>
      </c>
      <c r="AM303" s="54">
        <f>AM240*'EF Assumptions'!$C$9/1000</f>
        <v>2.8088648559976517E-2</v>
      </c>
      <c r="AN303" s="54">
        <f>AN240*'EF Assumptions'!$C$9/1000</f>
        <v>2.8088648559976517E-2</v>
      </c>
      <c r="AO303" s="54">
        <f>AO240*'EF Assumptions'!$C$9/1000</f>
        <v>2.8088648559976517E-2</v>
      </c>
      <c r="AP303" s="54">
        <f>AP240*'EF Assumptions'!$C$9/1000</f>
        <v>2.8088648559976517E-2</v>
      </c>
      <c r="AQ303" s="54">
        <f>AQ240*'EF Assumptions'!$C$9/1000</f>
        <v>2.8088648559976517E-2</v>
      </c>
      <c r="AR303" s="54">
        <f>AR240*'EF Assumptions'!$C$9/1000</f>
        <v>2.8088648559976517E-2</v>
      </c>
      <c r="AS303" s="54">
        <f>AS240*'EF Assumptions'!$C$9/1000</f>
        <v>2.8088648559976517E-2</v>
      </c>
      <c r="AT303" s="54">
        <f>AT240*'EF Assumptions'!$C$9/1000</f>
        <v>2.8088648559976517E-2</v>
      </c>
      <c r="AU303" s="54">
        <f>AU240*'EF Assumptions'!$C$9/1000</f>
        <v>2.8088648559976517E-2</v>
      </c>
      <c r="AV303" s="54">
        <f>AV240*'EF Assumptions'!$C$9/1000</f>
        <v>2.8088648559976517E-2</v>
      </c>
      <c r="AW303" s="54">
        <f>AW240*'EF Assumptions'!$C$9/1000</f>
        <v>2.8088648559976517E-2</v>
      </c>
      <c r="AX303" s="54">
        <f>AX240*'EF Assumptions'!$C$9/1000</f>
        <v>2.8088648559976517E-2</v>
      </c>
      <c r="AY303" s="54">
        <f>AY240*'EF Assumptions'!$C$9/1000</f>
        <v>2.8088648559976517E-2</v>
      </c>
      <c r="AZ303" s="54">
        <f>AZ240*'EF Assumptions'!$C$9/1000</f>
        <v>2.8088648559976517E-2</v>
      </c>
    </row>
    <row r="304" spans="1:52" s="24" customFormat="1" ht="14">
      <c r="A304" s="12" t="s">
        <v>384</v>
      </c>
      <c r="B304" s="65" t="s">
        <v>316</v>
      </c>
      <c r="C304" s="65"/>
      <c r="D304" s="70"/>
      <c r="E304" s="65" t="s">
        <v>785</v>
      </c>
      <c r="F304" s="65" t="s">
        <v>315</v>
      </c>
      <c r="G304" s="65" t="s">
        <v>30</v>
      </c>
      <c r="H304" s="66">
        <v>1</v>
      </c>
      <c r="I304" s="6"/>
      <c r="J304" s="6"/>
      <c r="K304" s="67"/>
      <c r="L304" s="67"/>
      <c r="M304" s="67"/>
      <c r="N304" s="6"/>
      <c r="O304" s="65" t="s">
        <v>23</v>
      </c>
      <c r="P304" s="65" t="s">
        <v>24</v>
      </c>
      <c r="Q304" s="65" t="s">
        <v>25</v>
      </c>
      <c r="R304" s="36"/>
      <c r="S304" s="36"/>
      <c r="T304" s="36"/>
      <c r="U304" s="75"/>
      <c r="V304" s="54">
        <f>V241*'EF Assumptions'!$C$36/1000</f>
        <v>0</v>
      </c>
      <c r="W304" s="54">
        <f>W241*'EF Assumptions'!$C$36/1000</f>
        <v>0</v>
      </c>
      <c r="X304" s="54">
        <f>X241*'EF Assumptions'!$C$36/1000</f>
        <v>0</v>
      </c>
      <c r="Y304" s="54">
        <f>Y241*'EF Assumptions'!$C$36/1000</f>
        <v>0</v>
      </c>
      <c r="Z304" s="54">
        <f>Z241*'EF Assumptions'!$C$36/1000</f>
        <v>0</v>
      </c>
      <c r="AA304" s="54">
        <f>AA241*'EF Assumptions'!$C$36/1000</f>
        <v>0</v>
      </c>
      <c r="AB304" s="54">
        <f>AB241*'EF Assumptions'!$C$36/1000</f>
        <v>0</v>
      </c>
      <c r="AC304" s="54">
        <f>AC241*'EF Assumptions'!$C$36/1000</f>
        <v>0</v>
      </c>
      <c r="AD304" s="54">
        <f>AD241*'EF Assumptions'!$C$36/1000</f>
        <v>0</v>
      </c>
      <c r="AE304" s="54">
        <f>AE241*'EF Assumptions'!$C$36/1000</f>
        <v>0</v>
      </c>
      <c r="AF304" s="54">
        <f>AF241*'EF Assumptions'!$C$36/1000</f>
        <v>0</v>
      </c>
      <c r="AG304" s="54">
        <f>AG241*'EF Assumptions'!$C$36/1000</f>
        <v>0</v>
      </c>
      <c r="AH304" s="54">
        <f>AH241*'EF Assumptions'!$C$36/1000</f>
        <v>0</v>
      </c>
      <c r="AI304" s="54">
        <f>AI241*'EF Assumptions'!$C$36/1000</f>
        <v>0</v>
      </c>
      <c r="AJ304" s="54">
        <f>AJ241*'EF Assumptions'!$C$36/1000</f>
        <v>0</v>
      </c>
      <c r="AK304" s="54">
        <f>AK241*'EF Assumptions'!$C$36/1000</f>
        <v>0</v>
      </c>
      <c r="AL304" s="54">
        <f>AL241*'EF Assumptions'!$C$36/1000</f>
        <v>0</v>
      </c>
      <c r="AM304" s="54">
        <f>AM241*'EF Assumptions'!$C$36/1000</f>
        <v>0</v>
      </c>
      <c r="AN304" s="54">
        <f>AN241*'EF Assumptions'!$C$36/1000</f>
        <v>0</v>
      </c>
      <c r="AO304" s="54">
        <f>AO241*'EF Assumptions'!$C$36/1000</f>
        <v>0</v>
      </c>
      <c r="AP304" s="54">
        <f>AP241*'EF Assumptions'!$C$36/1000</f>
        <v>0</v>
      </c>
      <c r="AQ304" s="54">
        <f>AQ241*'EF Assumptions'!$C$36/1000</f>
        <v>0</v>
      </c>
      <c r="AR304" s="54">
        <f>AR241*'EF Assumptions'!$C$36/1000</f>
        <v>0</v>
      </c>
      <c r="AS304" s="54">
        <f>AS241*'EF Assumptions'!$C$36/1000</f>
        <v>0</v>
      </c>
      <c r="AT304" s="54">
        <f>AT241*'EF Assumptions'!$C$36/1000</f>
        <v>0</v>
      </c>
      <c r="AU304" s="54">
        <f>AU241*'EF Assumptions'!$C$36/1000</f>
        <v>0</v>
      </c>
      <c r="AV304" s="54">
        <f>AV241*'EF Assumptions'!$C$36/1000</f>
        <v>0</v>
      </c>
      <c r="AW304" s="54">
        <f>AW241*'EF Assumptions'!$C$36/1000</f>
        <v>0</v>
      </c>
      <c r="AX304" s="54">
        <f>AX241*'EF Assumptions'!$C$36/1000</f>
        <v>0</v>
      </c>
      <c r="AY304" s="54">
        <f>AY241*'EF Assumptions'!$C$36/1000</f>
        <v>0</v>
      </c>
      <c r="AZ304" s="54">
        <f>AZ241*'EF Assumptions'!$C$36/1000</f>
        <v>0</v>
      </c>
    </row>
    <row r="305" spans="1:93" s="24" customFormat="1" ht="14">
      <c r="A305" s="12" t="s">
        <v>384</v>
      </c>
      <c r="B305" s="65" t="s">
        <v>322</v>
      </c>
      <c r="C305" s="65"/>
      <c r="D305" s="70"/>
      <c r="E305" s="65" t="s">
        <v>314</v>
      </c>
      <c r="F305" s="65" t="s">
        <v>315</v>
      </c>
      <c r="G305" s="65" t="s">
        <v>30</v>
      </c>
      <c r="H305" s="66">
        <v>1</v>
      </c>
      <c r="I305" s="6">
        <v>1450</v>
      </c>
      <c r="J305" s="6">
        <v>1450</v>
      </c>
      <c r="K305" s="67" t="s">
        <v>15</v>
      </c>
      <c r="L305" s="67"/>
      <c r="M305" s="67" t="s">
        <v>15</v>
      </c>
      <c r="N305" s="6">
        <v>1450</v>
      </c>
      <c r="O305" s="65" t="s">
        <v>18</v>
      </c>
      <c r="P305" s="65" t="s">
        <v>3</v>
      </c>
      <c r="Q305" s="65" t="s">
        <v>19</v>
      </c>
      <c r="R305" s="36"/>
      <c r="S305" s="36"/>
      <c r="T305" s="36"/>
      <c r="U305" s="75"/>
      <c r="V305" s="54">
        <f>V242*'EF Assumptions'!$C$9/1000</f>
        <v>4.0711130737714978E-2</v>
      </c>
      <c r="W305" s="54">
        <f>W242*'EF Assumptions'!$C$9/1000</f>
        <v>3.9307553789161204E-2</v>
      </c>
      <c r="X305" s="54">
        <f>X242*'EF Assumptions'!$C$9/1000</f>
        <v>3.4953734582875817E-2</v>
      </c>
      <c r="Y305" s="54">
        <f>Y242*'EF Assumptions'!$C$9/1000</f>
        <v>3.3131364206487796E-2</v>
      </c>
      <c r="Z305" s="54">
        <f>Z242*'EF Assumptions'!$C$9/1000</f>
        <v>3.702594582905995E-2</v>
      </c>
      <c r="AA305" s="54">
        <f>AA242*'EF Assumptions'!$C$9/1000</f>
        <v>3.702594582905995E-2</v>
      </c>
      <c r="AB305" s="54">
        <f>AB242*'EF Assumptions'!$C$9/1000</f>
        <v>3.702594582905995E-2</v>
      </c>
      <c r="AC305" s="54">
        <f>AC242*'EF Assumptions'!$C$9/1000</f>
        <v>3.702594582905995E-2</v>
      </c>
      <c r="AD305" s="54">
        <f>AD242*'EF Assumptions'!$C$9/1000</f>
        <v>3.702594582905995E-2</v>
      </c>
      <c r="AE305" s="54">
        <f>AE242*'EF Assumptions'!$C$9/1000</f>
        <v>3.702594582905995E-2</v>
      </c>
      <c r="AF305" s="54">
        <f>AF242*'EF Assumptions'!$C$9/1000</f>
        <v>3.702594582905995E-2</v>
      </c>
      <c r="AG305" s="54">
        <f>AG242*'EF Assumptions'!$C$9/1000</f>
        <v>3.702594582905995E-2</v>
      </c>
      <c r="AH305" s="54">
        <f>AH242*'EF Assumptions'!$C$9/1000</f>
        <v>3.702594582905995E-2</v>
      </c>
      <c r="AI305" s="54">
        <f>AI242*'EF Assumptions'!$C$9/1000</f>
        <v>3.702594582905995E-2</v>
      </c>
      <c r="AJ305" s="54">
        <f>AJ242*'EF Assumptions'!$C$9/1000</f>
        <v>3.702594582905995E-2</v>
      </c>
      <c r="AK305" s="54">
        <f>AK242*'EF Assumptions'!$C$9/1000</f>
        <v>3.702594582905995E-2</v>
      </c>
      <c r="AL305" s="54">
        <f>AL242*'EF Assumptions'!$C$9/1000</f>
        <v>3.702594582905995E-2</v>
      </c>
      <c r="AM305" s="54">
        <f>AM242*'EF Assumptions'!$C$9/1000</f>
        <v>3.702594582905995E-2</v>
      </c>
      <c r="AN305" s="54">
        <f>AN242*'EF Assumptions'!$C$9/1000</f>
        <v>3.702594582905995E-2</v>
      </c>
      <c r="AO305" s="54">
        <f>AO242*'EF Assumptions'!$C$9/1000</f>
        <v>3.702594582905995E-2</v>
      </c>
      <c r="AP305" s="54">
        <f>AP242*'EF Assumptions'!$C$9/1000</f>
        <v>3.702594582905995E-2</v>
      </c>
      <c r="AQ305" s="54">
        <f>AQ242*'EF Assumptions'!$C$9/1000</f>
        <v>3.702594582905995E-2</v>
      </c>
      <c r="AR305" s="54">
        <f>AR242*'EF Assumptions'!$C$9/1000</f>
        <v>3.702594582905995E-2</v>
      </c>
      <c r="AS305" s="54">
        <f>AS242*'EF Assumptions'!$C$9/1000</f>
        <v>3.702594582905995E-2</v>
      </c>
      <c r="AT305" s="54">
        <f>AT242*'EF Assumptions'!$C$9/1000</f>
        <v>3.702594582905995E-2</v>
      </c>
      <c r="AU305" s="54">
        <f>AU242*'EF Assumptions'!$C$9/1000</f>
        <v>3.702594582905995E-2</v>
      </c>
      <c r="AV305" s="54">
        <f>AV242*'EF Assumptions'!$C$9/1000</f>
        <v>3.702594582905995E-2</v>
      </c>
      <c r="AW305" s="54">
        <f>AW242*'EF Assumptions'!$C$9/1000</f>
        <v>3.702594582905995E-2</v>
      </c>
      <c r="AX305" s="54">
        <f>AX242*'EF Assumptions'!$C$9/1000</f>
        <v>3.702594582905995E-2</v>
      </c>
      <c r="AY305" s="54">
        <f>AY242*'EF Assumptions'!$C$9/1000</f>
        <v>3.702594582905995E-2</v>
      </c>
      <c r="AZ305" s="54">
        <f>AZ242*'EF Assumptions'!$C$9/1000</f>
        <v>3.702594582905995E-2</v>
      </c>
    </row>
    <row r="306" spans="1:93" s="24" customFormat="1" ht="14">
      <c r="A306" s="12" t="s">
        <v>384</v>
      </c>
      <c r="B306" s="65" t="s">
        <v>313</v>
      </c>
      <c r="C306" s="65"/>
      <c r="D306" s="70"/>
      <c r="E306" s="65" t="s">
        <v>839</v>
      </c>
      <c r="F306" s="65" t="s">
        <v>315</v>
      </c>
      <c r="G306" s="65" t="s">
        <v>30</v>
      </c>
      <c r="H306" s="66">
        <v>1</v>
      </c>
      <c r="I306" s="6">
        <v>4200</v>
      </c>
      <c r="J306" s="6">
        <v>4200</v>
      </c>
      <c r="K306" s="67" t="s">
        <v>15</v>
      </c>
      <c r="L306" s="67"/>
      <c r="M306" s="67" t="s">
        <v>15</v>
      </c>
      <c r="N306" s="6" t="s">
        <v>15</v>
      </c>
      <c r="O306" s="65" t="s">
        <v>55</v>
      </c>
      <c r="P306" s="65" t="s">
        <v>1</v>
      </c>
      <c r="Q306" s="65" t="s">
        <v>19</v>
      </c>
      <c r="R306" s="36"/>
      <c r="S306" s="36"/>
      <c r="T306" s="36"/>
      <c r="U306" s="75"/>
      <c r="V306" s="54">
        <f>V243*'EF Assumptions'!$C$40/1000</f>
        <v>0.58960947964966526</v>
      </c>
      <c r="W306" s="54">
        <f>W243*'EF Assumptions'!$C$40/1000</f>
        <v>0.56928181349819684</v>
      </c>
      <c r="X306" s="54">
        <f>X243*'EF Assumptions'!$C$40/1000</f>
        <v>0.50622650085544296</v>
      </c>
      <c r="Y306" s="54">
        <f>Y243*'EF Assumptions'!$C$40/1000</f>
        <v>0.47983355057671973</v>
      </c>
      <c r="Z306" s="54">
        <f>Z243*'EF Assumptions'!$C$40/1000</f>
        <v>0.5362378361450062</v>
      </c>
      <c r="AA306" s="54">
        <f>AA243*'EF Assumptions'!$C$40/1000</f>
        <v>0.5362378361450062</v>
      </c>
      <c r="AB306" s="54">
        <f>AB243*'EF Assumptions'!$C$40/1000</f>
        <v>0.5362378361450062</v>
      </c>
      <c r="AC306" s="54">
        <f>AC243*'EF Assumptions'!$C$40/1000</f>
        <v>0.5362378361450062</v>
      </c>
      <c r="AD306" s="54">
        <f>AD243*'EF Assumptions'!$C$40/1000</f>
        <v>0.5362378361450062</v>
      </c>
      <c r="AE306" s="54">
        <f>AE243*'EF Assumptions'!$C$40/1000</f>
        <v>0.5362378361450062</v>
      </c>
      <c r="AF306" s="54">
        <f>AF243*'EF Assumptions'!$C$40/1000</f>
        <v>0.5362378361450062</v>
      </c>
      <c r="AG306" s="54">
        <f>AG243*'EF Assumptions'!$C$40/1000</f>
        <v>0.5362378361450062</v>
      </c>
      <c r="AH306" s="54">
        <f>AH243*'EF Assumptions'!$C$40/1000</f>
        <v>0.5362378361450062</v>
      </c>
      <c r="AI306" s="54">
        <f>AI243*'EF Assumptions'!$C$40/1000</f>
        <v>0.5362378361450062</v>
      </c>
      <c r="AJ306" s="54">
        <f>AJ243*'EF Assumptions'!$C$40/1000</f>
        <v>0.5362378361450062</v>
      </c>
      <c r="AK306" s="54">
        <f>AK243*'EF Assumptions'!$C$40/1000</f>
        <v>0.5362378361450062</v>
      </c>
      <c r="AL306" s="54">
        <f>AL243*'EF Assumptions'!$C$40/1000</f>
        <v>0.5362378361450062</v>
      </c>
      <c r="AM306" s="54">
        <f>AM243*'EF Assumptions'!$C$40/1000</f>
        <v>0.5362378361450062</v>
      </c>
      <c r="AN306" s="54">
        <f>AN243*'EF Assumptions'!$C$40/1000</f>
        <v>0.5362378361450062</v>
      </c>
      <c r="AO306" s="54">
        <f>AO243*'EF Assumptions'!$C$40/1000</f>
        <v>0.5362378361450062</v>
      </c>
      <c r="AP306" s="54">
        <f>AP243*'EF Assumptions'!$C$40/1000</f>
        <v>0.5362378361450062</v>
      </c>
      <c r="AQ306" s="54">
        <f>AQ243*'EF Assumptions'!$C$40/1000</f>
        <v>0.5362378361450062</v>
      </c>
      <c r="AR306" s="54">
        <f>AR243*'EF Assumptions'!$C$40/1000</f>
        <v>0.5362378361450062</v>
      </c>
      <c r="AS306" s="54">
        <f>AS243*'EF Assumptions'!$C$40/1000</f>
        <v>0.5362378361450062</v>
      </c>
      <c r="AT306" s="54">
        <f>AT243*'EF Assumptions'!$C$40/1000</f>
        <v>0.5362378361450062</v>
      </c>
      <c r="AU306" s="54">
        <f>AU243*'EF Assumptions'!$C$40/1000</f>
        <v>0.5362378361450062</v>
      </c>
      <c r="AV306" s="54">
        <f>AV243*'EF Assumptions'!$C$40/1000</f>
        <v>0.5362378361450062</v>
      </c>
      <c r="AW306" s="54">
        <f>AW243*'EF Assumptions'!$C$40/1000</f>
        <v>0.5362378361450062</v>
      </c>
      <c r="AX306" s="54">
        <f>AX243*'EF Assumptions'!$C$40/1000</f>
        <v>0.5362378361450062</v>
      </c>
      <c r="AY306" s="54">
        <f>AY243*'EF Assumptions'!$C$40/1000</f>
        <v>0.5362378361450062</v>
      </c>
      <c r="AZ306" s="54">
        <f>AZ243*'EF Assumptions'!$C$40/1000</f>
        <v>0.5362378361450062</v>
      </c>
    </row>
    <row r="307" spans="1:93" s="24" customFormat="1" ht="14">
      <c r="A307" s="12" t="s">
        <v>384</v>
      </c>
      <c r="B307" s="65" t="s">
        <v>320</v>
      </c>
      <c r="C307" s="65"/>
      <c r="D307" s="70"/>
      <c r="E307" s="65" t="s">
        <v>321</v>
      </c>
      <c r="F307" s="65" t="s">
        <v>315</v>
      </c>
      <c r="G307" s="65" t="s">
        <v>30</v>
      </c>
      <c r="H307" s="66">
        <v>1</v>
      </c>
      <c r="I307" s="6">
        <v>2000</v>
      </c>
      <c r="J307" s="6">
        <v>2000</v>
      </c>
      <c r="K307" s="67" t="s">
        <v>15</v>
      </c>
      <c r="L307" s="67"/>
      <c r="M307" s="67" t="s">
        <v>15</v>
      </c>
      <c r="N307" s="6">
        <v>2000</v>
      </c>
      <c r="O307" s="65" t="s">
        <v>18</v>
      </c>
      <c r="P307" s="65" t="s">
        <v>3</v>
      </c>
      <c r="Q307" s="65" t="s">
        <v>19</v>
      </c>
      <c r="R307" s="36"/>
      <c r="S307" s="36"/>
      <c r="T307" s="36"/>
      <c r="U307" s="75"/>
      <c r="V307" s="54">
        <f>V244*'EF Assumptions'!$C$9/1000</f>
        <v>5.6153283776158587E-2</v>
      </c>
      <c r="W307" s="54">
        <f>W244*'EF Assumptions'!$C$9/1000</f>
        <v>5.4217315571256842E-2</v>
      </c>
      <c r="X307" s="54">
        <f>X244*'EF Assumptions'!$C$9/1000</f>
        <v>4.8212047700518366E-2</v>
      </c>
      <c r="Y307" s="54">
        <f>Y244*'EF Assumptions'!$C$9/1000</f>
        <v>4.5698433388259019E-2</v>
      </c>
      <c r="Z307" s="54">
        <f>Z244*'EF Assumptions'!$C$9/1000</f>
        <v>5.1070270109048209E-2</v>
      </c>
      <c r="AA307" s="54">
        <f>AA244*'EF Assumptions'!$C$9/1000</f>
        <v>5.1070270109048209E-2</v>
      </c>
      <c r="AB307" s="54">
        <f>AB244*'EF Assumptions'!$C$9/1000</f>
        <v>5.1070270109048209E-2</v>
      </c>
      <c r="AC307" s="54">
        <f>AC244*'EF Assumptions'!$C$9/1000</f>
        <v>5.1070270109048209E-2</v>
      </c>
      <c r="AD307" s="54">
        <f>AD244*'EF Assumptions'!$C$9/1000</f>
        <v>5.1070270109048209E-2</v>
      </c>
      <c r="AE307" s="54">
        <f>AE244*'EF Assumptions'!$C$9/1000</f>
        <v>5.1070270109048209E-2</v>
      </c>
      <c r="AF307" s="54">
        <f>AF244*'EF Assumptions'!$C$9/1000</f>
        <v>5.1070270109048209E-2</v>
      </c>
      <c r="AG307" s="54">
        <f>AG244*'EF Assumptions'!$C$9/1000</f>
        <v>5.1070270109048209E-2</v>
      </c>
      <c r="AH307" s="54">
        <f>AH244*'EF Assumptions'!$C$9/1000</f>
        <v>5.1070270109048209E-2</v>
      </c>
      <c r="AI307" s="54">
        <f>AI244*'EF Assumptions'!$C$9/1000</f>
        <v>5.1070270109048209E-2</v>
      </c>
      <c r="AJ307" s="54">
        <f>AJ244*'EF Assumptions'!$C$9/1000</f>
        <v>5.1070270109048209E-2</v>
      </c>
      <c r="AK307" s="54">
        <f>AK244*'EF Assumptions'!$C$9/1000</f>
        <v>5.1070270109048209E-2</v>
      </c>
      <c r="AL307" s="54">
        <f>AL244*'EF Assumptions'!$C$9/1000</f>
        <v>5.1070270109048209E-2</v>
      </c>
      <c r="AM307" s="54">
        <f>AM244*'EF Assumptions'!$C$9/1000</f>
        <v>5.1070270109048209E-2</v>
      </c>
      <c r="AN307" s="54">
        <f>AN244*'EF Assumptions'!$C$9/1000</f>
        <v>5.1070270109048209E-2</v>
      </c>
      <c r="AO307" s="54">
        <f>AO244*'EF Assumptions'!$C$9/1000</f>
        <v>5.1070270109048209E-2</v>
      </c>
      <c r="AP307" s="54">
        <f>AP244*'EF Assumptions'!$C$9/1000</f>
        <v>5.1070270109048209E-2</v>
      </c>
      <c r="AQ307" s="54">
        <f>AQ244*'EF Assumptions'!$C$9/1000</f>
        <v>5.1070270109048209E-2</v>
      </c>
      <c r="AR307" s="54">
        <f>AR244*'EF Assumptions'!$C$9/1000</f>
        <v>5.1070270109048209E-2</v>
      </c>
      <c r="AS307" s="54">
        <f>AS244*'EF Assumptions'!$C$9/1000</f>
        <v>5.1070270109048209E-2</v>
      </c>
      <c r="AT307" s="54">
        <f>AT244*'EF Assumptions'!$C$9/1000</f>
        <v>5.1070270109048209E-2</v>
      </c>
      <c r="AU307" s="54">
        <f>AU244*'EF Assumptions'!$C$9/1000</f>
        <v>5.1070270109048209E-2</v>
      </c>
      <c r="AV307" s="54">
        <f>AV244*'EF Assumptions'!$C$9/1000</f>
        <v>5.1070270109048209E-2</v>
      </c>
      <c r="AW307" s="54">
        <f>AW244*'EF Assumptions'!$C$9/1000</f>
        <v>5.1070270109048209E-2</v>
      </c>
      <c r="AX307" s="54">
        <f>AX244*'EF Assumptions'!$C$9/1000</f>
        <v>5.1070270109048209E-2</v>
      </c>
      <c r="AY307" s="54">
        <f>AY244*'EF Assumptions'!$C$9/1000</f>
        <v>5.1070270109048209E-2</v>
      </c>
      <c r="AZ307" s="54">
        <f>AZ244*'EF Assumptions'!$C$9/1000</f>
        <v>5.1070270109048209E-2</v>
      </c>
    </row>
    <row r="308" spans="1:93" s="24" customFormat="1" ht="14">
      <c r="A308" s="12" t="s">
        <v>384</v>
      </c>
      <c r="B308" s="65" t="s">
        <v>345</v>
      </c>
      <c r="C308" s="65"/>
      <c r="D308" s="70"/>
      <c r="E308" s="65" t="s">
        <v>346</v>
      </c>
      <c r="F308" s="65" t="s">
        <v>344</v>
      </c>
      <c r="G308" s="65" t="s">
        <v>30</v>
      </c>
      <c r="H308" s="66">
        <v>1</v>
      </c>
      <c r="I308" s="6">
        <v>8000</v>
      </c>
      <c r="J308" s="6">
        <v>8000</v>
      </c>
      <c r="K308" s="67">
        <v>11450</v>
      </c>
      <c r="L308" s="67"/>
      <c r="M308" s="67" t="s">
        <v>15</v>
      </c>
      <c r="N308" s="6" t="s">
        <v>15</v>
      </c>
      <c r="O308" s="65" t="s">
        <v>20</v>
      </c>
      <c r="P308" s="65" t="s">
        <v>347</v>
      </c>
      <c r="Q308" s="65" t="s">
        <v>19</v>
      </c>
      <c r="T308" s="36"/>
      <c r="U308" s="73"/>
      <c r="V308" s="54">
        <f>V245*'EF Assumptions'!$C$28/1000</f>
        <v>12.915255268516473</v>
      </c>
      <c r="W308" s="54">
        <f>W245*'EF Assumptions'!$C$28/1000</f>
        <v>12.469982581389074</v>
      </c>
      <c r="X308" s="54">
        <f>X245*'EF Assumptions'!$C$28/1000</f>
        <v>3.3266312913357678</v>
      </c>
      <c r="Y308" s="54">
        <f>Y245*'EF Assumptions'!$C$28/1000</f>
        <v>3.1531919037898724</v>
      </c>
      <c r="Z308" s="54">
        <f>Z245*'EF Assumptions'!$C$28/1000</f>
        <v>3.5238486375243259</v>
      </c>
      <c r="AA308" s="54">
        <f>AA245*'EF Assumptions'!$C$28/1000</f>
        <v>3.5238486375243259</v>
      </c>
      <c r="AB308" s="54">
        <f>AB245*'EF Assumptions'!$C$28/1000</f>
        <v>3.5238486375243259</v>
      </c>
      <c r="AC308" s="54">
        <f>AC245*'EF Assumptions'!$C$28/1000</f>
        <v>3.5238486375243259</v>
      </c>
      <c r="AD308" s="54">
        <f>AD245*'EF Assumptions'!$C$28/1000</f>
        <v>3.5238486375243259</v>
      </c>
      <c r="AE308" s="54">
        <f>AE245*'EF Assumptions'!$C$28/1000</f>
        <v>3.5238486375243259</v>
      </c>
      <c r="AF308" s="54">
        <f>AF245*'EF Assumptions'!$C$28/1000</f>
        <v>3.5238486375243259</v>
      </c>
      <c r="AG308" s="54">
        <f>AG245*'EF Assumptions'!$C$28/1000</f>
        <v>3.5238486375243259</v>
      </c>
      <c r="AH308" s="54">
        <f>AH245*'EF Assumptions'!$C$28/1000</f>
        <v>3.5238486375243259</v>
      </c>
      <c r="AI308" s="54">
        <f>AI245*'EF Assumptions'!$C$28/1000</f>
        <v>3.5238486375243259</v>
      </c>
      <c r="AJ308" s="54">
        <f>AJ245*'EF Assumptions'!$C$28/1000</f>
        <v>3.5238486375243259</v>
      </c>
      <c r="AK308" s="54">
        <f>AK245*'EF Assumptions'!$C$28/1000</f>
        <v>3.5238486375243259</v>
      </c>
      <c r="AL308" s="54">
        <f>AL245*'EF Assumptions'!$C$28/1000</f>
        <v>3.5238486375243259</v>
      </c>
      <c r="AM308" s="54">
        <f>AM245*'EF Assumptions'!$C$28/1000</f>
        <v>3.5238486375243259</v>
      </c>
      <c r="AN308" s="54">
        <f>AN245*'EF Assumptions'!$C$28/1000</f>
        <v>3.5238486375243259</v>
      </c>
      <c r="AO308" s="54">
        <f>AO245*'EF Assumptions'!$C$28/1000</f>
        <v>3.5238486375243259</v>
      </c>
      <c r="AP308" s="54">
        <f>AP245*'EF Assumptions'!$C$28/1000</f>
        <v>3.5238486375243259</v>
      </c>
      <c r="AQ308" s="54">
        <f>AQ245*'EF Assumptions'!$C$28/1000</f>
        <v>3.5238486375243259</v>
      </c>
      <c r="AR308" s="54">
        <f>AR245*'EF Assumptions'!$C$28/1000</f>
        <v>3.5238486375243259</v>
      </c>
      <c r="AS308" s="54">
        <f>AS245*'EF Assumptions'!$C$28/1000</f>
        <v>3.5238486375243259</v>
      </c>
      <c r="AT308" s="54">
        <f>AT245*'EF Assumptions'!$C$28/1000</f>
        <v>3.5238486375243259</v>
      </c>
      <c r="AU308" s="54">
        <f>AU245*'EF Assumptions'!$C$28/1000</f>
        <v>3.5238486375243259</v>
      </c>
      <c r="AV308" s="54">
        <f>AV245*'EF Assumptions'!$C$28/1000</f>
        <v>3.5238486375243259</v>
      </c>
      <c r="AW308" s="54">
        <f>AW245*'EF Assumptions'!$C$28/1000</f>
        <v>3.5238486375243259</v>
      </c>
      <c r="AX308" s="54">
        <f>AX245*'EF Assumptions'!$C$28/1000</f>
        <v>3.5238486375243259</v>
      </c>
      <c r="AY308" s="54">
        <f>AY245*'EF Assumptions'!$C$28/1000</f>
        <v>3.5238486375243259</v>
      </c>
      <c r="AZ308" s="54">
        <f>AZ245*'EF Assumptions'!$C$28/1000</f>
        <v>3.5238486375243259</v>
      </c>
    </row>
    <row r="309" spans="1:93" s="24" customFormat="1" ht="14">
      <c r="A309" s="12" t="s">
        <v>384</v>
      </c>
      <c r="B309" s="65" t="s">
        <v>363</v>
      </c>
      <c r="C309" s="65"/>
      <c r="D309" s="70"/>
      <c r="E309" s="65" t="s">
        <v>364</v>
      </c>
      <c r="F309" s="65" t="s">
        <v>362</v>
      </c>
      <c r="G309" s="65" t="s">
        <v>81</v>
      </c>
      <c r="H309" s="66">
        <v>0.5</v>
      </c>
      <c r="I309" s="6">
        <v>1500</v>
      </c>
      <c r="J309" s="6">
        <v>750</v>
      </c>
      <c r="K309" s="67" t="s">
        <v>15</v>
      </c>
      <c r="L309" s="67"/>
      <c r="M309" s="67" t="s">
        <v>15</v>
      </c>
      <c r="N309" s="6">
        <v>1500</v>
      </c>
      <c r="O309" s="65" t="s">
        <v>18</v>
      </c>
      <c r="P309" s="65" t="s">
        <v>3</v>
      </c>
      <c r="Q309" s="65" t="s">
        <v>19</v>
      </c>
      <c r="R309" s="36"/>
      <c r="S309" s="36"/>
      <c r="T309" s="36"/>
      <c r="U309" s="75"/>
      <c r="V309" s="54">
        <f>V246*'EF Assumptions'!$C$33/1000</f>
        <v>0</v>
      </c>
      <c r="W309" s="54">
        <f>W246*'EF Assumptions'!$C$33/1000</f>
        <v>0</v>
      </c>
      <c r="X309" s="54">
        <f>X246*'EF Assumptions'!$C$33/1000</f>
        <v>0</v>
      </c>
      <c r="Y309" s="54">
        <f>Y246*'EF Assumptions'!$C$33/1000</f>
        <v>1.7136912520597132E-2</v>
      </c>
      <c r="Z309" s="54">
        <f>Z246*'EF Assumptions'!$C$33/1000</f>
        <v>1.9151351290893074E-2</v>
      </c>
      <c r="AA309" s="54">
        <f>AA246*'EF Assumptions'!$C$33/1000</f>
        <v>1.9151351290893074E-2</v>
      </c>
      <c r="AB309" s="54">
        <f>AB246*'EF Assumptions'!$C$33/1000</f>
        <v>1.9151351290893074E-2</v>
      </c>
      <c r="AC309" s="54">
        <f>AC246*'EF Assumptions'!$C$33/1000</f>
        <v>1.9151351290893074E-2</v>
      </c>
      <c r="AD309" s="54">
        <f>AD246*'EF Assumptions'!$C$33/1000</f>
        <v>1.9151351290893074E-2</v>
      </c>
      <c r="AE309" s="54">
        <f>AE246*'EF Assumptions'!$C$33/1000</f>
        <v>1.9151351290893074E-2</v>
      </c>
      <c r="AF309" s="54">
        <f>AF246*'EF Assumptions'!$C$33/1000</f>
        <v>1.9151351290893074E-2</v>
      </c>
      <c r="AG309" s="54">
        <f>AG246*'EF Assumptions'!$C$33/1000</f>
        <v>1.9151351290893074E-2</v>
      </c>
      <c r="AH309" s="54">
        <f>AH246*'EF Assumptions'!$C$33/1000</f>
        <v>1.9151351290893074E-2</v>
      </c>
      <c r="AI309" s="54">
        <f>AI246*'EF Assumptions'!$C$33/1000</f>
        <v>1.9151351290893074E-2</v>
      </c>
      <c r="AJ309" s="54">
        <f>AJ246*'EF Assumptions'!$C$33/1000</f>
        <v>1.9151351290893074E-2</v>
      </c>
      <c r="AK309" s="54">
        <f>AK246*'EF Assumptions'!$C$33/1000</f>
        <v>1.9151351290893074E-2</v>
      </c>
      <c r="AL309" s="54">
        <f>AL246*'EF Assumptions'!$C$33/1000</f>
        <v>1.9151351290893074E-2</v>
      </c>
      <c r="AM309" s="54">
        <f>AM246*'EF Assumptions'!$C$33/1000</f>
        <v>1.9151351290893074E-2</v>
      </c>
      <c r="AN309" s="54">
        <f>AN246*'EF Assumptions'!$C$33/1000</f>
        <v>1.9151351290893074E-2</v>
      </c>
      <c r="AO309" s="54">
        <f>AO246*'EF Assumptions'!$C$33/1000</f>
        <v>1.9151351290893074E-2</v>
      </c>
      <c r="AP309" s="54">
        <f>AP246*'EF Assumptions'!$C$33/1000</f>
        <v>1.9151351290893074E-2</v>
      </c>
      <c r="AQ309" s="54">
        <f>AQ246*'EF Assumptions'!$C$33/1000</f>
        <v>1.9151351290893074E-2</v>
      </c>
      <c r="AR309" s="54">
        <f>AR246*'EF Assumptions'!$C$33/1000</f>
        <v>1.9151351290893074E-2</v>
      </c>
      <c r="AS309" s="54">
        <f>AS246*'EF Assumptions'!$C$33/1000</f>
        <v>1.9151351290893074E-2</v>
      </c>
      <c r="AT309" s="54">
        <f>AT246*'EF Assumptions'!$C$33/1000</f>
        <v>1.9151351290893074E-2</v>
      </c>
      <c r="AU309" s="54">
        <f>AU246*'EF Assumptions'!$C$33/1000</f>
        <v>1.9151351290893074E-2</v>
      </c>
      <c r="AV309" s="54">
        <f>AV246*'EF Assumptions'!$C$33/1000</f>
        <v>1.9151351290893074E-2</v>
      </c>
      <c r="AW309" s="54">
        <f>AW246*'EF Assumptions'!$C$33/1000</f>
        <v>1.9151351290893074E-2</v>
      </c>
      <c r="AX309" s="54">
        <f>AX246*'EF Assumptions'!$C$33/1000</f>
        <v>1.9151351290893074E-2</v>
      </c>
      <c r="AY309" s="54">
        <f>AY246*'EF Assumptions'!$C$33/1000</f>
        <v>1.9151351290893074E-2</v>
      </c>
      <c r="AZ309" s="54">
        <f>AZ246*'EF Assumptions'!$C$33/1000</f>
        <v>1.9151351290893074E-2</v>
      </c>
    </row>
    <row r="310" spans="1:93" s="24" customFormat="1" ht="14">
      <c r="A310" s="124" t="s">
        <v>384</v>
      </c>
      <c r="B310" s="125" t="s">
        <v>371</v>
      </c>
      <c r="C310" s="125"/>
      <c r="D310" s="126"/>
      <c r="E310" s="125" t="s">
        <v>372</v>
      </c>
      <c r="F310" s="125" t="s">
        <v>362</v>
      </c>
      <c r="G310" s="125" t="s">
        <v>373</v>
      </c>
      <c r="H310" s="127">
        <v>0.8</v>
      </c>
      <c r="I310" s="128" t="s">
        <v>15</v>
      </c>
      <c r="J310" s="128">
        <v>1600</v>
      </c>
      <c r="K310" s="129" t="s">
        <v>15</v>
      </c>
      <c r="L310" s="129"/>
      <c r="M310" s="129">
        <v>2000</v>
      </c>
      <c r="N310" s="128" t="s">
        <v>15</v>
      </c>
      <c r="O310" s="125" t="s">
        <v>22</v>
      </c>
      <c r="P310" s="125" t="s">
        <v>2</v>
      </c>
      <c r="Q310" s="125" t="s">
        <v>19</v>
      </c>
      <c r="R310" s="36"/>
      <c r="S310" s="36"/>
      <c r="T310" s="130"/>
      <c r="U310" s="75"/>
      <c r="V310" s="133">
        <f>V247*'EF Assumptions'!$C$39/1000</f>
        <v>0</v>
      </c>
      <c r="W310" s="133">
        <f>W247*'EF Assumptions'!$C$39/1000</f>
        <v>0</v>
      </c>
      <c r="X310" s="133">
        <f>X247*'EF Assumptions'!$C$39/1000</f>
        <v>0.58818698194632402</v>
      </c>
      <c r="Y310" s="133">
        <f>Y247*'EF Assumptions'!$C$39/1000</f>
        <v>0.55752088733675997</v>
      </c>
      <c r="Z310" s="133">
        <f>Z247*'EF Assumptions'!$C$39/1000</f>
        <v>0.62305729533038812</v>
      </c>
      <c r="AA310" s="133">
        <f>AA247*'EF Assumptions'!$C$39/1000</f>
        <v>0.62305729533038812</v>
      </c>
      <c r="AB310" s="133">
        <f>AB247*'EF Assumptions'!$C$39/1000</f>
        <v>0.62305729533038812</v>
      </c>
      <c r="AC310" s="133">
        <f>AC247*'EF Assumptions'!$C$39/1000</f>
        <v>0.62305729533038812</v>
      </c>
      <c r="AD310" s="133">
        <f>AD247*'EF Assumptions'!$C$39/1000</f>
        <v>0.62305729533038812</v>
      </c>
      <c r="AE310" s="133">
        <f>AE247*'EF Assumptions'!$C$39/1000</f>
        <v>0.62305729533038812</v>
      </c>
      <c r="AF310" s="133">
        <f>AF247*'EF Assumptions'!$C$39/1000</f>
        <v>0.62305729533038812</v>
      </c>
      <c r="AG310" s="133">
        <f>AG247*'EF Assumptions'!$C$39/1000</f>
        <v>0.62305729533038812</v>
      </c>
      <c r="AH310" s="133">
        <f>AH247*'EF Assumptions'!$C$39/1000</f>
        <v>0.62305729533038812</v>
      </c>
      <c r="AI310" s="133">
        <f>AI247*'EF Assumptions'!$C$39/1000</f>
        <v>0.62305729533038812</v>
      </c>
      <c r="AJ310" s="133">
        <f>AJ247*'EF Assumptions'!$C$39/1000</f>
        <v>0.62305729533038812</v>
      </c>
      <c r="AK310" s="133">
        <f>AK247*'EF Assumptions'!$C$39/1000</f>
        <v>0.62305729533038812</v>
      </c>
      <c r="AL310" s="133">
        <f>AL247*'EF Assumptions'!$C$39/1000</f>
        <v>0.62305729533038812</v>
      </c>
      <c r="AM310" s="133">
        <f>AM247*'EF Assumptions'!$C$39/1000</f>
        <v>0.62305729533038812</v>
      </c>
      <c r="AN310" s="133">
        <f>AN247*'EF Assumptions'!$C$39/1000</f>
        <v>0.62305729533038812</v>
      </c>
      <c r="AO310" s="133">
        <f>AO247*'EF Assumptions'!$C$39/1000</f>
        <v>0.62305729533038812</v>
      </c>
      <c r="AP310" s="133">
        <f>AP247*'EF Assumptions'!$C$39/1000</f>
        <v>0.62305729533038812</v>
      </c>
      <c r="AQ310" s="133">
        <f>AQ247*'EF Assumptions'!$C$39/1000</f>
        <v>0.62305729533038812</v>
      </c>
      <c r="AR310" s="133">
        <f>AR247*'EF Assumptions'!$C$39/1000</f>
        <v>0.62305729533038812</v>
      </c>
      <c r="AS310" s="133">
        <f>AS247*'EF Assumptions'!$C$39/1000</f>
        <v>0.62305729533038812</v>
      </c>
      <c r="AT310" s="133">
        <f>AT247*'EF Assumptions'!$C$39/1000</f>
        <v>0.62305729533038812</v>
      </c>
      <c r="AU310" s="133">
        <f>AU247*'EF Assumptions'!$C$39/1000</f>
        <v>0.62305729533038812</v>
      </c>
      <c r="AV310" s="133">
        <f>AV247*'EF Assumptions'!$C$39/1000</f>
        <v>0.62305729533038812</v>
      </c>
      <c r="AW310" s="133">
        <f>AW247*'EF Assumptions'!$C$39/1000</f>
        <v>0.62305729533038812</v>
      </c>
      <c r="AX310" s="133">
        <f>AX247*'EF Assumptions'!$C$39/1000</f>
        <v>0.62305729533038812</v>
      </c>
      <c r="AY310" s="133">
        <f>AY247*'EF Assumptions'!$C$39/1000</f>
        <v>0.62305729533038812</v>
      </c>
      <c r="AZ310" s="133">
        <f>AZ247*'EF Assumptions'!$C$39/1000</f>
        <v>0.62305729533038812</v>
      </c>
    </row>
    <row r="311" spans="1:93" s="55" customFormat="1" ht="14">
      <c r="A311" s="156" t="s">
        <v>668</v>
      </c>
      <c r="B311" s="156"/>
      <c r="C311" s="156"/>
      <c r="D311" s="156"/>
      <c r="E311" s="156"/>
      <c r="F311" s="156"/>
      <c r="G311" s="156"/>
      <c r="H311" s="156"/>
      <c r="I311" s="156"/>
      <c r="J311" s="156"/>
      <c r="K311" s="156"/>
      <c r="L311" s="157"/>
      <c r="M311" s="156"/>
      <c r="N311" s="156"/>
      <c r="O311" s="156"/>
      <c r="P311" s="156"/>
      <c r="Q311" s="156"/>
      <c r="R311" s="156"/>
      <c r="S311" s="156"/>
      <c r="T311" s="42"/>
      <c r="U311" s="158"/>
      <c r="V311" s="163">
        <f t="shared" ref="V311:AZ311" si="314">SUM(V252:V310)</f>
        <v>113.80037401989109</v>
      </c>
      <c r="W311" s="163">
        <f t="shared" si="314"/>
        <v>109.87693640426271</v>
      </c>
      <c r="X311" s="163">
        <f t="shared" si="314"/>
        <v>90.53269403104548</v>
      </c>
      <c r="Y311" s="163">
        <f t="shared" si="314"/>
        <v>89.582744050199466</v>
      </c>
      <c r="Z311" s="163">
        <f t="shared" si="314"/>
        <v>91.91818175694101</v>
      </c>
      <c r="AA311" s="163">
        <f t="shared" si="314"/>
        <v>101.89858929300175</v>
      </c>
      <c r="AB311" s="163">
        <f t="shared" si="314"/>
        <v>103.32472658579691</v>
      </c>
      <c r="AC311" s="163">
        <f t="shared" si="314"/>
        <v>103.32472658579691</v>
      </c>
      <c r="AD311" s="163">
        <f t="shared" si="314"/>
        <v>123.27277409039114</v>
      </c>
      <c r="AE311" s="163">
        <f t="shared" si="314"/>
        <v>145.21562634544489</v>
      </c>
      <c r="AF311" s="163">
        <f t="shared" si="314"/>
        <v>145.21562634544489</v>
      </c>
      <c r="AG311" s="163">
        <f t="shared" si="314"/>
        <v>145.21562634544489</v>
      </c>
      <c r="AH311" s="163">
        <f t="shared" si="314"/>
        <v>145.21562634544489</v>
      </c>
      <c r="AI311" s="163">
        <f t="shared" si="314"/>
        <v>145.21562634544489</v>
      </c>
      <c r="AJ311" s="163">
        <f t="shared" si="314"/>
        <v>145.21562634544489</v>
      </c>
      <c r="AK311" s="163">
        <f t="shared" si="314"/>
        <v>145.21562634544489</v>
      </c>
      <c r="AL311" s="163">
        <f t="shared" si="314"/>
        <v>145.21562634544489</v>
      </c>
      <c r="AM311" s="163">
        <f t="shared" si="314"/>
        <v>145.21562634544489</v>
      </c>
      <c r="AN311" s="163">
        <f t="shared" si="314"/>
        <v>145.21562634544489</v>
      </c>
      <c r="AO311" s="163">
        <f t="shared" si="314"/>
        <v>145.21562634544489</v>
      </c>
      <c r="AP311" s="163">
        <f t="shared" si="314"/>
        <v>145.21562634544489</v>
      </c>
      <c r="AQ311" s="163">
        <f t="shared" si="314"/>
        <v>145.21562634544489</v>
      </c>
      <c r="AR311" s="163">
        <f t="shared" si="314"/>
        <v>145.21562634544489</v>
      </c>
      <c r="AS311" s="163">
        <f t="shared" si="314"/>
        <v>145.21562634544489</v>
      </c>
      <c r="AT311" s="163">
        <f t="shared" si="314"/>
        <v>145.21562634544489</v>
      </c>
      <c r="AU311" s="163">
        <f t="shared" si="314"/>
        <v>145.21562634544489</v>
      </c>
      <c r="AV311" s="163">
        <f t="shared" si="314"/>
        <v>145.21562634544489</v>
      </c>
      <c r="AW311" s="163">
        <f t="shared" si="314"/>
        <v>145.21562634544489</v>
      </c>
      <c r="AX311" s="163">
        <f t="shared" si="314"/>
        <v>145.21562634544489</v>
      </c>
      <c r="AY311" s="163">
        <f t="shared" si="314"/>
        <v>145.21562634544489</v>
      </c>
      <c r="AZ311" s="163">
        <f t="shared" si="314"/>
        <v>145.21562634544489</v>
      </c>
      <c r="BA311" s="25"/>
      <c r="BB311" s="25"/>
      <c r="BC311" s="25"/>
      <c r="BD311" s="25"/>
      <c r="BE311" s="25"/>
      <c r="BF311" s="25"/>
      <c r="BG311" s="25"/>
      <c r="BH311" s="25"/>
      <c r="BI311" s="25"/>
      <c r="BJ311" s="25"/>
      <c r="BK311" s="25"/>
      <c r="BL311" s="25"/>
      <c r="BM311" s="25"/>
      <c r="BN311" s="25"/>
      <c r="BO311" s="25"/>
      <c r="BP311" s="25"/>
      <c r="BQ311" s="25"/>
      <c r="BR311" s="25"/>
      <c r="BS311" s="25"/>
      <c r="BT311" s="25"/>
      <c r="BU311" s="25"/>
      <c r="BV311" s="25"/>
      <c r="BW311" s="25"/>
      <c r="BX311" s="25"/>
      <c r="BY311" s="25"/>
      <c r="BZ311" s="25"/>
      <c r="CA311" s="25"/>
      <c r="CB311" s="25"/>
      <c r="CC311" s="25"/>
      <c r="CD311" s="25"/>
      <c r="CE311" s="25"/>
      <c r="CF311" s="25"/>
      <c r="CG311" s="25"/>
      <c r="CH311" s="25"/>
      <c r="CI311" s="25"/>
      <c r="CJ311" s="25"/>
      <c r="CK311" s="25"/>
      <c r="CL311" s="25"/>
      <c r="CM311" s="25"/>
      <c r="CN311" s="25"/>
      <c r="CO311" s="25"/>
    </row>
    <row r="315" spans="1:93">
      <c r="Z315" s="164"/>
    </row>
    <row r="316" spans="1:93">
      <c r="Z316" s="164"/>
    </row>
  </sheetData>
  <autoFilter ref="A1:AZ118" xr:uid="{E8470379-BB25-41A3-89EC-0FDD0857FE4F}"/>
  <phoneticPr fontId="29"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4B5E14-0E41-42BB-BF55-43B1194BD87F}">
  <dimension ref="A1:CO315"/>
  <sheetViews>
    <sheetView zoomScale="55" zoomScaleNormal="55" workbookViewId="0">
      <pane ySplit="1" topLeftCell="A2" activePane="bottomLeft" state="frozen"/>
      <selection pane="bottomLeft" activeCell="E321" sqref="E321"/>
    </sheetView>
  </sheetViews>
  <sheetFormatPr defaultRowHeight="12.5"/>
  <cols>
    <col min="1" max="1" width="14.08984375" style="4" customWidth="1"/>
    <col min="2" max="2" width="7.6328125" style="4" customWidth="1"/>
    <col min="3" max="3" width="7.81640625" style="4" customWidth="1"/>
    <col min="4" max="4" width="5.90625" style="4" customWidth="1"/>
    <col min="5" max="5" width="54.1796875" style="4" customWidth="1"/>
    <col min="6" max="6" width="26" style="4" customWidth="1"/>
    <col min="7" max="7" width="20.1796875" style="4" customWidth="1"/>
    <col min="8" max="8" width="8.54296875" style="4" customWidth="1"/>
    <col min="9" max="9" width="12.6328125" style="4" customWidth="1"/>
    <col min="10" max="10" width="8.453125" style="4" customWidth="1"/>
    <col min="11" max="11" width="7.36328125" style="4" customWidth="1"/>
    <col min="12" max="12" width="12.7265625" style="5" customWidth="1"/>
    <col min="13" max="13" width="10.7265625" style="4" customWidth="1"/>
    <col min="14" max="14" width="10.54296875" style="4" customWidth="1"/>
    <col min="15" max="15" width="20.6328125" style="4" customWidth="1"/>
    <col min="16" max="16" width="17.90625" style="4" customWidth="1"/>
    <col min="17" max="17" width="18.453125" style="4" customWidth="1"/>
    <col min="18" max="18" width="15.1796875" style="4" customWidth="1"/>
    <col min="19" max="20" width="8.7265625" style="4"/>
    <col min="21" max="21" width="8.7265625" style="12"/>
    <col min="22" max="23" width="8.7265625" style="4"/>
    <col min="24" max="24" width="9.81640625" style="4" customWidth="1"/>
    <col min="25" max="93" width="8.7265625" style="4"/>
  </cols>
  <sheetData>
    <row r="1" spans="1:93" s="24" customFormat="1" ht="102" customHeight="1">
      <c r="A1" s="17" t="s">
        <v>385</v>
      </c>
      <c r="B1" s="18" t="s">
        <v>389</v>
      </c>
      <c r="C1" s="18" t="s">
        <v>390</v>
      </c>
      <c r="D1" s="19" t="s">
        <v>508</v>
      </c>
      <c r="E1" s="20" t="s">
        <v>6</v>
      </c>
      <c r="F1" s="20" t="s">
        <v>8</v>
      </c>
      <c r="G1" s="20" t="s">
        <v>7</v>
      </c>
      <c r="H1" s="20" t="s">
        <v>637</v>
      </c>
      <c r="I1" s="21" t="s">
        <v>638</v>
      </c>
      <c r="J1" s="21" t="s">
        <v>639</v>
      </c>
      <c r="K1" s="21" t="s">
        <v>11</v>
      </c>
      <c r="L1" s="21" t="s">
        <v>743</v>
      </c>
      <c r="M1" s="21" t="s">
        <v>12</v>
      </c>
      <c r="N1" s="21" t="s">
        <v>10</v>
      </c>
      <c r="O1" s="20" t="s">
        <v>13</v>
      </c>
      <c r="P1" s="20" t="s">
        <v>14</v>
      </c>
      <c r="Q1" s="20" t="s">
        <v>9</v>
      </c>
      <c r="R1" s="20" t="s">
        <v>627</v>
      </c>
      <c r="S1" s="20" t="s">
        <v>654</v>
      </c>
      <c r="T1" s="20" t="s">
        <v>655</v>
      </c>
      <c r="U1" s="21" t="s">
        <v>656</v>
      </c>
      <c r="V1" s="22">
        <v>2020</v>
      </c>
      <c r="W1" s="22">
        <v>2021</v>
      </c>
      <c r="X1" s="22">
        <v>2022</v>
      </c>
      <c r="Y1" s="22">
        <v>2023</v>
      </c>
      <c r="Z1" s="22">
        <v>2024</v>
      </c>
      <c r="AA1" s="22">
        <v>2025</v>
      </c>
      <c r="AB1" s="22">
        <v>2026</v>
      </c>
      <c r="AC1" s="22">
        <v>2027</v>
      </c>
      <c r="AD1" s="22">
        <v>2028</v>
      </c>
      <c r="AE1" s="22">
        <v>2029</v>
      </c>
      <c r="AF1" s="22">
        <v>2030</v>
      </c>
      <c r="AG1" s="23">
        <v>2031</v>
      </c>
      <c r="AH1" s="23">
        <v>2032</v>
      </c>
      <c r="AI1" s="23">
        <v>2033</v>
      </c>
      <c r="AJ1" s="23">
        <v>2034</v>
      </c>
      <c r="AK1" s="23">
        <v>2035</v>
      </c>
      <c r="AL1" s="23">
        <v>2036</v>
      </c>
      <c r="AM1" s="23">
        <v>2037</v>
      </c>
      <c r="AN1" s="23">
        <v>2038</v>
      </c>
      <c r="AO1" s="23">
        <v>2039</v>
      </c>
      <c r="AP1" s="23">
        <v>2040</v>
      </c>
      <c r="AQ1" s="23">
        <v>2041</v>
      </c>
      <c r="AR1" s="23">
        <v>2042</v>
      </c>
      <c r="AS1" s="23">
        <v>2043</v>
      </c>
      <c r="AT1" s="23">
        <v>2044</v>
      </c>
      <c r="AU1" s="23">
        <v>2045</v>
      </c>
      <c r="AV1" s="23">
        <v>2046</v>
      </c>
      <c r="AW1" s="23">
        <v>2047</v>
      </c>
      <c r="AX1" s="23">
        <v>2048</v>
      </c>
      <c r="AY1" s="23">
        <v>2049</v>
      </c>
      <c r="AZ1" s="23">
        <v>2050</v>
      </c>
    </row>
    <row r="2" spans="1:93" s="24" customFormat="1" ht="14">
      <c r="A2" s="12" t="s">
        <v>384</v>
      </c>
      <c r="B2" s="65" t="s">
        <v>186</v>
      </c>
      <c r="C2" s="65"/>
      <c r="D2" s="65"/>
      <c r="E2" s="65" t="s">
        <v>187</v>
      </c>
      <c r="F2" s="65" t="s">
        <v>185</v>
      </c>
      <c r="G2" s="65" t="s">
        <v>30</v>
      </c>
      <c r="H2" s="66">
        <v>1</v>
      </c>
      <c r="I2" s="6">
        <v>1750</v>
      </c>
      <c r="J2" s="6">
        <f>I2*H2</f>
        <v>1750</v>
      </c>
      <c r="K2" s="67" t="s">
        <v>15</v>
      </c>
      <c r="L2" s="67" t="s">
        <v>15</v>
      </c>
      <c r="M2" s="67">
        <v>600</v>
      </c>
      <c r="N2" s="6">
        <v>1750</v>
      </c>
      <c r="O2" s="65" t="s">
        <v>23</v>
      </c>
      <c r="P2" s="65" t="s">
        <v>24</v>
      </c>
      <c r="Q2" s="65" t="s">
        <v>19</v>
      </c>
      <c r="R2" s="68">
        <v>1946</v>
      </c>
      <c r="S2" s="69"/>
      <c r="T2" s="68"/>
      <c r="U2" s="72"/>
      <c r="V2" s="76">
        <f>J2</f>
        <v>1750</v>
      </c>
      <c r="W2" s="76">
        <f t="shared" ref="W2:AZ4" si="0">V2</f>
        <v>1750</v>
      </c>
      <c r="X2" s="76">
        <f t="shared" si="0"/>
        <v>1750</v>
      </c>
      <c r="Y2" s="76">
        <f t="shared" si="0"/>
        <v>1750</v>
      </c>
      <c r="Z2" s="76">
        <f t="shared" si="0"/>
        <v>1750</v>
      </c>
      <c r="AA2" s="76">
        <f t="shared" si="0"/>
        <v>1750</v>
      </c>
      <c r="AB2" s="76">
        <f t="shared" si="0"/>
        <v>1750</v>
      </c>
      <c r="AC2" s="76">
        <f t="shared" si="0"/>
        <v>1750</v>
      </c>
      <c r="AD2" s="76">
        <f t="shared" si="0"/>
        <v>1750</v>
      </c>
      <c r="AE2" s="76">
        <f t="shared" si="0"/>
        <v>1750</v>
      </c>
      <c r="AF2" s="76">
        <f t="shared" si="0"/>
        <v>1750</v>
      </c>
      <c r="AG2" s="76">
        <f t="shared" si="0"/>
        <v>1750</v>
      </c>
      <c r="AH2" s="76">
        <f t="shared" si="0"/>
        <v>1750</v>
      </c>
      <c r="AI2" s="76">
        <f t="shared" si="0"/>
        <v>1750</v>
      </c>
      <c r="AJ2" s="76">
        <f t="shared" si="0"/>
        <v>1750</v>
      </c>
      <c r="AK2" s="76">
        <f t="shared" si="0"/>
        <v>1750</v>
      </c>
      <c r="AL2" s="76">
        <f t="shared" si="0"/>
        <v>1750</v>
      </c>
      <c r="AM2" s="76">
        <f t="shared" si="0"/>
        <v>1750</v>
      </c>
      <c r="AN2" s="76">
        <f t="shared" si="0"/>
        <v>1750</v>
      </c>
      <c r="AO2" s="76">
        <f t="shared" si="0"/>
        <v>1750</v>
      </c>
      <c r="AP2" s="76">
        <f t="shared" si="0"/>
        <v>1750</v>
      </c>
      <c r="AQ2" s="76">
        <f t="shared" si="0"/>
        <v>1750</v>
      </c>
      <c r="AR2" s="76">
        <f t="shared" si="0"/>
        <v>1750</v>
      </c>
      <c r="AS2" s="76">
        <f t="shared" si="0"/>
        <v>1750</v>
      </c>
      <c r="AT2" s="76">
        <f t="shared" si="0"/>
        <v>1750</v>
      </c>
      <c r="AU2" s="76">
        <f t="shared" si="0"/>
        <v>1750</v>
      </c>
      <c r="AV2" s="76">
        <f t="shared" si="0"/>
        <v>1750</v>
      </c>
      <c r="AW2" s="76">
        <f t="shared" si="0"/>
        <v>1750</v>
      </c>
      <c r="AX2" s="76">
        <f t="shared" si="0"/>
        <v>1750</v>
      </c>
      <c r="AY2" s="76">
        <f t="shared" si="0"/>
        <v>1750</v>
      </c>
      <c r="AZ2" s="76">
        <f t="shared" si="0"/>
        <v>1750</v>
      </c>
    </row>
    <row r="3" spans="1:93" s="24" customFormat="1" ht="14">
      <c r="A3" s="12" t="s">
        <v>384</v>
      </c>
      <c r="B3" s="65" t="s">
        <v>218</v>
      </c>
      <c r="C3" s="65"/>
      <c r="D3" s="65"/>
      <c r="E3" s="65" t="s">
        <v>219</v>
      </c>
      <c r="F3" s="65" t="s">
        <v>217</v>
      </c>
      <c r="G3" s="65" t="s">
        <v>30</v>
      </c>
      <c r="H3" s="66">
        <v>1</v>
      </c>
      <c r="I3" s="6">
        <v>5000</v>
      </c>
      <c r="J3" s="6">
        <f>I3*H3</f>
        <v>5000</v>
      </c>
      <c r="K3" s="67">
        <v>5000</v>
      </c>
      <c r="L3" s="67">
        <v>5000</v>
      </c>
      <c r="M3" s="67" t="s">
        <v>15</v>
      </c>
      <c r="N3" s="6" t="s">
        <v>15</v>
      </c>
      <c r="O3" s="65" t="s">
        <v>20</v>
      </c>
      <c r="P3" s="65" t="s">
        <v>27</v>
      </c>
      <c r="Q3" s="65" t="s">
        <v>19</v>
      </c>
      <c r="R3" s="68">
        <v>1966</v>
      </c>
      <c r="S3" s="69"/>
      <c r="T3" s="68"/>
      <c r="U3" s="72"/>
      <c r="V3" s="76">
        <f>J3</f>
        <v>5000</v>
      </c>
      <c r="W3" s="76">
        <f t="shared" si="0"/>
        <v>5000</v>
      </c>
      <c r="X3" s="76">
        <f t="shared" si="0"/>
        <v>5000</v>
      </c>
      <c r="Y3" s="76">
        <f t="shared" si="0"/>
        <v>5000</v>
      </c>
      <c r="Z3" s="76">
        <f t="shared" si="0"/>
        <v>5000</v>
      </c>
      <c r="AA3" s="76">
        <f t="shared" si="0"/>
        <v>5000</v>
      </c>
      <c r="AB3" s="76">
        <f t="shared" si="0"/>
        <v>5000</v>
      </c>
      <c r="AC3" s="76">
        <f t="shared" si="0"/>
        <v>5000</v>
      </c>
      <c r="AD3" s="76">
        <f t="shared" si="0"/>
        <v>5000</v>
      </c>
      <c r="AE3" s="76">
        <f t="shared" si="0"/>
        <v>5000</v>
      </c>
      <c r="AF3" s="76">
        <f>AE3-AF6</f>
        <v>2300</v>
      </c>
      <c r="AG3" s="76">
        <f t="shared" si="0"/>
        <v>2300</v>
      </c>
      <c r="AH3" s="76">
        <f t="shared" si="0"/>
        <v>2300</v>
      </c>
      <c r="AI3" s="76">
        <f t="shared" si="0"/>
        <v>2300</v>
      </c>
      <c r="AJ3" s="76">
        <f t="shared" si="0"/>
        <v>2300</v>
      </c>
      <c r="AK3" s="76">
        <f t="shared" si="0"/>
        <v>2300</v>
      </c>
      <c r="AL3" s="76">
        <f t="shared" si="0"/>
        <v>2300</v>
      </c>
      <c r="AM3" s="76">
        <f t="shared" si="0"/>
        <v>2300</v>
      </c>
      <c r="AN3" s="76">
        <f t="shared" si="0"/>
        <v>2300</v>
      </c>
      <c r="AO3" s="76">
        <f t="shared" si="0"/>
        <v>2300</v>
      </c>
      <c r="AP3" s="76">
        <f t="shared" si="0"/>
        <v>2300</v>
      </c>
      <c r="AQ3" s="76">
        <f t="shared" si="0"/>
        <v>2300</v>
      </c>
      <c r="AR3" s="76">
        <f t="shared" si="0"/>
        <v>2300</v>
      </c>
      <c r="AS3" s="76">
        <f t="shared" si="0"/>
        <v>2300</v>
      </c>
      <c r="AT3" s="76">
        <f t="shared" si="0"/>
        <v>2300</v>
      </c>
      <c r="AU3" s="76">
        <f t="shared" si="0"/>
        <v>2300</v>
      </c>
      <c r="AV3" s="76">
        <f t="shared" si="0"/>
        <v>2300</v>
      </c>
      <c r="AW3" s="76">
        <f t="shared" si="0"/>
        <v>2300</v>
      </c>
      <c r="AX3" s="76">
        <f t="shared" si="0"/>
        <v>2300</v>
      </c>
      <c r="AY3" s="76">
        <f t="shared" si="0"/>
        <v>2300</v>
      </c>
      <c r="AZ3" s="76">
        <f t="shared" si="0"/>
        <v>2300</v>
      </c>
    </row>
    <row r="4" spans="1:93" s="24" customFormat="1" ht="14">
      <c r="A4" s="12" t="s">
        <v>384</v>
      </c>
      <c r="B4" s="65" t="s">
        <v>220</v>
      </c>
      <c r="C4" s="65"/>
      <c r="D4" s="65"/>
      <c r="E4" s="65" t="s">
        <v>788</v>
      </c>
      <c r="F4" s="65" t="s">
        <v>217</v>
      </c>
      <c r="G4" s="65" t="s">
        <v>30</v>
      </c>
      <c r="H4" s="66">
        <v>1</v>
      </c>
      <c r="I4" s="6">
        <v>2500</v>
      </c>
      <c r="J4" s="6">
        <f t="shared" ref="J4" si="1">I4*H4</f>
        <v>2500</v>
      </c>
      <c r="K4" s="67" t="s">
        <v>15</v>
      </c>
      <c r="L4" s="67"/>
      <c r="M4" s="67">
        <v>2500</v>
      </c>
      <c r="N4" s="6">
        <v>2500</v>
      </c>
      <c r="O4" s="65" t="s">
        <v>23</v>
      </c>
      <c r="P4" s="65" t="s">
        <v>24</v>
      </c>
      <c r="Q4" s="65" t="s">
        <v>25</v>
      </c>
      <c r="R4" s="68">
        <v>2030</v>
      </c>
      <c r="S4" s="69"/>
      <c r="T4" s="68"/>
      <c r="U4" s="72"/>
      <c r="V4" s="76">
        <v>0</v>
      </c>
      <c r="W4" s="76">
        <v>0</v>
      </c>
      <c r="X4" s="76">
        <v>0</v>
      </c>
      <c r="Y4" s="76">
        <v>0</v>
      </c>
      <c r="Z4" s="76">
        <v>0</v>
      </c>
      <c r="AA4" s="76">
        <v>0</v>
      </c>
      <c r="AB4" s="76">
        <v>0</v>
      </c>
      <c r="AC4" s="76">
        <v>0</v>
      </c>
      <c r="AD4" s="76">
        <v>0</v>
      </c>
      <c r="AE4" s="76">
        <v>0</v>
      </c>
      <c r="AF4" s="76">
        <f>J4</f>
        <v>2500</v>
      </c>
      <c r="AG4" s="76">
        <f>AF4</f>
        <v>2500</v>
      </c>
      <c r="AH4" s="76">
        <f t="shared" si="0"/>
        <v>2500</v>
      </c>
      <c r="AI4" s="76">
        <f t="shared" si="0"/>
        <v>2500</v>
      </c>
      <c r="AJ4" s="76">
        <f t="shared" si="0"/>
        <v>2500</v>
      </c>
      <c r="AK4" s="76">
        <f t="shared" si="0"/>
        <v>2500</v>
      </c>
      <c r="AL4" s="76">
        <f t="shared" si="0"/>
        <v>2500</v>
      </c>
      <c r="AM4" s="76">
        <f t="shared" si="0"/>
        <v>2500</v>
      </c>
      <c r="AN4" s="76">
        <f t="shared" si="0"/>
        <v>2500</v>
      </c>
      <c r="AO4" s="76">
        <f t="shared" si="0"/>
        <v>2500</v>
      </c>
      <c r="AP4" s="76">
        <f t="shared" si="0"/>
        <v>2500</v>
      </c>
      <c r="AQ4" s="76">
        <f t="shared" si="0"/>
        <v>2500</v>
      </c>
      <c r="AR4" s="76">
        <f t="shared" si="0"/>
        <v>2500</v>
      </c>
      <c r="AS4" s="76">
        <f t="shared" si="0"/>
        <v>2500</v>
      </c>
      <c r="AT4" s="76">
        <f t="shared" si="0"/>
        <v>2500</v>
      </c>
      <c r="AU4" s="76">
        <f t="shared" si="0"/>
        <v>2500</v>
      </c>
      <c r="AV4" s="76">
        <f t="shared" si="0"/>
        <v>2500</v>
      </c>
      <c r="AW4" s="76">
        <f t="shared" si="0"/>
        <v>2500</v>
      </c>
      <c r="AX4" s="76">
        <f t="shared" si="0"/>
        <v>2500</v>
      </c>
      <c r="AY4" s="76">
        <f t="shared" si="0"/>
        <v>2500</v>
      </c>
      <c r="AZ4" s="76">
        <f t="shared" si="0"/>
        <v>2500</v>
      </c>
    </row>
    <row r="5" spans="1:93" s="45" customFormat="1" ht="14">
      <c r="A5" s="12" t="s">
        <v>384</v>
      </c>
      <c r="B5" s="65" t="s">
        <v>218</v>
      </c>
      <c r="C5" s="65" t="s">
        <v>387</v>
      </c>
      <c r="D5" s="65" t="s">
        <v>516</v>
      </c>
      <c r="E5" s="65" t="s">
        <v>219</v>
      </c>
      <c r="F5" s="65" t="s">
        <v>217</v>
      </c>
      <c r="G5" s="65" t="s">
        <v>30</v>
      </c>
      <c r="H5" s="66">
        <v>1</v>
      </c>
      <c r="I5" s="6">
        <f>K5</f>
        <v>2300</v>
      </c>
      <c r="J5" s="6">
        <f>H5*I5</f>
        <v>2300</v>
      </c>
      <c r="K5" s="67">
        <v>2300</v>
      </c>
      <c r="L5" s="67"/>
      <c r="M5" s="67"/>
      <c r="N5" s="6"/>
      <c r="O5" s="65"/>
      <c r="P5" s="65" t="s">
        <v>0</v>
      </c>
      <c r="Q5" s="65" t="s">
        <v>19</v>
      </c>
      <c r="R5" s="68" t="s">
        <v>517</v>
      </c>
      <c r="S5" s="69">
        <v>2021</v>
      </c>
      <c r="T5" s="68" t="s">
        <v>15</v>
      </c>
      <c r="U5" s="72">
        <v>2041</v>
      </c>
      <c r="V5" s="76">
        <f>J5</f>
        <v>2300</v>
      </c>
      <c r="W5" s="76">
        <f t="shared" ref="W5:AZ13" si="2">V5</f>
        <v>2300</v>
      </c>
      <c r="X5" s="76">
        <f t="shared" si="2"/>
        <v>2300</v>
      </c>
      <c r="Y5" s="76">
        <f t="shared" si="2"/>
        <v>2300</v>
      </c>
      <c r="Z5" s="76">
        <f t="shared" si="2"/>
        <v>2300</v>
      </c>
      <c r="AA5" s="76">
        <f t="shared" si="2"/>
        <v>2300</v>
      </c>
      <c r="AB5" s="76">
        <f t="shared" si="2"/>
        <v>2300</v>
      </c>
      <c r="AC5" s="76">
        <f t="shared" si="2"/>
        <v>2300</v>
      </c>
      <c r="AD5" s="76">
        <f t="shared" si="2"/>
        <v>2300</v>
      </c>
      <c r="AE5" s="76">
        <f t="shared" si="2"/>
        <v>2300</v>
      </c>
      <c r="AF5" s="76">
        <f t="shared" si="2"/>
        <v>2300</v>
      </c>
      <c r="AG5" s="76">
        <f t="shared" si="2"/>
        <v>2300</v>
      </c>
      <c r="AH5" s="76">
        <f t="shared" si="2"/>
        <v>2300</v>
      </c>
      <c r="AI5" s="76">
        <f t="shared" si="2"/>
        <v>2300</v>
      </c>
      <c r="AJ5" s="76">
        <f t="shared" si="2"/>
        <v>2300</v>
      </c>
      <c r="AK5" s="76">
        <f t="shared" si="2"/>
        <v>2300</v>
      </c>
      <c r="AL5" s="76">
        <f t="shared" si="2"/>
        <v>2300</v>
      </c>
      <c r="AM5" s="76">
        <f t="shared" si="2"/>
        <v>2300</v>
      </c>
      <c r="AN5" s="76">
        <f t="shared" si="2"/>
        <v>2300</v>
      </c>
      <c r="AO5" s="76">
        <f t="shared" si="2"/>
        <v>2300</v>
      </c>
      <c r="AP5" s="76">
        <f t="shared" si="2"/>
        <v>2300</v>
      </c>
      <c r="AQ5" s="76">
        <f t="shared" si="2"/>
        <v>2300</v>
      </c>
      <c r="AR5" s="76">
        <f t="shared" si="2"/>
        <v>2300</v>
      </c>
      <c r="AS5" s="76">
        <f t="shared" si="2"/>
        <v>2300</v>
      </c>
      <c r="AT5" s="76">
        <f t="shared" si="2"/>
        <v>2300</v>
      </c>
      <c r="AU5" s="76">
        <f t="shared" si="2"/>
        <v>2300</v>
      </c>
      <c r="AV5" s="76">
        <f t="shared" si="2"/>
        <v>2300</v>
      </c>
      <c r="AW5" s="76">
        <f t="shared" si="2"/>
        <v>2300</v>
      </c>
      <c r="AX5" s="76">
        <f t="shared" si="2"/>
        <v>2300</v>
      </c>
      <c r="AY5" s="76">
        <f t="shared" si="2"/>
        <v>2300</v>
      </c>
      <c r="AZ5" s="76">
        <f t="shared" si="2"/>
        <v>2300</v>
      </c>
    </row>
    <row r="6" spans="1:93" s="45" customFormat="1" ht="14">
      <c r="A6" s="12" t="s">
        <v>384</v>
      </c>
      <c r="B6" s="70" t="s">
        <v>218</v>
      </c>
      <c r="C6" s="70" t="s">
        <v>388</v>
      </c>
      <c r="D6" s="70" t="s">
        <v>510</v>
      </c>
      <c r="E6" s="65" t="s">
        <v>219</v>
      </c>
      <c r="F6" s="65" t="s">
        <v>217</v>
      </c>
      <c r="G6" s="65" t="s">
        <v>30</v>
      </c>
      <c r="H6" s="66">
        <v>1</v>
      </c>
      <c r="I6" s="6">
        <f>K6</f>
        <v>2700</v>
      </c>
      <c r="J6" s="6">
        <f>H6*I6</f>
        <v>2700</v>
      </c>
      <c r="K6" s="107">
        <v>2700</v>
      </c>
      <c r="L6" s="107"/>
      <c r="M6" s="67"/>
      <c r="N6" s="6"/>
      <c r="O6" s="65"/>
      <c r="P6" s="65" t="s">
        <v>0</v>
      </c>
      <c r="Q6" s="70" t="s">
        <v>19</v>
      </c>
      <c r="R6" s="69" t="s">
        <v>518</v>
      </c>
      <c r="S6" s="153">
        <v>2003</v>
      </c>
      <c r="T6" s="69">
        <v>2030</v>
      </c>
      <c r="U6" s="72">
        <v>2023</v>
      </c>
      <c r="V6" s="76">
        <f>J6</f>
        <v>2700</v>
      </c>
      <c r="W6" s="76">
        <f t="shared" si="2"/>
        <v>2700</v>
      </c>
      <c r="X6" s="76">
        <f t="shared" si="2"/>
        <v>2700</v>
      </c>
      <c r="Y6" s="154">
        <f t="shared" si="2"/>
        <v>2700</v>
      </c>
      <c r="Z6" s="76">
        <f t="shared" si="2"/>
        <v>2700</v>
      </c>
      <c r="AA6" s="76">
        <f t="shared" si="2"/>
        <v>2700</v>
      </c>
      <c r="AB6" s="76">
        <f t="shared" si="2"/>
        <v>2700</v>
      </c>
      <c r="AC6" s="76">
        <f t="shared" si="2"/>
        <v>2700</v>
      </c>
      <c r="AD6" s="76">
        <f t="shared" si="2"/>
        <v>2700</v>
      </c>
      <c r="AE6" s="76">
        <f t="shared" si="2"/>
        <v>2700</v>
      </c>
      <c r="AF6" s="76">
        <f t="shared" si="2"/>
        <v>2700</v>
      </c>
      <c r="AG6" s="76">
        <f t="shared" si="2"/>
        <v>2700</v>
      </c>
      <c r="AH6" s="76">
        <f t="shared" si="2"/>
        <v>2700</v>
      </c>
      <c r="AI6" s="76">
        <f t="shared" si="2"/>
        <v>2700</v>
      </c>
      <c r="AJ6" s="76">
        <f t="shared" si="2"/>
        <v>2700</v>
      </c>
      <c r="AK6" s="76">
        <f t="shared" si="2"/>
        <v>2700</v>
      </c>
      <c r="AL6" s="76">
        <f t="shared" si="2"/>
        <v>2700</v>
      </c>
      <c r="AM6" s="76">
        <f t="shared" si="2"/>
        <v>2700</v>
      </c>
      <c r="AN6" s="76">
        <f t="shared" si="2"/>
        <v>2700</v>
      </c>
      <c r="AO6" s="76">
        <f t="shared" si="2"/>
        <v>2700</v>
      </c>
      <c r="AP6" s="76">
        <f t="shared" si="2"/>
        <v>2700</v>
      </c>
      <c r="AQ6" s="76">
        <f t="shared" si="2"/>
        <v>2700</v>
      </c>
      <c r="AR6" s="76">
        <f t="shared" si="2"/>
        <v>2700</v>
      </c>
      <c r="AS6" s="76">
        <f t="shared" si="2"/>
        <v>2700</v>
      </c>
      <c r="AT6" s="76">
        <f t="shared" si="2"/>
        <v>2700</v>
      </c>
      <c r="AU6" s="76">
        <f t="shared" si="2"/>
        <v>2700</v>
      </c>
      <c r="AV6" s="76">
        <f t="shared" si="2"/>
        <v>2700</v>
      </c>
      <c r="AW6" s="76">
        <f t="shared" si="2"/>
        <v>2700</v>
      </c>
      <c r="AX6" s="76">
        <f t="shared" si="2"/>
        <v>2700</v>
      </c>
      <c r="AY6" s="76">
        <f t="shared" si="2"/>
        <v>2700</v>
      </c>
      <c r="AZ6" s="76">
        <f t="shared" si="2"/>
        <v>2700</v>
      </c>
    </row>
    <row r="7" spans="1:93" s="24" customFormat="1" ht="15.5" customHeight="1">
      <c r="A7" s="12" t="s">
        <v>384</v>
      </c>
      <c r="B7" s="65" t="s">
        <v>221</v>
      </c>
      <c r="C7" s="65"/>
      <c r="D7" s="70"/>
      <c r="E7" s="65" t="s">
        <v>222</v>
      </c>
      <c r="F7" s="65" t="s">
        <v>223</v>
      </c>
      <c r="G7" s="65" t="s">
        <v>30</v>
      </c>
      <c r="H7" s="66">
        <v>1</v>
      </c>
      <c r="I7" s="6">
        <v>1940</v>
      </c>
      <c r="J7" s="6">
        <f t="shared" ref="J7:J15" si="3">I7*H7</f>
        <v>1940</v>
      </c>
      <c r="K7" s="67">
        <v>1100</v>
      </c>
      <c r="L7" s="67">
        <v>1140</v>
      </c>
      <c r="M7" s="67" t="s">
        <v>15</v>
      </c>
      <c r="N7" s="6">
        <v>800</v>
      </c>
      <c r="O7" s="65" t="s">
        <v>20</v>
      </c>
      <c r="P7" s="65" t="s">
        <v>54</v>
      </c>
      <c r="Q7" s="65" t="s">
        <v>19</v>
      </c>
      <c r="R7" s="68">
        <v>1892</v>
      </c>
      <c r="S7" s="69"/>
      <c r="T7" s="69"/>
      <c r="U7" s="72"/>
      <c r="V7" s="76">
        <f>L7</f>
        <v>1140</v>
      </c>
      <c r="W7" s="76">
        <f t="shared" si="2"/>
        <v>1140</v>
      </c>
      <c r="X7" s="76">
        <f t="shared" si="2"/>
        <v>1140</v>
      </c>
      <c r="Y7" s="76">
        <f t="shared" si="2"/>
        <v>1140</v>
      </c>
      <c r="Z7" s="76">
        <f t="shared" si="2"/>
        <v>1140</v>
      </c>
      <c r="AA7" s="76">
        <f t="shared" si="2"/>
        <v>1140</v>
      </c>
      <c r="AB7" s="76">
        <f t="shared" si="2"/>
        <v>1140</v>
      </c>
      <c r="AC7" s="76">
        <f t="shared" si="2"/>
        <v>1140</v>
      </c>
      <c r="AD7" s="76">
        <f t="shared" si="2"/>
        <v>1140</v>
      </c>
      <c r="AE7" s="76">
        <f t="shared" si="2"/>
        <v>1140</v>
      </c>
      <c r="AF7" s="76">
        <f t="shared" si="2"/>
        <v>1140</v>
      </c>
      <c r="AG7" s="76">
        <f t="shared" si="2"/>
        <v>1140</v>
      </c>
      <c r="AH7" s="76">
        <f t="shared" si="2"/>
        <v>1140</v>
      </c>
      <c r="AI7" s="76">
        <f t="shared" si="2"/>
        <v>1140</v>
      </c>
      <c r="AJ7" s="76">
        <f t="shared" si="2"/>
        <v>1140</v>
      </c>
      <c r="AK7" s="76">
        <f t="shared" si="2"/>
        <v>1140</v>
      </c>
      <c r="AL7" s="76">
        <f t="shared" si="2"/>
        <v>1140</v>
      </c>
      <c r="AM7" s="76">
        <f t="shared" si="2"/>
        <v>1140</v>
      </c>
      <c r="AN7" s="76">
        <f t="shared" si="2"/>
        <v>1140</v>
      </c>
      <c r="AO7" s="76">
        <f t="shared" si="2"/>
        <v>1140</v>
      </c>
      <c r="AP7" s="76">
        <f t="shared" si="2"/>
        <v>1140</v>
      </c>
      <c r="AQ7" s="76">
        <f t="shared" si="2"/>
        <v>1140</v>
      </c>
      <c r="AR7" s="76">
        <f t="shared" si="2"/>
        <v>1140</v>
      </c>
      <c r="AS7" s="76">
        <f t="shared" si="2"/>
        <v>1140</v>
      </c>
      <c r="AT7" s="76">
        <f t="shared" si="2"/>
        <v>1140</v>
      </c>
      <c r="AU7" s="76">
        <f t="shared" si="2"/>
        <v>1140</v>
      </c>
      <c r="AV7" s="76">
        <f t="shared" si="2"/>
        <v>1140</v>
      </c>
      <c r="AW7" s="76">
        <f t="shared" si="2"/>
        <v>1140</v>
      </c>
      <c r="AX7" s="76">
        <f t="shared" si="2"/>
        <v>1140</v>
      </c>
      <c r="AY7" s="76">
        <f t="shared" si="2"/>
        <v>1140</v>
      </c>
      <c r="AZ7" s="76">
        <f t="shared" si="2"/>
        <v>1140</v>
      </c>
    </row>
    <row r="8" spans="1:93" s="24" customFormat="1" ht="17" customHeight="1">
      <c r="A8" s="12" t="s">
        <v>384</v>
      </c>
      <c r="B8" s="65" t="s">
        <v>221</v>
      </c>
      <c r="C8" s="65"/>
      <c r="D8" s="70"/>
      <c r="E8" s="65" t="s">
        <v>844</v>
      </c>
      <c r="F8" s="65" t="s">
        <v>223</v>
      </c>
      <c r="G8" s="65" t="s">
        <v>30</v>
      </c>
      <c r="H8" s="66">
        <v>1</v>
      </c>
      <c r="I8" s="6"/>
      <c r="J8" s="6"/>
      <c r="K8" s="67"/>
      <c r="L8" s="67"/>
      <c r="M8" s="67"/>
      <c r="N8" s="6">
        <v>800</v>
      </c>
      <c r="O8" s="65" t="s">
        <v>18</v>
      </c>
      <c r="P8" s="65" t="s">
        <v>3</v>
      </c>
      <c r="Q8" s="65" t="s">
        <v>19</v>
      </c>
      <c r="R8" s="68"/>
      <c r="S8" s="69"/>
      <c r="T8" s="69"/>
      <c r="U8" s="72"/>
      <c r="V8" s="76">
        <f>N8</f>
        <v>800</v>
      </c>
      <c r="W8" s="76">
        <f t="shared" si="2"/>
        <v>800</v>
      </c>
      <c r="X8" s="76">
        <f t="shared" si="2"/>
        <v>800</v>
      </c>
      <c r="Y8" s="76">
        <f t="shared" si="2"/>
        <v>800</v>
      </c>
      <c r="Z8" s="76">
        <f t="shared" si="2"/>
        <v>800</v>
      </c>
      <c r="AA8" s="76">
        <f t="shared" si="2"/>
        <v>800</v>
      </c>
      <c r="AB8" s="76">
        <f t="shared" si="2"/>
        <v>800</v>
      </c>
      <c r="AC8" s="76">
        <f t="shared" si="2"/>
        <v>800</v>
      </c>
      <c r="AD8" s="76">
        <f t="shared" si="2"/>
        <v>800</v>
      </c>
      <c r="AE8" s="76">
        <f t="shared" si="2"/>
        <v>800</v>
      </c>
      <c r="AF8" s="76">
        <f t="shared" si="2"/>
        <v>800</v>
      </c>
      <c r="AG8" s="76">
        <f t="shared" si="2"/>
        <v>800</v>
      </c>
      <c r="AH8" s="76">
        <f t="shared" si="2"/>
        <v>800</v>
      </c>
      <c r="AI8" s="76">
        <f t="shared" si="2"/>
        <v>800</v>
      </c>
      <c r="AJ8" s="76">
        <f t="shared" si="2"/>
        <v>800</v>
      </c>
      <c r="AK8" s="76">
        <f t="shared" si="2"/>
        <v>800</v>
      </c>
      <c r="AL8" s="76">
        <f t="shared" si="2"/>
        <v>800</v>
      </c>
      <c r="AM8" s="76">
        <f t="shared" si="2"/>
        <v>800</v>
      </c>
      <c r="AN8" s="76">
        <f t="shared" si="2"/>
        <v>800</v>
      </c>
      <c r="AO8" s="76">
        <f t="shared" si="2"/>
        <v>800</v>
      </c>
      <c r="AP8" s="76">
        <f t="shared" si="2"/>
        <v>800</v>
      </c>
      <c r="AQ8" s="76">
        <f t="shared" si="2"/>
        <v>800</v>
      </c>
      <c r="AR8" s="76">
        <f t="shared" si="2"/>
        <v>800</v>
      </c>
      <c r="AS8" s="76">
        <f t="shared" si="2"/>
        <v>800</v>
      </c>
      <c r="AT8" s="76">
        <f t="shared" si="2"/>
        <v>800</v>
      </c>
      <c r="AU8" s="76">
        <f t="shared" si="2"/>
        <v>800</v>
      </c>
      <c r="AV8" s="76">
        <f t="shared" si="2"/>
        <v>800</v>
      </c>
      <c r="AW8" s="76">
        <f t="shared" si="2"/>
        <v>800</v>
      </c>
      <c r="AX8" s="76">
        <f t="shared" si="2"/>
        <v>800</v>
      </c>
      <c r="AY8" s="76">
        <f t="shared" si="2"/>
        <v>800</v>
      </c>
      <c r="AZ8" s="76">
        <f t="shared" si="2"/>
        <v>800</v>
      </c>
    </row>
    <row r="9" spans="1:93" s="45" customFormat="1" ht="14">
      <c r="A9" s="12" t="s">
        <v>384</v>
      </c>
      <c r="B9" s="70" t="s">
        <v>221</v>
      </c>
      <c r="C9" s="65" t="s">
        <v>391</v>
      </c>
      <c r="D9" s="70">
        <v>4</v>
      </c>
      <c r="E9" s="65" t="s">
        <v>222</v>
      </c>
      <c r="F9" s="65" t="s">
        <v>223</v>
      </c>
      <c r="G9" s="65" t="s">
        <v>30</v>
      </c>
      <c r="H9" s="66">
        <v>1</v>
      </c>
      <c r="I9" s="6">
        <f>K9</f>
        <v>1100</v>
      </c>
      <c r="J9" s="6">
        <f>H9*I9</f>
        <v>1100</v>
      </c>
      <c r="K9" s="107">
        <v>1100</v>
      </c>
      <c r="L9" s="107"/>
      <c r="M9" s="67"/>
      <c r="N9" s="6"/>
      <c r="O9" s="65"/>
      <c r="P9" s="65" t="s">
        <v>0</v>
      </c>
      <c r="Q9" s="70" t="s">
        <v>19</v>
      </c>
      <c r="R9" s="69" t="s">
        <v>514</v>
      </c>
      <c r="S9" s="69">
        <v>2018</v>
      </c>
      <c r="T9" s="69" t="s">
        <v>15</v>
      </c>
      <c r="U9" s="72">
        <v>2038</v>
      </c>
      <c r="V9" s="76">
        <f t="shared" ref="V9:V15" si="4">J9</f>
        <v>1100</v>
      </c>
      <c r="W9" s="76">
        <f t="shared" si="2"/>
        <v>1100</v>
      </c>
      <c r="X9" s="76">
        <f t="shared" si="2"/>
        <v>1100</v>
      </c>
      <c r="Y9" s="76">
        <f t="shared" si="2"/>
        <v>1100</v>
      </c>
      <c r="Z9" s="76">
        <f t="shared" si="2"/>
        <v>1100</v>
      </c>
      <c r="AA9" s="76">
        <f t="shared" si="2"/>
        <v>1100</v>
      </c>
      <c r="AB9" s="76">
        <f t="shared" si="2"/>
        <v>1100</v>
      </c>
      <c r="AC9" s="76">
        <f t="shared" si="2"/>
        <v>1100</v>
      </c>
      <c r="AD9" s="76">
        <f t="shared" si="2"/>
        <v>1100</v>
      </c>
      <c r="AE9" s="76">
        <f t="shared" si="2"/>
        <v>1100</v>
      </c>
      <c r="AF9" s="76">
        <f t="shared" si="2"/>
        <v>1100</v>
      </c>
      <c r="AG9" s="76">
        <f t="shared" si="2"/>
        <v>1100</v>
      </c>
      <c r="AH9" s="76">
        <f t="shared" si="2"/>
        <v>1100</v>
      </c>
      <c r="AI9" s="76">
        <f t="shared" si="2"/>
        <v>1100</v>
      </c>
      <c r="AJ9" s="76">
        <f t="shared" si="2"/>
        <v>1100</v>
      </c>
      <c r="AK9" s="76">
        <f t="shared" si="2"/>
        <v>1100</v>
      </c>
      <c r="AL9" s="76">
        <f t="shared" si="2"/>
        <v>1100</v>
      </c>
      <c r="AM9" s="76">
        <f t="shared" si="2"/>
        <v>1100</v>
      </c>
      <c r="AN9" s="76">
        <f t="shared" si="2"/>
        <v>1100</v>
      </c>
      <c r="AO9" s="76">
        <f t="shared" si="2"/>
        <v>1100</v>
      </c>
      <c r="AP9" s="76">
        <f t="shared" si="2"/>
        <v>1100</v>
      </c>
      <c r="AQ9" s="76">
        <f t="shared" si="2"/>
        <v>1100</v>
      </c>
      <c r="AR9" s="76">
        <f t="shared" si="2"/>
        <v>1100</v>
      </c>
      <c r="AS9" s="76">
        <f t="shared" si="2"/>
        <v>1100</v>
      </c>
      <c r="AT9" s="76">
        <f t="shared" si="2"/>
        <v>1100</v>
      </c>
      <c r="AU9" s="76">
        <f t="shared" si="2"/>
        <v>1100</v>
      </c>
      <c r="AV9" s="76">
        <f t="shared" si="2"/>
        <v>1100</v>
      </c>
      <c r="AW9" s="76">
        <f t="shared" si="2"/>
        <v>1100</v>
      </c>
      <c r="AX9" s="76">
        <f t="shared" si="2"/>
        <v>1100</v>
      </c>
      <c r="AY9" s="76">
        <f t="shared" si="2"/>
        <v>1100</v>
      </c>
      <c r="AZ9" s="76">
        <f t="shared" si="2"/>
        <v>1100</v>
      </c>
    </row>
    <row r="10" spans="1:93" s="24" customFormat="1" ht="14">
      <c r="A10" s="12" t="s">
        <v>384</v>
      </c>
      <c r="B10" s="65" t="s">
        <v>201</v>
      </c>
      <c r="C10" s="65"/>
      <c r="D10" s="70"/>
      <c r="E10" s="65" t="s">
        <v>202</v>
      </c>
      <c r="F10" s="65" t="s">
        <v>190</v>
      </c>
      <c r="G10" s="65" t="s">
        <v>30</v>
      </c>
      <c r="H10" s="66">
        <v>1</v>
      </c>
      <c r="I10" s="6">
        <v>800</v>
      </c>
      <c r="J10" s="6">
        <f t="shared" si="3"/>
        <v>800</v>
      </c>
      <c r="K10" s="67" t="s">
        <v>15</v>
      </c>
      <c r="L10" s="67" t="s">
        <v>15</v>
      </c>
      <c r="M10" s="67" t="s">
        <v>15</v>
      </c>
      <c r="N10" s="6">
        <v>800</v>
      </c>
      <c r="O10" s="65" t="s">
        <v>18</v>
      </c>
      <c r="P10" s="65" t="s">
        <v>3</v>
      </c>
      <c r="Q10" s="65" t="s">
        <v>19</v>
      </c>
      <c r="R10" s="68">
        <v>1937</v>
      </c>
      <c r="S10" s="69"/>
      <c r="T10" s="69"/>
      <c r="U10" s="72"/>
      <c r="V10" s="76">
        <f t="shared" si="4"/>
        <v>800</v>
      </c>
      <c r="W10" s="76">
        <f t="shared" si="2"/>
        <v>800</v>
      </c>
      <c r="X10" s="22">
        <f t="shared" si="2"/>
        <v>800</v>
      </c>
      <c r="Y10" s="22">
        <f t="shared" si="2"/>
        <v>800</v>
      </c>
      <c r="Z10" s="22">
        <f t="shared" si="2"/>
        <v>800</v>
      </c>
      <c r="AA10" s="22">
        <f t="shared" si="2"/>
        <v>800</v>
      </c>
      <c r="AB10" s="22">
        <f t="shared" si="2"/>
        <v>800</v>
      </c>
      <c r="AC10" s="22">
        <f t="shared" si="2"/>
        <v>800</v>
      </c>
      <c r="AD10" s="22">
        <f t="shared" si="2"/>
        <v>800</v>
      </c>
      <c r="AE10" s="22">
        <f t="shared" si="2"/>
        <v>800</v>
      </c>
      <c r="AF10" s="22">
        <f t="shared" si="2"/>
        <v>800</v>
      </c>
      <c r="AG10" s="22">
        <f t="shared" si="2"/>
        <v>800</v>
      </c>
      <c r="AH10" s="22">
        <f t="shared" si="2"/>
        <v>800</v>
      </c>
      <c r="AI10" s="22">
        <f t="shared" si="2"/>
        <v>800</v>
      </c>
      <c r="AJ10" s="22">
        <f t="shared" si="2"/>
        <v>800</v>
      </c>
      <c r="AK10" s="22">
        <f t="shared" si="2"/>
        <v>800</v>
      </c>
      <c r="AL10" s="22">
        <f t="shared" si="2"/>
        <v>800</v>
      </c>
      <c r="AM10" s="22">
        <f t="shared" si="2"/>
        <v>800</v>
      </c>
      <c r="AN10" s="22">
        <f t="shared" si="2"/>
        <v>800</v>
      </c>
      <c r="AO10" s="22">
        <f t="shared" si="2"/>
        <v>800</v>
      </c>
      <c r="AP10" s="22">
        <f t="shared" si="2"/>
        <v>800</v>
      </c>
      <c r="AQ10" s="22">
        <f t="shared" si="2"/>
        <v>800</v>
      </c>
      <c r="AR10" s="22">
        <f t="shared" si="2"/>
        <v>800</v>
      </c>
      <c r="AS10" s="22">
        <f t="shared" si="2"/>
        <v>800</v>
      </c>
      <c r="AT10" s="22">
        <f t="shared" si="2"/>
        <v>800</v>
      </c>
      <c r="AU10" s="22">
        <f t="shared" si="2"/>
        <v>800</v>
      </c>
      <c r="AV10" s="22">
        <f t="shared" si="2"/>
        <v>800</v>
      </c>
      <c r="AW10" s="22">
        <f t="shared" si="2"/>
        <v>800</v>
      </c>
      <c r="AX10" s="22">
        <f t="shared" si="2"/>
        <v>800</v>
      </c>
      <c r="AY10" s="22">
        <f t="shared" si="2"/>
        <v>800</v>
      </c>
      <c r="AZ10" s="22">
        <f t="shared" si="2"/>
        <v>800</v>
      </c>
    </row>
    <row r="11" spans="1:93" s="38" customFormat="1" ht="14">
      <c r="A11" s="12" t="s">
        <v>384</v>
      </c>
      <c r="B11" s="65" t="s">
        <v>199</v>
      </c>
      <c r="C11" s="65"/>
      <c r="D11" s="70"/>
      <c r="E11" s="65" t="s">
        <v>200</v>
      </c>
      <c r="F11" s="65" t="s">
        <v>190</v>
      </c>
      <c r="G11" s="65" t="s">
        <v>30</v>
      </c>
      <c r="H11" s="66">
        <v>1</v>
      </c>
      <c r="I11" s="6">
        <v>1100</v>
      </c>
      <c r="J11" s="6">
        <f t="shared" si="3"/>
        <v>1100</v>
      </c>
      <c r="K11" s="67">
        <v>360</v>
      </c>
      <c r="L11" s="67" t="s">
        <v>15</v>
      </c>
      <c r="M11" s="67" t="s">
        <v>15</v>
      </c>
      <c r="N11" s="6">
        <v>1100</v>
      </c>
      <c r="O11" s="65" t="s">
        <v>672</v>
      </c>
      <c r="P11" s="65" t="s">
        <v>21</v>
      </c>
      <c r="Q11" s="65" t="s">
        <v>19</v>
      </c>
      <c r="R11" s="68">
        <v>1984</v>
      </c>
      <c r="S11" s="69"/>
      <c r="T11" s="69"/>
      <c r="U11" s="72"/>
      <c r="V11" s="76">
        <f>K11</f>
        <v>360</v>
      </c>
      <c r="W11" s="76">
        <f t="shared" si="2"/>
        <v>360</v>
      </c>
      <c r="X11" s="76">
        <f t="shared" si="2"/>
        <v>360</v>
      </c>
      <c r="Y11" s="76">
        <f t="shared" si="2"/>
        <v>360</v>
      </c>
      <c r="Z11" s="76">
        <f t="shared" si="2"/>
        <v>360</v>
      </c>
      <c r="AA11" s="76">
        <f t="shared" si="2"/>
        <v>360</v>
      </c>
      <c r="AB11" s="76">
        <f t="shared" si="2"/>
        <v>360</v>
      </c>
      <c r="AC11" s="76">
        <f t="shared" si="2"/>
        <v>360</v>
      </c>
      <c r="AD11" s="76">
        <f t="shared" si="2"/>
        <v>360</v>
      </c>
      <c r="AE11" s="76">
        <f t="shared" si="2"/>
        <v>360</v>
      </c>
      <c r="AF11" s="76">
        <f t="shared" si="2"/>
        <v>360</v>
      </c>
      <c r="AG11" s="76">
        <f t="shared" si="2"/>
        <v>360</v>
      </c>
      <c r="AH11" s="76">
        <f t="shared" si="2"/>
        <v>360</v>
      </c>
      <c r="AI11" s="76">
        <f t="shared" si="2"/>
        <v>360</v>
      </c>
      <c r="AJ11" s="76">
        <f t="shared" si="2"/>
        <v>360</v>
      </c>
      <c r="AK11" s="76">
        <f t="shared" si="2"/>
        <v>360</v>
      </c>
      <c r="AL11" s="76">
        <f t="shared" si="2"/>
        <v>360</v>
      </c>
      <c r="AM11" s="76">
        <f t="shared" si="2"/>
        <v>360</v>
      </c>
      <c r="AN11" s="76">
        <f t="shared" si="2"/>
        <v>360</v>
      </c>
      <c r="AO11" s="76">
        <f t="shared" si="2"/>
        <v>360</v>
      </c>
      <c r="AP11" s="76">
        <f t="shared" si="2"/>
        <v>360</v>
      </c>
      <c r="AQ11" s="76">
        <f t="shared" si="2"/>
        <v>360</v>
      </c>
      <c r="AR11" s="76">
        <f t="shared" si="2"/>
        <v>360</v>
      </c>
      <c r="AS11" s="76">
        <f t="shared" si="2"/>
        <v>360</v>
      </c>
      <c r="AT11" s="76">
        <f t="shared" si="2"/>
        <v>360</v>
      </c>
      <c r="AU11" s="76">
        <f t="shared" si="2"/>
        <v>360</v>
      </c>
      <c r="AV11" s="76">
        <f t="shared" si="2"/>
        <v>360</v>
      </c>
      <c r="AW11" s="76">
        <f t="shared" si="2"/>
        <v>360</v>
      </c>
      <c r="AX11" s="76">
        <f t="shared" si="2"/>
        <v>360</v>
      </c>
      <c r="AY11" s="76">
        <f t="shared" si="2"/>
        <v>360</v>
      </c>
      <c r="AZ11" s="76">
        <f t="shared" si="2"/>
        <v>360</v>
      </c>
      <c r="BA11" s="24"/>
      <c r="BB11" s="24"/>
      <c r="BC11" s="24"/>
      <c r="BD11" s="24"/>
      <c r="BE11" s="24"/>
      <c r="BF11" s="24"/>
      <c r="BG11" s="24"/>
      <c r="BH11" s="24"/>
      <c r="BI11" s="24"/>
      <c r="BJ11" s="24"/>
      <c r="BK11" s="24"/>
      <c r="BL11" s="24"/>
      <c r="BM11" s="24"/>
      <c r="BN11" s="24"/>
      <c r="BO11" s="24"/>
      <c r="BP11" s="24"/>
      <c r="BQ11" s="24"/>
      <c r="BR11" s="24"/>
      <c r="BS11" s="24"/>
      <c r="BT11" s="24"/>
      <c r="BU11" s="24"/>
      <c r="BV11" s="24"/>
      <c r="BW11" s="24"/>
      <c r="BX11" s="24"/>
      <c r="BY11" s="24"/>
      <c r="BZ11" s="24"/>
      <c r="CA11" s="24"/>
      <c r="CB11" s="24"/>
      <c r="CC11" s="24"/>
      <c r="CD11" s="24"/>
      <c r="CE11" s="24"/>
      <c r="CF11" s="24"/>
      <c r="CG11" s="24"/>
      <c r="CH11" s="24"/>
      <c r="CI11" s="24"/>
      <c r="CJ11" s="24"/>
      <c r="CK11" s="24"/>
      <c r="CL11" s="24"/>
      <c r="CM11" s="24"/>
      <c r="CN11" s="24"/>
      <c r="CO11" s="24"/>
    </row>
    <row r="12" spans="1:93" s="38" customFormat="1" ht="14">
      <c r="A12" s="12" t="s">
        <v>384</v>
      </c>
      <c r="B12" s="65" t="s">
        <v>199</v>
      </c>
      <c r="C12" s="65"/>
      <c r="D12" s="70"/>
      <c r="E12" s="65" t="s">
        <v>845</v>
      </c>
      <c r="F12" s="65" t="s">
        <v>190</v>
      </c>
      <c r="G12" s="65" t="s">
        <v>30</v>
      </c>
      <c r="H12" s="66">
        <v>1</v>
      </c>
      <c r="I12" s="6"/>
      <c r="J12" s="6"/>
      <c r="K12" s="67"/>
      <c r="L12" s="67"/>
      <c r="M12" s="67"/>
      <c r="N12" s="6">
        <v>1100</v>
      </c>
      <c r="O12" s="65" t="s">
        <v>18</v>
      </c>
      <c r="P12" s="65" t="s">
        <v>3</v>
      </c>
      <c r="Q12" s="65" t="s">
        <v>19</v>
      </c>
      <c r="R12" s="68"/>
      <c r="S12" s="69"/>
      <c r="T12" s="69"/>
      <c r="U12" s="72"/>
      <c r="V12" s="76">
        <f>N12-K11</f>
        <v>740</v>
      </c>
      <c r="W12" s="76">
        <f t="shared" si="2"/>
        <v>740</v>
      </c>
      <c r="X12" s="76">
        <f t="shared" si="2"/>
        <v>740</v>
      </c>
      <c r="Y12" s="76">
        <f t="shared" si="2"/>
        <v>740</v>
      </c>
      <c r="Z12" s="76">
        <f t="shared" si="2"/>
        <v>740</v>
      </c>
      <c r="AA12" s="76">
        <f t="shared" si="2"/>
        <v>740</v>
      </c>
      <c r="AB12" s="76">
        <f t="shared" si="2"/>
        <v>740</v>
      </c>
      <c r="AC12" s="76">
        <f t="shared" si="2"/>
        <v>740</v>
      </c>
      <c r="AD12" s="76">
        <f t="shared" si="2"/>
        <v>740</v>
      </c>
      <c r="AE12" s="76">
        <f t="shared" si="2"/>
        <v>740</v>
      </c>
      <c r="AF12" s="76">
        <f t="shared" si="2"/>
        <v>740</v>
      </c>
      <c r="AG12" s="76">
        <f t="shared" si="2"/>
        <v>740</v>
      </c>
      <c r="AH12" s="76">
        <f t="shared" si="2"/>
        <v>740</v>
      </c>
      <c r="AI12" s="76">
        <f t="shared" si="2"/>
        <v>740</v>
      </c>
      <c r="AJ12" s="76">
        <f t="shared" si="2"/>
        <v>740</v>
      </c>
      <c r="AK12" s="76">
        <f t="shared" si="2"/>
        <v>740</v>
      </c>
      <c r="AL12" s="76">
        <f t="shared" si="2"/>
        <v>740</v>
      </c>
      <c r="AM12" s="76">
        <f t="shared" si="2"/>
        <v>740</v>
      </c>
      <c r="AN12" s="76">
        <f t="shared" si="2"/>
        <v>740</v>
      </c>
      <c r="AO12" s="76">
        <f t="shared" si="2"/>
        <v>740</v>
      </c>
      <c r="AP12" s="76">
        <f t="shared" si="2"/>
        <v>740</v>
      </c>
      <c r="AQ12" s="76">
        <f t="shared" si="2"/>
        <v>740</v>
      </c>
      <c r="AR12" s="76">
        <f t="shared" si="2"/>
        <v>740</v>
      </c>
      <c r="AS12" s="76">
        <f t="shared" si="2"/>
        <v>740</v>
      </c>
      <c r="AT12" s="76">
        <f t="shared" si="2"/>
        <v>740</v>
      </c>
      <c r="AU12" s="76">
        <f t="shared" si="2"/>
        <v>740</v>
      </c>
      <c r="AV12" s="76">
        <f t="shared" si="2"/>
        <v>740</v>
      </c>
      <c r="AW12" s="76">
        <f t="shared" si="2"/>
        <v>740</v>
      </c>
      <c r="AX12" s="76">
        <f t="shared" si="2"/>
        <v>740</v>
      </c>
      <c r="AY12" s="76">
        <f t="shared" si="2"/>
        <v>740</v>
      </c>
      <c r="AZ12" s="76">
        <f t="shared" si="2"/>
        <v>740</v>
      </c>
      <c r="BA12" s="24"/>
      <c r="BB12" s="24"/>
      <c r="BC12" s="24"/>
      <c r="BD12" s="24"/>
      <c r="BE12" s="24"/>
      <c r="BF12" s="24"/>
      <c r="BG12" s="24"/>
      <c r="BH12" s="24"/>
      <c r="BI12" s="24"/>
      <c r="BJ12" s="24"/>
      <c r="BK12" s="24"/>
      <c r="BL12" s="24"/>
      <c r="BM12" s="24"/>
      <c r="BN12" s="24"/>
      <c r="BO12" s="24"/>
      <c r="BP12" s="24"/>
      <c r="BQ12" s="24"/>
      <c r="BR12" s="24"/>
      <c r="BS12" s="24"/>
      <c r="BT12" s="24"/>
      <c r="BU12" s="24"/>
      <c r="BV12" s="24"/>
      <c r="BW12" s="24"/>
      <c r="BX12" s="24"/>
      <c r="BY12" s="24"/>
      <c r="BZ12" s="24"/>
      <c r="CA12" s="24"/>
      <c r="CB12" s="24"/>
      <c r="CC12" s="24"/>
      <c r="CD12" s="24"/>
      <c r="CE12" s="24"/>
      <c r="CF12" s="24"/>
      <c r="CG12" s="24"/>
      <c r="CH12" s="24"/>
      <c r="CI12" s="24"/>
      <c r="CJ12" s="24"/>
      <c r="CK12" s="24"/>
      <c r="CL12" s="24"/>
      <c r="CM12" s="24"/>
      <c r="CN12" s="24"/>
      <c r="CO12" s="24"/>
    </row>
    <row r="13" spans="1:93" s="45" customFormat="1" ht="14">
      <c r="A13" s="12" t="s">
        <v>384</v>
      </c>
      <c r="B13" s="70" t="s">
        <v>199</v>
      </c>
      <c r="C13" s="70" t="s">
        <v>398</v>
      </c>
      <c r="D13" s="70">
        <v>1</v>
      </c>
      <c r="E13" s="65" t="s">
        <v>200</v>
      </c>
      <c r="F13" s="65" t="s">
        <v>190</v>
      </c>
      <c r="G13" s="65" t="s">
        <v>30</v>
      </c>
      <c r="H13" s="66">
        <v>1</v>
      </c>
      <c r="I13" s="6">
        <f>K13</f>
        <v>180</v>
      </c>
      <c r="J13" s="6">
        <f>H13*I13</f>
        <v>180</v>
      </c>
      <c r="K13" s="107">
        <v>180</v>
      </c>
      <c r="L13" s="107"/>
      <c r="M13" s="67"/>
      <c r="N13" s="6"/>
      <c r="O13" s="65"/>
      <c r="P13" s="65" t="s">
        <v>0</v>
      </c>
      <c r="Q13" s="70" t="s">
        <v>19</v>
      </c>
      <c r="R13" s="69" t="s">
        <v>531</v>
      </c>
      <c r="S13" s="153">
        <v>2020</v>
      </c>
      <c r="T13" s="69" t="s">
        <v>15</v>
      </c>
      <c r="U13" s="72">
        <v>2040</v>
      </c>
      <c r="V13" s="76">
        <f t="shared" si="4"/>
        <v>180</v>
      </c>
      <c r="W13" s="76">
        <f t="shared" si="2"/>
        <v>180</v>
      </c>
      <c r="X13" s="76">
        <f t="shared" si="2"/>
        <v>180</v>
      </c>
      <c r="Y13" s="76">
        <f t="shared" si="2"/>
        <v>180</v>
      </c>
      <c r="Z13" s="76">
        <f t="shared" si="2"/>
        <v>180</v>
      </c>
      <c r="AA13" s="76">
        <f t="shared" si="2"/>
        <v>180</v>
      </c>
      <c r="AB13" s="76">
        <f t="shared" si="2"/>
        <v>180</v>
      </c>
      <c r="AC13" s="76">
        <f t="shared" si="2"/>
        <v>180</v>
      </c>
      <c r="AD13" s="76">
        <f t="shared" si="2"/>
        <v>180</v>
      </c>
      <c r="AE13" s="76">
        <f t="shared" si="2"/>
        <v>180</v>
      </c>
      <c r="AF13" s="76">
        <f t="shared" si="2"/>
        <v>180</v>
      </c>
      <c r="AG13" s="76">
        <f t="shared" si="2"/>
        <v>180</v>
      </c>
      <c r="AH13" s="76">
        <f t="shared" si="2"/>
        <v>180</v>
      </c>
      <c r="AI13" s="76">
        <f t="shared" si="2"/>
        <v>180</v>
      </c>
      <c r="AJ13" s="76">
        <f t="shared" si="2"/>
        <v>180</v>
      </c>
      <c r="AK13" s="76">
        <f t="shared" si="2"/>
        <v>180</v>
      </c>
      <c r="AL13" s="76">
        <f t="shared" ref="AL13:AZ13" si="5">AK13</f>
        <v>180</v>
      </c>
      <c r="AM13" s="76">
        <f t="shared" si="5"/>
        <v>180</v>
      </c>
      <c r="AN13" s="76">
        <f t="shared" si="5"/>
        <v>180</v>
      </c>
      <c r="AO13" s="76">
        <f t="shared" si="5"/>
        <v>180</v>
      </c>
      <c r="AP13" s="76">
        <f t="shared" si="5"/>
        <v>180</v>
      </c>
      <c r="AQ13" s="76">
        <f t="shared" si="5"/>
        <v>180</v>
      </c>
      <c r="AR13" s="76">
        <f t="shared" si="5"/>
        <v>180</v>
      </c>
      <c r="AS13" s="76">
        <f t="shared" si="5"/>
        <v>180</v>
      </c>
      <c r="AT13" s="76">
        <f t="shared" si="5"/>
        <v>180</v>
      </c>
      <c r="AU13" s="76">
        <f t="shared" si="5"/>
        <v>180</v>
      </c>
      <c r="AV13" s="76">
        <f t="shared" si="5"/>
        <v>180</v>
      </c>
      <c r="AW13" s="76">
        <f t="shared" si="5"/>
        <v>180</v>
      </c>
      <c r="AX13" s="76">
        <f t="shared" si="5"/>
        <v>180</v>
      </c>
      <c r="AY13" s="76">
        <f t="shared" si="5"/>
        <v>180</v>
      </c>
      <c r="AZ13" s="76">
        <f t="shared" si="5"/>
        <v>180</v>
      </c>
    </row>
    <row r="14" spans="1:93" s="45" customFormat="1" ht="14">
      <c r="A14" s="12" t="s">
        <v>384</v>
      </c>
      <c r="B14" s="70" t="s">
        <v>199</v>
      </c>
      <c r="C14" s="70" t="s">
        <v>399</v>
      </c>
      <c r="D14" s="70">
        <v>2</v>
      </c>
      <c r="E14" s="65" t="s">
        <v>200</v>
      </c>
      <c r="F14" s="65" t="s">
        <v>190</v>
      </c>
      <c r="G14" s="65" t="s">
        <v>30</v>
      </c>
      <c r="H14" s="66">
        <v>1</v>
      </c>
      <c r="I14" s="6">
        <f>K14</f>
        <v>180</v>
      </c>
      <c r="J14" s="6">
        <f>H14*I14</f>
        <v>180</v>
      </c>
      <c r="K14" s="107">
        <v>180</v>
      </c>
      <c r="L14" s="107"/>
      <c r="M14" s="67"/>
      <c r="N14" s="6"/>
      <c r="O14" s="65"/>
      <c r="P14" s="65" t="s">
        <v>0</v>
      </c>
      <c r="Q14" s="70" t="s">
        <v>19</v>
      </c>
      <c r="R14" s="69" t="s">
        <v>498</v>
      </c>
      <c r="S14" s="153">
        <v>2021</v>
      </c>
      <c r="T14" s="69" t="s">
        <v>15</v>
      </c>
      <c r="U14" s="72">
        <v>2041</v>
      </c>
      <c r="V14" s="76">
        <f t="shared" si="4"/>
        <v>180</v>
      </c>
      <c r="W14" s="76">
        <f t="shared" ref="W14:AZ15" si="6">V14</f>
        <v>180</v>
      </c>
      <c r="X14" s="76">
        <f t="shared" si="6"/>
        <v>180</v>
      </c>
      <c r="Y14" s="76">
        <f t="shared" si="6"/>
        <v>180</v>
      </c>
      <c r="Z14" s="76">
        <f t="shared" si="6"/>
        <v>180</v>
      </c>
      <c r="AA14" s="76">
        <f t="shared" si="6"/>
        <v>180</v>
      </c>
      <c r="AB14" s="76">
        <f t="shared" si="6"/>
        <v>180</v>
      </c>
      <c r="AC14" s="76">
        <f t="shared" si="6"/>
        <v>180</v>
      </c>
      <c r="AD14" s="76">
        <f t="shared" si="6"/>
        <v>180</v>
      </c>
      <c r="AE14" s="76">
        <f t="shared" si="6"/>
        <v>180</v>
      </c>
      <c r="AF14" s="76">
        <f t="shared" si="6"/>
        <v>180</v>
      </c>
      <c r="AG14" s="76">
        <f t="shared" si="6"/>
        <v>180</v>
      </c>
      <c r="AH14" s="76">
        <f t="shared" si="6"/>
        <v>180</v>
      </c>
      <c r="AI14" s="76">
        <f t="shared" si="6"/>
        <v>180</v>
      </c>
      <c r="AJ14" s="76">
        <f t="shared" si="6"/>
        <v>180</v>
      </c>
      <c r="AK14" s="76">
        <f t="shared" si="6"/>
        <v>180</v>
      </c>
      <c r="AL14" s="76">
        <f t="shared" si="6"/>
        <v>180</v>
      </c>
      <c r="AM14" s="76">
        <f t="shared" si="6"/>
        <v>180</v>
      </c>
      <c r="AN14" s="76">
        <f t="shared" si="6"/>
        <v>180</v>
      </c>
      <c r="AO14" s="76">
        <f t="shared" si="6"/>
        <v>180</v>
      </c>
      <c r="AP14" s="76">
        <f t="shared" si="6"/>
        <v>180</v>
      </c>
      <c r="AQ14" s="76">
        <f t="shared" si="6"/>
        <v>180</v>
      </c>
      <c r="AR14" s="76">
        <f t="shared" si="6"/>
        <v>180</v>
      </c>
      <c r="AS14" s="76">
        <f t="shared" si="6"/>
        <v>180</v>
      </c>
      <c r="AT14" s="76">
        <f t="shared" si="6"/>
        <v>180</v>
      </c>
      <c r="AU14" s="76">
        <f t="shared" si="6"/>
        <v>180</v>
      </c>
      <c r="AV14" s="76">
        <f t="shared" si="6"/>
        <v>180</v>
      </c>
      <c r="AW14" s="76">
        <f t="shared" si="6"/>
        <v>180</v>
      </c>
      <c r="AX14" s="76">
        <f t="shared" si="6"/>
        <v>180</v>
      </c>
      <c r="AY14" s="76">
        <f t="shared" si="6"/>
        <v>180</v>
      </c>
      <c r="AZ14" s="76">
        <f t="shared" si="6"/>
        <v>180</v>
      </c>
    </row>
    <row r="15" spans="1:93" s="24" customFormat="1" ht="14">
      <c r="A15" s="12" t="s">
        <v>384</v>
      </c>
      <c r="B15" s="65" t="s">
        <v>195</v>
      </c>
      <c r="C15" s="65"/>
      <c r="D15" s="70"/>
      <c r="E15" s="65" t="s">
        <v>196</v>
      </c>
      <c r="F15" s="65" t="s">
        <v>190</v>
      </c>
      <c r="G15" s="65" t="s">
        <v>30</v>
      </c>
      <c r="H15" s="66">
        <v>1</v>
      </c>
      <c r="I15" s="6">
        <v>1200</v>
      </c>
      <c r="J15" s="6">
        <f t="shared" si="3"/>
        <v>1200</v>
      </c>
      <c r="K15" s="67">
        <v>1040</v>
      </c>
      <c r="L15" s="67">
        <v>1200</v>
      </c>
      <c r="M15" s="67" t="s">
        <v>15</v>
      </c>
      <c r="N15" s="6" t="s">
        <v>15</v>
      </c>
      <c r="O15" s="65" t="s">
        <v>20</v>
      </c>
      <c r="P15" s="65" t="s">
        <v>27</v>
      </c>
      <c r="Q15" s="65" t="s">
        <v>19</v>
      </c>
      <c r="R15" s="68">
        <v>1937</v>
      </c>
      <c r="S15" s="69"/>
      <c r="T15" s="69"/>
      <c r="U15" s="72"/>
      <c r="V15" s="76">
        <f t="shared" si="4"/>
        <v>1200</v>
      </c>
      <c r="W15" s="76">
        <f>V15</f>
        <v>1200</v>
      </c>
      <c r="X15" s="22">
        <f>W15</f>
        <v>1200</v>
      </c>
      <c r="Y15" s="22">
        <f>X15</f>
        <v>1200</v>
      </c>
      <c r="Z15" s="76">
        <f>Y15+Z17</f>
        <v>1200</v>
      </c>
      <c r="AA15" s="22">
        <f t="shared" si="6"/>
        <v>1200</v>
      </c>
      <c r="AB15" s="76">
        <f t="shared" si="6"/>
        <v>1200</v>
      </c>
      <c r="AC15" s="22">
        <f t="shared" si="6"/>
        <v>1200</v>
      </c>
      <c r="AD15" s="22">
        <f t="shared" si="6"/>
        <v>1200</v>
      </c>
      <c r="AE15" s="22">
        <f t="shared" si="6"/>
        <v>1200</v>
      </c>
      <c r="AF15" s="22">
        <f t="shared" si="6"/>
        <v>1200</v>
      </c>
      <c r="AG15" s="22">
        <f t="shared" si="6"/>
        <v>1200</v>
      </c>
      <c r="AH15" s="22">
        <f t="shared" si="6"/>
        <v>1200</v>
      </c>
      <c r="AI15" s="22">
        <f t="shared" si="6"/>
        <v>1200</v>
      </c>
      <c r="AJ15" s="22">
        <f t="shared" si="6"/>
        <v>1200</v>
      </c>
      <c r="AK15" s="22">
        <f t="shared" si="6"/>
        <v>1200</v>
      </c>
      <c r="AL15" s="22">
        <f t="shared" si="6"/>
        <v>1200</v>
      </c>
      <c r="AM15" s="22">
        <f t="shared" si="6"/>
        <v>1200</v>
      </c>
      <c r="AN15" s="22">
        <f t="shared" si="6"/>
        <v>1200</v>
      </c>
      <c r="AO15" s="22">
        <f t="shared" si="6"/>
        <v>1200</v>
      </c>
      <c r="AP15" s="22">
        <f t="shared" si="6"/>
        <v>1200</v>
      </c>
      <c r="AQ15" s="22">
        <f t="shared" si="6"/>
        <v>1200</v>
      </c>
      <c r="AR15" s="22">
        <f t="shared" si="6"/>
        <v>1200</v>
      </c>
      <c r="AS15" s="22">
        <f t="shared" si="6"/>
        <v>1200</v>
      </c>
      <c r="AT15" s="22">
        <f t="shared" si="6"/>
        <v>1200</v>
      </c>
      <c r="AU15" s="22">
        <f t="shared" si="6"/>
        <v>1200</v>
      </c>
      <c r="AV15" s="22">
        <f t="shared" si="6"/>
        <v>1200</v>
      </c>
      <c r="AW15" s="22">
        <f t="shared" si="6"/>
        <v>1200</v>
      </c>
      <c r="AX15" s="22">
        <f t="shared" si="6"/>
        <v>1200</v>
      </c>
      <c r="AY15" s="22">
        <f t="shared" si="6"/>
        <v>1200</v>
      </c>
      <c r="AZ15" s="22">
        <f t="shared" si="6"/>
        <v>1200</v>
      </c>
    </row>
    <row r="16" spans="1:93" s="24" customFormat="1" ht="14">
      <c r="A16" s="12"/>
      <c r="B16" s="65"/>
      <c r="C16" s="65"/>
      <c r="D16" s="70"/>
      <c r="E16" s="65" t="s">
        <v>675</v>
      </c>
      <c r="F16" s="65" t="s">
        <v>190</v>
      </c>
      <c r="G16" s="65" t="s">
        <v>30</v>
      </c>
      <c r="H16" s="66">
        <v>1</v>
      </c>
      <c r="I16" s="6"/>
      <c r="J16" s="6"/>
      <c r="K16" s="67">
        <v>1200</v>
      </c>
      <c r="L16" s="67"/>
      <c r="M16" s="67"/>
      <c r="N16" s="6">
        <v>1000</v>
      </c>
      <c r="O16" s="65" t="s">
        <v>672</v>
      </c>
      <c r="P16" s="65" t="s">
        <v>21</v>
      </c>
      <c r="Q16" s="65" t="s">
        <v>16</v>
      </c>
      <c r="R16" s="68"/>
      <c r="S16" s="69"/>
      <c r="T16" s="69"/>
      <c r="U16" s="72"/>
      <c r="V16" s="76">
        <v>0</v>
      </c>
      <c r="W16" s="76">
        <v>0</v>
      </c>
      <c r="X16" s="76">
        <v>0</v>
      </c>
      <c r="Y16" s="76">
        <v>0</v>
      </c>
      <c r="Z16" s="76">
        <f t="shared" ref="Z16:AZ16" si="7">Z17</f>
        <v>0</v>
      </c>
      <c r="AA16" s="76">
        <f t="shared" si="7"/>
        <v>0</v>
      </c>
      <c r="AB16" s="76">
        <f t="shared" si="7"/>
        <v>1000</v>
      </c>
      <c r="AC16" s="76">
        <f t="shared" si="7"/>
        <v>1000</v>
      </c>
      <c r="AD16" s="76">
        <f t="shared" si="7"/>
        <v>1000</v>
      </c>
      <c r="AE16" s="76">
        <f t="shared" si="7"/>
        <v>1000</v>
      </c>
      <c r="AF16" s="76">
        <f t="shared" si="7"/>
        <v>1000</v>
      </c>
      <c r="AG16" s="76">
        <f t="shared" si="7"/>
        <v>1000</v>
      </c>
      <c r="AH16" s="76">
        <f t="shared" si="7"/>
        <v>1000</v>
      </c>
      <c r="AI16" s="76">
        <f t="shared" si="7"/>
        <v>1000</v>
      </c>
      <c r="AJ16" s="76">
        <f t="shared" si="7"/>
        <v>1000</v>
      </c>
      <c r="AK16" s="76">
        <f t="shared" si="7"/>
        <v>1000</v>
      </c>
      <c r="AL16" s="76">
        <f t="shared" si="7"/>
        <v>1000</v>
      </c>
      <c r="AM16" s="76">
        <f t="shared" si="7"/>
        <v>1000</v>
      </c>
      <c r="AN16" s="76">
        <f t="shared" si="7"/>
        <v>1000</v>
      </c>
      <c r="AO16" s="76">
        <f t="shared" si="7"/>
        <v>1000</v>
      </c>
      <c r="AP16" s="76">
        <f t="shared" si="7"/>
        <v>1000</v>
      </c>
      <c r="AQ16" s="76">
        <f t="shared" si="7"/>
        <v>1000</v>
      </c>
      <c r="AR16" s="76">
        <f t="shared" si="7"/>
        <v>1000</v>
      </c>
      <c r="AS16" s="76">
        <f t="shared" si="7"/>
        <v>1000</v>
      </c>
      <c r="AT16" s="76">
        <f t="shared" si="7"/>
        <v>1000</v>
      </c>
      <c r="AU16" s="76">
        <f t="shared" si="7"/>
        <v>1000</v>
      </c>
      <c r="AV16" s="76">
        <f t="shared" si="7"/>
        <v>1000</v>
      </c>
      <c r="AW16" s="76">
        <f t="shared" si="7"/>
        <v>1000</v>
      </c>
      <c r="AX16" s="76">
        <f t="shared" si="7"/>
        <v>1000</v>
      </c>
      <c r="AY16" s="76">
        <f t="shared" si="7"/>
        <v>1000</v>
      </c>
      <c r="AZ16" s="76">
        <f t="shared" si="7"/>
        <v>1000</v>
      </c>
    </row>
    <row r="17" spans="1:93" s="45" customFormat="1" ht="14">
      <c r="A17" s="12" t="s">
        <v>384</v>
      </c>
      <c r="B17" s="65" t="s">
        <v>197</v>
      </c>
      <c r="C17" s="65"/>
      <c r="D17" s="70"/>
      <c r="E17" s="65" t="s">
        <v>198</v>
      </c>
      <c r="F17" s="65" t="s">
        <v>190</v>
      </c>
      <c r="G17" s="65" t="s">
        <v>30</v>
      </c>
      <c r="H17" s="66">
        <v>1</v>
      </c>
      <c r="I17" s="6">
        <v>1000</v>
      </c>
      <c r="J17" s="6">
        <f t="shared" ref="J17:J29" si="8">I17*H17</f>
        <v>1000</v>
      </c>
      <c r="K17" s="67">
        <v>1200</v>
      </c>
      <c r="L17" s="67"/>
      <c r="M17" s="67" t="s">
        <v>15</v>
      </c>
      <c r="N17" s="6">
        <v>1000</v>
      </c>
      <c r="O17" s="65" t="s">
        <v>672</v>
      </c>
      <c r="P17" s="65" t="s">
        <v>21</v>
      </c>
      <c r="Q17" s="65" t="s">
        <v>16</v>
      </c>
      <c r="R17" s="68">
        <v>2024</v>
      </c>
      <c r="S17" s="69"/>
      <c r="T17" s="69"/>
      <c r="U17" s="72"/>
      <c r="V17" s="76">
        <v>0</v>
      </c>
      <c r="W17" s="76">
        <v>0</v>
      </c>
      <c r="X17" s="76">
        <v>0</v>
      </c>
      <c r="Y17" s="76">
        <v>0</v>
      </c>
      <c r="Z17" s="76">
        <v>0</v>
      </c>
      <c r="AA17" s="76">
        <v>0</v>
      </c>
      <c r="AB17" s="76">
        <f>J17</f>
        <v>1000</v>
      </c>
      <c r="AC17" s="76">
        <f t="shared" ref="AC17:AZ27" si="9">AB17</f>
        <v>1000</v>
      </c>
      <c r="AD17" s="76">
        <f t="shared" si="9"/>
        <v>1000</v>
      </c>
      <c r="AE17" s="76">
        <f t="shared" si="9"/>
        <v>1000</v>
      </c>
      <c r="AF17" s="76">
        <f t="shared" si="9"/>
        <v>1000</v>
      </c>
      <c r="AG17" s="76">
        <f t="shared" si="9"/>
        <v>1000</v>
      </c>
      <c r="AH17" s="76">
        <f t="shared" si="9"/>
        <v>1000</v>
      </c>
      <c r="AI17" s="76">
        <f t="shared" si="9"/>
        <v>1000</v>
      </c>
      <c r="AJ17" s="76">
        <f t="shared" si="9"/>
        <v>1000</v>
      </c>
      <c r="AK17" s="76">
        <f t="shared" si="9"/>
        <v>1000</v>
      </c>
      <c r="AL17" s="76">
        <f t="shared" si="9"/>
        <v>1000</v>
      </c>
      <c r="AM17" s="76">
        <f t="shared" si="9"/>
        <v>1000</v>
      </c>
      <c r="AN17" s="76">
        <f t="shared" si="9"/>
        <v>1000</v>
      </c>
      <c r="AO17" s="76">
        <f t="shared" si="9"/>
        <v>1000</v>
      </c>
      <c r="AP17" s="76">
        <f t="shared" si="9"/>
        <v>1000</v>
      </c>
      <c r="AQ17" s="76">
        <f t="shared" si="9"/>
        <v>1000</v>
      </c>
      <c r="AR17" s="76">
        <f t="shared" si="9"/>
        <v>1000</v>
      </c>
      <c r="AS17" s="76">
        <f t="shared" si="9"/>
        <v>1000</v>
      </c>
      <c r="AT17" s="76">
        <f t="shared" si="9"/>
        <v>1000</v>
      </c>
      <c r="AU17" s="76">
        <f t="shared" si="9"/>
        <v>1000</v>
      </c>
      <c r="AV17" s="76">
        <f t="shared" si="9"/>
        <v>1000</v>
      </c>
      <c r="AW17" s="76">
        <f t="shared" si="9"/>
        <v>1000</v>
      </c>
      <c r="AX17" s="76">
        <f t="shared" si="9"/>
        <v>1000</v>
      </c>
      <c r="AY17" s="76">
        <f t="shared" si="9"/>
        <v>1000</v>
      </c>
      <c r="AZ17" s="76">
        <f t="shared" si="9"/>
        <v>1000</v>
      </c>
    </row>
    <row r="18" spans="1:93" s="45" customFormat="1" ht="14">
      <c r="A18" s="12" t="s">
        <v>384</v>
      </c>
      <c r="B18" s="70" t="s">
        <v>197</v>
      </c>
      <c r="C18" s="65" t="s">
        <v>397</v>
      </c>
      <c r="D18" s="70" t="s">
        <v>516</v>
      </c>
      <c r="E18" s="65" t="s">
        <v>787</v>
      </c>
      <c r="F18" s="65" t="s">
        <v>190</v>
      </c>
      <c r="G18" s="65" t="s">
        <v>30</v>
      </c>
      <c r="H18" s="66">
        <v>1</v>
      </c>
      <c r="I18" s="6">
        <f>K18</f>
        <v>1200</v>
      </c>
      <c r="J18" s="6">
        <f>H18*I18</f>
        <v>1200</v>
      </c>
      <c r="K18" s="67">
        <v>1200</v>
      </c>
      <c r="L18" s="67"/>
      <c r="M18" s="67"/>
      <c r="N18" s="6"/>
      <c r="O18" s="65"/>
      <c r="P18" s="65" t="s">
        <v>0</v>
      </c>
      <c r="Q18" s="70" t="s">
        <v>25</v>
      </c>
      <c r="R18" s="69" t="s">
        <v>523</v>
      </c>
      <c r="S18" s="68" t="s">
        <v>386</v>
      </c>
      <c r="T18" s="69" t="s">
        <v>15</v>
      </c>
      <c r="U18" s="72">
        <v>2044</v>
      </c>
      <c r="V18" s="76">
        <v>0</v>
      </c>
      <c r="W18" s="22">
        <v>0</v>
      </c>
      <c r="X18" s="22">
        <v>0</v>
      </c>
      <c r="Y18" s="22">
        <v>0</v>
      </c>
      <c r="Z18" s="22">
        <v>0</v>
      </c>
      <c r="AA18" s="22">
        <v>0</v>
      </c>
      <c r="AB18" s="76">
        <f>J18</f>
        <v>1200</v>
      </c>
      <c r="AC18" s="76">
        <f t="shared" si="9"/>
        <v>1200</v>
      </c>
      <c r="AD18" s="22">
        <f t="shared" si="9"/>
        <v>1200</v>
      </c>
      <c r="AE18" s="22">
        <f t="shared" si="9"/>
        <v>1200</v>
      </c>
      <c r="AF18" s="22">
        <f t="shared" si="9"/>
        <v>1200</v>
      </c>
      <c r="AG18" s="23">
        <f t="shared" si="9"/>
        <v>1200</v>
      </c>
      <c r="AH18" s="23">
        <f t="shared" si="9"/>
        <v>1200</v>
      </c>
      <c r="AI18" s="23">
        <f t="shared" si="9"/>
        <v>1200</v>
      </c>
      <c r="AJ18" s="23">
        <f t="shared" si="9"/>
        <v>1200</v>
      </c>
      <c r="AK18" s="23">
        <f t="shared" si="9"/>
        <v>1200</v>
      </c>
      <c r="AL18" s="23">
        <f t="shared" si="9"/>
        <v>1200</v>
      </c>
      <c r="AM18" s="23">
        <f t="shared" si="9"/>
        <v>1200</v>
      </c>
      <c r="AN18" s="23">
        <f t="shared" si="9"/>
        <v>1200</v>
      </c>
      <c r="AO18" s="23">
        <f t="shared" si="9"/>
        <v>1200</v>
      </c>
      <c r="AP18" s="23">
        <f t="shared" si="9"/>
        <v>1200</v>
      </c>
      <c r="AQ18" s="23">
        <f t="shared" si="9"/>
        <v>1200</v>
      </c>
      <c r="AR18" s="23">
        <f t="shared" si="9"/>
        <v>1200</v>
      </c>
      <c r="AS18" s="23">
        <f t="shared" si="9"/>
        <v>1200</v>
      </c>
      <c r="AT18" s="23">
        <f t="shared" si="9"/>
        <v>1200</v>
      </c>
      <c r="AU18" s="23">
        <f t="shared" si="9"/>
        <v>1200</v>
      </c>
      <c r="AV18" s="23">
        <f t="shared" si="9"/>
        <v>1200</v>
      </c>
      <c r="AW18" s="23">
        <f t="shared" si="9"/>
        <v>1200</v>
      </c>
      <c r="AX18" s="23">
        <f t="shared" si="9"/>
        <v>1200</v>
      </c>
      <c r="AY18" s="23">
        <f t="shared" si="9"/>
        <v>1200</v>
      </c>
      <c r="AZ18" s="23">
        <f t="shared" si="9"/>
        <v>1200</v>
      </c>
    </row>
    <row r="19" spans="1:93" s="45" customFormat="1" ht="14">
      <c r="A19" s="12" t="s">
        <v>384</v>
      </c>
      <c r="B19" s="70" t="s">
        <v>195</v>
      </c>
      <c r="C19" s="70" t="s">
        <v>396</v>
      </c>
      <c r="D19" s="70" t="s">
        <v>510</v>
      </c>
      <c r="E19" s="65" t="s">
        <v>196</v>
      </c>
      <c r="F19" s="65" t="s">
        <v>190</v>
      </c>
      <c r="G19" s="65" t="s">
        <v>30</v>
      </c>
      <c r="H19" s="66">
        <v>1</v>
      </c>
      <c r="I19" s="6">
        <f>K19</f>
        <v>1040</v>
      </c>
      <c r="J19" s="6">
        <f>H19*I19</f>
        <v>1040</v>
      </c>
      <c r="K19" s="107">
        <v>1040</v>
      </c>
      <c r="L19" s="107"/>
      <c r="M19" s="67"/>
      <c r="N19" s="6"/>
      <c r="O19" s="65"/>
      <c r="P19" s="65" t="s">
        <v>0</v>
      </c>
      <c r="Q19" s="70" t="s">
        <v>19</v>
      </c>
      <c r="R19" s="69" t="s">
        <v>522</v>
      </c>
      <c r="S19" s="153">
        <v>2027</v>
      </c>
      <c r="T19" s="69" t="s">
        <v>15</v>
      </c>
      <c r="U19" s="72">
        <v>2047</v>
      </c>
      <c r="V19" s="76">
        <f>J19</f>
        <v>1040</v>
      </c>
      <c r="W19" s="76">
        <f t="shared" ref="W19:AL29" si="10">V19</f>
        <v>1040</v>
      </c>
      <c r="X19" s="76">
        <f t="shared" si="10"/>
        <v>1040</v>
      </c>
      <c r="Y19" s="76">
        <f t="shared" si="10"/>
        <v>1040</v>
      </c>
      <c r="Z19" s="76">
        <f t="shared" si="10"/>
        <v>1040</v>
      </c>
      <c r="AA19" s="76">
        <f t="shared" si="10"/>
        <v>1040</v>
      </c>
      <c r="AB19" s="76">
        <f t="shared" si="10"/>
        <v>1040</v>
      </c>
      <c r="AC19" s="76">
        <f t="shared" si="9"/>
        <v>1040</v>
      </c>
      <c r="AD19" s="76">
        <f t="shared" si="9"/>
        <v>1040</v>
      </c>
      <c r="AE19" s="76">
        <f t="shared" si="9"/>
        <v>1040</v>
      </c>
      <c r="AF19" s="76">
        <f t="shared" si="9"/>
        <v>1040</v>
      </c>
      <c r="AG19" s="76">
        <f t="shared" si="9"/>
        <v>1040</v>
      </c>
      <c r="AH19" s="76">
        <f t="shared" si="9"/>
        <v>1040</v>
      </c>
      <c r="AI19" s="76">
        <f t="shared" si="9"/>
        <v>1040</v>
      </c>
      <c r="AJ19" s="76">
        <f t="shared" si="9"/>
        <v>1040</v>
      </c>
      <c r="AK19" s="76">
        <f t="shared" si="9"/>
        <v>1040</v>
      </c>
      <c r="AL19" s="76">
        <f t="shared" si="9"/>
        <v>1040</v>
      </c>
      <c r="AM19" s="76">
        <f t="shared" si="9"/>
        <v>1040</v>
      </c>
      <c r="AN19" s="76">
        <f t="shared" si="9"/>
        <v>1040</v>
      </c>
      <c r="AO19" s="76">
        <f t="shared" si="9"/>
        <v>1040</v>
      </c>
      <c r="AP19" s="76">
        <f t="shared" si="9"/>
        <v>1040</v>
      </c>
      <c r="AQ19" s="76">
        <f t="shared" si="9"/>
        <v>1040</v>
      </c>
      <c r="AR19" s="76">
        <f t="shared" si="9"/>
        <v>1040</v>
      </c>
      <c r="AS19" s="76">
        <f t="shared" si="9"/>
        <v>1040</v>
      </c>
      <c r="AT19" s="76">
        <f t="shared" si="9"/>
        <v>1040</v>
      </c>
      <c r="AU19" s="76">
        <f t="shared" si="9"/>
        <v>1040</v>
      </c>
      <c r="AV19" s="76">
        <f t="shared" si="9"/>
        <v>1040</v>
      </c>
      <c r="AW19" s="76">
        <f t="shared" si="9"/>
        <v>1040</v>
      </c>
      <c r="AX19" s="76">
        <f t="shared" si="9"/>
        <v>1040</v>
      </c>
      <c r="AY19" s="76">
        <f t="shared" si="9"/>
        <v>1040</v>
      </c>
      <c r="AZ19" s="76">
        <f t="shared" si="9"/>
        <v>1040</v>
      </c>
    </row>
    <row r="20" spans="1:93" s="38" customFormat="1" ht="14">
      <c r="A20" s="12" t="s">
        <v>384</v>
      </c>
      <c r="B20" s="65" t="s">
        <v>188</v>
      </c>
      <c r="C20" s="65"/>
      <c r="D20" s="70"/>
      <c r="E20" s="65" t="s">
        <v>189</v>
      </c>
      <c r="F20" s="65" t="s">
        <v>190</v>
      </c>
      <c r="G20" s="65" t="s">
        <v>30</v>
      </c>
      <c r="H20" s="66">
        <v>1</v>
      </c>
      <c r="I20" s="6">
        <v>3000</v>
      </c>
      <c r="J20" s="6">
        <f t="shared" si="8"/>
        <v>3000</v>
      </c>
      <c r="K20" s="67">
        <v>3192</v>
      </c>
      <c r="L20" s="67">
        <v>3000</v>
      </c>
      <c r="M20" s="67" t="s">
        <v>15</v>
      </c>
      <c r="N20" s="6" t="s">
        <v>15</v>
      </c>
      <c r="O20" s="65" t="s">
        <v>20</v>
      </c>
      <c r="P20" s="65" t="s">
        <v>27</v>
      </c>
      <c r="Q20" s="65" t="s">
        <v>19</v>
      </c>
      <c r="R20" s="68">
        <v>2016</v>
      </c>
      <c r="S20" s="69"/>
      <c r="T20" s="69"/>
      <c r="U20" s="72"/>
      <c r="V20" s="22">
        <v>0</v>
      </c>
      <c r="W20" s="22">
        <v>0</v>
      </c>
      <c r="X20" s="22">
        <v>0</v>
      </c>
      <c r="Y20" s="76">
        <f>I20</f>
        <v>3000</v>
      </c>
      <c r="Z20" s="76">
        <f t="shared" si="10"/>
        <v>3000</v>
      </c>
      <c r="AA20" s="76">
        <f t="shared" si="10"/>
        <v>3000</v>
      </c>
      <c r="AB20" s="76">
        <f t="shared" si="10"/>
        <v>3000</v>
      </c>
      <c r="AC20" s="76">
        <f t="shared" si="9"/>
        <v>3000</v>
      </c>
      <c r="AD20" s="76">
        <f t="shared" si="9"/>
        <v>3000</v>
      </c>
      <c r="AE20" s="76">
        <f t="shared" si="9"/>
        <v>3000</v>
      </c>
      <c r="AF20" s="76">
        <f t="shared" si="9"/>
        <v>3000</v>
      </c>
      <c r="AG20" s="76">
        <f t="shared" si="9"/>
        <v>3000</v>
      </c>
      <c r="AH20" s="76">
        <f t="shared" si="9"/>
        <v>3000</v>
      </c>
      <c r="AI20" s="76">
        <f t="shared" si="9"/>
        <v>3000</v>
      </c>
      <c r="AJ20" s="76">
        <f t="shared" si="9"/>
        <v>3000</v>
      </c>
      <c r="AK20" s="76">
        <f t="shared" si="9"/>
        <v>3000</v>
      </c>
      <c r="AL20" s="76">
        <f t="shared" si="9"/>
        <v>3000</v>
      </c>
      <c r="AM20" s="76">
        <f t="shared" si="9"/>
        <v>3000</v>
      </c>
      <c r="AN20" s="76">
        <f t="shared" si="9"/>
        <v>3000</v>
      </c>
      <c r="AO20" s="76">
        <f t="shared" si="9"/>
        <v>3000</v>
      </c>
      <c r="AP20" s="76">
        <f t="shared" si="9"/>
        <v>3000</v>
      </c>
      <c r="AQ20" s="76">
        <f t="shared" si="9"/>
        <v>3000</v>
      </c>
      <c r="AR20" s="76">
        <f t="shared" si="9"/>
        <v>3000</v>
      </c>
      <c r="AS20" s="76">
        <f t="shared" si="9"/>
        <v>3000</v>
      </c>
      <c r="AT20" s="76">
        <f t="shared" si="9"/>
        <v>3000</v>
      </c>
      <c r="AU20" s="76">
        <f t="shared" si="9"/>
        <v>3000</v>
      </c>
      <c r="AV20" s="76">
        <f t="shared" si="9"/>
        <v>3000</v>
      </c>
      <c r="AW20" s="76">
        <f t="shared" si="9"/>
        <v>3000</v>
      </c>
      <c r="AX20" s="76">
        <f t="shared" si="9"/>
        <v>3000</v>
      </c>
      <c r="AY20" s="76">
        <f t="shared" si="9"/>
        <v>3000</v>
      </c>
      <c r="AZ20" s="76">
        <f t="shared" si="9"/>
        <v>3000</v>
      </c>
      <c r="BA20" s="24"/>
      <c r="BB20" s="24"/>
      <c r="BC20" s="24"/>
      <c r="BD20" s="24"/>
      <c r="BE20" s="24"/>
      <c r="BF20" s="24"/>
      <c r="BG20" s="24"/>
      <c r="BH20" s="24"/>
      <c r="BI20" s="24"/>
      <c r="BJ20" s="24"/>
      <c r="BK20" s="24"/>
      <c r="BL20" s="24"/>
      <c r="BM20" s="24"/>
      <c r="BN20" s="24"/>
      <c r="BO20" s="24"/>
      <c r="BP20" s="24"/>
      <c r="BQ20" s="24"/>
      <c r="BR20" s="24"/>
      <c r="BS20" s="24"/>
      <c r="BT20" s="24"/>
      <c r="BU20" s="24"/>
      <c r="BV20" s="24"/>
      <c r="BW20" s="24"/>
      <c r="BX20" s="24"/>
      <c r="BY20" s="24"/>
      <c r="BZ20" s="24"/>
      <c r="CA20" s="24"/>
      <c r="CB20" s="24"/>
      <c r="CC20" s="24"/>
      <c r="CD20" s="24"/>
      <c r="CE20" s="24"/>
      <c r="CF20" s="24"/>
      <c r="CG20" s="24"/>
      <c r="CH20" s="24"/>
      <c r="CI20" s="24"/>
      <c r="CJ20" s="24"/>
      <c r="CK20" s="24"/>
      <c r="CL20" s="24"/>
      <c r="CM20" s="24"/>
      <c r="CN20" s="24"/>
      <c r="CO20" s="24"/>
    </row>
    <row r="21" spans="1:93" s="45" customFormat="1" ht="14">
      <c r="A21" s="12" t="s">
        <v>384</v>
      </c>
      <c r="B21" s="70" t="s">
        <v>188</v>
      </c>
      <c r="C21" s="65" t="s">
        <v>395</v>
      </c>
      <c r="D21" s="70">
        <v>1</v>
      </c>
      <c r="E21" s="65" t="s">
        <v>189</v>
      </c>
      <c r="F21" s="65" t="s">
        <v>190</v>
      </c>
      <c r="G21" s="65" t="s">
        <v>30</v>
      </c>
      <c r="H21" s="66">
        <v>1</v>
      </c>
      <c r="I21" s="6">
        <f>K21</f>
        <v>3191.9250000000002</v>
      </c>
      <c r="J21" s="6">
        <f>H21*I21</f>
        <v>3191.9250000000002</v>
      </c>
      <c r="K21" s="107">
        <f>8745*365/1000</f>
        <v>3191.9250000000002</v>
      </c>
      <c r="L21" s="107"/>
      <c r="M21" s="67"/>
      <c r="N21" s="6"/>
      <c r="O21" s="65"/>
      <c r="P21" s="65" t="s">
        <v>0</v>
      </c>
      <c r="Q21" s="70" t="s">
        <v>19</v>
      </c>
      <c r="R21" s="69" t="s">
        <v>482</v>
      </c>
      <c r="S21" s="68">
        <v>2016</v>
      </c>
      <c r="T21" s="69" t="s">
        <v>15</v>
      </c>
      <c r="U21" s="72">
        <v>2036</v>
      </c>
      <c r="V21" s="24">
        <v>0</v>
      </c>
      <c r="W21" s="22">
        <v>0</v>
      </c>
      <c r="X21" s="22">
        <v>0</v>
      </c>
      <c r="Y21" s="76">
        <f>J21</f>
        <v>3191.9250000000002</v>
      </c>
      <c r="Z21" s="76">
        <f t="shared" si="10"/>
        <v>3191.9250000000002</v>
      </c>
      <c r="AA21" s="76">
        <f t="shared" si="10"/>
        <v>3191.9250000000002</v>
      </c>
      <c r="AB21" s="76">
        <f t="shared" si="10"/>
        <v>3191.9250000000002</v>
      </c>
      <c r="AC21" s="76">
        <f t="shared" si="9"/>
        <v>3191.9250000000002</v>
      </c>
      <c r="AD21" s="76">
        <f t="shared" si="9"/>
        <v>3191.9250000000002</v>
      </c>
      <c r="AE21" s="76">
        <f t="shared" si="9"/>
        <v>3191.9250000000002</v>
      </c>
      <c r="AF21" s="76">
        <f t="shared" si="9"/>
        <v>3191.9250000000002</v>
      </c>
      <c r="AG21" s="76">
        <f t="shared" si="9"/>
        <v>3191.9250000000002</v>
      </c>
      <c r="AH21" s="76">
        <f t="shared" si="9"/>
        <v>3191.9250000000002</v>
      </c>
      <c r="AI21" s="76">
        <f t="shared" si="9"/>
        <v>3191.9250000000002</v>
      </c>
      <c r="AJ21" s="76">
        <f t="shared" si="9"/>
        <v>3191.9250000000002</v>
      </c>
      <c r="AK21" s="76">
        <f t="shared" si="9"/>
        <v>3191.9250000000002</v>
      </c>
      <c r="AL21" s="76">
        <f t="shared" si="9"/>
        <v>3191.9250000000002</v>
      </c>
      <c r="AM21" s="76">
        <f t="shared" si="9"/>
        <v>3191.9250000000002</v>
      </c>
      <c r="AN21" s="76">
        <f t="shared" si="9"/>
        <v>3191.9250000000002</v>
      </c>
      <c r="AO21" s="76">
        <f t="shared" si="9"/>
        <v>3191.9250000000002</v>
      </c>
      <c r="AP21" s="76">
        <f t="shared" si="9"/>
        <v>3191.9250000000002</v>
      </c>
      <c r="AQ21" s="76">
        <f t="shared" si="9"/>
        <v>3191.9250000000002</v>
      </c>
      <c r="AR21" s="76">
        <f t="shared" si="9"/>
        <v>3191.9250000000002</v>
      </c>
      <c r="AS21" s="76">
        <f t="shared" si="9"/>
        <v>3191.9250000000002</v>
      </c>
      <c r="AT21" s="76">
        <f t="shared" si="9"/>
        <v>3191.9250000000002</v>
      </c>
      <c r="AU21" s="76">
        <f t="shared" si="9"/>
        <v>3191.9250000000002</v>
      </c>
      <c r="AV21" s="76">
        <f t="shared" si="9"/>
        <v>3191.9250000000002</v>
      </c>
      <c r="AW21" s="76">
        <f t="shared" si="9"/>
        <v>3191.9250000000002</v>
      </c>
      <c r="AX21" s="76">
        <f t="shared" si="9"/>
        <v>3191.9250000000002</v>
      </c>
      <c r="AY21" s="76">
        <f t="shared" si="9"/>
        <v>3191.9250000000002</v>
      </c>
      <c r="AZ21" s="76">
        <f t="shared" si="9"/>
        <v>3191.9250000000002</v>
      </c>
    </row>
    <row r="22" spans="1:93" s="24" customFormat="1" ht="14">
      <c r="A22" s="12" t="s">
        <v>384</v>
      </c>
      <c r="B22" s="65" t="s">
        <v>207</v>
      </c>
      <c r="C22" s="65"/>
      <c r="D22" s="70"/>
      <c r="E22" s="65" t="s">
        <v>208</v>
      </c>
      <c r="F22" s="65" t="s">
        <v>190</v>
      </c>
      <c r="G22" s="65" t="s">
        <v>30</v>
      </c>
      <c r="H22" s="66">
        <v>1</v>
      </c>
      <c r="I22" s="6">
        <v>1100</v>
      </c>
      <c r="J22" s="6">
        <f t="shared" si="8"/>
        <v>1100</v>
      </c>
      <c r="K22" s="67" t="s">
        <v>15</v>
      </c>
      <c r="L22" s="67" t="s">
        <v>15</v>
      </c>
      <c r="M22" s="67" t="s">
        <v>15</v>
      </c>
      <c r="N22" s="6">
        <v>1100</v>
      </c>
      <c r="O22" s="65" t="s">
        <v>18</v>
      </c>
      <c r="P22" s="65" t="s">
        <v>3</v>
      </c>
      <c r="Q22" s="65" t="s">
        <v>19</v>
      </c>
      <c r="R22" s="68">
        <v>1955</v>
      </c>
      <c r="S22" s="69"/>
      <c r="T22" s="69"/>
      <c r="U22" s="72"/>
      <c r="V22" s="76">
        <f>J22</f>
        <v>1100</v>
      </c>
      <c r="W22" s="76">
        <f t="shared" ref="W22:Y28" si="11">V22</f>
        <v>1100</v>
      </c>
      <c r="X22" s="76">
        <f t="shared" si="11"/>
        <v>1100</v>
      </c>
      <c r="Y22" s="76">
        <f t="shared" si="11"/>
        <v>1100</v>
      </c>
      <c r="Z22" s="76">
        <f t="shared" si="10"/>
        <v>1100</v>
      </c>
      <c r="AA22" s="76">
        <f t="shared" si="10"/>
        <v>1100</v>
      </c>
      <c r="AB22" s="76">
        <f t="shared" si="10"/>
        <v>1100</v>
      </c>
      <c r="AC22" s="76">
        <f t="shared" si="9"/>
        <v>1100</v>
      </c>
      <c r="AD22" s="76">
        <f t="shared" si="9"/>
        <v>1100</v>
      </c>
      <c r="AE22" s="76">
        <f t="shared" si="9"/>
        <v>1100</v>
      </c>
      <c r="AF22" s="76">
        <f t="shared" si="9"/>
        <v>1100</v>
      </c>
      <c r="AG22" s="76">
        <f t="shared" si="9"/>
        <v>1100</v>
      </c>
      <c r="AH22" s="76">
        <f t="shared" si="9"/>
        <v>1100</v>
      </c>
      <c r="AI22" s="76">
        <f t="shared" si="9"/>
        <v>1100</v>
      </c>
      <c r="AJ22" s="76">
        <f t="shared" si="9"/>
        <v>1100</v>
      </c>
      <c r="AK22" s="76">
        <f t="shared" si="9"/>
        <v>1100</v>
      </c>
      <c r="AL22" s="76">
        <f t="shared" si="9"/>
        <v>1100</v>
      </c>
      <c r="AM22" s="76">
        <f t="shared" si="9"/>
        <v>1100</v>
      </c>
      <c r="AN22" s="76">
        <f t="shared" si="9"/>
        <v>1100</v>
      </c>
      <c r="AO22" s="76">
        <f t="shared" si="9"/>
        <v>1100</v>
      </c>
      <c r="AP22" s="76">
        <f t="shared" si="9"/>
        <v>1100</v>
      </c>
      <c r="AQ22" s="76">
        <f t="shared" si="9"/>
        <v>1100</v>
      </c>
      <c r="AR22" s="76">
        <f t="shared" si="9"/>
        <v>1100</v>
      </c>
      <c r="AS22" s="76">
        <f t="shared" si="9"/>
        <v>1100</v>
      </c>
      <c r="AT22" s="76">
        <f t="shared" si="9"/>
        <v>1100</v>
      </c>
      <c r="AU22" s="76">
        <f t="shared" si="9"/>
        <v>1100</v>
      </c>
      <c r="AV22" s="76">
        <f t="shared" si="9"/>
        <v>1100</v>
      </c>
      <c r="AW22" s="76">
        <f t="shared" si="9"/>
        <v>1100</v>
      </c>
      <c r="AX22" s="76">
        <f t="shared" si="9"/>
        <v>1100</v>
      </c>
      <c r="AY22" s="76">
        <f t="shared" si="9"/>
        <v>1100</v>
      </c>
      <c r="AZ22" s="76">
        <f t="shared" si="9"/>
        <v>1100</v>
      </c>
    </row>
    <row r="23" spans="1:93" s="38" customFormat="1" ht="14">
      <c r="A23" s="12" t="s">
        <v>384</v>
      </c>
      <c r="B23" s="65" t="s">
        <v>203</v>
      </c>
      <c r="C23" s="65"/>
      <c r="D23" s="70"/>
      <c r="E23" s="65" t="s">
        <v>204</v>
      </c>
      <c r="F23" s="65" t="s">
        <v>190</v>
      </c>
      <c r="G23" s="65" t="s">
        <v>30</v>
      </c>
      <c r="H23" s="66">
        <v>1</v>
      </c>
      <c r="I23" s="6">
        <v>1000</v>
      </c>
      <c r="J23" s="6">
        <f t="shared" si="8"/>
        <v>1000</v>
      </c>
      <c r="K23" s="67" t="s">
        <v>15</v>
      </c>
      <c r="L23" s="67" t="s">
        <v>15</v>
      </c>
      <c r="M23" s="67" t="s">
        <v>15</v>
      </c>
      <c r="N23" s="6">
        <v>1000</v>
      </c>
      <c r="O23" s="65" t="s">
        <v>18</v>
      </c>
      <c r="P23" s="65" t="s">
        <v>3</v>
      </c>
      <c r="Q23" s="65" t="s">
        <v>19</v>
      </c>
      <c r="R23" s="68">
        <v>2009</v>
      </c>
      <c r="S23" s="69"/>
      <c r="T23" s="69"/>
      <c r="U23" s="72"/>
      <c r="V23" s="76">
        <f>J23</f>
        <v>1000</v>
      </c>
      <c r="W23" s="76">
        <f t="shared" si="11"/>
        <v>1000</v>
      </c>
      <c r="X23" s="76">
        <f t="shared" si="11"/>
        <v>1000</v>
      </c>
      <c r="Y23" s="76">
        <f t="shared" si="11"/>
        <v>1000</v>
      </c>
      <c r="Z23" s="76">
        <f t="shared" si="10"/>
        <v>1000</v>
      </c>
      <c r="AA23" s="76">
        <f t="shared" si="10"/>
        <v>1000</v>
      </c>
      <c r="AB23" s="76">
        <f t="shared" si="10"/>
        <v>1000</v>
      </c>
      <c r="AC23" s="76">
        <f t="shared" si="9"/>
        <v>1000</v>
      </c>
      <c r="AD23" s="76">
        <f t="shared" si="9"/>
        <v>1000</v>
      </c>
      <c r="AE23" s="76">
        <f t="shared" si="9"/>
        <v>1000</v>
      </c>
      <c r="AF23" s="76">
        <f t="shared" si="9"/>
        <v>1000</v>
      </c>
      <c r="AG23" s="76">
        <f t="shared" si="9"/>
        <v>1000</v>
      </c>
      <c r="AH23" s="76">
        <f t="shared" si="9"/>
        <v>1000</v>
      </c>
      <c r="AI23" s="76">
        <f t="shared" si="9"/>
        <v>1000</v>
      </c>
      <c r="AJ23" s="76">
        <f t="shared" si="9"/>
        <v>1000</v>
      </c>
      <c r="AK23" s="76">
        <f t="shared" si="9"/>
        <v>1000</v>
      </c>
      <c r="AL23" s="76">
        <f t="shared" si="9"/>
        <v>1000</v>
      </c>
      <c r="AM23" s="76">
        <f t="shared" si="9"/>
        <v>1000</v>
      </c>
      <c r="AN23" s="76">
        <f t="shared" si="9"/>
        <v>1000</v>
      </c>
      <c r="AO23" s="76">
        <f t="shared" si="9"/>
        <v>1000</v>
      </c>
      <c r="AP23" s="76">
        <f t="shared" si="9"/>
        <v>1000</v>
      </c>
      <c r="AQ23" s="76">
        <f t="shared" si="9"/>
        <v>1000</v>
      </c>
      <c r="AR23" s="76">
        <f t="shared" si="9"/>
        <v>1000</v>
      </c>
      <c r="AS23" s="76">
        <f t="shared" si="9"/>
        <v>1000</v>
      </c>
      <c r="AT23" s="76">
        <f t="shared" si="9"/>
        <v>1000</v>
      </c>
      <c r="AU23" s="76">
        <f t="shared" si="9"/>
        <v>1000</v>
      </c>
      <c r="AV23" s="76">
        <f t="shared" si="9"/>
        <v>1000</v>
      </c>
      <c r="AW23" s="76">
        <f t="shared" si="9"/>
        <v>1000</v>
      </c>
      <c r="AX23" s="76">
        <f t="shared" si="9"/>
        <v>1000</v>
      </c>
      <c r="AY23" s="76">
        <f t="shared" si="9"/>
        <v>1000</v>
      </c>
      <c r="AZ23" s="76">
        <f t="shared" si="9"/>
        <v>1000</v>
      </c>
      <c r="BA23" s="24"/>
      <c r="BB23" s="24"/>
      <c r="BC23" s="24"/>
      <c r="BD23" s="24"/>
      <c r="BE23" s="24"/>
      <c r="BF23" s="24"/>
      <c r="BG23" s="24"/>
      <c r="BH23" s="24"/>
      <c r="BI23" s="24"/>
      <c r="BJ23" s="24"/>
      <c r="BK23" s="24"/>
      <c r="BL23" s="24"/>
      <c r="BM23" s="24"/>
      <c r="BN23" s="24"/>
      <c r="BO23" s="24"/>
      <c r="BP23" s="24"/>
      <c r="BQ23" s="24"/>
      <c r="BR23" s="24"/>
      <c r="BS23" s="24"/>
      <c r="BT23" s="24"/>
      <c r="BU23" s="24"/>
      <c r="BV23" s="24"/>
      <c r="BW23" s="24"/>
      <c r="BX23" s="24"/>
      <c r="BY23" s="24"/>
      <c r="BZ23" s="24"/>
      <c r="CA23" s="24"/>
      <c r="CB23" s="24"/>
      <c r="CC23" s="24"/>
      <c r="CD23" s="24"/>
      <c r="CE23" s="24"/>
      <c r="CF23" s="24"/>
      <c r="CG23" s="24"/>
      <c r="CH23" s="24"/>
      <c r="CI23" s="24"/>
      <c r="CJ23" s="24"/>
      <c r="CK23" s="24"/>
      <c r="CL23" s="24"/>
      <c r="CM23" s="24"/>
      <c r="CN23" s="24"/>
      <c r="CO23" s="24"/>
    </row>
    <row r="24" spans="1:93" s="38" customFormat="1" ht="14">
      <c r="A24" s="12" t="s">
        <v>384</v>
      </c>
      <c r="B24" s="65" t="s">
        <v>191</v>
      </c>
      <c r="C24" s="65"/>
      <c r="D24" s="70"/>
      <c r="E24" s="65" t="s">
        <v>192</v>
      </c>
      <c r="F24" s="65" t="s">
        <v>190</v>
      </c>
      <c r="G24" s="65" t="s">
        <v>30</v>
      </c>
      <c r="H24" s="66">
        <v>1</v>
      </c>
      <c r="I24" s="6">
        <v>7500</v>
      </c>
      <c r="J24" s="6">
        <f t="shared" si="8"/>
        <v>7500</v>
      </c>
      <c r="K24" s="67">
        <f>3280+1200+2800</f>
        <v>7280</v>
      </c>
      <c r="L24" s="67">
        <v>7500</v>
      </c>
      <c r="M24" s="67" t="s">
        <v>15</v>
      </c>
      <c r="N24" s="6" t="s">
        <v>15</v>
      </c>
      <c r="O24" s="65" t="s">
        <v>20</v>
      </c>
      <c r="P24" s="65" t="s">
        <v>27</v>
      </c>
      <c r="Q24" s="65" t="s">
        <v>19</v>
      </c>
      <c r="R24" s="68">
        <v>1983</v>
      </c>
      <c r="S24" s="69"/>
      <c r="T24" s="69"/>
      <c r="U24" s="72"/>
      <c r="V24" s="76">
        <f>J24</f>
        <v>7500</v>
      </c>
      <c r="W24" s="76">
        <f t="shared" si="11"/>
        <v>7500</v>
      </c>
      <c r="X24" s="76">
        <f t="shared" si="11"/>
        <v>7500</v>
      </c>
      <c r="Y24" s="76">
        <f t="shared" si="11"/>
        <v>7500</v>
      </c>
      <c r="Z24" s="76">
        <f t="shared" si="10"/>
        <v>7500</v>
      </c>
      <c r="AA24" s="76">
        <f t="shared" si="10"/>
        <v>7500</v>
      </c>
      <c r="AB24" s="76">
        <f t="shared" si="10"/>
        <v>7500</v>
      </c>
      <c r="AC24" s="76">
        <f t="shared" si="9"/>
        <v>7500</v>
      </c>
      <c r="AD24" s="76">
        <f t="shared" si="9"/>
        <v>7500</v>
      </c>
      <c r="AE24" s="76">
        <f t="shared" si="9"/>
        <v>7500</v>
      </c>
      <c r="AF24" s="76">
        <f t="shared" si="9"/>
        <v>7500</v>
      </c>
      <c r="AG24" s="76">
        <f t="shared" si="9"/>
        <v>7500</v>
      </c>
      <c r="AH24" s="76">
        <f t="shared" si="9"/>
        <v>7500</v>
      </c>
      <c r="AI24" s="76">
        <f t="shared" si="9"/>
        <v>7500</v>
      </c>
      <c r="AJ24" s="76">
        <f t="shared" si="9"/>
        <v>7500</v>
      </c>
      <c r="AK24" s="76">
        <f t="shared" si="9"/>
        <v>7500</v>
      </c>
      <c r="AL24" s="76">
        <f t="shared" si="9"/>
        <v>7500</v>
      </c>
      <c r="AM24" s="76">
        <f t="shared" si="9"/>
        <v>7500</v>
      </c>
      <c r="AN24" s="76">
        <f t="shared" si="9"/>
        <v>7500</v>
      </c>
      <c r="AO24" s="76">
        <f t="shared" si="9"/>
        <v>7500</v>
      </c>
      <c r="AP24" s="76">
        <f t="shared" si="9"/>
        <v>7500</v>
      </c>
      <c r="AQ24" s="76">
        <f t="shared" si="9"/>
        <v>7500</v>
      </c>
      <c r="AR24" s="76">
        <f t="shared" si="9"/>
        <v>7500</v>
      </c>
      <c r="AS24" s="76">
        <f t="shared" si="9"/>
        <v>7500</v>
      </c>
      <c r="AT24" s="76">
        <f t="shared" si="9"/>
        <v>7500</v>
      </c>
      <c r="AU24" s="76">
        <f t="shared" si="9"/>
        <v>7500</v>
      </c>
      <c r="AV24" s="76">
        <f t="shared" si="9"/>
        <v>7500</v>
      </c>
      <c r="AW24" s="76">
        <f t="shared" si="9"/>
        <v>7500</v>
      </c>
      <c r="AX24" s="76">
        <f t="shared" si="9"/>
        <v>7500</v>
      </c>
      <c r="AY24" s="76">
        <f t="shared" si="9"/>
        <v>7500</v>
      </c>
      <c r="AZ24" s="76">
        <f t="shared" si="9"/>
        <v>7500</v>
      </c>
      <c r="BA24" s="24"/>
      <c r="BB24" s="24"/>
      <c r="BC24" s="24"/>
      <c r="BD24" s="24"/>
      <c r="BE24" s="24"/>
      <c r="BF24" s="24"/>
      <c r="BG24" s="24"/>
      <c r="BH24" s="24"/>
      <c r="BI24" s="24"/>
      <c r="BJ24" s="24"/>
      <c r="BK24" s="24"/>
      <c r="BL24" s="24"/>
      <c r="BM24" s="24"/>
      <c r="BN24" s="24"/>
      <c r="BO24" s="24"/>
      <c r="BP24" s="24"/>
      <c r="BQ24" s="24"/>
      <c r="BR24" s="24"/>
      <c r="BS24" s="24"/>
      <c r="BT24" s="24"/>
      <c r="BU24" s="24"/>
      <c r="BV24" s="24"/>
      <c r="BW24" s="24"/>
      <c r="BX24" s="24"/>
      <c r="BY24" s="24"/>
      <c r="BZ24" s="24"/>
      <c r="CA24" s="24"/>
      <c r="CB24" s="24"/>
      <c r="CC24" s="24"/>
      <c r="CD24" s="24"/>
      <c r="CE24" s="24"/>
      <c r="CF24" s="24"/>
      <c r="CG24" s="24"/>
      <c r="CH24" s="24"/>
      <c r="CI24" s="24"/>
      <c r="CJ24" s="24"/>
      <c r="CK24" s="24"/>
      <c r="CL24" s="24"/>
      <c r="CM24" s="24"/>
      <c r="CN24" s="24"/>
      <c r="CO24" s="24"/>
    </row>
    <row r="25" spans="1:93" s="45" customFormat="1" ht="14">
      <c r="A25" s="12" t="s">
        <v>384</v>
      </c>
      <c r="B25" s="70" t="s">
        <v>191</v>
      </c>
      <c r="C25" s="65" t="s">
        <v>392</v>
      </c>
      <c r="D25" s="70">
        <v>1</v>
      </c>
      <c r="E25" s="65" t="s">
        <v>192</v>
      </c>
      <c r="F25" s="65" t="s">
        <v>190</v>
      </c>
      <c r="G25" s="65" t="s">
        <v>30</v>
      </c>
      <c r="H25" s="66">
        <v>1</v>
      </c>
      <c r="I25" s="6">
        <f>K25</f>
        <v>3280</v>
      </c>
      <c r="J25" s="6">
        <f>H25*I25</f>
        <v>3280</v>
      </c>
      <c r="K25" s="107">
        <v>3280</v>
      </c>
      <c r="L25" s="107"/>
      <c r="M25" s="67"/>
      <c r="N25" s="6"/>
      <c r="O25" s="65"/>
      <c r="P25" s="65" t="s">
        <v>0</v>
      </c>
      <c r="Q25" s="70" t="s">
        <v>19</v>
      </c>
      <c r="R25" s="69" t="s">
        <v>519</v>
      </c>
      <c r="S25" s="153">
        <v>2012</v>
      </c>
      <c r="T25" s="69" t="s">
        <v>15</v>
      </c>
      <c r="U25" s="72">
        <v>2032</v>
      </c>
      <c r="V25" s="76">
        <f>J25</f>
        <v>3280</v>
      </c>
      <c r="W25" s="76">
        <f t="shared" si="11"/>
        <v>3280</v>
      </c>
      <c r="X25" s="76">
        <f t="shared" si="11"/>
        <v>3280</v>
      </c>
      <c r="Y25" s="76">
        <f t="shared" si="11"/>
        <v>3280</v>
      </c>
      <c r="Z25" s="76">
        <f t="shared" si="10"/>
        <v>3280</v>
      </c>
      <c r="AA25" s="76">
        <f t="shared" si="10"/>
        <v>3280</v>
      </c>
      <c r="AB25" s="76">
        <f t="shared" si="10"/>
        <v>3280</v>
      </c>
      <c r="AC25" s="76">
        <f t="shared" si="9"/>
        <v>3280</v>
      </c>
      <c r="AD25" s="76">
        <f t="shared" si="9"/>
        <v>3280</v>
      </c>
      <c r="AE25" s="76">
        <f t="shared" si="9"/>
        <v>3280</v>
      </c>
      <c r="AF25" s="76">
        <f t="shared" si="9"/>
        <v>3280</v>
      </c>
      <c r="AG25" s="76">
        <f t="shared" si="9"/>
        <v>3280</v>
      </c>
      <c r="AH25" s="76">
        <f t="shared" si="9"/>
        <v>3280</v>
      </c>
      <c r="AI25" s="76">
        <f t="shared" si="9"/>
        <v>3280</v>
      </c>
      <c r="AJ25" s="76">
        <f t="shared" si="9"/>
        <v>3280</v>
      </c>
      <c r="AK25" s="76">
        <f t="shared" si="9"/>
        <v>3280</v>
      </c>
      <c r="AL25" s="76">
        <f t="shared" si="9"/>
        <v>3280</v>
      </c>
      <c r="AM25" s="76">
        <f t="shared" si="9"/>
        <v>3280</v>
      </c>
      <c r="AN25" s="76">
        <f t="shared" si="9"/>
        <v>3280</v>
      </c>
      <c r="AO25" s="76">
        <f t="shared" si="9"/>
        <v>3280</v>
      </c>
      <c r="AP25" s="76">
        <f t="shared" si="9"/>
        <v>3280</v>
      </c>
      <c r="AQ25" s="76">
        <f t="shared" si="9"/>
        <v>3280</v>
      </c>
      <c r="AR25" s="76">
        <f t="shared" si="9"/>
        <v>3280</v>
      </c>
      <c r="AS25" s="76">
        <f t="shared" si="9"/>
        <v>3280</v>
      </c>
      <c r="AT25" s="76">
        <f t="shared" si="9"/>
        <v>3280</v>
      </c>
      <c r="AU25" s="76">
        <f t="shared" si="9"/>
        <v>3280</v>
      </c>
      <c r="AV25" s="76">
        <f t="shared" si="9"/>
        <v>3280</v>
      </c>
      <c r="AW25" s="76">
        <f t="shared" si="9"/>
        <v>3280</v>
      </c>
      <c r="AX25" s="76">
        <f t="shared" si="9"/>
        <v>3280</v>
      </c>
      <c r="AY25" s="76">
        <f t="shared" si="9"/>
        <v>3280</v>
      </c>
      <c r="AZ25" s="76">
        <f t="shared" si="9"/>
        <v>3280</v>
      </c>
    </row>
    <row r="26" spans="1:93" s="45" customFormat="1" ht="14">
      <c r="A26" s="12" t="s">
        <v>384</v>
      </c>
      <c r="B26" s="65" t="s">
        <v>191</v>
      </c>
      <c r="C26" s="70" t="s">
        <v>393</v>
      </c>
      <c r="D26" s="70">
        <v>2</v>
      </c>
      <c r="E26" s="65" t="s">
        <v>192</v>
      </c>
      <c r="F26" s="65" t="s">
        <v>190</v>
      </c>
      <c r="G26" s="65" t="s">
        <v>30</v>
      </c>
      <c r="H26" s="66">
        <v>1</v>
      </c>
      <c r="I26" s="6">
        <f>K26</f>
        <v>1200</v>
      </c>
      <c r="J26" s="6">
        <f>H26*I26</f>
        <v>1200</v>
      </c>
      <c r="K26" s="107">
        <v>1200</v>
      </c>
      <c r="L26" s="107"/>
      <c r="M26" s="67"/>
      <c r="N26" s="6"/>
      <c r="O26" s="65"/>
      <c r="P26" s="65" t="s">
        <v>0</v>
      </c>
      <c r="Q26" s="70" t="s">
        <v>19</v>
      </c>
      <c r="R26" s="69" t="s">
        <v>520</v>
      </c>
      <c r="S26" s="153">
        <v>2019</v>
      </c>
      <c r="T26" s="69" t="s">
        <v>15</v>
      </c>
      <c r="U26" s="72">
        <v>2039</v>
      </c>
      <c r="V26" s="76">
        <f t="shared" ref="V26:V27" si="12">J26</f>
        <v>1200</v>
      </c>
      <c r="W26" s="76">
        <f t="shared" si="11"/>
        <v>1200</v>
      </c>
      <c r="X26" s="76">
        <f t="shared" si="11"/>
        <v>1200</v>
      </c>
      <c r="Y26" s="76">
        <f t="shared" si="11"/>
        <v>1200</v>
      </c>
      <c r="Z26" s="76">
        <f t="shared" si="10"/>
        <v>1200</v>
      </c>
      <c r="AA26" s="76">
        <f t="shared" si="10"/>
        <v>1200</v>
      </c>
      <c r="AB26" s="76">
        <f t="shared" si="10"/>
        <v>1200</v>
      </c>
      <c r="AC26" s="76">
        <f t="shared" si="9"/>
        <v>1200</v>
      </c>
      <c r="AD26" s="76">
        <f t="shared" si="9"/>
        <v>1200</v>
      </c>
      <c r="AE26" s="76">
        <f t="shared" si="9"/>
        <v>1200</v>
      </c>
      <c r="AF26" s="76">
        <f t="shared" si="9"/>
        <v>1200</v>
      </c>
      <c r="AG26" s="76">
        <f t="shared" si="9"/>
        <v>1200</v>
      </c>
      <c r="AH26" s="76">
        <f t="shared" si="9"/>
        <v>1200</v>
      </c>
      <c r="AI26" s="76">
        <f t="shared" si="9"/>
        <v>1200</v>
      </c>
      <c r="AJ26" s="76">
        <f t="shared" si="9"/>
        <v>1200</v>
      </c>
      <c r="AK26" s="76">
        <f t="shared" si="9"/>
        <v>1200</v>
      </c>
      <c r="AL26" s="76">
        <f t="shared" si="9"/>
        <v>1200</v>
      </c>
      <c r="AM26" s="76">
        <f t="shared" si="9"/>
        <v>1200</v>
      </c>
      <c r="AN26" s="76">
        <f t="shared" si="9"/>
        <v>1200</v>
      </c>
      <c r="AO26" s="76">
        <f t="shared" si="9"/>
        <v>1200</v>
      </c>
      <c r="AP26" s="76">
        <f t="shared" si="9"/>
        <v>1200</v>
      </c>
      <c r="AQ26" s="76">
        <f t="shared" si="9"/>
        <v>1200</v>
      </c>
      <c r="AR26" s="76">
        <f t="shared" si="9"/>
        <v>1200</v>
      </c>
      <c r="AS26" s="76">
        <f t="shared" si="9"/>
        <v>1200</v>
      </c>
      <c r="AT26" s="76">
        <f t="shared" si="9"/>
        <v>1200</v>
      </c>
      <c r="AU26" s="76">
        <f t="shared" si="9"/>
        <v>1200</v>
      </c>
      <c r="AV26" s="76">
        <f t="shared" si="9"/>
        <v>1200</v>
      </c>
      <c r="AW26" s="76">
        <f t="shared" si="9"/>
        <v>1200</v>
      </c>
      <c r="AX26" s="76">
        <f t="shared" si="9"/>
        <v>1200</v>
      </c>
      <c r="AY26" s="76">
        <f t="shared" si="9"/>
        <v>1200</v>
      </c>
      <c r="AZ26" s="76">
        <f t="shared" si="9"/>
        <v>1200</v>
      </c>
    </row>
    <row r="27" spans="1:93" s="45" customFormat="1" ht="14">
      <c r="A27" s="12" t="s">
        <v>384</v>
      </c>
      <c r="B27" s="70" t="s">
        <v>191</v>
      </c>
      <c r="C27" s="65" t="s">
        <v>394</v>
      </c>
      <c r="D27" s="70">
        <v>3</v>
      </c>
      <c r="E27" s="65" t="s">
        <v>192</v>
      </c>
      <c r="F27" s="65" t="s">
        <v>190</v>
      </c>
      <c r="G27" s="65" t="s">
        <v>30</v>
      </c>
      <c r="H27" s="66">
        <v>1</v>
      </c>
      <c r="I27" s="6">
        <f>K27</f>
        <v>2800</v>
      </c>
      <c r="J27" s="6">
        <f>H27*I27</f>
        <v>2800</v>
      </c>
      <c r="K27" s="107">
        <v>2800</v>
      </c>
      <c r="L27" s="107"/>
      <c r="M27" s="67"/>
      <c r="N27" s="6"/>
      <c r="O27" s="65"/>
      <c r="P27" s="65" t="s">
        <v>0</v>
      </c>
      <c r="Q27" s="70" t="s">
        <v>19</v>
      </c>
      <c r="R27" s="69" t="s">
        <v>521</v>
      </c>
      <c r="S27" s="68">
        <v>2007</v>
      </c>
      <c r="T27" s="69" t="s">
        <v>15</v>
      </c>
      <c r="U27" s="72">
        <v>2027</v>
      </c>
      <c r="V27" s="76">
        <f t="shared" si="12"/>
        <v>2800</v>
      </c>
      <c r="W27" s="76">
        <f t="shared" si="11"/>
        <v>2800</v>
      </c>
      <c r="X27" s="76">
        <f t="shared" si="11"/>
        <v>2800</v>
      </c>
      <c r="Y27" s="76">
        <f t="shared" si="11"/>
        <v>2800</v>
      </c>
      <c r="Z27" s="76">
        <f t="shared" si="10"/>
        <v>2800</v>
      </c>
      <c r="AA27" s="76">
        <f t="shared" si="10"/>
        <v>2800</v>
      </c>
      <c r="AB27" s="76">
        <f t="shared" si="10"/>
        <v>2800</v>
      </c>
      <c r="AC27" s="76">
        <f t="shared" si="9"/>
        <v>2800</v>
      </c>
      <c r="AD27" s="76">
        <f t="shared" si="9"/>
        <v>2800</v>
      </c>
      <c r="AE27" s="22">
        <f t="shared" si="9"/>
        <v>2800</v>
      </c>
      <c r="AF27" s="22">
        <f t="shared" si="9"/>
        <v>2800</v>
      </c>
      <c r="AG27" s="22">
        <f t="shared" si="9"/>
        <v>2800</v>
      </c>
      <c r="AH27" s="22">
        <f t="shared" si="9"/>
        <v>2800</v>
      </c>
      <c r="AI27" s="22">
        <f t="shared" si="9"/>
        <v>2800</v>
      </c>
      <c r="AJ27" s="22">
        <f t="shared" si="9"/>
        <v>2800</v>
      </c>
      <c r="AK27" s="22">
        <f t="shared" si="9"/>
        <v>2800</v>
      </c>
      <c r="AL27" s="22">
        <f t="shared" si="9"/>
        <v>2800</v>
      </c>
      <c r="AM27" s="22">
        <f t="shared" si="9"/>
        <v>2800</v>
      </c>
      <c r="AN27" s="22">
        <f t="shared" si="9"/>
        <v>2800</v>
      </c>
      <c r="AO27" s="22">
        <f t="shared" si="9"/>
        <v>2800</v>
      </c>
      <c r="AP27" s="22">
        <f t="shared" si="9"/>
        <v>2800</v>
      </c>
      <c r="AQ27" s="22">
        <f t="shared" si="9"/>
        <v>2800</v>
      </c>
      <c r="AR27" s="22">
        <f t="shared" ref="AR27:AZ27" si="13">AQ27</f>
        <v>2800</v>
      </c>
      <c r="AS27" s="22">
        <f t="shared" si="13"/>
        <v>2800</v>
      </c>
      <c r="AT27" s="22">
        <f t="shared" si="13"/>
        <v>2800</v>
      </c>
      <c r="AU27" s="22">
        <f t="shared" si="13"/>
        <v>2800</v>
      </c>
      <c r="AV27" s="22">
        <f t="shared" si="13"/>
        <v>2800</v>
      </c>
      <c r="AW27" s="22">
        <f t="shared" si="13"/>
        <v>2800</v>
      </c>
      <c r="AX27" s="22">
        <f t="shared" si="13"/>
        <v>2800</v>
      </c>
      <c r="AY27" s="22">
        <f t="shared" si="13"/>
        <v>2800</v>
      </c>
      <c r="AZ27" s="22">
        <f t="shared" si="13"/>
        <v>2800</v>
      </c>
    </row>
    <row r="28" spans="1:93" s="24" customFormat="1" ht="14">
      <c r="A28" s="12" t="s">
        <v>384</v>
      </c>
      <c r="B28" s="65" t="s">
        <v>352</v>
      </c>
      <c r="C28" s="65"/>
      <c r="D28" s="70"/>
      <c r="E28" s="65" t="s">
        <v>353</v>
      </c>
      <c r="F28" s="65" t="s">
        <v>351</v>
      </c>
      <c r="G28" s="65" t="s">
        <v>30</v>
      </c>
      <c r="H28" s="66">
        <v>1</v>
      </c>
      <c r="I28" s="6">
        <v>4050</v>
      </c>
      <c r="J28" s="6">
        <f t="shared" si="8"/>
        <v>4050</v>
      </c>
      <c r="K28" s="67">
        <f>1523+785+716</f>
        <v>3024</v>
      </c>
      <c r="L28" s="67">
        <v>2700</v>
      </c>
      <c r="M28" s="67" t="s">
        <v>15</v>
      </c>
      <c r="N28" s="6">
        <v>1350</v>
      </c>
      <c r="O28" s="65" t="s">
        <v>20</v>
      </c>
      <c r="P28" s="65" t="s">
        <v>54</v>
      </c>
      <c r="Q28" s="65" t="s">
        <v>19</v>
      </c>
      <c r="R28" s="68">
        <v>1912</v>
      </c>
      <c r="S28" s="69"/>
      <c r="T28" s="69"/>
      <c r="U28" s="72"/>
      <c r="V28" s="76">
        <f>J28</f>
        <v>4050</v>
      </c>
      <c r="W28" s="76">
        <f t="shared" si="11"/>
        <v>4050</v>
      </c>
      <c r="X28" s="22">
        <f t="shared" si="11"/>
        <v>4050</v>
      </c>
      <c r="Y28" s="22">
        <f t="shared" si="11"/>
        <v>4050</v>
      </c>
      <c r="Z28" s="22">
        <f t="shared" si="10"/>
        <v>4050</v>
      </c>
      <c r="AA28" s="22">
        <f t="shared" si="10"/>
        <v>4050</v>
      </c>
      <c r="AB28" s="22">
        <f t="shared" si="10"/>
        <v>4050</v>
      </c>
      <c r="AC28" s="22">
        <f t="shared" si="10"/>
        <v>4050</v>
      </c>
      <c r="AD28" s="76">
        <f>J28-AD29</f>
        <v>1650</v>
      </c>
      <c r="AE28" s="22">
        <f t="shared" si="10"/>
        <v>1650</v>
      </c>
      <c r="AF28" s="22">
        <f t="shared" si="10"/>
        <v>1650</v>
      </c>
      <c r="AG28" s="22">
        <f t="shared" si="10"/>
        <v>1650</v>
      </c>
      <c r="AH28" s="22">
        <f t="shared" si="10"/>
        <v>1650</v>
      </c>
      <c r="AI28" s="22">
        <f t="shared" si="10"/>
        <v>1650</v>
      </c>
      <c r="AJ28" s="22">
        <f t="shared" si="10"/>
        <v>1650</v>
      </c>
      <c r="AK28" s="22">
        <f t="shared" si="10"/>
        <v>1650</v>
      </c>
      <c r="AL28" s="22">
        <f t="shared" si="10"/>
        <v>1650</v>
      </c>
      <c r="AM28" s="22">
        <f t="shared" ref="AM28:AZ29" si="14">AL28</f>
        <v>1650</v>
      </c>
      <c r="AN28" s="22">
        <f t="shared" si="14"/>
        <v>1650</v>
      </c>
      <c r="AO28" s="22">
        <f t="shared" si="14"/>
        <v>1650</v>
      </c>
      <c r="AP28" s="22">
        <f t="shared" si="14"/>
        <v>1650</v>
      </c>
      <c r="AQ28" s="22">
        <f t="shared" si="14"/>
        <v>1650</v>
      </c>
      <c r="AR28" s="22">
        <f t="shared" si="14"/>
        <v>1650</v>
      </c>
      <c r="AS28" s="22">
        <f t="shared" si="14"/>
        <v>1650</v>
      </c>
      <c r="AT28" s="22">
        <f t="shared" si="14"/>
        <v>1650</v>
      </c>
      <c r="AU28" s="22">
        <f t="shared" si="14"/>
        <v>1650</v>
      </c>
      <c r="AV28" s="22">
        <f t="shared" si="14"/>
        <v>1650</v>
      </c>
      <c r="AW28" s="22">
        <f t="shared" si="14"/>
        <v>1650</v>
      </c>
      <c r="AX28" s="22">
        <f t="shared" si="14"/>
        <v>1650</v>
      </c>
      <c r="AY28" s="22">
        <f t="shared" si="14"/>
        <v>1650</v>
      </c>
      <c r="AZ28" s="22">
        <f t="shared" si="14"/>
        <v>1650</v>
      </c>
    </row>
    <row r="29" spans="1:93" s="24" customFormat="1" ht="14">
      <c r="A29" s="12" t="s">
        <v>384</v>
      </c>
      <c r="B29" s="65" t="s">
        <v>354</v>
      </c>
      <c r="C29" s="65"/>
      <c r="D29" s="70"/>
      <c r="E29" s="65" t="s">
        <v>789</v>
      </c>
      <c r="F29" s="65" t="s">
        <v>351</v>
      </c>
      <c r="G29" s="65" t="s">
        <v>30</v>
      </c>
      <c r="H29" s="66">
        <v>1</v>
      </c>
      <c r="I29" s="6">
        <v>2400</v>
      </c>
      <c r="J29" s="6">
        <f t="shared" si="8"/>
        <v>2400</v>
      </c>
      <c r="K29" s="67" t="s">
        <v>15</v>
      </c>
      <c r="L29" s="67"/>
      <c r="M29" s="67">
        <v>2500</v>
      </c>
      <c r="N29" s="6">
        <v>2400</v>
      </c>
      <c r="O29" s="65" t="s">
        <v>23</v>
      </c>
      <c r="P29" s="65" t="s">
        <v>24</v>
      </c>
      <c r="Q29" s="65" t="s">
        <v>25</v>
      </c>
      <c r="R29" s="68">
        <v>2028</v>
      </c>
      <c r="S29" s="69"/>
      <c r="T29" s="69"/>
      <c r="U29" s="72"/>
      <c r="V29" s="76">
        <v>0</v>
      </c>
      <c r="W29" s="76">
        <v>0</v>
      </c>
      <c r="X29" s="76">
        <v>0</v>
      </c>
      <c r="Y29" s="76">
        <v>0</v>
      </c>
      <c r="Z29" s="76">
        <v>0</v>
      </c>
      <c r="AA29" s="76">
        <v>0</v>
      </c>
      <c r="AB29" s="76">
        <v>0</v>
      </c>
      <c r="AC29" s="76">
        <v>0</v>
      </c>
      <c r="AD29" s="76">
        <f>J29</f>
        <v>2400</v>
      </c>
      <c r="AE29" s="76">
        <f>AD29</f>
        <v>2400</v>
      </c>
      <c r="AF29" s="76">
        <f t="shared" si="10"/>
        <v>2400</v>
      </c>
      <c r="AG29" s="76">
        <f t="shared" si="10"/>
        <v>2400</v>
      </c>
      <c r="AH29" s="76">
        <f t="shared" si="10"/>
        <v>2400</v>
      </c>
      <c r="AI29" s="76">
        <f t="shared" si="10"/>
        <v>2400</v>
      </c>
      <c r="AJ29" s="76">
        <f t="shared" si="10"/>
        <v>2400</v>
      </c>
      <c r="AK29" s="76">
        <f t="shared" si="10"/>
        <v>2400</v>
      </c>
      <c r="AL29" s="76">
        <f t="shared" si="10"/>
        <v>2400</v>
      </c>
      <c r="AM29" s="76">
        <f t="shared" si="14"/>
        <v>2400</v>
      </c>
      <c r="AN29" s="76">
        <f t="shared" si="14"/>
        <v>2400</v>
      </c>
      <c r="AO29" s="76">
        <f t="shared" si="14"/>
        <v>2400</v>
      </c>
      <c r="AP29" s="76">
        <f t="shared" si="14"/>
        <v>2400</v>
      </c>
      <c r="AQ29" s="76">
        <f t="shared" si="14"/>
        <v>2400</v>
      </c>
      <c r="AR29" s="76">
        <f t="shared" si="14"/>
        <v>2400</v>
      </c>
      <c r="AS29" s="76">
        <f t="shared" si="14"/>
        <v>2400</v>
      </c>
      <c r="AT29" s="76">
        <f t="shared" si="14"/>
        <v>2400</v>
      </c>
      <c r="AU29" s="76">
        <f t="shared" si="14"/>
        <v>2400</v>
      </c>
      <c r="AV29" s="76">
        <f t="shared" si="14"/>
        <v>2400</v>
      </c>
      <c r="AW29" s="76">
        <f t="shared" si="14"/>
        <v>2400</v>
      </c>
      <c r="AX29" s="76">
        <f t="shared" si="14"/>
        <v>2400</v>
      </c>
      <c r="AY29" s="76">
        <f t="shared" si="14"/>
        <v>2400</v>
      </c>
      <c r="AZ29" s="76">
        <f t="shared" si="14"/>
        <v>2400</v>
      </c>
    </row>
    <row r="30" spans="1:93" s="45" customFormat="1" ht="14">
      <c r="A30" s="12" t="s">
        <v>384</v>
      </c>
      <c r="B30" s="70" t="s">
        <v>352</v>
      </c>
      <c r="C30" s="70" t="s">
        <v>400</v>
      </c>
      <c r="D30" s="70">
        <v>2</v>
      </c>
      <c r="E30" s="65" t="s">
        <v>353</v>
      </c>
      <c r="F30" s="65" t="s">
        <v>351</v>
      </c>
      <c r="G30" s="65" t="s">
        <v>30</v>
      </c>
      <c r="H30" s="66">
        <v>1</v>
      </c>
      <c r="I30" s="6">
        <f>K30</f>
        <v>785</v>
      </c>
      <c r="J30" s="6">
        <f>H30*I30</f>
        <v>785</v>
      </c>
      <c r="K30" s="107">
        <v>785</v>
      </c>
      <c r="L30" s="107"/>
      <c r="M30" s="67"/>
      <c r="N30" s="6"/>
      <c r="O30" s="65"/>
      <c r="P30" s="65" t="s">
        <v>0</v>
      </c>
      <c r="Q30" s="70" t="s">
        <v>19</v>
      </c>
      <c r="R30" s="69" t="s">
        <v>532</v>
      </c>
      <c r="S30" s="153">
        <v>2005</v>
      </c>
      <c r="T30" s="69">
        <v>2028</v>
      </c>
      <c r="U30" s="72">
        <v>2025</v>
      </c>
      <c r="V30" s="76">
        <f>J30</f>
        <v>785</v>
      </c>
      <c r="W30" s="76">
        <f t="shared" ref="W30:AZ36" si="15">V30</f>
        <v>785</v>
      </c>
      <c r="X30" s="22">
        <f t="shared" si="15"/>
        <v>785</v>
      </c>
      <c r="Y30" s="22">
        <f t="shared" si="15"/>
        <v>785</v>
      </c>
      <c r="Z30" s="22">
        <f t="shared" si="15"/>
        <v>785</v>
      </c>
      <c r="AA30" s="22">
        <f t="shared" si="15"/>
        <v>785</v>
      </c>
      <c r="AB30" s="22">
        <f t="shared" si="15"/>
        <v>785</v>
      </c>
      <c r="AC30" s="22">
        <f t="shared" si="15"/>
        <v>785</v>
      </c>
      <c r="AD30" s="22">
        <f t="shared" si="15"/>
        <v>785</v>
      </c>
      <c r="AE30" s="22">
        <f t="shared" si="15"/>
        <v>785</v>
      </c>
      <c r="AF30" s="22">
        <f t="shared" si="15"/>
        <v>785</v>
      </c>
      <c r="AG30" s="22">
        <f t="shared" si="15"/>
        <v>785</v>
      </c>
      <c r="AH30" s="22">
        <f t="shared" si="15"/>
        <v>785</v>
      </c>
      <c r="AI30" s="22">
        <f t="shared" si="15"/>
        <v>785</v>
      </c>
      <c r="AJ30" s="22">
        <f t="shared" si="15"/>
        <v>785</v>
      </c>
      <c r="AK30" s="22">
        <f t="shared" si="15"/>
        <v>785</v>
      </c>
      <c r="AL30" s="22">
        <f t="shared" si="15"/>
        <v>785</v>
      </c>
      <c r="AM30" s="22">
        <f t="shared" si="15"/>
        <v>785</v>
      </c>
      <c r="AN30" s="22">
        <f t="shared" si="15"/>
        <v>785</v>
      </c>
      <c r="AO30" s="22">
        <f t="shared" si="15"/>
        <v>785</v>
      </c>
      <c r="AP30" s="22">
        <f t="shared" si="15"/>
        <v>785</v>
      </c>
      <c r="AQ30" s="22">
        <f t="shared" si="15"/>
        <v>785</v>
      </c>
      <c r="AR30" s="22">
        <f t="shared" si="15"/>
        <v>785</v>
      </c>
      <c r="AS30" s="22">
        <f t="shared" si="15"/>
        <v>785</v>
      </c>
      <c r="AT30" s="22">
        <f t="shared" si="15"/>
        <v>785</v>
      </c>
      <c r="AU30" s="22">
        <f t="shared" si="15"/>
        <v>785</v>
      </c>
      <c r="AV30" s="22">
        <f t="shared" si="15"/>
        <v>785</v>
      </c>
      <c r="AW30" s="22">
        <f t="shared" si="15"/>
        <v>785</v>
      </c>
      <c r="AX30" s="22">
        <f t="shared" si="15"/>
        <v>785</v>
      </c>
      <c r="AY30" s="22">
        <f t="shared" si="15"/>
        <v>785</v>
      </c>
      <c r="AZ30" s="22">
        <f t="shared" si="15"/>
        <v>785</v>
      </c>
    </row>
    <row r="31" spans="1:93" s="45" customFormat="1" ht="14">
      <c r="A31" s="12" t="s">
        <v>384</v>
      </c>
      <c r="B31" s="70" t="s">
        <v>352</v>
      </c>
      <c r="C31" s="70" t="s">
        <v>401</v>
      </c>
      <c r="D31" s="70">
        <v>3</v>
      </c>
      <c r="E31" s="65" t="s">
        <v>353</v>
      </c>
      <c r="F31" s="65" t="s">
        <v>351</v>
      </c>
      <c r="G31" s="65" t="s">
        <v>30</v>
      </c>
      <c r="H31" s="66">
        <v>1</v>
      </c>
      <c r="I31" s="6">
        <f>K31</f>
        <v>716</v>
      </c>
      <c r="J31" s="6">
        <f>H31*I31</f>
        <v>716</v>
      </c>
      <c r="K31" s="107">
        <v>716</v>
      </c>
      <c r="L31" s="107"/>
      <c r="M31" s="67"/>
      <c r="N31" s="6"/>
      <c r="O31" s="65"/>
      <c r="P31" s="65" t="s">
        <v>0</v>
      </c>
      <c r="Q31" s="70" t="s">
        <v>46</v>
      </c>
      <c r="R31" s="69" t="s">
        <v>495</v>
      </c>
      <c r="S31" s="153">
        <v>2010</v>
      </c>
      <c r="T31" s="69" t="s">
        <v>533</v>
      </c>
      <c r="U31" s="72">
        <v>2030</v>
      </c>
      <c r="V31" s="76">
        <f>J31</f>
        <v>716</v>
      </c>
      <c r="W31" s="76">
        <f t="shared" si="15"/>
        <v>716</v>
      </c>
      <c r="X31" s="22">
        <f t="shared" si="15"/>
        <v>716</v>
      </c>
      <c r="Y31" s="22">
        <f t="shared" si="15"/>
        <v>716</v>
      </c>
      <c r="Z31" s="22">
        <f t="shared" si="15"/>
        <v>716</v>
      </c>
      <c r="AA31" s="22">
        <f t="shared" si="15"/>
        <v>716</v>
      </c>
      <c r="AB31" s="22">
        <f t="shared" si="15"/>
        <v>716</v>
      </c>
      <c r="AC31" s="22">
        <f t="shared" si="15"/>
        <v>716</v>
      </c>
      <c r="AD31" s="22">
        <f t="shared" si="15"/>
        <v>716</v>
      </c>
      <c r="AE31" s="22">
        <f t="shared" si="15"/>
        <v>716</v>
      </c>
      <c r="AF31" s="22">
        <f t="shared" si="15"/>
        <v>716</v>
      </c>
      <c r="AG31" s="22">
        <f t="shared" si="15"/>
        <v>716</v>
      </c>
      <c r="AH31" s="22">
        <f t="shared" si="15"/>
        <v>716</v>
      </c>
      <c r="AI31" s="22">
        <f t="shared" si="15"/>
        <v>716</v>
      </c>
      <c r="AJ31" s="22">
        <f t="shared" si="15"/>
        <v>716</v>
      </c>
      <c r="AK31" s="22">
        <f t="shared" si="15"/>
        <v>716</v>
      </c>
      <c r="AL31" s="22">
        <f t="shared" si="15"/>
        <v>716</v>
      </c>
      <c r="AM31" s="22">
        <f t="shared" si="15"/>
        <v>716</v>
      </c>
      <c r="AN31" s="22">
        <f t="shared" si="15"/>
        <v>716</v>
      </c>
      <c r="AO31" s="22">
        <f t="shared" si="15"/>
        <v>716</v>
      </c>
      <c r="AP31" s="22">
        <f t="shared" si="15"/>
        <v>716</v>
      </c>
      <c r="AQ31" s="22">
        <f t="shared" si="15"/>
        <v>716</v>
      </c>
      <c r="AR31" s="22">
        <f t="shared" si="15"/>
        <v>716</v>
      </c>
      <c r="AS31" s="22">
        <f t="shared" si="15"/>
        <v>716</v>
      </c>
      <c r="AT31" s="22">
        <f t="shared" si="15"/>
        <v>716</v>
      </c>
      <c r="AU31" s="22">
        <f t="shared" si="15"/>
        <v>716</v>
      </c>
      <c r="AV31" s="22">
        <f t="shared" si="15"/>
        <v>716</v>
      </c>
      <c r="AW31" s="22">
        <f t="shared" si="15"/>
        <v>716</v>
      </c>
      <c r="AX31" s="22">
        <f t="shared" si="15"/>
        <v>716</v>
      </c>
      <c r="AY31" s="22">
        <f t="shared" si="15"/>
        <v>716</v>
      </c>
      <c r="AZ31" s="22">
        <f t="shared" si="15"/>
        <v>716</v>
      </c>
    </row>
    <row r="32" spans="1:93" s="45" customFormat="1" ht="14">
      <c r="A32" s="12" t="s">
        <v>384</v>
      </c>
      <c r="B32" s="70" t="s">
        <v>352</v>
      </c>
      <c r="C32" s="70" t="s">
        <v>402</v>
      </c>
      <c r="D32" s="70">
        <v>4</v>
      </c>
      <c r="E32" s="65" t="s">
        <v>353</v>
      </c>
      <c r="F32" s="65" t="s">
        <v>351</v>
      </c>
      <c r="G32" s="65" t="s">
        <v>30</v>
      </c>
      <c r="H32" s="66">
        <v>1</v>
      </c>
      <c r="I32" s="6">
        <f>K32</f>
        <v>1523</v>
      </c>
      <c r="J32" s="6">
        <f>H32*I32</f>
        <v>1523</v>
      </c>
      <c r="K32" s="107">
        <v>1523</v>
      </c>
      <c r="L32" s="107"/>
      <c r="M32" s="67"/>
      <c r="N32" s="6"/>
      <c r="O32" s="65"/>
      <c r="P32" s="65" t="s">
        <v>0</v>
      </c>
      <c r="Q32" s="70" t="s">
        <v>19</v>
      </c>
      <c r="R32" s="69" t="s">
        <v>534</v>
      </c>
      <c r="S32" s="153">
        <v>1998</v>
      </c>
      <c r="T32" s="69">
        <v>2028</v>
      </c>
      <c r="U32" s="72">
        <v>2018</v>
      </c>
      <c r="V32" s="76">
        <f>J32</f>
        <v>1523</v>
      </c>
      <c r="W32" s="76">
        <f t="shared" si="15"/>
        <v>1523</v>
      </c>
      <c r="X32" s="76">
        <f t="shared" si="15"/>
        <v>1523</v>
      </c>
      <c r="Y32" s="76">
        <f t="shared" si="15"/>
        <v>1523</v>
      </c>
      <c r="Z32" s="76">
        <f t="shared" si="15"/>
        <v>1523</v>
      </c>
      <c r="AA32" s="76">
        <f t="shared" si="15"/>
        <v>1523</v>
      </c>
      <c r="AB32" s="76">
        <f t="shared" si="15"/>
        <v>1523</v>
      </c>
      <c r="AC32" s="76">
        <f t="shared" si="15"/>
        <v>1523</v>
      </c>
      <c r="AD32" s="76">
        <f t="shared" si="15"/>
        <v>1523</v>
      </c>
      <c r="AE32" s="76">
        <f t="shared" si="15"/>
        <v>1523</v>
      </c>
      <c r="AF32" s="76">
        <f t="shared" si="15"/>
        <v>1523</v>
      </c>
      <c r="AG32" s="76">
        <f t="shared" si="15"/>
        <v>1523</v>
      </c>
      <c r="AH32" s="76">
        <f t="shared" si="15"/>
        <v>1523</v>
      </c>
      <c r="AI32" s="76">
        <f t="shared" si="15"/>
        <v>1523</v>
      </c>
      <c r="AJ32" s="76">
        <f t="shared" si="15"/>
        <v>1523</v>
      </c>
      <c r="AK32" s="76">
        <f t="shared" si="15"/>
        <v>1523</v>
      </c>
      <c r="AL32" s="76">
        <f t="shared" si="15"/>
        <v>1523</v>
      </c>
      <c r="AM32" s="76">
        <f t="shared" si="15"/>
        <v>1523</v>
      </c>
      <c r="AN32" s="76">
        <f t="shared" si="15"/>
        <v>1523</v>
      </c>
      <c r="AO32" s="76">
        <f t="shared" si="15"/>
        <v>1523</v>
      </c>
      <c r="AP32" s="76">
        <f t="shared" si="15"/>
        <v>1523</v>
      </c>
      <c r="AQ32" s="76">
        <f t="shared" si="15"/>
        <v>1523</v>
      </c>
      <c r="AR32" s="76">
        <f t="shared" si="15"/>
        <v>1523</v>
      </c>
      <c r="AS32" s="76">
        <f t="shared" si="15"/>
        <v>1523</v>
      </c>
      <c r="AT32" s="76">
        <f t="shared" si="15"/>
        <v>1523</v>
      </c>
      <c r="AU32" s="76">
        <f t="shared" si="15"/>
        <v>1523</v>
      </c>
      <c r="AV32" s="76">
        <f t="shared" si="15"/>
        <v>1523</v>
      </c>
      <c r="AW32" s="76">
        <f t="shared" si="15"/>
        <v>1523</v>
      </c>
      <c r="AX32" s="76">
        <f t="shared" si="15"/>
        <v>1523</v>
      </c>
      <c r="AY32" s="76">
        <f t="shared" si="15"/>
        <v>1523</v>
      </c>
      <c r="AZ32" s="76">
        <f t="shared" si="15"/>
        <v>1523</v>
      </c>
    </row>
    <row r="33" spans="1:52" s="24" customFormat="1" ht="14">
      <c r="A33" s="12" t="s">
        <v>384</v>
      </c>
      <c r="B33" s="65" t="s">
        <v>355</v>
      </c>
      <c r="C33" s="65"/>
      <c r="D33" s="70"/>
      <c r="E33" s="65" t="s">
        <v>820</v>
      </c>
      <c r="F33" s="65" t="s">
        <v>351</v>
      </c>
      <c r="G33" s="65" t="s">
        <v>30</v>
      </c>
      <c r="H33" s="66">
        <v>1</v>
      </c>
      <c r="I33" s="6">
        <v>2400</v>
      </c>
      <c r="J33" s="6">
        <f t="shared" ref="J33:J64" si="16">I33*H33</f>
        <v>2400</v>
      </c>
      <c r="K33" s="67" t="s">
        <v>15</v>
      </c>
      <c r="L33" s="67" t="s">
        <v>15</v>
      </c>
      <c r="M33" s="67">
        <f>400+600</f>
        <v>1000</v>
      </c>
      <c r="N33" s="6">
        <f>900+900+600</f>
        <v>2400</v>
      </c>
      <c r="O33" s="65" t="s">
        <v>23</v>
      </c>
      <c r="P33" s="65" t="s">
        <v>24</v>
      </c>
      <c r="Q33" s="65" t="s">
        <v>19</v>
      </c>
      <c r="R33" s="68">
        <v>1914</v>
      </c>
      <c r="S33" s="69"/>
      <c r="T33" s="69"/>
      <c r="U33" s="72"/>
      <c r="V33" s="76">
        <f>J33</f>
        <v>2400</v>
      </c>
      <c r="W33" s="76">
        <f t="shared" si="15"/>
        <v>2400</v>
      </c>
      <c r="X33" s="76">
        <f t="shared" si="15"/>
        <v>2400</v>
      </c>
      <c r="Y33" s="76">
        <f t="shared" si="15"/>
        <v>2400</v>
      </c>
      <c r="Z33" s="76">
        <f t="shared" si="15"/>
        <v>2400</v>
      </c>
      <c r="AA33" s="76">
        <f t="shared" si="15"/>
        <v>2400</v>
      </c>
      <c r="AB33" s="76">
        <f t="shared" si="15"/>
        <v>2400</v>
      </c>
      <c r="AC33" s="76">
        <f t="shared" si="15"/>
        <v>2400</v>
      </c>
      <c r="AD33" s="76">
        <f t="shared" si="15"/>
        <v>2400</v>
      </c>
      <c r="AE33" s="76">
        <f t="shared" si="15"/>
        <v>2400</v>
      </c>
      <c r="AF33" s="76">
        <f t="shared" si="15"/>
        <v>2400</v>
      </c>
      <c r="AG33" s="76">
        <f t="shared" si="15"/>
        <v>2400</v>
      </c>
      <c r="AH33" s="76">
        <f t="shared" si="15"/>
        <v>2400</v>
      </c>
      <c r="AI33" s="76">
        <f t="shared" si="15"/>
        <v>2400</v>
      </c>
      <c r="AJ33" s="76">
        <f t="shared" si="15"/>
        <v>2400</v>
      </c>
      <c r="AK33" s="76">
        <f t="shared" si="15"/>
        <v>2400</v>
      </c>
      <c r="AL33" s="76">
        <f t="shared" si="15"/>
        <v>2400</v>
      </c>
      <c r="AM33" s="76">
        <f t="shared" si="15"/>
        <v>2400</v>
      </c>
      <c r="AN33" s="76">
        <f t="shared" si="15"/>
        <v>2400</v>
      </c>
      <c r="AO33" s="76">
        <f t="shared" si="15"/>
        <v>2400</v>
      </c>
      <c r="AP33" s="76">
        <f t="shared" si="15"/>
        <v>2400</v>
      </c>
      <c r="AQ33" s="76">
        <f t="shared" si="15"/>
        <v>2400</v>
      </c>
      <c r="AR33" s="76">
        <f t="shared" si="15"/>
        <v>2400</v>
      </c>
      <c r="AS33" s="76">
        <f t="shared" si="15"/>
        <v>2400</v>
      </c>
      <c r="AT33" s="76">
        <f t="shared" si="15"/>
        <v>2400</v>
      </c>
      <c r="AU33" s="76">
        <f t="shared" si="15"/>
        <v>2400</v>
      </c>
      <c r="AV33" s="76">
        <f t="shared" si="15"/>
        <v>2400</v>
      </c>
      <c r="AW33" s="76">
        <f t="shared" si="15"/>
        <v>2400</v>
      </c>
      <c r="AX33" s="76">
        <f t="shared" si="15"/>
        <v>2400</v>
      </c>
      <c r="AY33" s="76">
        <f t="shared" si="15"/>
        <v>2400</v>
      </c>
      <c r="AZ33" s="76">
        <f t="shared" si="15"/>
        <v>2400</v>
      </c>
    </row>
    <row r="34" spans="1:52" s="24" customFormat="1" ht="14">
      <c r="A34" s="12" t="s">
        <v>384</v>
      </c>
      <c r="B34" s="65" t="s">
        <v>237</v>
      </c>
      <c r="C34" s="65"/>
      <c r="D34" s="70"/>
      <c r="E34" s="65" t="s">
        <v>238</v>
      </c>
      <c r="F34" s="65" t="s">
        <v>235</v>
      </c>
      <c r="G34" s="65" t="s">
        <v>30</v>
      </c>
      <c r="H34" s="66">
        <v>1</v>
      </c>
      <c r="I34" s="6">
        <v>6750</v>
      </c>
      <c r="J34" s="6">
        <f t="shared" si="16"/>
        <v>6750</v>
      </c>
      <c r="K34" s="67">
        <v>6900</v>
      </c>
      <c r="L34" s="67">
        <v>6750</v>
      </c>
      <c r="M34" s="67" t="s">
        <v>15</v>
      </c>
      <c r="N34" s="6" t="s">
        <v>15</v>
      </c>
      <c r="O34" s="65" t="s">
        <v>20</v>
      </c>
      <c r="P34" s="65" t="s">
        <v>27</v>
      </c>
      <c r="Q34" s="65" t="s">
        <v>19</v>
      </c>
      <c r="R34" s="68" t="s">
        <v>17</v>
      </c>
      <c r="S34" s="69"/>
      <c r="T34" s="69"/>
      <c r="U34" s="72"/>
      <c r="V34" s="76">
        <f>J34</f>
        <v>6750</v>
      </c>
      <c r="W34" s="76">
        <f t="shared" si="15"/>
        <v>6750</v>
      </c>
      <c r="X34" s="76">
        <f t="shared" si="15"/>
        <v>6750</v>
      </c>
      <c r="Y34" s="76">
        <f t="shared" si="15"/>
        <v>6750</v>
      </c>
      <c r="Z34" s="76">
        <f t="shared" si="15"/>
        <v>6750</v>
      </c>
      <c r="AA34" s="76">
        <f t="shared" si="15"/>
        <v>6750</v>
      </c>
      <c r="AB34" s="76">
        <f t="shared" si="15"/>
        <v>6750</v>
      </c>
      <c r="AC34" s="76">
        <f>J34-AC36-AC35</f>
        <v>2250</v>
      </c>
      <c r="AD34" s="76">
        <f t="shared" si="15"/>
        <v>2250</v>
      </c>
      <c r="AE34" s="76">
        <f t="shared" si="15"/>
        <v>2250</v>
      </c>
      <c r="AF34" s="76">
        <f t="shared" si="15"/>
        <v>2250</v>
      </c>
      <c r="AG34" s="76">
        <f t="shared" si="15"/>
        <v>2250</v>
      </c>
      <c r="AH34" s="76">
        <f t="shared" si="15"/>
        <v>2250</v>
      </c>
      <c r="AI34" s="76">
        <f t="shared" si="15"/>
        <v>2250</v>
      </c>
      <c r="AJ34" s="76">
        <f t="shared" si="15"/>
        <v>2250</v>
      </c>
      <c r="AK34" s="76">
        <f t="shared" si="15"/>
        <v>2250</v>
      </c>
      <c r="AL34" s="76">
        <f t="shared" si="15"/>
        <v>2250</v>
      </c>
      <c r="AM34" s="76">
        <f t="shared" si="15"/>
        <v>2250</v>
      </c>
      <c r="AN34" s="76">
        <f t="shared" si="15"/>
        <v>2250</v>
      </c>
      <c r="AO34" s="76">
        <f t="shared" si="15"/>
        <v>2250</v>
      </c>
      <c r="AP34" s="76">
        <f t="shared" si="15"/>
        <v>2250</v>
      </c>
      <c r="AQ34" s="76">
        <f t="shared" si="15"/>
        <v>2250</v>
      </c>
      <c r="AR34" s="76">
        <f t="shared" si="15"/>
        <v>2250</v>
      </c>
      <c r="AS34" s="76">
        <f t="shared" si="15"/>
        <v>2250</v>
      </c>
      <c r="AT34" s="76">
        <f t="shared" si="15"/>
        <v>2250</v>
      </c>
      <c r="AU34" s="76">
        <f t="shared" si="15"/>
        <v>2250</v>
      </c>
      <c r="AV34" s="76">
        <f t="shared" si="15"/>
        <v>2250</v>
      </c>
      <c r="AW34" s="76">
        <f t="shared" si="15"/>
        <v>2250</v>
      </c>
      <c r="AX34" s="76">
        <f t="shared" si="15"/>
        <v>2250</v>
      </c>
      <c r="AY34" s="76">
        <f t="shared" si="15"/>
        <v>2250</v>
      </c>
      <c r="AZ34" s="76">
        <f t="shared" si="15"/>
        <v>2250</v>
      </c>
    </row>
    <row r="35" spans="1:52" s="24" customFormat="1" ht="14">
      <c r="A35" s="12" t="s">
        <v>384</v>
      </c>
      <c r="B35" s="65" t="s">
        <v>237</v>
      </c>
      <c r="C35" s="65"/>
      <c r="D35" s="70"/>
      <c r="E35" s="65" t="s">
        <v>858</v>
      </c>
      <c r="F35" s="65" t="s">
        <v>235</v>
      </c>
      <c r="G35" s="65" t="s">
        <v>30</v>
      </c>
      <c r="H35" s="66">
        <v>1</v>
      </c>
      <c r="I35" s="6"/>
      <c r="J35" s="6"/>
      <c r="K35" s="67"/>
      <c r="L35" s="67"/>
      <c r="M35" s="67"/>
      <c r="N35" s="6"/>
      <c r="O35" s="65" t="s">
        <v>18</v>
      </c>
      <c r="P35" s="65" t="s">
        <v>3</v>
      </c>
      <c r="Q35" s="65" t="s">
        <v>25</v>
      </c>
      <c r="R35" s="68">
        <v>2027</v>
      </c>
      <c r="S35" s="69"/>
      <c r="T35" s="69"/>
      <c r="U35" s="72"/>
      <c r="V35" s="76">
        <v>0</v>
      </c>
      <c r="W35" s="76">
        <v>0</v>
      </c>
      <c r="X35" s="76">
        <v>0</v>
      </c>
      <c r="Y35" s="76">
        <v>0</v>
      </c>
      <c r="Z35" s="76">
        <v>0</v>
      </c>
      <c r="AA35" s="76">
        <v>0</v>
      </c>
      <c r="AB35" s="76">
        <v>0</v>
      </c>
      <c r="AC35" s="76">
        <f>N36-M36</f>
        <v>2000</v>
      </c>
      <c r="AD35" s="76">
        <f>AC35</f>
        <v>2000</v>
      </c>
      <c r="AE35" s="76">
        <f t="shared" si="15"/>
        <v>2000</v>
      </c>
      <c r="AF35" s="76">
        <f t="shared" si="15"/>
        <v>2000</v>
      </c>
      <c r="AG35" s="76">
        <f t="shared" si="15"/>
        <v>2000</v>
      </c>
      <c r="AH35" s="76">
        <f t="shared" si="15"/>
        <v>2000</v>
      </c>
      <c r="AI35" s="76">
        <f t="shared" si="15"/>
        <v>2000</v>
      </c>
      <c r="AJ35" s="76">
        <f t="shared" si="15"/>
        <v>2000</v>
      </c>
      <c r="AK35" s="76">
        <f t="shared" si="15"/>
        <v>2000</v>
      </c>
      <c r="AL35" s="76">
        <f t="shared" si="15"/>
        <v>2000</v>
      </c>
      <c r="AM35" s="76">
        <f t="shared" si="15"/>
        <v>2000</v>
      </c>
      <c r="AN35" s="76">
        <f t="shared" si="15"/>
        <v>2000</v>
      </c>
      <c r="AO35" s="76">
        <f t="shared" si="15"/>
        <v>2000</v>
      </c>
      <c r="AP35" s="76">
        <f t="shared" si="15"/>
        <v>2000</v>
      </c>
      <c r="AQ35" s="76">
        <f t="shared" si="15"/>
        <v>2000</v>
      </c>
      <c r="AR35" s="76">
        <f t="shared" si="15"/>
        <v>2000</v>
      </c>
      <c r="AS35" s="76">
        <f t="shared" si="15"/>
        <v>2000</v>
      </c>
      <c r="AT35" s="76">
        <f t="shared" si="15"/>
        <v>2000</v>
      </c>
      <c r="AU35" s="76">
        <f t="shared" si="15"/>
        <v>2000</v>
      </c>
      <c r="AV35" s="76">
        <f t="shared" si="15"/>
        <v>2000</v>
      </c>
      <c r="AW35" s="76">
        <f t="shared" si="15"/>
        <v>2000</v>
      </c>
      <c r="AX35" s="76">
        <f t="shared" si="15"/>
        <v>2000</v>
      </c>
      <c r="AY35" s="76">
        <f t="shared" si="15"/>
        <v>2000</v>
      </c>
      <c r="AZ35" s="76">
        <f t="shared" si="15"/>
        <v>2000</v>
      </c>
    </row>
    <row r="36" spans="1:52" s="24" customFormat="1" ht="14">
      <c r="A36" s="12" t="s">
        <v>384</v>
      </c>
      <c r="B36" s="65" t="s">
        <v>236</v>
      </c>
      <c r="C36" s="65"/>
      <c r="D36" s="70"/>
      <c r="E36" s="65" t="s">
        <v>791</v>
      </c>
      <c r="F36" s="65" t="s">
        <v>235</v>
      </c>
      <c r="G36" s="65" t="s">
        <v>30</v>
      </c>
      <c r="H36" s="66">
        <v>1</v>
      </c>
      <c r="I36" s="6">
        <v>4500</v>
      </c>
      <c r="J36" s="6">
        <f>I36*H36</f>
        <v>4500</v>
      </c>
      <c r="K36" s="67" t="s">
        <v>15</v>
      </c>
      <c r="L36" s="67"/>
      <c r="M36" s="67">
        <v>2500</v>
      </c>
      <c r="N36" s="6">
        <f>6750*2/3</f>
        <v>4500</v>
      </c>
      <c r="O36" s="65" t="s">
        <v>23</v>
      </c>
      <c r="P36" s="65" t="s">
        <v>24</v>
      </c>
      <c r="Q36" s="65" t="s">
        <v>25</v>
      </c>
      <c r="R36" s="68">
        <v>2027</v>
      </c>
      <c r="S36" s="69"/>
      <c r="T36" s="69"/>
      <c r="U36" s="72"/>
      <c r="V36" s="76">
        <v>0</v>
      </c>
      <c r="W36" s="76">
        <v>0</v>
      </c>
      <c r="X36" s="76">
        <v>0</v>
      </c>
      <c r="Y36" s="76">
        <v>0</v>
      </c>
      <c r="Z36" s="76">
        <v>0</v>
      </c>
      <c r="AA36" s="76">
        <v>0</v>
      </c>
      <c r="AB36" s="76">
        <v>0</v>
      </c>
      <c r="AC36" s="76">
        <f>M36</f>
        <v>2500</v>
      </c>
      <c r="AD36" s="76">
        <f>AC36</f>
        <v>2500</v>
      </c>
      <c r="AE36" s="76">
        <f t="shared" si="15"/>
        <v>2500</v>
      </c>
      <c r="AF36" s="76">
        <f t="shared" si="15"/>
        <v>2500</v>
      </c>
      <c r="AG36" s="76">
        <f t="shared" si="15"/>
        <v>2500</v>
      </c>
      <c r="AH36" s="76">
        <f t="shared" si="15"/>
        <v>2500</v>
      </c>
      <c r="AI36" s="76">
        <f t="shared" si="15"/>
        <v>2500</v>
      </c>
      <c r="AJ36" s="76">
        <f t="shared" si="15"/>
        <v>2500</v>
      </c>
      <c r="AK36" s="76">
        <f t="shared" si="15"/>
        <v>2500</v>
      </c>
      <c r="AL36" s="76">
        <f t="shared" si="15"/>
        <v>2500</v>
      </c>
      <c r="AM36" s="76">
        <f t="shared" si="15"/>
        <v>2500</v>
      </c>
      <c r="AN36" s="76">
        <f t="shared" si="15"/>
        <v>2500</v>
      </c>
      <c r="AO36" s="76">
        <f t="shared" si="15"/>
        <v>2500</v>
      </c>
      <c r="AP36" s="76">
        <f t="shared" si="15"/>
        <v>2500</v>
      </c>
      <c r="AQ36" s="76">
        <f t="shared" si="15"/>
        <v>2500</v>
      </c>
      <c r="AR36" s="76">
        <f t="shared" si="15"/>
        <v>2500</v>
      </c>
      <c r="AS36" s="76">
        <f t="shared" si="15"/>
        <v>2500</v>
      </c>
      <c r="AT36" s="76">
        <f t="shared" si="15"/>
        <v>2500</v>
      </c>
      <c r="AU36" s="76">
        <f t="shared" si="15"/>
        <v>2500</v>
      </c>
      <c r="AV36" s="76">
        <f t="shared" si="15"/>
        <v>2500</v>
      </c>
      <c r="AW36" s="76">
        <f t="shared" si="15"/>
        <v>2500</v>
      </c>
      <c r="AX36" s="76">
        <f t="shared" si="15"/>
        <v>2500</v>
      </c>
      <c r="AY36" s="76">
        <f t="shared" si="15"/>
        <v>2500</v>
      </c>
      <c r="AZ36" s="76">
        <f t="shared" si="15"/>
        <v>2500</v>
      </c>
    </row>
    <row r="37" spans="1:52" s="45" customFormat="1" ht="14">
      <c r="A37" s="12" t="s">
        <v>384</v>
      </c>
      <c r="B37" s="70" t="s">
        <v>237</v>
      </c>
      <c r="C37" s="65" t="s">
        <v>403</v>
      </c>
      <c r="D37" s="65">
        <v>4</v>
      </c>
      <c r="E37" s="65" t="s">
        <v>238</v>
      </c>
      <c r="F37" s="65" t="s">
        <v>235</v>
      </c>
      <c r="G37" s="65" t="s">
        <v>30</v>
      </c>
      <c r="H37" s="66">
        <v>1</v>
      </c>
      <c r="I37" s="6">
        <f>K37</f>
        <v>3700</v>
      </c>
      <c r="J37" s="6">
        <f>H37*I37</f>
        <v>3700</v>
      </c>
      <c r="K37" s="107">
        <v>3700</v>
      </c>
      <c r="L37" s="107"/>
      <c r="M37" s="67"/>
      <c r="N37" s="6"/>
      <c r="O37" s="65"/>
      <c r="P37" s="65" t="s">
        <v>0</v>
      </c>
      <c r="Q37" s="70" t="s">
        <v>19</v>
      </c>
      <c r="R37" s="88" t="s">
        <v>534</v>
      </c>
      <c r="S37" s="153">
        <v>2016</v>
      </c>
      <c r="T37" s="69" t="s">
        <v>15</v>
      </c>
      <c r="U37" s="72">
        <v>2036</v>
      </c>
      <c r="V37" s="76">
        <f>J37</f>
        <v>3700</v>
      </c>
      <c r="W37" s="76">
        <f t="shared" ref="W37:AZ41" si="17">V37</f>
        <v>3700</v>
      </c>
      <c r="X37" s="76">
        <f t="shared" si="17"/>
        <v>3700</v>
      </c>
      <c r="Y37" s="76">
        <f t="shared" si="17"/>
        <v>3700</v>
      </c>
      <c r="Z37" s="76">
        <f t="shared" si="17"/>
        <v>3700</v>
      </c>
      <c r="AA37" s="76">
        <f t="shared" si="17"/>
        <v>3700</v>
      </c>
      <c r="AB37" s="76">
        <f t="shared" si="17"/>
        <v>3700</v>
      </c>
      <c r="AC37" s="76">
        <f t="shared" si="17"/>
        <v>3700</v>
      </c>
      <c r="AD37" s="76">
        <f t="shared" si="17"/>
        <v>3700</v>
      </c>
      <c r="AE37" s="76">
        <f t="shared" si="17"/>
        <v>3700</v>
      </c>
      <c r="AF37" s="76">
        <f t="shared" si="17"/>
        <v>3700</v>
      </c>
      <c r="AG37" s="76">
        <f t="shared" si="17"/>
        <v>3700</v>
      </c>
      <c r="AH37" s="76">
        <f t="shared" si="17"/>
        <v>3700</v>
      </c>
      <c r="AI37" s="76">
        <f t="shared" si="17"/>
        <v>3700</v>
      </c>
      <c r="AJ37" s="76">
        <f t="shared" si="17"/>
        <v>3700</v>
      </c>
      <c r="AK37" s="76">
        <f t="shared" si="17"/>
        <v>3700</v>
      </c>
      <c r="AL37" s="76">
        <f t="shared" si="17"/>
        <v>3700</v>
      </c>
      <c r="AM37" s="76">
        <f t="shared" si="17"/>
        <v>3700</v>
      </c>
      <c r="AN37" s="76">
        <f t="shared" si="17"/>
        <v>3700</v>
      </c>
      <c r="AO37" s="76">
        <f t="shared" si="17"/>
        <v>3700</v>
      </c>
      <c r="AP37" s="76">
        <f t="shared" si="17"/>
        <v>3700</v>
      </c>
      <c r="AQ37" s="76">
        <f t="shared" si="17"/>
        <v>3700</v>
      </c>
      <c r="AR37" s="76">
        <f t="shared" si="17"/>
        <v>3700</v>
      </c>
      <c r="AS37" s="76">
        <f t="shared" si="17"/>
        <v>3700</v>
      </c>
      <c r="AT37" s="76">
        <f t="shared" si="17"/>
        <v>3700</v>
      </c>
      <c r="AU37" s="76">
        <f t="shared" si="17"/>
        <v>3700</v>
      </c>
      <c r="AV37" s="76">
        <f t="shared" si="17"/>
        <v>3700</v>
      </c>
      <c r="AW37" s="76">
        <f t="shared" si="17"/>
        <v>3700</v>
      </c>
      <c r="AX37" s="76">
        <f t="shared" si="17"/>
        <v>3700</v>
      </c>
      <c r="AY37" s="76">
        <f t="shared" si="17"/>
        <v>3700</v>
      </c>
      <c r="AZ37" s="76">
        <f t="shared" si="17"/>
        <v>3700</v>
      </c>
    </row>
    <row r="38" spans="1:52" s="45" customFormat="1" ht="14">
      <c r="A38" s="12" t="s">
        <v>384</v>
      </c>
      <c r="B38" s="70" t="s">
        <v>237</v>
      </c>
      <c r="C38" s="65" t="s">
        <v>404</v>
      </c>
      <c r="D38" s="65">
        <v>2</v>
      </c>
      <c r="E38" s="65" t="s">
        <v>238</v>
      </c>
      <c r="F38" s="65" t="s">
        <v>235</v>
      </c>
      <c r="G38" s="65" t="s">
        <v>30</v>
      </c>
      <c r="H38" s="66">
        <v>1</v>
      </c>
      <c r="I38" s="6">
        <f>K38</f>
        <v>1500</v>
      </c>
      <c r="J38" s="6">
        <f>H38*I38</f>
        <v>1500</v>
      </c>
      <c r="K38" s="107">
        <v>1500</v>
      </c>
      <c r="L38" s="107"/>
      <c r="M38" s="67"/>
      <c r="N38" s="6"/>
      <c r="O38" s="65"/>
      <c r="P38" s="65" t="s">
        <v>0</v>
      </c>
      <c r="Q38" s="70" t="s">
        <v>46</v>
      </c>
      <c r="R38" s="88" t="s">
        <v>567</v>
      </c>
      <c r="S38" s="68" t="s">
        <v>386</v>
      </c>
      <c r="T38" s="69" t="s">
        <v>15</v>
      </c>
      <c r="U38" s="72">
        <v>2023</v>
      </c>
      <c r="V38" s="76">
        <f t="shared" ref="V38:V39" si="18">J38</f>
        <v>1500</v>
      </c>
      <c r="W38" s="76">
        <f t="shared" si="17"/>
        <v>1500</v>
      </c>
      <c r="X38" s="76">
        <f t="shared" si="17"/>
        <v>1500</v>
      </c>
      <c r="Y38" s="76">
        <f t="shared" si="17"/>
        <v>1500</v>
      </c>
      <c r="Z38" s="76">
        <f t="shared" si="17"/>
        <v>1500</v>
      </c>
      <c r="AA38" s="76">
        <f t="shared" si="17"/>
        <v>1500</v>
      </c>
      <c r="AB38" s="76">
        <f t="shared" si="17"/>
        <v>1500</v>
      </c>
      <c r="AC38" s="76">
        <f t="shared" si="17"/>
        <v>1500</v>
      </c>
      <c r="AD38" s="76">
        <f t="shared" si="17"/>
        <v>1500</v>
      </c>
      <c r="AE38" s="76">
        <f t="shared" si="17"/>
        <v>1500</v>
      </c>
      <c r="AF38" s="76">
        <f t="shared" si="17"/>
        <v>1500</v>
      </c>
      <c r="AG38" s="76">
        <f t="shared" si="17"/>
        <v>1500</v>
      </c>
      <c r="AH38" s="76">
        <f t="shared" si="17"/>
        <v>1500</v>
      </c>
      <c r="AI38" s="76">
        <f t="shared" si="17"/>
        <v>1500</v>
      </c>
      <c r="AJ38" s="76">
        <f t="shared" si="17"/>
        <v>1500</v>
      </c>
      <c r="AK38" s="76">
        <f t="shared" si="17"/>
        <v>1500</v>
      </c>
      <c r="AL38" s="76">
        <f t="shared" si="17"/>
        <v>1500</v>
      </c>
      <c r="AM38" s="76">
        <f t="shared" si="17"/>
        <v>1500</v>
      </c>
      <c r="AN38" s="76">
        <f t="shared" si="17"/>
        <v>1500</v>
      </c>
      <c r="AO38" s="76">
        <f t="shared" si="17"/>
        <v>1500</v>
      </c>
      <c r="AP38" s="76">
        <f t="shared" si="17"/>
        <v>1500</v>
      </c>
      <c r="AQ38" s="76">
        <f t="shared" si="17"/>
        <v>1500</v>
      </c>
      <c r="AR38" s="76">
        <f t="shared" si="17"/>
        <v>1500</v>
      </c>
      <c r="AS38" s="76">
        <f t="shared" si="17"/>
        <v>1500</v>
      </c>
      <c r="AT38" s="76">
        <f t="shared" si="17"/>
        <v>1500</v>
      </c>
      <c r="AU38" s="76">
        <f t="shared" si="17"/>
        <v>1500</v>
      </c>
      <c r="AV38" s="76">
        <f t="shared" si="17"/>
        <v>1500</v>
      </c>
      <c r="AW38" s="76">
        <f t="shared" si="17"/>
        <v>1500</v>
      </c>
      <c r="AX38" s="76">
        <f t="shared" si="17"/>
        <v>1500</v>
      </c>
      <c r="AY38" s="76">
        <f t="shared" si="17"/>
        <v>1500</v>
      </c>
      <c r="AZ38" s="76">
        <f t="shared" si="17"/>
        <v>1500</v>
      </c>
    </row>
    <row r="39" spans="1:52" s="45" customFormat="1" ht="14">
      <c r="A39" s="12" t="s">
        <v>384</v>
      </c>
      <c r="B39" s="70" t="s">
        <v>237</v>
      </c>
      <c r="C39" s="70" t="s">
        <v>405</v>
      </c>
      <c r="D39" s="65">
        <v>3</v>
      </c>
      <c r="E39" s="65" t="s">
        <v>238</v>
      </c>
      <c r="F39" s="65" t="s">
        <v>235</v>
      </c>
      <c r="G39" s="65" t="s">
        <v>30</v>
      </c>
      <c r="H39" s="66">
        <v>1</v>
      </c>
      <c r="I39" s="6">
        <f>K39</f>
        <v>1800</v>
      </c>
      <c r="J39" s="6">
        <f>H39*I39</f>
        <v>1800</v>
      </c>
      <c r="K39" s="107">
        <v>1800</v>
      </c>
      <c r="L39" s="107"/>
      <c r="M39" s="67"/>
      <c r="N39" s="6"/>
      <c r="O39" s="65"/>
      <c r="P39" s="65" t="s">
        <v>0</v>
      </c>
      <c r="Q39" s="70" t="s">
        <v>19</v>
      </c>
      <c r="R39" s="88" t="s">
        <v>568</v>
      </c>
      <c r="S39" s="153">
        <v>2022</v>
      </c>
      <c r="T39" s="69" t="s">
        <v>15</v>
      </c>
      <c r="U39" s="72">
        <v>2042</v>
      </c>
      <c r="V39" s="76">
        <f t="shared" si="18"/>
        <v>1800</v>
      </c>
      <c r="W39" s="76">
        <f t="shared" si="17"/>
        <v>1800</v>
      </c>
      <c r="X39" s="76">
        <f t="shared" si="17"/>
        <v>1800</v>
      </c>
      <c r="Y39" s="76">
        <f t="shared" si="17"/>
        <v>1800</v>
      </c>
      <c r="Z39" s="76">
        <f t="shared" si="17"/>
        <v>1800</v>
      </c>
      <c r="AA39" s="76">
        <f t="shared" si="17"/>
        <v>1800</v>
      </c>
      <c r="AB39" s="76">
        <f t="shared" si="17"/>
        <v>1800</v>
      </c>
      <c r="AC39" s="76">
        <f t="shared" si="17"/>
        <v>1800</v>
      </c>
      <c r="AD39" s="76">
        <f t="shared" si="17"/>
        <v>1800</v>
      </c>
      <c r="AE39" s="76">
        <f t="shared" si="17"/>
        <v>1800</v>
      </c>
      <c r="AF39" s="76">
        <f t="shared" si="17"/>
        <v>1800</v>
      </c>
      <c r="AG39" s="76">
        <f t="shared" si="17"/>
        <v>1800</v>
      </c>
      <c r="AH39" s="76">
        <f t="shared" si="17"/>
        <v>1800</v>
      </c>
      <c r="AI39" s="76">
        <f t="shared" si="17"/>
        <v>1800</v>
      </c>
      <c r="AJ39" s="76">
        <f t="shared" si="17"/>
        <v>1800</v>
      </c>
      <c r="AK39" s="76">
        <f t="shared" si="17"/>
        <v>1800</v>
      </c>
      <c r="AL39" s="76">
        <f t="shared" si="17"/>
        <v>1800</v>
      </c>
      <c r="AM39" s="76">
        <f t="shared" si="17"/>
        <v>1800</v>
      </c>
      <c r="AN39" s="76">
        <f t="shared" si="17"/>
        <v>1800</v>
      </c>
      <c r="AO39" s="76">
        <f t="shared" si="17"/>
        <v>1800</v>
      </c>
      <c r="AP39" s="76">
        <f t="shared" si="17"/>
        <v>1800</v>
      </c>
      <c r="AQ39" s="76">
        <f t="shared" si="17"/>
        <v>1800</v>
      </c>
      <c r="AR39" s="76">
        <f t="shared" si="17"/>
        <v>1800</v>
      </c>
      <c r="AS39" s="76">
        <f t="shared" si="17"/>
        <v>1800</v>
      </c>
      <c r="AT39" s="76">
        <f t="shared" si="17"/>
        <v>1800</v>
      </c>
      <c r="AU39" s="76">
        <f t="shared" si="17"/>
        <v>1800</v>
      </c>
      <c r="AV39" s="76">
        <f t="shared" si="17"/>
        <v>1800</v>
      </c>
      <c r="AW39" s="76">
        <f t="shared" si="17"/>
        <v>1800</v>
      </c>
      <c r="AX39" s="76">
        <f t="shared" si="17"/>
        <v>1800</v>
      </c>
      <c r="AY39" s="76">
        <f t="shared" si="17"/>
        <v>1800</v>
      </c>
      <c r="AZ39" s="76">
        <f t="shared" si="17"/>
        <v>1800</v>
      </c>
    </row>
    <row r="40" spans="1:52" s="24" customFormat="1" ht="14">
      <c r="A40" s="12" t="s">
        <v>384</v>
      </c>
      <c r="B40" s="65" t="s">
        <v>240</v>
      </c>
      <c r="C40" s="65"/>
      <c r="D40" s="70"/>
      <c r="E40" s="65" t="s">
        <v>241</v>
      </c>
      <c r="F40" s="65" t="s">
        <v>235</v>
      </c>
      <c r="G40" s="65" t="s">
        <v>30</v>
      </c>
      <c r="H40" s="66">
        <v>1</v>
      </c>
      <c r="I40" s="6">
        <v>4000</v>
      </c>
      <c r="J40" s="6">
        <f t="shared" si="16"/>
        <v>4000</v>
      </c>
      <c r="K40" s="67">
        <v>4000</v>
      </c>
      <c r="L40" s="67">
        <v>4000</v>
      </c>
      <c r="M40" s="67" t="s">
        <v>15</v>
      </c>
      <c r="N40" s="6" t="s">
        <v>15</v>
      </c>
      <c r="O40" s="65" t="s">
        <v>20</v>
      </c>
      <c r="P40" s="65" t="s">
        <v>27</v>
      </c>
      <c r="Q40" s="65" t="s">
        <v>19</v>
      </c>
      <c r="R40" s="68">
        <v>1980</v>
      </c>
      <c r="S40" s="69"/>
      <c r="T40" s="69"/>
      <c r="U40" s="72"/>
      <c r="V40" s="76">
        <f>J40</f>
        <v>4000</v>
      </c>
      <c r="W40" s="76">
        <f t="shared" si="17"/>
        <v>4000</v>
      </c>
      <c r="X40" s="76">
        <f t="shared" si="17"/>
        <v>4000</v>
      </c>
      <c r="Y40" s="76">
        <f t="shared" si="17"/>
        <v>4000</v>
      </c>
      <c r="Z40" s="76">
        <f t="shared" si="17"/>
        <v>4000</v>
      </c>
      <c r="AA40" s="76">
        <f t="shared" si="17"/>
        <v>4000</v>
      </c>
      <c r="AB40" s="76">
        <f t="shared" si="17"/>
        <v>4000</v>
      </c>
      <c r="AC40" s="76">
        <f t="shared" si="17"/>
        <v>4000</v>
      </c>
      <c r="AD40" s="76">
        <f t="shared" si="17"/>
        <v>4000</v>
      </c>
      <c r="AE40" s="76">
        <f t="shared" si="17"/>
        <v>4000</v>
      </c>
      <c r="AF40" s="76">
        <f t="shared" si="17"/>
        <v>4000</v>
      </c>
      <c r="AG40" s="76">
        <f>AG42</f>
        <v>2000</v>
      </c>
      <c r="AH40" s="76">
        <f t="shared" si="17"/>
        <v>2000</v>
      </c>
      <c r="AI40" s="76">
        <f t="shared" si="17"/>
        <v>2000</v>
      </c>
      <c r="AJ40" s="76">
        <f t="shared" si="17"/>
        <v>2000</v>
      </c>
      <c r="AK40" s="76">
        <f t="shared" si="17"/>
        <v>2000</v>
      </c>
      <c r="AL40" s="76">
        <f t="shared" si="17"/>
        <v>2000</v>
      </c>
      <c r="AM40" s="76">
        <f t="shared" si="17"/>
        <v>2000</v>
      </c>
      <c r="AN40" s="76">
        <f t="shared" si="17"/>
        <v>2000</v>
      </c>
      <c r="AO40" s="76">
        <f t="shared" si="17"/>
        <v>2000</v>
      </c>
      <c r="AP40" s="76">
        <f t="shared" si="17"/>
        <v>2000</v>
      </c>
      <c r="AQ40" s="76">
        <f t="shared" si="17"/>
        <v>2000</v>
      </c>
      <c r="AR40" s="76">
        <f t="shared" si="17"/>
        <v>2000</v>
      </c>
      <c r="AS40" s="76">
        <f t="shared" si="17"/>
        <v>2000</v>
      </c>
      <c r="AT40" s="76">
        <f t="shared" si="17"/>
        <v>2000</v>
      </c>
      <c r="AU40" s="76">
        <f t="shared" si="17"/>
        <v>2000</v>
      </c>
      <c r="AV40" s="76">
        <f t="shared" si="17"/>
        <v>2000</v>
      </c>
      <c r="AW40" s="76">
        <f t="shared" si="17"/>
        <v>2000</v>
      </c>
      <c r="AX40" s="76">
        <f t="shared" si="17"/>
        <v>2000</v>
      </c>
      <c r="AY40" s="76">
        <f t="shared" si="17"/>
        <v>2000</v>
      </c>
      <c r="AZ40" s="76">
        <f t="shared" si="17"/>
        <v>2000</v>
      </c>
    </row>
    <row r="41" spans="1:52" s="24" customFormat="1" ht="14">
      <c r="A41" s="12" t="s">
        <v>384</v>
      </c>
      <c r="B41" s="65" t="s">
        <v>239</v>
      </c>
      <c r="C41" s="65"/>
      <c r="D41" s="70"/>
      <c r="E41" s="65" t="s">
        <v>843</v>
      </c>
      <c r="F41" s="65" t="s">
        <v>235</v>
      </c>
      <c r="G41" s="65" t="s">
        <v>30</v>
      </c>
      <c r="H41" s="66">
        <v>1</v>
      </c>
      <c r="I41" s="6">
        <v>2000</v>
      </c>
      <c r="J41" s="6">
        <f>I41*H41</f>
        <v>2000</v>
      </c>
      <c r="K41" s="67" t="s">
        <v>15</v>
      </c>
      <c r="L41" s="67"/>
      <c r="M41" s="67" t="s">
        <v>15</v>
      </c>
      <c r="N41" s="6">
        <v>2000</v>
      </c>
      <c r="O41" s="65" t="s">
        <v>18</v>
      </c>
      <c r="P41" s="65" t="s">
        <v>3</v>
      </c>
      <c r="Q41" s="65" t="s">
        <v>25</v>
      </c>
      <c r="R41" s="68">
        <v>2027</v>
      </c>
      <c r="S41" s="69"/>
      <c r="T41" s="69"/>
      <c r="U41" s="72"/>
      <c r="V41" s="76">
        <v>0</v>
      </c>
      <c r="W41" s="76">
        <v>0</v>
      </c>
      <c r="X41" s="76">
        <v>0</v>
      </c>
      <c r="Y41" s="76">
        <v>0</v>
      </c>
      <c r="Z41" s="76">
        <v>0</v>
      </c>
      <c r="AA41" s="76">
        <v>0</v>
      </c>
      <c r="AB41" s="76">
        <v>0</v>
      </c>
      <c r="AC41" s="76">
        <f>N41</f>
        <v>2000</v>
      </c>
      <c r="AD41" s="76">
        <f>AC41</f>
        <v>2000</v>
      </c>
      <c r="AE41" s="76">
        <f t="shared" si="17"/>
        <v>2000</v>
      </c>
      <c r="AF41" s="76">
        <f t="shared" si="17"/>
        <v>2000</v>
      </c>
      <c r="AG41" s="76">
        <f t="shared" si="17"/>
        <v>2000</v>
      </c>
      <c r="AH41" s="76">
        <f t="shared" si="17"/>
        <v>2000</v>
      </c>
      <c r="AI41" s="76">
        <f t="shared" si="17"/>
        <v>2000</v>
      </c>
      <c r="AJ41" s="76">
        <f t="shared" si="17"/>
        <v>2000</v>
      </c>
      <c r="AK41" s="76">
        <f t="shared" si="17"/>
        <v>2000</v>
      </c>
      <c r="AL41" s="76">
        <f t="shared" si="17"/>
        <v>2000</v>
      </c>
      <c r="AM41" s="76">
        <f t="shared" si="17"/>
        <v>2000</v>
      </c>
      <c r="AN41" s="76">
        <f t="shared" si="17"/>
        <v>2000</v>
      </c>
      <c r="AO41" s="76">
        <f t="shared" si="17"/>
        <v>2000</v>
      </c>
      <c r="AP41" s="76">
        <f t="shared" si="17"/>
        <v>2000</v>
      </c>
      <c r="AQ41" s="76">
        <f t="shared" si="17"/>
        <v>2000</v>
      </c>
      <c r="AR41" s="76">
        <f t="shared" si="17"/>
        <v>2000</v>
      </c>
      <c r="AS41" s="76">
        <f t="shared" si="17"/>
        <v>2000</v>
      </c>
      <c r="AT41" s="76">
        <f t="shared" si="17"/>
        <v>2000</v>
      </c>
      <c r="AU41" s="76">
        <f t="shared" si="17"/>
        <v>2000</v>
      </c>
      <c r="AV41" s="76">
        <f t="shared" si="17"/>
        <v>2000</v>
      </c>
      <c r="AW41" s="76">
        <f t="shared" si="17"/>
        <v>2000</v>
      </c>
      <c r="AX41" s="76">
        <f t="shared" si="17"/>
        <v>2000</v>
      </c>
      <c r="AY41" s="76">
        <f t="shared" si="17"/>
        <v>2000</v>
      </c>
      <c r="AZ41" s="76">
        <f t="shared" si="17"/>
        <v>2000</v>
      </c>
    </row>
    <row r="42" spans="1:52" s="45" customFormat="1" ht="14">
      <c r="A42" s="12" t="s">
        <v>384</v>
      </c>
      <c r="B42" s="70" t="s">
        <v>240</v>
      </c>
      <c r="C42" s="65" t="s">
        <v>406</v>
      </c>
      <c r="D42" s="65">
        <v>1</v>
      </c>
      <c r="E42" s="65" t="s">
        <v>241</v>
      </c>
      <c r="F42" s="65" t="s">
        <v>235</v>
      </c>
      <c r="G42" s="65" t="s">
        <v>30</v>
      </c>
      <c r="H42" s="66">
        <v>1</v>
      </c>
      <c r="I42" s="6">
        <f>K42</f>
        <v>2000</v>
      </c>
      <c r="J42" s="6">
        <f>H42*I42</f>
        <v>2000</v>
      </c>
      <c r="K42" s="107">
        <v>2000</v>
      </c>
      <c r="L42" s="107"/>
      <c r="M42" s="67"/>
      <c r="N42" s="6"/>
      <c r="O42" s="65"/>
      <c r="P42" s="65" t="s">
        <v>0</v>
      </c>
      <c r="Q42" s="70" t="s">
        <v>19</v>
      </c>
      <c r="R42" s="88" t="s">
        <v>563</v>
      </c>
      <c r="S42" s="153">
        <v>2016</v>
      </c>
      <c r="T42" s="69" t="s">
        <v>15</v>
      </c>
      <c r="U42" s="72">
        <v>2036</v>
      </c>
      <c r="V42" s="76">
        <f>J42</f>
        <v>2000</v>
      </c>
      <c r="W42" s="76">
        <f t="shared" ref="W42:AZ45" si="19">V42</f>
        <v>2000</v>
      </c>
      <c r="X42" s="22">
        <f t="shared" si="19"/>
        <v>2000</v>
      </c>
      <c r="Y42" s="22">
        <f t="shared" si="19"/>
        <v>2000</v>
      </c>
      <c r="Z42" s="22">
        <f t="shared" si="19"/>
        <v>2000</v>
      </c>
      <c r="AA42" s="22">
        <f t="shared" si="19"/>
        <v>2000</v>
      </c>
      <c r="AB42" s="22">
        <f t="shared" si="19"/>
        <v>2000</v>
      </c>
      <c r="AC42" s="22">
        <f t="shared" si="19"/>
        <v>2000</v>
      </c>
      <c r="AD42" s="22">
        <f t="shared" si="19"/>
        <v>2000</v>
      </c>
      <c r="AE42" s="22">
        <f t="shared" si="19"/>
        <v>2000</v>
      </c>
      <c r="AF42" s="22">
        <f t="shared" si="19"/>
        <v>2000</v>
      </c>
      <c r="AG42" s="22">
        <f t="shared" si="19"/>
        <v>2000</v>
      </c>
      <c r="AH42" s="22">
        <f t="shared" si="19"/>
        <v>2000</v>
      </c>
      <c r="AI42" s="22">
        <f t="shared" si="19"/>
        <v>2000</v>
      </c>
      <c r="AJ42" s="22">
        <f t="shared" si="19"/>
        <v>2000</v>
      </c>
      <c r="AK42" s="22">
        <f t="shared" si="19"/>
        <v>2000</v>
      </c>
      <c r="AL42" s="22">
        <f t="shared" si="19"/>
        <v>2000</v>
      </c>
      <c r="AM42" s="22">
        <f t="shared" si="19"/>
        <v>2000</v>
      </c>
      <c r="AN42" s="22">
        <f t="shared" si="19"/>
        <v>2000</v>
      </c>
      <c r="AO42" s="22">
        <f t="shared" si="19"/>
        <v>2000</v>
      </c>
      <c r="AP42" s="22">
        <f t="shared" si="19"/>
        <v>2000</v>
      </c>
      <c r="AQ42" s="22">
        <f t="shared" si="19"/>
        <v>2000</v>
      </c>
      <c r="AR42" s="22">
        <f t="shared" si="19"/>
        <v>2000</v>
      </c>
      <c r="AS42" s="22">
        <f t="shared" si="19"/>
        <v>2000</v>
      </c>
      <c r="AT42" s="22">
        <f t="shared" si="19"/>
        <v>2000</v>
      </c>
      <c r="AU42" s="22">
        <f t="shared" si="19"/>
        <v>2000</v>
      </c>
      <c r="AV42" s="22">
        <f t="shared" si="19"/>
        <v>2000</v>
      </c>
      <c r="AW42" s="22">
        <f t="shared" si="19"/>
        <v>2000</v>
      </c>
      <c r="AX42" s="22">
        <f t="shared" si="19"/>
        <v>2000</v>
      </c>
      <c r="AY42" s="22">
        <f t="shared" si="19"/>
        <v>2000</v>
      </c>
      <c r="AZ42" s="22">
        <f t="shared" si="19"/>
        <v>2000</v>
      </c>
    </row>
    <row r="43" spans="1:52" s="45" customFormat="1" ht="14">
      <c r="A43" s="12" t="s">
        <v>384</v>
      </c>
      <c r="B43" s="70" t="s">
        <v>240</v>
      </c>
      <c r="C43" s="70" t="s">
        <v>407</v>
      </c>
      <c r="D43" s="65">
        <v>2</v>
      </c>
      <c r="E43" s="65" t="s">
        <v>241</v>
      </c>
      <c r="F43" s="65" t="s">
        <v>235</v>
      </c>
      <c r="G43" s="65" t="s">
        <v>30</v>
      </c>
      <c r="H43" s="66">
        <v>1</v>
      </c>
      <c r="I43" s="6">
        <f>K43</f>
        <v>2000</v>
      </c>
      <c r="J43" s="6">
        <f>H43*I43</f>
        <v>2000</v>
      </c>
      <c r="K43" s="107">
        <v>2000</v>
      </c>
      <c r="L43" s="107"/>
      <c r="M43" s="67"/>
      <c r="N43" s="6"/>
      <c r="O43" s="65"/>
      <c r="P43" s="65" t="s">
        <v>0</v>
      </c>
      <c r="Q43" s="70" t="s">
        <v>19</v>
      </c>
      <c r="R43" s="88" t="s">
        <v>511</v>
      </c>
      <c r="S43" s="153">
        <v>2011</v>
      </c>
      <c r="T43" s="69" t="s">
        <v>15</v>
      </c>
      <c r="U43" s="72">
        <v>2031</v>
      </c>
      <c r="V43" s="76">
        <f>J43</f>
        <v>2000</v>
      </c>
      <c r="W43" s="76">
        <f t="shared" si="19"/>
        <v>2000</v>
      </c>
      <c r="X43" s="76">
        <f t="shared" si="19"/>
        <v>2000</v>
      </c>
      <c r="Y43" s="76">
        <f t="shared" si="19"/>
        <v>2000</v>
      </c>
      <c r="Z43" s="76">
        <f t="shared" si="19"/>
        <v>2000</v>
      </c>
      <c r="AA43" s="76">
        <f t="shared" si="19"/>
        <v>2000</v>
      </c>
      <c r="AB43" s="76">
        <f t="shared" si="19"/>
        <v>2000</v>
      </c>
      <c r="AC43" s="76">
        <f t="shared" si="19"/>
        <v>2000</v>
      </c>
      <c r="AD43" s="76">
        <f t="shared" si="19"/>
        <v>2000</v>
      </c>
      <c r="AE43" s="76">
        <f t="shared" si="19"/>
        <v>2000</v>
      </c>
      <c r="AF43" s="76">
        <f t="shared" si="19"/>
        <v>2000</v>
      </c>
      <c r="AG43" s="76">
        <v>0</v>
      </c>
      <c r="AH43" s="76">
        <f t="shared" si="19"/>
        <v>0</v>
      </c>
      <c r="AI43" s="76">
        <f t="shared" si="19"/>
        <v>0</v>
      </c>
      <c r="AJ43" s="76">
        <f t="shared" si="19"/>
        <v>0</v>
      </c>
      <c r="AK43" s="76">
        <f t="shared" si="19"/>
        <v>0</v>
      </c>
      <c r="AL43" s="76">
        <f t="shared" si="19"/>
        <v>0</v>
      </c>
      <c r="AM43" s="76">
        <f t="shared" si="19"/>
        <v>0</v>
      </c>
      <c r="AN43" s="76">
        <f t="shared" si="19"/>
        <v>0</v>
      </c>
      <c r="AO43" s="76">
        <f t="shared" si="19"/>
        <v>0</v>
      </c>
      <c r="AP43" s="76">
        <f t="shared" si="19"/>
        <v>0</v>
      </c>
      <c r="AQ43" s="76">
        <f t="shared" si="19"/>
        <v>0</v>
      </c>
      <c r="AR43" s="76">
        <f t="shared" si="19"/>
        <v>0</v>
      </c>
      <c r="AS43" s="76">
        <f t="shared" si="19"/>
        <v>0</v>
      </c>
      <c r="AT43" s="76">
        <f t="shared" si="19"/>
        <v>0</v>
      </c>
      <c r="AU43" s="76">
        <f t="shared" si="19"/>
        <v>0</v>
      </c>
      <c r="AV43" s="76">
        <f t="shared" si="19"/>
        <v>0</v>
      </c>
      <c r="AW43" s="76">
        <f t="shared" si="19"/>
        <v>0</v>
      </c>
      <c r="AX43" s="76">
        <f t="shared" si="19"/>
        <v>0</v>
      </c>
      <c r="AY43" s="76">
        <f t="shared" si="19"/>
        <v>0</v>
      </c>
      <c r="AZ43" s="76">
        <f t="shared" si="19"/>
        <v>0</v>
      </c>
    </row>
    <row r="44" spans="1:52" s="24" customFormat="1" ht="14">
      <c r="A44" s="12" t="s">
        <v>384</v>
      </c>
      <c r="B44" s="65" t="s">
        <v>277</v>
      </c>
      <c r="C44" s="65"/>
      <c r="D44" s="70"/>
      <c r="E44" s="65" t="s">
        <v>278</v>
      </c>
      <c r="F44" s="65" t="s">
        <v>242</v>
      </c>
      <c r="G44" s="65" t="s">
        <v>274</v>
      </c>
      <c r="H44" s="71">
        <v>0.33400000000000002</v>
      </c>
      <c r="I44" s="6">
        <v>2760</v>
      </c>
      <c r="J44" s="6">
        <f t="shared" si="16"/>
        <v>921.84</v>
      </c>
      <c r="K44" s="67">
        <v>4790</v>
      </c>
      <c r="L44" s="67">
        <v>2760</v>
      </c>
      <c r="M44" s="67" t="s">
        <v>15</v>
      </c>
      <c r="N44" s="6" t="s">
        <v>15</v>
      </c>
      <c r="O44" s="65" t="s">
        <v>20</v>
      </c>
      <c r="P44" s="65" t="s">
        <v>27</v>
      </c>
      <c r="Q44" s="65" t="s">
        <v>19</v>
      </c>
      <c r="R44" s="68">
        <v>1969</v>
      </c>
      <c r="S44" s="69"/>
      <c r="T44" s="69"/>
      <c r="U44" s="72"/>
      <c r="V44" s="76">
        <f>J44</f>
        <v>921.84</v>
      </c>
      <c r="W44" s="76">
        <f t="shared" si="19"/>
        <v>921.84</v>
      </c>
      <c r="X44" s="76">
        <f t="shared" si="19"/>
        <v>921.84</v>
      </c>
      <c r="Y44" s="76">
        <f t="shared" si="19"/>
        <v>921.84</v>
      </c>
      <c r="Z44" s="76">
        <f t="shared" si="19"/>
        <v>921.84</v>
      </c>
      <c r="AA44" s="76">
        <f t="shared" si="19"/>
        <v>921.84</v>
      </c>
      <c r="AB44" s="76">
        <f t="shared" si="19"/>
        <v>921.84</v>
      </c>
      <c r="AC44" s="76">
        <f>AB44-AC45</f>
        <v>337.34000000000003</v>
      </c>
      <c r="AD44" s="76">
        <f t="shared" si="19"/>
        <v>337.34000000000003</v>
      </c>
      <c r="AE44" s="76">
        <f t="shared" si="19"/>
        <v>337.34000000000003</v>
      </c>
      <c r="AF44" s="76">
        <f t="shared" si="19"/>
        <v>337.34000000000003</v>
      </c>
      <c r="AG44" s="76">
        <f t="shared" si="19"/>
        <v>337.34000000000003</v>
      </c>
      <c r="AH44" s="76">
        <f t="shared" si="19"/>
        <v>337.34000000000003</v>
      </c>
      <c r="AI44" s="76">
        <f t="shared" si="19"/>
        <v>337.34000000000003</v>
      </c>
      <c r="AJ44" s="76">
        <f t="shared" si="19"/>
        <v>337.34000000000003</v>
      </c>
      <c r="AK44" s="76">
        <f t="shared" si="19"/>
        <v>337.34000000000003</v>
      </c>
      <c r="AL44" s="76">
        <f t="shared" si="19"/>
        <v>337.34000000000003</v>
      </c>
      <c r="AM44" s="76">
        <f t="shared" si="19"/>
        <v>337.34000000000003</v>
      </c>
      <c r="AN44" s="76">
        <f t="shared" si="19"/>
        <v>337.34000000000003</v>
      </c>
      <c r="AO44" s="76">
        <f t="shared" si="19"/>
        <v>337.34000000000003</v>
      </c>
      <c r="AP44" s="76">
        <f t="shared" si="19"/>
        <v>337.34000000000003</v>
      </c>
      <c r="AQ44" s="76">
        <f t="shared" si="19"/>
        <v>337.34000000000003</v>
      </c>
      <c r="AR44" s="76">
        <f t="shared" si="19"/>
        <v>337.34000000000003</v>
      </c>
      <c r="AS44" s="76">
        <f t="shared" si="19"/>
        <v>337.34000000000003</v>
      </c>
      <c r="AT44" s="76">
        <f t="shared" si="19"/>
        <v>337.34000000000003</v>
      </c>
      <c r="AU44" s="76">
        <f t="shared" si="19"/>
        <v>337.34000000000003</v>
      </c>
      <c r="AV44" s="76">
        <f t="shared" si="19"/>
        <v>337.34000000000003</v>
      </c>
      <c r="AW44" s="76">
        <f t="shared" si="19"/>
        <v>337.34000000000003</v>
      </c>
      <c r="AX44" s="76">
        <f t="shared" si="19"/>
        <v>337.34000000000003</v>
      </c>
      <c r="AY44" s="76">
        <f t="shared" si="19"/>
        <v>337.34000000000003</v>
      </c>
      <c r="AZ44" s="76">
        <f t="shared" si="19"/>
        <v>337.34000000000003</v>
      </c>
    </row>
    <row r="45" spans="1:52" s="24" customFormat="1" ht="14">
      <c r="A45" s="12" t="s">
        <v>384</v>
      </c>
      <c r="B45" s="65" t="s">
        <v>273</v>
      </c>
      <c r="C45" s="65"/>
      <c r="D45" s="70"/>
      <c r="E45" s="65" t="s">
        <v>840</v>
      </c>
      <c r="F45" s="65" t="s">
        <v>242</v>
      </c>
      <c r="G45" s="65" t="s">
        <v>274</v>
      </c>
      <c r="H45" s="71">
        <v>0.33400000000000002</v>
      </c>
      <c r="I45" s="6">
        <v>1750</v>
      </c>
      <c r="J45" s="6">
        <f>I45*H45</f>
        <v>584.5</v>
      </c>
      <c r="K45" s="67" t="s">
        <v>15</v>
      </c>
      <c r="L45" s="67"/>
      <c r="M45" s="67">
        <v>2500</v>
      </c>
      <c r="N45" s="6">
        <v>1750</v>
      </c>
      <c r="O45" s="65" t="s">
        <v>23</v>
      </c>
      <c r="P45" s="65" t="s">
        <v>24</v>
      </c>
      <c r="Q45" s="65" t="s">
        <v>25</v>
      </c>
      <c r="R45" s="68">
        <v>2027</v>
      </c>
      <c r="S45" s="69"/>
      <c r="T45" s="69"/>
      <c r="U45" s="72"/>
      <c r="V45" s="76">
        <v>0</v>
      </c>
      <c r="W45" s="76">
        <v>0</v>
      </c>
      <c r="X45" s="76">
        <v>0</v>
      </c>
      <c r="Y45" s="76">
        <v>0</v>
      </c>
      <c r="Z45" s="76">
        <v>0</v>
      </c>
      <c r="AA45" s="76">
        <v>0</v>
      </c>
      <c r="AB45" s="76">
        <v>0</v>
      </c>
      <c r="AC45" s="76">
        <f>N45*H45</f>
        <v>584.5</v>
      </c>
      <c r="AD45" s="76">
        <f>AC45</f>
        <v>584.5</v>
      </c>
      <c r="AE45" s="76">
        <f t="shared" si="19"/>
        <v>584.5</v>
      </c>
      <c r="AF45" s="76">
        <f t="shared" si="19"/>
        <v>584.5</v>
      </c>
      <c r="AG45" s="76">
        <f t="shared" si="19"/>
        <v>584.5</v>
      </c>
      <c r="AH45" s="76">
        <f t="shared" si="19"/>
        <v>584.5</v>
      </c>
      <c r="AI45" s="76">
        <f t="shared" si="19"/>
        <v>584.5</v>
      </c>
      <c r="AJ45" s="76">
        <f t="shared" si="19"/>
        <v>584.5</v>
      </c>
      <c r="AK45" s="76">
        <f t="shared" si="19"/>
        <v>584.5</v>
      </c>
      <c r="AL45" s="76">
        <f t="shared" si="19"/>
        <v>584.5</v>
      </c>
      <c r="AM45" s="76">
        <f t="shared" si="19"/>
        <v>584.5</v>
      </c>
      <c r="AN45" s="76">
        <f t="shared" si="19"/>
        <v>584.5</v>
      </c>
      <c r="AO45" s="76">
        <f t="shared" si="19"/>
        <v>584.5</v>
      </c>
      <c r="AP45" s="76">
        <f t="shared" si="19"/>
        <v>584.5</v>
      </c>
      <c r="AQ45" s="76">
        <f t="shared" si="19"/>
        <v>584.5</v>
      </c>
      <c r="AR45" s="76">
        <f t="shared" si="19"/>
        <v>584.5</v>
      </c>
      <c r="AS45" s="76">
        <f t="shared" si="19"/>
        <v>584.5</v>
      </c>
      <c r="AT45" s="76">
        <f t="shared" si="19"/>
        <v>584.5</v>
      </c>
      <c r="AU45" s="76">
        <f t="shared" si="19"/>
        <v>584.5</v>
      </c>
      <c r="AV45" s="76">
        <f t="shared" si="19"/>
        <v>584.5</v>
      </c>
      <c r="AW45" s="76">
        <f t="shared" si="19"/>
        <v>584.5</v>
      </c>
      <c r="AX45" s="76">
        <f t="shared" si="19"/>
        <v>584.5</v>
      </c>
      <c r="AY45" s="76">
        <f t="shared" si="19"/>
        <v>584.5</v>
      </c>
      <c r="AZ45" s="76">
        <f t="shared" si="19"/>
        <v>584.5</v>
      </c>
    </row>
    <row r="46" spans="1:52" s="45" customFormat="1" ht="14">
      <c r="A46" s="12" t="s">
        <v>384</v>
      </c>
      <c r="B46" s="70" t="s">
        <v>277</v>
      </c>
      <c r="C46" s="65" t="s">
        <v>410</v>
      </c>
      <c r="D46" s="65">
        <v>3</v>
      </c>
      <c r="E46" s="65" t="s">
        <v>278</v>
      </c>
      <c r="F46" s="65" t="s">
        <v>242</v>
      </c>
      <c r="G46" s="65" t="s">
        <v>274</v>
      </c>
      <c r="H46" s="71">
        <v>0.33400000000000002</v>
      </c>
      <c r="I46" s="6">
        <f>K46</f>
        <v>730</v>
      </c>
      <c r="J46" s="6">
        <f>H46*I46</f>
        <v>243.82000000000002</v>
      </c>
      <c r="K46" s="107">
        <v>730</v>
      </c>
      <c r="L46" s="107"/>
      <c r="M46" s="67"/>
      <c r="N46" s="6"/>
      <c r="O46" s="65"/>
      <c r="P46" s="65" t="s">
        <v>0</v>
      </c>
      <c r="Q46" s="70" t="s">
        <v>46</v>
      </c>
      <c r="R46" s="88" t="s">
        <v>524</v>
      </c>
      <c r="S46" s="153">
        <v>2003</v>
      </c>
      <c r="T46" s="69" t="s">
        <v>15</v>
      </c>
      <c r="U46" s="72">
        <v>2023</v>
      </c>
      <c r="V46" s="76">
        <f>J46</f>
        <v>243.82000000000002</v>
      </c>
      <c r="W46" s="76">
        <f t="shared" ref="W46:AZ48" si="20">V46</f>
        <v>243.82000000000002</v>
      </c>
      <c r="X46" s="76">
        <f t="shared" si="20"/>
        <v>243.82000000000002</v>
      </c>
      <c r="Y46" s="76">
        <f t="shared" si="20"/>
        <v>243.82000000000002</v>
      </c>
      <c r="Z46" s="76">
        <f t="shared" si="20"/>
        <v>243.82000000000002</v>
      </c>
      <c r="AA46" s="76">
        <f t="shared" si="20"/>
        <v>243.82000000000002</v>
      </c>
      <c r="AB46" s="76">
        <f t="shared" si="20"/>
        <v>243.82000000000002</v>
      </c>
      <c r="AC46" s="76">
        <f t="shared" si="20"/>
        <v>243.82000000000002</v>
      </c>
      <c r="AD46" s="76">
        <f t="shared" si="20"/>
        <v>243.82000000000002</v>
      </c>
      <c r="AE46" s="76">
        <f t="shared" si="20"/>
        <v>243.82000000000002</v>
      </c>
      <c r="AF46" s="76">
        <f t="shared" si="20"/>
        <v>243.82000000000002</v>
      </c>
      <c r="AG46" s="76">
        <f t="shared" si="20"/>
        <v>243.82000000000002</v>
      </c>
      <c r="AH46" s="76">
        <f t="shared" si="20"/>
        <v>243.82000000000002</v>
      </c>
      <c r="AI46" s="76">
        <f t="shared" si="20"/>
        <v>243.82000000000002</v>
      </c>
      <c r="AJ46" s="76">
        <f t="shared" si="20"/>
        <v>243.82000000000002</v>
      </c>
      <c r="AK46" s="76">
        <f t="shared" si="20"/>
        <v>243.82000000000002</v>
      </c>
      <c r="AL46" s="76">
        <f t="shared" si="20"/>
        <v>243.82000000000002</v>
      </c>
      <c r="AM46" s="76">
        <f t="shared" si="20"/>
        <v>243.82000000000002</v>
      </c>
      <c r="AN46" s="76">
        <f t="shared" si="20"/>
        <v>243.82000000000002</v>
      </c>
      <c r="AO46" s="76">
        <f t="shared" si="20"/>
        <v>243.82000000000002</v>
      </c>
      <c r="AP46" s="76">
        <f t="shared" si="20"/>
        <v>243.82000000000002</v>
      </c>
      <c r="AQ46" s="76">
        <f t="shared" si="20"/>
        <v>243.82000000000002</v>
      </c>
      <c r="AR46" s="76">
        <f t="shared" si="20"/>
        <v>243.82000000000002</v>
      </c>
      <c r="AS46" s="76">
        <f t="shared" si="20"/>
        <v>243.82000000000002</v>
      </c>
      <c r="AT46" s="76">
        <f t="shared" si="20"/>
        <v>243.82000000000002</v>
      </c>
      <c r="AU46" s="76">
        <f t="shared" si="20"/>
        <v>243.82000000000002</v>
      </c>
      <c r="AV46" s="76">
        <f t="shared" si="20"/>
        <v>243.82000000000002</v>
      </c>
      <c r="AW46" s="76">
        <f t="shared" si="20"/>
        <v>243.82000000000002</v>
      </c>
      <c r="AX46" s="76">
        <f t="shared" si="20"/>
        <v>243.82000000000002</v>
      </c>
      <c r="AY46" s="76">
        <f t="shared" si="20"/>
        <v>243.82000000000002</v>
      </c>
      <c r="AZ46" s="76">
        <f t="shared" si="20"/>
        <v>243.82000000000002</v>
      </c>
    </row>
    <row r="47" spans="1:52" s="45" customFormat="1" ht="14">
      <c r="A47" s="12" t="s">
        <v>384</v>
      </c>
      <c r="B47" s="70" t="s">
        <v>277</v>
      </c>
      <c r="C47" s="70" t="s">
        <v>411</v>
      </c>
      <c r="D47" s="65">
        <v>4</v>
      </c>
      <c r="E47" s="65" t="s">
        <v>278</v>
      </c>
      <c r="F47" s="65" t="s">
        <v>242</v>
      </c>
      <c r="G47" s="65" t="s">
        <v>274</v>
      </c>
      <c r="H47" s="71">
        <v>0.33400000000000002</v>
      </c>
      <c r="I47" s="6">
        <f>K47</f>
        <v>2227</v>
      </c>
      <c r="J47" s="6">
        <f>H47*I47</f>
        <v>743.8180000000001</v>
      </c>
      <c r="K47" s="107">
        <v>2227</v>
      </c>
      <c r="L47" s="107"/>
      <c r="M47" s="67"/>
      <c r="N47" s="6"/>
      <c r="O47" s="65"/>
      <c r="P47" s="65" t="s">
        <v>0</v>
      </c>
      <c r="Q47" s="70" t="s">
        <v>19</v>
      </c>
      <c r="R47" s="88" t="s">
        <v>563</v>
      </c>
      <c r="S47" s="153">
        <v>2019</v>
      </c>
      <c r="T47" s="69" t="s">
        <v>15</v>
      </c>
      <c r="U47" s="72">
        <v>2039</v>
      </c>
      <c r="V47" s="76">
        <f t="shared" ref="V47:V48" si="21">J47</f>
        <v>743.8180000000001</v>
      </c>
      <c r="W47" s="76">
        <f t="shared" si="20"/>
        <v>743.8180000000001</v>
      </c>
      <c r="X47" s="76">
        <f t="shared" si="20"/>
        <v>743.8180000000001</v>
      </c>
      <c r="Y47" s="76">
        <f t="shared" si="20"/>
        <v>743.8180000000001</v>
      </c>
      <c r="Z47" s="76">
        <f t="shared" si="20"/>
        <v>743.8180000000001</v>
      </c>
      <c r="AA47" s="76">
        <f t="shared" si="20"/>
        <v>743.8180000000001</v>
      </c>
      <c r="AB47" s="76">
        <f t="shared" si="20"/>
        <v>743.8180000000001</v>
      </c>
      <c r="AC47" s="76">
        <f t="shared" si="20"/>
        <v>743.8180000000001</v>
      </c>
      <c r="AD47" s="76">
        <f t="shared" si="20"/>
        <v>743.8180000000001</v>
      </c>
      <c r="AE47" s="76">
        <f t="shared" si="20"/>
        <v>743.8180000000001</v>
      </c>
      <c r="AF47" s="76">
        <f t="shared" si="20"/>
        <v>743.8180000000001</v>
      </c>
      <c r="AG47" s="76">
        <f t="shared" si="20"/>
        <v>743.8180000000001</v>
      </c>
      <c r="AH47" s="76">
        <f t="shared" si="20"/>
        <v>743.8180000000001</v>
      </c>
      <c r="AI47" s="76">
        <f t="shared" si="20"/>
        <v>743.8180000000001</v>
      </c>
      <c r="AJ47" s="76">
        <f t="shared" si="20"/>
        <v>743.8180000000001</v>
      </c>
      <c r="AK47" s="76">
        <f t="shared" si="20"/>
        <v>743.8180000000001</v>
      </c>
      <c r="AL47" s="76">
        <f t="shared" si="20"/>
        <v>743.8180000000001</v>
      </c>
      <c r="AM47" s="76">
        <f t="shared" si="20"/>
        <v>743.8180000000001</v>
      </c>
      <c r="AN47" s="76">
        <f t="shared" si="20"/>
        <v>743.8180000000001</v>
      </c>
      <c r="AO47" s="76">
        <f t="shared" si="20"/>
        <v>743.8180000000001</v>
      </c>
      <c r="AP47" s="76">
        <f t="shared" si="20"/>
        <v>743.8180000000001</v>
      </c>
      <c r="AQ47" s="76">
        <f t="shared" si="20"/>
        <v>743.8180000000001</v>
      </c>
      <c r="AR47" s="76">
        <f t="shared" si="20"/>
        <v>743.8180000000001</v>
      </c>
      <c r="AS47" s="76">
        <f t="shared" si="20"/>
        <v>743.8180000000001</v>
      </c>
      <c r="AT47" s="76">
        <f t="shared" si="20"/>
        <v>743.8180000000001</v>
      </c>
      <c r="AU47" s="76">
        <f t="shared" si="20"/>
        <v>743.8180000000001</v>
      </c>
      <c r="AV47" s="76">
        <f t="shared" si="20"/>
        <v>743.8180000000001</v>
      </c>
      <c r="AW47" s="76">
        <f t="shared" si="20"/>
        <v>743.8180000000001</v>
      </c>
      <c r="AX47" s="76">
        <f t="shared" si="20"/>
        <v>743.8180000000001</v>
      </c>
      <c r="AY47" s="76">
        <f t="shared" si="20"/>
        <v>743.8180000000001</v>
      </c>
      <c r="AZ47" s="76">
        <f t="shared" si="20"/>
        <v>743.8180000000001</v>
      </c>
    </row>
    <row r="48" spans="1:52" s="45" customFormat="1" ht="14">
      <c r="A48" s="12" t="s">
        <v>384</v>
      </c>
      <c r="B48" s="70" t="s">
        <v>277</v>
      </c>
      <c r="C48" s="70" t="s">
        <v>412</v>
      </c>
      <c r="D48" s="65">
        <v>5</v>
      </c>
      <c r="E48" s="65" t="s">
        <v>278</v>
      </c>
      <c r="F48" s="65" t="s">
        <v>242</v>
      </c>
      <c r="G48" s="65" t="s">
        <v>274</v>
      </c>
      <c r="H48" s="71">
        <v>0.33400000000000002</v>
      </c>
      <c r="I48" s="6">
        <f>K48</f>
        <v>2555</v>
      </c>
      <c r="J48" s="6">
        <f>H48*I48</f>
        <v>853.37</v>
      </c>
      <c r="K48" s="107">
        <v>2555</v>
      </c>
      <c r="L48" s="107"/>
      <c r="M48" s="67"/>
      <c r="N48" s="6"/>
      <c r="O48" s="65"/>
      <c r="P48" s="65" t="s">
        <v>0</v>
      </c>
      <c r="Q48" s="70" t="s">
        <v>19</v>
      </c>
      <c r="R48" s="88" t="s">
        <v>496</v>
      </c>
      <c r="S48" s="153">
        <v>2010</v>
      </c>
      <c r="T48" s="69" t="s">
        <v>15</v>
      </c>
      <c r="U48" s="72">
        <v>2030</v>
      </c>
      <c r="V48" s="76">
        <f t="shared" si="21"/>
        <v>853.37</v>
      </c>
      <c r="W48" s="76">
        <f t="shared" si="20"/>
        <v>853.37</v>
      </c>
      <c r="X48" s="76">
        <f t="shared" si="20"/>
        <v>853.37</v>
      </c>
      <c r="Y48" s="76">
        <f t="shared" si="20"/>
        <v>853.37</v>
      </c>
      <c r="Z48" s="76">
        <f t="shared" si="20"/>
        <v>853.37</v>
      </c>
      <c r="AA48" s="76">
        <f t="shared" si="20"/>
        <v>853.37</v>
      </c>
      <c r="AB48" s="76">
        <f t="shared" si="20"/>
        <v>853.37</v>
      </c>
      <c r="AC48" s="76">
        <v>0</v>
      </c>
      <c r="AD48" s="76">
        <v>0</v>
      </c>
      <c r="AE48" s="76">
        <f t="shared" si="20"/>
        <v>0</v>
      </c>
      <c r="AF48" s="76">
        <f t="shared" si="20"/>
        <v>0</v>
      </c>
      <c r="AG48" s="76">
        <f t="shared" si="20"/>
        <v>0</v>
      </c>
      <c r="AH48" s="76">
        <f t="shared" si="20"/>
        <v>0</v>
      </c>
      <c r="AI48" s="76">
        <f t="shared" si="20"/>
        <v>0</v>
      </c>
      <c r="AJ48" s="76">
        <f t="shared" si="20"/>
        <v>0</v>
      </c>
      <c r="AK48" s="76">
        <f t="shared" si="20"/>
        <v>0</v>
      </c>
      <c r="AL48" s="76">
        <f t="shared" si="20"/>
        <v>0</v>
      </c>
      <c r="AM48" s="76">
        <f t="shared" si="20"/>
        <v>0</v>
      </c>
      <c r="AN48" s="76">
        <f t="shared" si="20"/>
        <v>0</v>
      </c>
      <c r="AO48" s="76">
        <f t="shared" si="20"/>
        <v>0</v>
      </c>
      <c r="AP48" s="76">
        <f t="shared" si="20"/>
        <v>0</v>
      </c>
      <c r="AQ48" s="76">
        <f t="shared" si="20"/>
        <v>0</v>
      </c>
      <c r="AR48" s="76">
        <f t="shared" si="20"/>
        <v>0</v>
      </c>
      <c r="AS48" s="76">
        <f t="shared" si="20"/>
        <v>0</v>
      </c>
      <c r="AT48" s="76">
        <f t="shared" si="20"/>
        <v>0</v>
      </c>
      <c r="AU48" s="76">
        <f t="shared" si="20"/>
        <v>0</v>
      </c>
      <c r="AV48" s="76">
        <f t="shared" si="20"/>
        <v>0</v>
      </c>
      <c r="AW48" s="76">
        <f t="shared" si="20"/>
        <v>0</v>
      </c>
      <c r="AX48" s="76">
        <f t="shared" si="20"/>
        <v>0</v>
      </c>
      <c r="AY48" s="76">
        <f t="shared" si="20"/>
        <v>0</v>
      </c>
      <c r="AZ48" s="76">
        <f t="shared" si="20"/>
        <v>0</v>
      </c>
    </row>
    <row r="49" spans="1:93" s="45" customFormat="1" ht="14">
      <c r="A49" s="12" t="s">
        <v>384</v>
      </c>
      <c r="B49" s="65" t="s">
        <v>275</v>
      </c>
      <c r="C49" s="65"/>
      <c r="D49" s="70"/>
      <c r="E49" s="65" t="s">
        <v>276</v>
      </c>
      <c r="F49" s="65" t="s">
        <v>242</v>
      </c>
      <c r="G49" s="65" t="s">
        <v>274</v>
      </c>
      <c r="H49" s="71">
        <v>0.33400000000000002</v>
      </c>
      <c r="I49" s="6">
        <v>1400</v>
      </c>
      <c r="J49" s="6">
        <f t="shared" si="16"/>
        <v>467.6</v>
      </c>
      <c r="K49" s="67" t="s">
        <v>15</v>
      </c>
      <c r="L49" s="67"/>
      <c r="M49" s="67" t="s">
        <v>15</v>
      </c>
      <c r="N49" s="6">
        <v>1400</v>
      </c>
      <c r="O49" s="65" t="s">
        <v>18</v>
      </c>
      <c r="P49" s="65" t="s">
        <v>3</v>
      </c>
      <c r="Q49" s="65" t="s">
        <v>25</v>
      </c>
      <c r="R49" s="68">
        <v>2045</v>
      </c>
      <c r="S49" s="69"/>
      <c r="T49" s="69"/>
      <c r="U49" s="72"/>
      <c r="V49" s="76">
        <v>0</v>
      </c>
      <c r="W49" s="76">
        <v>0</v>
      </c>
      <c r="X49" s="76">
        <v>0</v>
      </c>
      <c r="Y49" s="76">
        <v>0</v>
      </c>
      <c r="Z49" s="76">
        <v>0</v>
      </c>
      <c r="AA49" s="76">
        <v>0</v>
      </c>
      <c r="AB49" s="76">
        <v>0</v>
      </c>
      <c r="AC49" s="76">
        <v>0</v>
      </c>
      <c r="AD49" s="76">
        <v>0</v>
      </c>
      <c r="AE49" s="76">
        <v>0</v>
      </c>
      <c r="AF49" s="76">
        <v>0</v>
      </c>
      <c r="AG49" s="76">
        <v>0</v>
      </c>
      <c r="AH49" s="76">
        <v>0</v>
      </c>
      <c r="AI49" s="76">
        <v>0</v>
      </c>
      <c r="AJ49" s="76">
        <v>0</v>
      </c>
      <c r="AK49" s="76">
        <v>0</v>
      </c>
      <c r="AL49" s="76">
        <v>0</v>
      </c>
      <c r="AM49" s="76">
        <v>0</v>
      </c>
      <c r="AN49" s="76">
        <v>0</v>
      </c>
      <c r="AO49" s="76">
        <v>0</v>
      </c>
      <c r="AP49" s="76">
        <v>0</v>
      </c>
      <c r="AQ49" s="76">
        <v>0</v>
      </c>
      <c r="AR49" s="76">
        <v>0</v>
      </c>
      <c r="AS49" s="76">
        <v>0</v>
      </c>
      <c r="AT49" s="76">
        <v>0</v>
      </c>
      <c r="AU49" s="76">
        <v>0</v>
      </c>
      <c r="AV49" s="76">
        <v>0</v>
      </c>
      <c r="AW49" s="76">
        <v>0</v>
      </c>
      <c r="AX49" s="76">
        <v>0</v>
      </c>
      <c r="AY49" s="76">
        <v>0</v>
      </c>
      <c r="AZ49" s="76">
        <v>0</v>
      </c>
    </row>
    <row r="50" spans="1:93" s="24" customFormat="1" ht="14">
      <c r="A50" s="12" t="s">
        <v>384</v>
      </c>
      <c r="B50" s="65" t="s">
        <v>247</v>
      </c>
      <c r="C50" s="65"/>
      <c r="D50" s="70"/>
      <c r="E50" s="65" t="s">
        <v>248</v>
      </c>
      <c r="F50" s="65" t="s">
        <v>242</v>
      </c>
      <c r="G50" s="65" t="s">
        <v>30</v>
      </c>
      <c r="H50" s="66">
        <v>1</v>
      </c>
      <c r="I50" s="6">
        <v>3400</v>
      </c>
      <c r="J50" s="6">
        <f t="shared" si="16"/>
        <v>3400</v>
      </c>
      <c r="K50" s="67">
        <v>3800</v>
      </c>
      <c r="L50" s="67">
        <v>3800</v>
      </c>
      <c r="M50" s="67" t="s">
        <v>15</v>
      </c>
      <c r="N50" s="6" t="s">
        <v>15</v>
      </c>
      <c r="O50" s="65" t="s">
        <v>20</v>
      </c>
      <c r="P50" s="65" t="s">
        <v>27</v>
      </c>
      <c r="Q50" s="65" t="s">
        <v>19</v>
      </c>
      <c r="R50" s="68">
        <v>1957</v>
      </c>
      <c r="S50" s="69"/>
      <c r="T50" s="69"/>
      <c r="U50" s="72"/>
      <c r="V50" s="76">
        <f>J50</f>
        <v>3400</v>
      </c>
      <c r="W50" s="76">
        <f t="shared" ref="W50:AZ51" si="22">V50</f>
        <v>3400</v>
      </c>
      <c r="X50" s="76">
        <f t="shared" si="22"/>
        <v>3400</v>
      </c>
      <c r="Y50" s="76">
        <f t="shared" si="22"/>
        <v>3400</v>
      </c>
      <c r="Z50" s="76">
        <f t="shared" si="22"/>
        <v>3400</v>
      </c>
      <c r="AA50" s="76">
        <f t="shared" si="22"/>
        <v>3400</v>
      </c>
      <c r="AB50" s="76">
        <f t="shared" si="22"/>
        <v>3400</v>
      </c>
      <c r="AC50" s="76">
        <f t="shared" si="22"/>
        <v>3400</v>
      </c>
      <c r="AD50" s="76">
        <f t="shared" si="22"/>
        <v>3400</v>
      </c>
      <c r="AE50" s="76">
        <f t="shared" si="22"/>
        <v>3400</v>
      </c>
      <c r="AF50" s="76">
        <f>AE50-AF51</f>
        <v>1650</v>
      </c>
      <c r="AG50" s="76">
        <f t="shared" si="22"/>
        <v>1650</v>
      </c>
      <c r="AH50" s="76">
        <f t="shared" si="22"/>
        <v>1650</v>
      </c>
      <c r="AI50" s="76">
        <f t="shared" si="22"/>
        <v>1650</v>
      </c>
      <c r="AJ50" s="76">
        <f t="shared" si="22"/>
        <v>1650</v>
      </c>
      <c r="AK50" s="76">
        <f t="shared" si="22"/>
        <v>1650</v>
      </c>
      <c r="AL50" s="76">
        <f t="shared" si="22"/>
        <v>1650</v>
      </c>
      <c r="AM50" s="76">
        <f t="shared" si="22"/>
        <v>1650</v>
      </c>
      <c r="AN50" s="76">
        <f t="shared" si="22"/>
        <v>1650</v>
      </c>
      <c r="AO50" s="76">
        <f t="shared" si="22"/>
        <v>1650</v>
      </c>
      <c r="AP50" s="76">
        <f t="shared" si="22"/>
        <v>1650</v>
      </c>
      <c r="AQ50" s="76">
        <f t="shared" si="22"/>
        <v>1650</v>
      </c>
      <c r="AR50" s="76">
        <f t="shared" si="22"/>
        <v>1650</v>
      </c>
      <c r="AS50" s="76">
        <f t="shared" si="22"/>
        <v>1650</v>
      </c>
      <c r="AT50" s="76">
        <f t="shared" si="22"/>
        <v>1650</v>
      </c>
      <c r="AU50" s="76">
        <f t="shared" si="22"/>
        <v>1650</v>
      </c>
      <c r="AV50" s="76">
        <f t="shared" si="22"/>
        <v>1650</v>
      </c>
      <c r="AW50" s="76">
        <f t="shared" si="22"/>
        <v>1650</v>
      </c>
      <c r="AX50" s="76">
        <f t="shared" si="22"/>
        <v>1650</v>
      </c>
      <c r="AY50" s="76">
        <f t="shared" si="22"/>
        <v>1650</v>
      </c>
      <c r="AZ50" s="76">
        <f t="shared" si="22"/>
        <v>1650</v>
      </c>
    </row>
    <row r="51" spans="1:93" s="24" customFormat="1" ht="14">
      <c r="A51" s="12" t="s">
        <v>384</v>
      </c>
      <c r="B51" s="65" t="s">
        <v>246</v>
      </c>
      <c r="C51" s="65"/>
      <c r="D51" s="70"/>
      <c r="E51" s="65" t="s">
        <v>841</v>
      </c>
      <c r="F51" s="65" t="s">
        <v>242</v>
      </c>
      <c r="G51" s="65" t="s">
        <v>30</v>
      </c>
      <c r="H51" s="66">
        <v>1</v>
      </c>
      <c r="I51" s="6">
        <v>1750</v>
      </c>
      <c r="J51" s="6">
        <f>I51*H51</f>
        <v>1750</v>
      </c>
      <c r="K51" s="67" t="s">
        <v>15</v>
      </c>
      <c r="L51" s="67"/>
      <c r="M51" s="67">
        <v>2000</v>
      </c>
      <c r="N51" s="6">
        <v>1750</v>
      </c>
      <c r="O51" s="65" t="s">
        <v>23</v>
      </c>
      <c r="P51" s="65" t="s">
        <v>24</v>
      </c>
      <c r="Q51" s="65" t="s">
        <v>25</v>
      </c>
      <c r="R51" s="68">
        <v>2030</v>
      </c>
      <c r="S51" s="69"/>
      <c r="T51" s="69"/>
      <c r="U51" s="72"/>
      <c r="V51" s="76">
        <v>0</v>
      </c>
      <c r="W51" s="76">
        <v>0</v>
      </c>
      <c r="X51" s="76">
        <v>0</v>
      </c>
      <c r="Y51" s="76">
        <v>0</v>
      </c>
      <c r="Z51" s="76">
        <v>0</v>
      </c>
      <c r="AA51" s="76">
        <v>0</v>
      </c>
      <c r="AB51" s="76">
        <v>0</v>
      </c>
      <c r="AC51" s="76">
        <v>0</v>
      </c>
      <c r="AD51" s="76">
        <v>0</v>
      </c>
      <c r="AE51" s="76">
        <v>0</v>
      </c>
      <c r="AF51" s="76">
        <f>N51</f>
        <v>1750</v>
      </c>
      <c r="AG51" s="76">
        <f>AF51</f>
        <v>1750</v>
      </c>
      <c r="AH51" s="76">
        <f t="shared" si="22"/>
        <v>1750</v>
      </c>
      <c r="AI51" s="76">
        <f t="shared" si="22"/>
        <v>1750</v>
      </c>
      <c r="AJ51" s="76">
        <f t="shared" si="22"/>
        <v>1750</v>
      </c>
      <c r="AK51" s="76">
        <f t="shared" si="22"/>
        <v>1750</v>
      </c>
      <c r="AL51" s="76">
        <f t="shared" si="22"/>
        <v>1750</v>
      </c>
      <c r="AM51" s="76">
        <f t="shared" si="22"/>
        <v>1750</v>
      </c>
      <c r="AN51" s="76">
        <f t="shared" si="22"/>
        <v>1750</v>
      </c>
      <c r="AO51" s="76">
        <f t="shared" si="22"/>
        <v>1750</v>
      </c>
      <c r="AP51" s="76">
        <f t="shared" si="22"/>
        <v>1750</v>
      </c>
      <c r="AQ51" s="76">
        <f t="shared" si="22"/>
        <v>1750</v>
      </c>
      <c r="AR51" s="76">
        <f t="shared" si="22"/>
        <v>1750</v>
      </c>
      <c r="AS51" s="76">
        <f t="shared" si="22"/>
        <v>1750</v>
      </c>
      <c r="AT51" s="76">
        <f t="shared" si="22"/>
        <v>1750</v>
      </c>
      <c r="AU51" s="76">
        <f t="shared" si="22"/>
        <v>1750</v>
      </c>
      <c r="AV51" s="76">
        <f t="shared" si="22"/>
        <v>1750</v>
      </c>
      <c r="AW51" s="76">
        <f t="shared" si="22"/>
        <v>1750</v>
      </c>
      <c r="AX51" s="76">
        <f t="shared" si="22"/>
        <v>1750</v>
      </c>
      <c r="AY51" s="76">
        <f t="shared" si="22"/>
        <v>1750</v>
      </c>
      <c r="AZ51" s="76">
        <f t="shared" si="22"/>
        <v>1750</v>
      </c>
    </row>
    <row r="52" spans="1:93" s="45" customFormat="1" ht="14">
      <c r="A52" s="12" t="s">
        <v>384</v>
      </c>
      <c r="B52" s="70" t="s">
        <v>247</v>
      </c>
      <c r="C52" s="70" t="s">
        <v>408</v>
      </c>
      <c r="D52" s="65">
        <v>2</v>
      </c>
      <c r="E52" s="65" t="s">
        <v>248</v>
      </c>
      <c r="F52" s="65" t="s">
        <v>242</v>
      </c>
      <c r="G52" s="65" t="s">
        <v>30</v>
      </c>
      <c r="H52" s="66">
        <v>1</v>
      </c>
      <c r="I52" s="6">
        <f>K52</f>
        <v>1800</v>
      </c>
      <c r="J52" s="6">
        <f>H52*I52</f>
        <v>1800</v>
      </c>
      <c r="K52" s="107">
        <v>1800</v>
      </c>
      <c r="L52" s="107"/>
      <c r="M52" s="67"/>
      <c r="N52" s="6"/>
      <c r="O52" s="65"/>
      <c r="P52" s="65" t="s">
        <v>0</v>
      </c>
      <c r="Q52" s="65" t="s">
        <v>19</v>
      </c>
      <c r="R52" s="88" t="s">
        <v>526</v>
      </c>
      <c r="S52" s="153">
        <v>2016</v>
      </c>
      <c r="T52" s="69" t="s">
        <v>15</v>
      </c>
      <c r="U52" s="72">
        <v>2036</v>
      </c>
      <c r="V52" s="76">
        <f>J52</f>
        <v>1800</v>
      </c>
      <c r="W52" s="76">
        <f t="shared" ref="W52:AZ55" si="23">V52</f>
        <v>1800</v>
      </c>
      <c r="X52" s="76">
        <f t="shared" si="23"/>
        <v>1800</v>
      </c>
      <c r="Y52" s="76">
        <f t="shared" si="23"/>
        <v>1800</v>
      </c>
      <c r="Z52" s="76">
        <f t="shared" si="23"/>
        <v>1800</v>
      </c>
      <c r="AA52" s="76">
        <f t="shared" si="23"/>
        <v>1800</v>
      </c>
      <c r="AB52" s="76">
        <f t="shared" si="23"/>
        <v>1800</v>
      </c>
      <c r="AC52" s="76">
        <f t="shared" si="23"/>
        <v>1800</v>
      </c>
      <c r="AD52" s="76">
        <f t="shared" si="23"/>
        <v>1800</v>
      </c>
      <c r="AE52" s="76">
        <f t="shared" si="23"/>
        <v>1800</v>
      </c>
      <c r="AF52" s="76">
        <f t="shared" si="23"/>
        <v>1800</v>
      </c>
      <c r="AG52" s="76">
        <f t="shared" si="23"/>
        <v>1800</v>
      </c>
      <c r="AH52" s="76">
        <f t="shared" si="23"/>
        <v>1800</v>
      </c>
      <c r="AI52" s="76">
        <f t="shared" si="23"/>
        <v>1800</v>
      </c>
      <c r="AJ52" s="76">
        <f t="shared" si="23"/>
        <v>1800</v>
      </c>
      <c r="AK52" s="76">
        <f t="shared" si="23"/>
        <v>1800</v>
      </c>
      <c r="AL52" s="76">
        <f t="shared" si="23"/>
        <v>1800</v>
      </c>
      <c r="AM52" s="76">
        <f t="shared" si="23"/>
        <v>1800</v>
      </c>
      <c r="AN52" s="76">
        <f t="shared" si="23"/>
        <v>1800</v>
      </c>
      <c r="AO52" s="76">
        <f t="shared" si="23"/>
        <v>1800</v>
      </c>
      <c r="AP52" s="76">
        <f t="shared" si="23"/>
        <v>1800</v>
      </c>
      <c r="AQ52" s="76">
        <f t="shared" si="23"/>
        <v>1800</v>
      </c>
      <c r="AR52" s="76">
        <f t="shared" si="23"/>
        <v>1800</v>
      </c>
      <c r="AS52" s="76">
        <f t="shared" si="23"/>
        <v>1800</v>
      </c>
      <c r="AT52" s="76">
        <f t="shared" si="23"/>
        <v>1800</v>
      </c>
      <c r="AU52" s="76">
        <f t="shared" si="23"/>
        <v>1800</v>
      </c>
      <c r="AV52" s="76">
        <f t="shared" si="23"/>
        <v>1800</v>
      </c>
      <c r="AW52" s="76">
        <f t="shared" si="23"/>
        <v>1800</v>
      </c>
      <c r="AX52" s="76">
        <f t="shared" si="23"/>
        <v>1800</v>
      </c>
      <c r="AY52" s="76">
        <f t="shared" si="23"/>
        <v>1800</v>
      </c>
      <c r="AZ52" s="76">
        <f t="shared" si="23"/>
        <v>1800</v>
      </c>
    </row>
    <row r="53" spans="1:93" s="45" customFormat="1" ht="14">
      <c r="A53" s="12" t="s">
        <v>384</v>
      </c>
      <c r="B53" s="70" t="s">
        <v>247</v>
      </c>
      <c r="C53" s="70" t="s">
        <v>409</v>
      </c>
      <c r="D53" s="65">
        <v>3</v>
      </c>
      <c r="E53" s="65" t="s">
        <v>248</v>
      </c>
      <c r="F53" s="65" t="s">
        <v>242</v>
      </c>
      <c r="G53" s="65" t="s">
        <v>30</v>
      </c>
      <c r="H53" s="66">
        <v>1</v>
      </c>
      <c r="I53" s="6">
        <f>K53</f>
        <v>1250</v>
      </c>
      <c r="J53" s="6">
        <f>H53*I53</f>
        <v>1250</v>
      </c>
      <c r="K53" s="107">
        <v>1250</v>
      </c>
      <c r="L53" s="107"/>
      <c r="M53" s="67"/>
      <c r="N53" s="6"/>
      <c r="O53" s="65"/>
      <c r="P53" s="65" t="s">
        <v>0</v>
      </c>
      <c r="Q53" s="65" t="s">
        <v>19</v>
      </c>
      <c r="R53" s="88" t="s">
        <v>518</v>
      </c>
      <c r="S53" s="153">
        <v>2009</v>
      </c>
      <c r="T53" s="69" t="s">
        <v>15</v>
      </c>
      <c r="U53" s="72">
        <v>2029</v>
      </c>
      <c r="V53" s="76">
        <f>J53</f>
        <v>1250</v>
      </c>
      <c r="W53" s="76">
        <f t="shared" si="23"/>
        <v>1250</v>
      </c>
      <c r="X53" s="76">
        <f t="shared" si="23"/>
        <v>1250</v>
      </c>
      <c r="Y53" s="76">
        <f t="shared" si="23"/>
        <v>1250</v>
      </c>
      <c r="Z53" s="76">
        <f t="shared" si="23"/>
        <v>1250</v>
      </c>
      <c r="AA53" s="76">
        <f t="shared" si="23"/>
        <v>1250</v>
      </c>
      <c r="AB53" s="76">
        <f t="shared" si="23"/>
        <v>1250</v>
      </c>
      <c r="AC53" s="76">
        <f t="shared" si="23"/>
        <v>1250</v>
      </c>
      <c r="AD53" s="76">
        <f t="shared" si="23"/>
        <v>1250</v>
      </c>
      <c r="AE53" s="76">
        <f t="shared" si="23"/>
        <v>1250</v>
      </c>
      <c r="AF53" s="76">
        <v>0</v>
      </c>
      <c r="AG53" s="76">
        <f t="shared" si="23"/>
        <v>0</v>
      </c>
      <c r="AH53" s="76">
        <f t="shared" si="23"/>
        <v>0</v>
      </c>
      <c r="AI53" s="76">
        <f t="shared" si="23"/>
        <v>0</v>
      </c>
      <c r="AJ53" s="76">
        <f t="shared" si="23"/>
        <v>0</v>
      </c>
      <c r="AK53" s="76">
        <f t="shared" si="23"/>
        <v>0</v>
      </c>
      <c r="AL53" s="76">
        <f t="shared" si="23"/>
        <v>0</v>
      </c>
      <c r="AM53" s="76">
        <f t="shared" si="23"/>
        <v>0</v>
      </c>
      <c r="AN53" s="76">
        <f t="shared" si="23"/>
        <v>0</v>
      </c>
      <c r="AO53" s="76">
        <f t="shared" si="23"/>
        <v>0</v>
      </c>
      <c r="AP53" s="76">
        <f t="shared" si="23"/>
        <v>0</v>
      </c>
      <c r="AQ53" s="76">
        <f t="shared" si="23"/>
        <v>0</v>
      </c>
      <c r="AR53" s="76">
        <f t="shared" si="23"/>
        <v>0</v>
      </c>
      <c r="AS53" s="76">
        <f t="shared" si="23"/>
        <v>0</v>
      </c>
      <c r="AT53" s="76">
        <f t="shared" si="23"/>
        <v>0</v>
      </c>
      <c r="AU53" s="76">
        <f t="shared" si="23"/>
        <v>0</v>
      </c>
      <c r="AV53" s="76">
        <f t="shared" si="23"/>
        <v>0</v>
      </c>
      <c r="AW53" s="76">
        <f t="shared" si="23"/>
        <v>0</v>
      </c>
      <c r="AX53" s="76">
        <f t="shared" si="23"/>
        <v>0</v>
      </c>
      <c r="AY53" s="76">
        <f t="shared" si="23"/>
        <v>0</v>
      </c>
      <c r="AZ53" s="76">
        <f t="shared" si="23"/>
        <v>0</v>
      </c>
    </row>
    <row r="54" spans="1:93" s="24" customFormat="1" ht="14">
      <c r="A54" s="12" t="s">
        <v>384</v>
      </c>
      <c r="B54" s="65" t="s">
        <v>271</v>
      </c>
      <c r="C54" s="65"/>
      <c r="D54" s="70"/>
      <c r="E54" s="65" t="s">
        <v>272</v>
      </c>
      <c r="F54" s="65" t="s">
        <v>242</v>
      </c>
      <c r="G54" s="65" t="s">
        <v>30</v>
      </c>
      <c r="H54" s="66">
        <v>1</v>
      </c>
      <c r="I54" s="6">
        <v>1300</v>
      </c>
      <c r="J54" s="6">
        <f t="shared" si="16"/>
        <v>1300</v>
      </c>
      <c r="K54" s="67" t="s">
        <v>15</v>
      </c>
      <c r="L54" s="67">
        <v>1300</v>
      </c>
      <c r="M54" s="67" t="s">
        <v>15</v>
      </c>
      <c r="N54" s="6" t="s">
        <v>15</v>
      </c>
      <c r="O54" s="65" t="s">
        <v>55</v>
      </c>
      <c r="P54" s="65" t="s">
        <v>1</v>
      </c>
      <c r="Q54" s="65" t="s">
        <v>19</v>
      </c>
      <c r="R54" s="68">
        <v>1852</v>
      </c>
      <c r="S54" s="69"/>
      <c r="T54" s="69"/>
      <c r="U54" s="72"/>
      <c r="V54" s="76">
        <f>J54</f>
        <v>1300</v>
      </c>
      <c r="W54" s="76">
        <f t="shared" si="23"/>
        <v>1300</v>
      </c>
      <c r="X54" s="76">
        <f t="shared" si="23"/>
        <v>1300</v>
      </c>
      <c r="Y54" s="76">
        <f t="shared" si="23"/>
        <v>1300</v>
      </c>
      <c r="Z54" s="76">
        <f t="shared" si="23"/>
        <v>1300</v>
      </c>
      <c r="AA54" s="76">
        <f t="shared" si="23"/>
        <v>1300</v>
      </c>
      <c r="AB54" s="76">
        <f t="shared" si="23"/>
        <v>1300</v>
      </c>
      <c r="AC54" s="76">
        <f t="shared" si="23"/>
        <v>1300</v>
      </c>
      <c r="AD54" s="76">
        <f t="shared" si="23"/>
        <v>1300</v>
      </c>
      <c r="AE54" s="76">
        <v>0</v>
      </c>
      <c r="AF54" s="76">
        <f t="shared" si="23"/>
        <v>0</v>
      </c>
      <c r="AG54" s="76">
        <f t="shared" si="23"/>
        <v>0</v>
      </c>
      <c r="AH54" s="76">
        <f t="shared" si="23"/>
        <v>0</v>
      </c>
      <c r="AI54" s="76">
        <f t="shared" si="23"/>
        <v>0</v>
      </c>
      <c r="AJ54" s="76">
        <f t="shared" si="23"/>
        <v>0</v>
      </c>
      <c r="AK54" s="76">
        <f t="shared" si="23"/>
        <v>0</v>
      </c>
      <c r="AL54" s="76">
        <f t="shared" si="23"/>
        <v>0</v>
      </c>
      <c r="AM54" s="76">
        <f t="shared" si="23"/>
        <v>0</v>
      </c>
      <c r="AN54" s="76">
        <f t="shared" si="23"/>
        <v>0</v>
      </c>
      <c r="AO54" s="76">
        <f t="shared" si="23"/>
        <v>0</v>
      </c>
      <c r="AP54" s="76">
        <f t="shared" si="23"/>
        <v>0</v>
      </c>
      <c r="AQ54" s="76">
        <f t="shared" si="23"/>
        <v>0</v>
      </c>
      <c r="AR54" s="76">
        <f t="shared" si="23"/>
        <v>0</v>
      </c>
      <c r="AS54" s="76">
        <f t="shared" si="23"/>
        <v>0</v>
      </c>
      <c r="AT54" s="76">
        <f t="shared" si="23"/>
        <v>0</v>
      </c>
      <c r="AU54" s="76">
        <f t="shared" si="23"/>
        <v>0</v>
      </c>
      <c r="AV54" s="76">
        <f t="shared" si="23"/>
        <v>0</v>
      </c>
      <c r="AW54" s="76">
        <f t="shared" si="23"/>
        <v>0</v>
      </c>
      <c r="AX54" s="76">
        <f t="shared" si="23"/>
        <v>0</v>
      </c>
      <c r="AY54" s="76">
        <f t="shared" si="23"/>
        <v>0</v>
      </c>
      <c r="AZ54" s="76">
        <f t="shared" si="23"/>
        <v>0</v>
      </c>
    </row>
    <row r="55" spans="1:93" s="24" customFormat="1" ht="14">
      <c r="A55" s="12" t="s">
        <v>384</v>
      </c>
      <c r="B55" s="65" t="s">
        <v>255</v>
      </c>
      <c r="C55" s="65"/>
      <c r="D55" s="70"/>
      <c r="E55" s="65" t="s">
        <v>846</v>
      </c>
      <c r="F55" s="65" t="s">
        <v>242</v>
      </c>
      <c r="G55" s="65" t="s">
        <v>30</v>
      </c>
      <c r="H55" s="66">
        <v>1</v>
      </c>
      <c r="I55" s="6">
        <v>1000</v>
      </c>
      <c r="J55" s="6">
        <f t="shared" si="16"/>
        <v>1000</v>
      </c>
      <c r="K55" s="67" t="s">
        <v>15</v>
      </c>
      <c r="L55" s="67"/>
      <c r="M55" s="67" t="s">
        <v>15</v>
      </c>
      <c r="N55" s="6">
        <v>1000</v>
      </c>
      <c r="O55" s="65" t="s">
        <v>18</v>
      </c>
      <c r="P55" s="65" t="s">
        <v>3</v>
      </c>
      <c r="Q55" s="65" t="s">
        <v>25</v>
      </c>
      <c r="R55" s="68">
        <v>2030</v>
      </c>
      <c r="S55" s="69"/>
      <c r="T55" s="69"/>
      <c r="U55" s="72"/>
      <c r="V55" s="76">
        <v>0</v>
      </c>
      <c r="W55" s="76">
        <v>0</v>
      </c>
      <c r="X55" s="76">
        <v>0</v>
      </c>
      <c r="Y55" s="76">
        <v>0</v>
      </c>
      <c r="Z55" s="76">
        <v>0</v>
      </c>
      <c r="AA55" s="76">
        <v>0</v>
      </c>
      <c r="AB55" s="76">
        <v>0</v>
      </c>
      <c r="AC55" s="76">
        <v>0</v>
      </c>
      <c r="AD55" s="76">
        <v>0</v>
      </c>
      <c r="AE55" s="76">
        <f>N55</f>
        <v>1000</v>
      </c>
      <c r="AF55" s="76">
        <f>AE55</f>
        <v>1000</v>
      </c>
      <c r="AG55" s="76">
        <f>AF55</f>
        <v>1000</v>
      </c>
      <c r="AH55" s="76">
        <f t="shared" si="23"/>
        <v>1000</v>
      </c>
      <c r="AI55" s="76">
        <f t="shared" si="23"/>
        <v>1000</v>
      </c>
      <c r="AJ55" s="76">
        <f t="shared" si="23"/>
        <v>1000</v>
      </c>
      <c r="AK55" s="76">
        <f t="shared" si="23"/>
        <v>1000</v>
      </c>
      <c r="AL55" s="76">
        <f t="shared" si="23"/>
        <v>1000</v>
      </c>
      <c r="AM55" s="76">
        <f t="shared" si="23"/>
        <v>1000</v>
      </c>
      <c r="AN55" s="76">
        <f t="shared" si="23"/>
        <v>1000</v>
      </c>
      <c r="AO55" s="76">
        <f t="shared" si="23"/>
        <v>1000</v>
      </c>
      <c r="AP55" s="76">
        <f t="shared" si="23"/>
        <v>1000</v>
      </c>
      <c r="AQ55" s="76">
        <f t="shared" si="23"/>
        <v>1000</v>
      </c>
      <c r="AR55" s="76">
        <f t="shared" si="23"/>
        <v>1000</v>
      </c>
      <c r="AS55" s="76">
        <f t="shared" si="23"/>
        <v>1000</v>
      </c>
      <c r="AT55" s="76">
        <f t="shared" si="23"/>
        <v>1000</v>
      </c>
      <c r="AU55" s="76">
        <f t="shared" si="23"/>
        <v>1000</v>
      </c>
      <c r="AV55" s="76">
        <f t="shared" si="23"/>
        <v>1000</v>
      </c>
      <c r="AW55" s="76">
        <f t="shared" si="23"/>
        <v>1000</v>
      </c>
      <c r="AX55" s="76">
        <f t="shared" si="23"/>
        <v>1000</v>
      </c>
      <c r="AY55" s="76">
        <f t="shared" si="23"/>
        <v>1000</v>
      </c>
      <c r="AZ55" s="76">
        <f t="shared" si="23"/>
        <v>1000</v>
      </c>
    </row>
    <row r="56" spans="1:93" s="24" customFormat="1" ht="14">
      <c r="A56" s="12" t="s">
        <v>384</v>
      </c>
      <c r="B56" s="65" t="s">
        <v>244</v>
      </c>
      <c r="C56" s="65"/>
      <c r="D56" s="70"/>
      <c r="E56" s="65" t="s">
        <v>245</v>
      </c>
      <c r="F56" s="65" t="s">
        <v>242</v>
      </c>
      <c r="G56" s="65" t="s">
        <v>30</v>
      </c>
      <c r="H56" s="66">
        <v>1</v>
      </c>
      <c r="I56" s="6">
        <v>2400</v>
      </c>
      <c r="J56" s="6">
        <f t="shared" si="16"/>
        <v>2400</v>
      </c>
      <c r="K56" s="67">
        <v>1825</v>
      </c>
      <c r="L56" s="67">
        <v>2400</v>
      </c>
      <c r="M56" s="67" t="s">
        <v>15</v>
      </c>
      <c r="N56" s="6" t="s">
        <v>15</v>
      </c>
      <c r="O56" s="65" t="s">
        <v>20</v>
      </c>
      <c r="P56" s="65" t="s">
        <v>27</v>
      </c>
      <c r="Q56" s="65" t="s">
        <v>19</v>
      </c>
      <c r="R56" s="68">
        <v>1950</v>
      </c>
      <c r="S56" s="69"/>
      <c r="T56" s="69"/>
      <c r="U56" s="72"/>
      <c r="V56" s="76">
        <f>J56</f>
        <v>2400</v>
      </c>
      <c r="W56" s="76">
        <f t="shared" ref="W56:AZ57" si="24">V56</f>
        <v>2400</v>
      </c>
      <c r="X56" s="76">
        <f t="shared" si="24"/>
        <v>2400</v>
      </c>
      <c r="Y56" s="76">
        <f t="shared" si="24"/>
        <v>2400</v>
      </c>
      <c r="Z56" s="76">
        <f t="shared" si="24"/>
        <v>2400</v>
      </c>
      <c r="AA56" s="76">
        <f t="shared" si="24"/>
        <v>2400</v>
      </c>
      <c r="AB56" s="76">
        <f t="shared" si="24"/>
        <v>2400</v>
      </c>
      <c r="AC56" s="76">
        <f t="shared" si="24"/>
        <v>2400</v>
      </c>
      <c r="AD56" s="76">
        <f t="shared" si="24"/>
        <v>2400</v>
      </c>
      <c r="AE56" s="76">
        <f t="shared" si="24"/>
        <v>2400</v>
      </c>
      <c r="AF56" s="76">
        <v>0</v>
      </c>
      <c r="AG56" s="76">
        <v>0</v>
      </c>
      <c r="AH56" s="76">
        <f t="shared" si="24"/>
        <v>0</v>
      </c>
      <c r="AI56" s="76">
        <f t="shared" si="24"/>
        <v>0</v>
      </c>
      <c r="AJ56" s="76">
        <f t="shared" si="24"/>
        <v>0</v>
      </c>
      <c r="AK56" s="76">
        <f t="shared" si="24"/>
        <v>0</v>
      </c>
      <c r="AL56" s="76">
        <f t="shared" si="24"/>
        <v>0</v>
      </c>
      <c r="AM56" s="76">
        <f t="shared" si="24"/>
        <v>0</v>
      </c>
      <c r="AN56" s="76">
        <f t="shared" si="24"/>
        <v>0</v>
      </c>
      <c r="AO56" s="76">
        <f t="shared" si="24"/>
        <v>0</v>
      </c>
      <c r="AP56" s="76">
        <f t="shared" si="24"/>
        <v>0</v>
      </c>
      <c r="AQ56" s="76">
        <f t="shared" si="24"/>
        <v>0</v>
      </c>
      <c r="AR56" s="76">
        <f t="shared" si="24"/>
        <v>0</v>
      </c>
      <c r="AS56" s="76">
        <f t="shared" si="24"/>
        <v>0</v>
      </c>
      <c r="AT56" s="76">
        <f t="shared" si="24"/>
        <v>0</v>
      </c>
      <c r="AU56" s="76">
        <f t="shared" si="24"/>
        <v>0</v>
      </c>
      <c r="AV56" s="76">
        <f t="shared" si="24"/>
        <v>0</v>
      </c>
      <c r="AW56" s="76">
        <f t="shared" si="24"/>
        <v>0</v>
      </c>
      <c r="AX56" s="76">
        <f t="shared" si="24"/>
        <v>0</v>
      </c>
      <c r="AY56" s="76">
        <f t="shared" si="24"/>
        <v>0</v>
      </c>
      <c r="AZ56" s="76">
        <f t="shared" si="24"/>
        <v>0</v>
      </c>
    </row>
    <row r="57" spans="1:93" s="24" customFormat="1" ht="14">
      <c r="A57" s="12" t="s">
        <v>384</v>
      </c>
      <c r="B57" s="65" t="s">
        <v>243</v>
      </c>
      <c r="C57" s="65"/>
      <c r="D57" s="70"/>
      <c r="E57" s="65" t="s">
        <v>847</v>
      </c>
      <c r="F57" s="65" t="s">
        <v>242</v>
      </c>
      <c r="G57" s="65" t="s">
        <v>30</v>
      </c>
      <c r="H57" s="66">
        <v>1</v>
      </c>
      <c r="I57" s="6">
        <v>1750</v>
      </c>
      <c r="J57" s="6">
        <f>I57*H57</f>
        <v>1750</v>
      </c>
      <c r="K57" s="67" t="s">
        <v>15</v>
      </c>
      <c r="L57" s="67"/>
      <c r="M57" s="67" t="s">
        <v>32</v>
      </c>
      <c r="N57" s="6">
        <v>1750</v>
      </c>
      <c r="O57" s="65" t="s">
        <v>23</v>
      </c>
      <c r="P57" s="65" t="s">
        <v>24</v>
      </c>
      <c r="Q57" s="65" t="s">
        <v>25</v>
      </c>
      <c r="R57" s="68">
        <v>2030</v>
      </c>
      <c r="S57" s="69"/>
      <c r="T57" s="69"/>
      <c r="U57" s="72"/>
      <c r="V57" s="76">
        <v>0</v>
      </c>
      <c r="W57" s="76">
        <v>0</v>
      </c>
      <c r="X57" s="76">
        <v>0</v>
      </c>
      <c r="Y57" s="76">
        <v>0</v>
      </c>
      <c r="Z57" s="76">
        <v>0</v>
      </c>
      <c r="AA57" s="76">
        <v>0</v>
      </c>
      <c r="AB57" s="76">
        <v>0</v>
      </c>
      <c r="AC57" s="76">
        <v>0</v>
      </c>
      <c r="AD57" s="76">
        <v>0</v>
      </c>
      <c r="AE57" s="76">
        <v>0</v>
      </c>
      <c r="AF57" s="76">
        <f>J57</f>
        <v>1750</v>
      </c>
      <c r="AG57" s="76">
        <f>AF57</f>
        <v>1750</v>
      </c>
      <c r="AH57" s="76">
        <f t="shared" si="24"/>
        <v>1750</v>
      </c>
      <c r="AI57" s="76">
        <f t="shared" si="24"/>
        <v>1750</v>
      </c>
      <c r="AJ57" s="76">
        <f t="shared" si="24"/>
        <v>1750</v>
      </c>
      <c r="AK57" s="76">
        <f t="shared" si="24"/>
        <v>1750</v>
      </c>
      <c r="AL57" s="76">
        <f t="shared" si="24"/>
        <v>1750</v>
      </c>
      <c r="AM57" s="76">
        <f t="shared" si="24"/>
        <v>1750</v>
      </c>
      <c r="AN57" s="76">
        <f t="shared" si="24"/>
        <v>1750</v>
      </c>
      <c r="AO57" s="76">
        <f t="shared" si="24"/>
        <v>1750</v>
      </c>
      <c r="AP57" s="76">
        <f t="shared" si="24"/>
        <v>1750</v>
      </c>
      <c r="AQ57" s="76">
        <f t="shared" si="24"/>
        <v>1750</v>
      </c>
      <c r="AR57" s="76">
        <f t="shared" si="24"/>
        <v>1750</v>
      </c>
      <c r="AS57" s="76">
        <f t="shared" si="24"/>
        <v>1750</v>
      </c>
      <c r="AT57" s="76">
        <f t="shared" si="24"/>
        <v>1750</v>
      </c>
      <c r="AU57" s="76">
        <f t="shared" si="24"/>
        <v>1750</v>
      </c>
      <c r="AV57" s="76">
        <f t="shared" si="24"/>
        <v>1750</v>
      </c>
      <c r="AW57" s="76">
        <f t="shared" si="24"/>
        <v>1750</v>
      </c>
      <c r="AX57" s="76">
        <f t="shared" si="24"/>
        <v>1750</v>
      </c>
      <c r="AY57" s="76">
        <f t="shared" si="24"/>
        <v>1750</v>
      </c>
      <c r="AZ57" s="76">
        <f t="shared" si="24"/>
        <v>1750</v>
      </c>
    </row>
    <row r="58" spans="1:93" s="45" customFormat="1" ht="14">
      <c r="A58" s="12" t="s">
        <v>384</v>
      </c>
      <c r="B58" s="65" t="s">
        <v>244</v>
      </c>
      <c r="C58" s="70" t="s">
        <v>413</v>
      </c>
      <c r="D58" s="65" t="s">
        <v>564</v>
      </c>
      <c r="E58" s="65" t="s">
        <v>245</v>
      </c>
      <c r="F58" s="65" t="s">
        <v>242</v>
      </c>
      <c r="G58" s="65" t="s">
        <v>30</v>
      </c>
      <c r="H58" s="66">
        <v>1</v>
      </c>
      <c r="I58" s="6">
        <f>K58</f>
        <v>1825</v>
      </c>
      <c r="J58" s="6">
        <f>H58*I58</f>
        <v>1825</v>
      </c>
      <c r="K58" s="107">
        <v>1825</v>
      </c>
      <c r="L58" s="107"/>
      <c r="M58" s="67"/>
      <c r="N58" s="6"/>
      <c r="O58" s="65"/>
      <c r="P58" s="65" t="s">
        <v>0</v>
      </c>
      <c r="Q58" s="65" t="s">
        <v>19</v>
      </c>
      <c r="R58" s="88" t="s">
        <v>565</v>
      </c>
      <c r="S58" s="153">
        <v>2021</v>
      </c>
      <c r="T58" s="69" t="s">
        <v>15</v>
      </c>
      <c r="U58" s="72">
        <v>2041</v>
      </c>
      <c r="V58" s="76">
        <f>J58</f>
        <v>1825</v>
      </c>
      <c r="W58" s="76">
        <f t="shared" ref="W58:AZ62" si="25">V58</f>
        <v>1825</v>
      </c>
      <c r="X58" s="76">
        <f t="shared" si="25"/>
        <v>1825</v>
      </c>
      <c r="Y58" s="76">
        <f t="shared" si="25"/>
        <v>1825</v>
      </c>
      <c r="Z58" s="76">
        <f t="shared" si="25"/>
        <v>1825</v>
      </c>
      <c r="AA58" s="76">
        <f t="shared" si="25"/>
        <v>1825</v>
      </c>
      <c r="AB58" s="76">
        <f t="shared" si="25"/>
        <v>1825</v>
      </c>
      <c r="AC58" s="76">
        <f t="shared" si="25"/>
        <v>1825</v>
      </c>
      <c r="AD58" s="76">
        <f t="shared" si="25"/>
        <v>1825</v>
      </c>
      <c r="AE58" s="76">
        <f t="shared" si="25"/>
        <v>1825</v>
      </c>
      <c r="AF58" s="76">
        <f t="shared" si="25"/>
        <v>1825</v>
      </c>
      <c r="AG58" s="76">
        <v>0</v>
      </c>
      <c r="AH58" s="76">
        <f t="shared" si="25"/>
        <v>0</v>
      </c>
      <c r="AI58" s="76">
        <f t="shared" si="25"/>
        <v>0</v>
      </c>
      <c r="AJ58" s="76">
        <f t="shared" si="25"/>
        <v>0</v>
      </c>
      <c r="AK58" s="76">
        <f t="shared" si="25"/>
        <v>0</v>
      </c>
      <c r="AL58" s="76">
        <f t="shared" si="25"/>
        <v>0</v>
      </c>
      <c r="AM58" s="76">
        <f t="shared" si="25"/>
        <v>0</v>
      </c>
      <c r="AN58" s="76">
        <f t="shared" si="25"/>
        <v>0</v>
      </c>
      <c r="AO58" s="76">
        <f t="shared" si="25"/>
        <v>0</v>
      </c>
      <c r="AP58" s="76">
        <f t="shared" si="25"/>
        <v>0</v>
      </c>
      <c r="AQ58" s="76">
        <f t="shared" si="25"/>
        <v>0</v>
      </c>
      <c r="AR58" s="76">
        <f t="shared" si="25"/>
        <v>0</v>
      </c>
      <c r="AS58" s="76">
        <f t="shared" si="25"/>
        <v>0</v>
      </c>
      <c r="AT58" s="76">
        <f t="shared" si="25"/>
        <v>0</v>
      </c>
      <c r="AU58" s="76">
        <f t="shared" si="25"/>
        <v>0</v>
      </c>
      <c r="AV58" s="76">
        <f t="shared" si="25"/>
        <v>0</v>
      </c>
      <c r="AW58" s="76">
        <f t="shared" si="25"/>
        <v>0</v>
      </c>
      <c r="AX58" s="76">
        <f t="shared" si="25"/>
        <v>0</v>
      </c>
      <c r="AY58" s="76">
        <f t="shared" si="25"/>
        <v>0</v>
      </c>
      <c r="AZ58" s="76">
        <f t="shared" si="25"/>
        <v>0</v>
      </c>
    </row>
    <row r="59" spans="1:93" s="24" customFormat="1" ht="14">
      <c r="A59" s="12" t="s">
        <v>384</v>
      </c>
      <c r="B59" s="65" t="s">
        <v>251</v>
      </c>
      <c r="C59" s="65"/>
      <c r="D59" s="70"/>
      <c r="E59" s="65" t="s">
        <v>252</v>
      </c>
      <c r="F59" s="65" t="s">
        <v>242</v>
      </c>
      <c r="G59" s="65" t="s">
        <v>30</v>
      </c>
      <c r="H59" s="66">
        <v>1</v>
      </c>
      <c r="I59" s="6">
        <v>1100</v>
      </c>
      <c r="J59" s="6">
        <f t="shared" si="16"/>
        <v>1100</v>
      </c>
      <c r="K59" s="67" t="s">
        <v>15</v>
      </c>
      <c r="L59" s="67" t="s">
        <v>15</v>
      </c>
      <c r="M59" s="67">
        <v>600</v>
      </c>
      <c r="N59" s="6">
        <v>1100</v>
      </c>
      <c r="O59" s="65" t="s">
        <v>23</v>
      </c>
      <c r="P59" s="65" t="s">
        <v>24</v>
      </c>
      <c r="Q59" s="65" t="s">
        <v>19</v>
      </c>
      <c r="R59" s="68">
        <v>1969</v>
      </c>
      <c r="S59" s="69"/>
      <c r="T59" s="69"/>
      <c r="U59" s="72"/>
      <c r="V59" s="76">
        <f>M59</f>
        <v>600</v>
      </c>
      <c r="W59" s="76">
        <f t="shared" si="25"/>
        <v>600</v>
      </c>
      <c r="X59" s="76">
        <f t="shared" si="25"/>
        <v>600</v>
      </c>
      <c r="Y59" s="76">
        <f t="shared" si="25"/>
        <v>600</v>
      </c>
      <c r="Z59" s="76">
        <f t="shared" si="25"/>
        <v>600</v>
      </c>
      <c r="AA59" s="76">
        <f t="shared" si="25"/>
        <v>600</v>
      </c>
      <c r="AB59" s="76">
        <f>AA59+AB61</f>
        <v>700</v>
      </c>
      <c r="AC59" s="76">
        <f t="shared" si="25"/>
        <v>700</v>
      </c>
      <c r="AD59" s="76">
        <f t="shared" si="25"/>
        <v>700</v>
      </c>
      <c r="AE59" s="76">
        <f t="shared" si="25"/>
        <v>700</v>
      </c>
      <c r="AF59" s="76">
        <f>AE59+AF62</f>
        <v>1300</v>
      </c>
      <c r="AG59" s="76">
        <f t="shared" si="25"/>
        <v>1300</v>
      </c>
      <c r="AH59" s="76">
        <f t="shared" si="25"/>
        <v>1300</v>
      </c>
      <c r="AI59" s="76">
        <f t="shared" si="25"/>
        <v>1300</v>
      </c>
      <c r="AJ59" s="76">
        <f t="shared" si="25"/>
        <v>1300</v>
      </c>
      <c r="AK59" s="76">
        <f t="shared" si="25"/>
        <v>1300</v>
      </c>
      <c r="AL59" s="76">
        <f t="shared" si="25"/>
        <v>1300</v>
      </c>
      <c r="AM59" s="76">
        <f t="shared" si="25"/>
        <v>1300</v>
      </c>
      <c r="AN59" s="76">
        <f t="shared" si="25"/>
        <v>1300</v>
      </c>
      <c r="AO59" s="76">
        <f t="shared" si="25"/>
        <v>1300</v>
      </c>
      <c r="AP59" s="76">
        <f t="shared" si="25"/>
        <v>1300</v>
      </c>
      <c r="AQ59" s="76">
        <f t="shared" si="25"/>
        <v>1300</v>
      </c>
      <c r="AR59" s="76">
        <f t="shared" si="25"/>
        <v>1300</v>
      </c>
      <c r="AS59" s="76">
        <f t="shared" si="25"/>
        <v>1300</v>
      </c>
      <c r="AT59" s="76">
        <f t="shared" si="25"/>
        <v>1300</v>
      </c>
      <c r="AU59" s="76">
        <f t="shared" si="25"/>
        <v>1300</v>
      </c>
      <c r="AV59" s="76">
        <f t="shared" si="25"/>
        <v>1300</v>
      </c>
      <c r="AW59" s="76">
        <f t="shared" si="25"/>
        <v>1300</v>
      </c>
      <c r="AX59" s="76">
        <f t="shared" si="25"/>
        <v>1300</v>
      </c>
      <c r="AY59" s="76">
        <f t="shared" si="25"/>
        <v>1300</v>
      </c>
      <c r="AZ59" s="76">
        <f t="shared" si="25"/>
        <v>1300</v>
      </c>
    </row>
    <row r="60" spans="1:93" s="24" customFormat="1" ht="14">
      <c r="A60" s="12" t="s">
        <v>384</v>
      </c>
      <c r="B60" s="65" t="s">
        <v>251</v>
      </c>
      <c r="C60" s="65"/>
      <c r="D60" s="70"/>
      <c r="E60" s="65" t="s">
        <v>849</v>
      </c>
      <c r="F60" s="65" t="s">
        <v>242</v>
      </c>
      <c r="G60" s="65" t="s">
        <v>30</v>
      </c>
      <c r="H60" s="66">
        <v>1</v>
      </c>
      <c r="I60" s="6"/>
      <c r="J60" s="6"/>
      <c r="K60" s="67"/>
      <c r="L60" s="67"/>
      <c r="M60" s="67"/>
      <c r="N60" s="6">
        <v>1100</v>
      </c>
      <c r="O60" s="65" t="s">
        <v>18</v>
      </c>
      <c r="P60" s="65" t="s">
        <v>3</v>
      </c>
      <c r="Q60" s="65" t="s">
        <v>19</v>
      </c>
      <c r="R60" s="68"/>
      <c r="S60" s="69"/>
      <c r="T60" s="69"/>
      <c r="U60" s="72"/>
      <c r="V60" s="76">
        <f>N60-M59</f>
        <v>500</v>
      </c>
      <c r="W60" s="76">
        <f t="shared" si="25"/>
        <v>500</v>
      </c>
      <c r="X60" s="76">
        <f t="shared" si="25"/>
        <v>500</v>
      </c>
      <c r="Y60" s="76">
        <f t="shared" si="25"/>
        <v>500</v>
      </c>
      <c r="Z60" s="76">
        <f t="shared" si="25"/>
        <v>500</v>
      </c>
      <c r="AA60" s="76">
        <f t="shared" si="25"/>
        <v>500</v>
      </c>
      <c r="AB60" s="76">
        <f t="shared" si="25"/>
        <v>500</v>
      </c>
      <c r="AC60" s="76">
        <f t="shared" si="25"/>
        <v>500</v>
      </c>
      <c r="AD60" s="76">
        <f t="shared" si="25"/>
        <v>500</v>
      </c>
      <c r="AE60" s="76">
        <f t="shared" si="25"/>
        <v>500</v>
      </c>
      <c r="AF60" s="76">
        <f t="shared" si="25"/>
        <v>500</v>
      </c>
      <c r="AG60" s="76">
        <f t="shared" si="25"/>
        <v>500</v>
      </c>
      <c r="AH60" s="76">
        <f t="shared" si="25"/>
        <v>500</v>
      </c>
      <c r="AI60" s="76">
        <f t="shared" si="25"/>
        <v>500</v>
      </c>
      <c r="AJ60" s="76">
        <f t="shared" si="25"/>
        <v>500</v>
      </c>
      <c r="AK60" s="76">
        <f t="shared" si="25"/>
        <v>500</v>
      </c>
      <c r="AL60" s="76">
        <f t="shared" si="25"/>
        <v>500</v>
      </c>
      <c r="AM60" s="76">
        <f t="shared" si="25"/>
        <v>500</v>
      </c>
      <c r="AN60" s="76">
        <f t="shared" si="25"/>
        <v>500</v>
      </c>
      <c r="AO60" s="76">
        <f t="shared" si="25"/>
        <v>500</v>
      </c>
      <c r="AP60" s="76">
        <f t="shared" si="25"/>
        <v>500</v>
      </c>
      <c r="AQ60" s="76">
        <f t="shared" si="25"/>
        <v>500</v>
      </c>
      <c r="AR60" s="76">
        <f t="shared" si="25"/>
        <v>500</v>
      </c>
      <c r="AS60" s="76">
        <f t="shared" si="25"/>
        <v>500</v>
      </c>
      <c r="AT60" s="76">
        <f t="shared" si="25"/>
        <v>500</v>
      </c>
      <c r="AU60" s="76">
        <f t="shared" si="25"/>
        <v>500</v>
      </c>
      <c r="AV60" s="76">
        <f t="shared" si="25"/>
        <v>500</v>
      </c>
      <c r="AW60" s="76">
        <f t="shared" si="25"/>
        <v>500</v>
      </c>
      <c r="AX60" s="76">
        <f t="shared" si="25"/>
        <v>500</v>
      </c>
      <c r="AY60" s="76">
        <f t="shared" si="25"/>
        <v>500</v>
      </c>
      <c r="AZ60" s="76">
        <f t="shared" si="25"/>
        <v>500</v>
      </c>
    </row>
    <row r="61" spans="1:93" s="38" customFormat="1" ht="14">
      <c r="A61" s="12" t="s">
        <v>384</v>
      </c>
      <c r="B61" s="65" t="s">
        <v>253</v>
      </c>
      <c r="C61" s="65"/>
      <c r="D61" s="70"/>
      <c r="E61" s="65" t="s">
        <v>254</v>
      </c>
      <c r="F61" s="65" t="s">
        <v>242</v>
      </c>
      <c r="G61" s="65" t="s">
        <v>30</v>
      </c>
      <c r="H61" s="66">
        <v>1</v>
      </c>
      <c r="I61" s="6">
        <f>M61</f>
        <v>100</v>
      </c>
      <c r="J61" s="6">
        <f t="shared" si="16"/>
        <v>100</v>
      </c>
      <c r="K61" s="67" t="s">
        <v>15</v>
      </c>
      <c r="L61" s="67"/>
      <c r="M61" s="67">
        <v>100</v>
      </c>
      <c r="N61" s="6" t="s">
        <v>15</v>
      </c>
      <c r="O61" s="65" t="s">
        <v>22</v>
      </c>
      <c r="P61" s="65" t="s">
        <v>2</v>
      </c>
      <c r="Q61" s="65" t="s">
        <v>25</v>
      </c>
      <c r="R61" s="68">
        <v>2026</v>
      </c>
      <c r="S61" s="69"/>
      <c r="T61" s="69"/>
      <c r="U61" s="72"/>
      <c r="V61" s="76">
        <v>0</v>
      </c>
      <c r="W61" s="76">
        <v>0</v>
      </c>
      <c r="X61" s="76">
        <v>0</v>
      </c>
      <c r="Y61" s="76">
        <v>0</v>
      </c>
      <c r="Z61" s="76">
        <v>0</v>
      </c>
      <c r="AA61" s="76">
        <v>0</v>
      </c>
      <c r="AB61" s="76">
        <f>J61</f>
        <v>100</v>
      </c>
      <c r="AC61" s="76">
        <f>AB61</f>
        <v>100</v>
      </c>
      <c r="AD61" s="76">
        <f t="shared" si="25"/>
        <v>100</v>
      </c>
      <c r="AE61" s="76">
        <f t="shared" si="25"/>
        <v>100</v>
      </c>
      <c r="AF61" s="76">
        <f t="shared" si="25"/>
        <v>100</v>
      </c>
      <c r="AG61" s="76">
        <f t="shared" si="25"/>
        <v>100</v>
      </c>
      <c r="AH61" s="76">
        <f t="shared" si="25"/>
        <v>100</v>
      </c>
      <c r="AI61" s="76">
        <f t="shared" si="25"/>
        <v>100</v>
      </c>
      <c r="AJ61" s="76">
        <f t="shared" si="25"/>
        <v>100</v>
      </c>
      <c r="AK61" s="76">
        <f t="shared" si="25"/>
        <v>100</v>
      </c>
      <c r="AL61" s="76">
        <f t="shared" si="25"/>
        <v>100</v>
      </c>
      <c r="AM61" s="76">
        <f t="shared" si="25"/>
        <v>100</v>
      </c>
      <c r="AN61" s="76">
        <f t="shared" si="25"/>
        <v>100</v>
      </c>
      <c r="AO61" s="76">
        <f t="shared" si="25"/>
        <v>100</v>
      </c>
      <c r="AP61" s="76">
        <f t="shared" si="25"/>
        <v>100</v>
      </c>
      <c r="AQ61" s="76">
        <f t="shared" si="25"/>
        <v>100</v>
      </c>
      <c r="AR61" s="76">
        <f t="shared" si="25"/>
        <v>100</v>
      </c>
      <c r="AS61" s="76">
        <f t="shared" si="25"/>
        <v>100</v>
      </c>
      <c r="AT61" s="76">
        <f t="shared" si="25"/>
        <v>100</v>
      </c>
      <c r="AU61" s="76">
        <f t="shared" si="25"/>
        <v>100</v>
      </c>
      <c r="AV61" s="76">
        <f t="shared" si="25"/>
        <v>100</v>
      </c>
      <c r="AW61" s="76">
        <f t="shared" si="25"/>
        <v>100</v>
      </c>
      <c r="AX61" s="76">
        <f t="shared" si="25"/>
        <v>100</v>
      </c>
      <c r="AY61" s="76">
        <f t="shared" si="25"/>
        <v>100</v>
      </c>
      <c r="AZ61" s="76">
        <f t="shared" si="25"/>
        <v>100</v>
      </c>
      <c r="BA61" s="24"/>
      <c r="BB61" s="24"/>
      <c r="BC61" s="24"/>
      <c r="BD61" s="24"/>
      <c r="BE61" s="24"/>
      <c r="BF61" s="24"/>
      <c r="BG61" s="24"/>
      <c r="BH61" s="24"/>
      <c r="BI61" s="24"/>
      <c r="BJ61" s="24"/>
      <c r="BK61" s="24"/>
      <c r="BL61" s="24"/>
      <c r="BM61" s="24"/>
      <c r="BN61" s="24"/>
      <c r="BO61" s="24"/>
      <c r="BP61" s="24"/>
      <c r="BQ61" s="24"/>
      <c r="BR61" s="24"/>
      <c r="BS61" s="24"/>
      <c r="BT61" s="24"/>
      <c r="BU61" s="24"/>
      <c r="BV61" s="24"/>
      <c r="BW61" s="24"/>
      <c r="BX61" s="24"/>
      <c r="BY61" s="24"/>
      <c r="BZ61" s="24"/>
      <c r="CA61" s="24"/>
      <c r="CB61" s="24"/>
      <c r="CC61" s="24"/>
      <c r="CD61" s="24"/>
      <c r="CE61" s="24"/>
      <c r="CF61" s="24"/>
      <c r="CG61" s="24"/>
      <c r="CH61" s="24"/>
      <c r="CI61" s="24"/>
      <c r="CJ61" s="24"/>
      <c r="CK61" s="24"/>
      <c r="CL61" s="24"/>
      <c r="CM61" s="24"/>
      <c r="CN61" s="24"/>
      <c r="CO61" s="24"/>
    </row>
    <row r="62" spans="1:93" s="38" customFormat="1" ht="14">
      <c r="A62" s="12" t="s">
        <v>384</v>
      </c>
      <c r="B62" s="65" t="s">
        <v>249</v>
      </c>
      <c r="C62" s="65"/>
      <c r="D62" s="70"/>
      <c r="E62" s="65" t="s">
        <v>250</v>
      </c>
      <c r="F62" s="65" t="s">
        <v>242</v>
      </c>
      <c r="G62" s="65" t="s">
        <v>30</v>
      </c>
      <c r="H62" s="66">
        <v>1</v>
      </c>
      <c r="I62" s="6">
        <f>M62</f>
        <v>600</v>
      </c>
      <c r="J62" s="6">
        <f t="shared" si="16"/>
        <v>600</v>
      </c>
      <c r="K62" s="67" t="s">
        <v>15</v>
      </c>
      <c r="L62" s="67"/>
      <c r="M62" s="67">
        <v>600</v>
      </c>
      <c r="N62" s="6" t="s">
        <v>15</v>
      </c>
      <c r="O62" s="65" t="s">
        <v>22</v>
      </c>
      <c r="P62" s="65" t="s">
        <v>2</v>
      </c>
      <c r="Q62" s="65" t="s">
        <v>25</v>
      </c>
      <c r="R62" s="68">
        <v>2030</v>
      </c>
      <c r="S62" s="69"/>
      <c r="T62" s="69"/>
      <c r="U62" s="72"/>
      <c r="V62" s="76">
        <v>0</v>
      </c>
      <c r="W62" s="76">
        <v>0</v>
      </c>
      <c r="X62" s="76">
        <v>0</v>
      </c>
      <c r="Y62" s="76">
        <v>0</v>
      </c>
      <c r="Z62" s="76">
        <v>0</v>
      </c>
      <c r="AA62" s="76">
        <v>0</v>
      </c>
      <c r="AB62" s="76">
        <v>0</v>
      </c>
      <c r="AC62" s="76">
        <v>0</v>
      </c>
      <c r="AD62" s="76">
        <v>0</v>
      </c>
      <c r="AE62" s="76">
        <v>0</v>
      </c>
      <c r="AF62" s="76">
        <f>J62</f>
        <v>600</v>
      </c>
      <c r="AG62" s="76">
        <f>AF62</f>
        <v>600</v>
      </c>
      <c r="AH62" s="76">
        <f t="shared" si="25"/>
        <v>600</v>
      </c>
      <c r="AI62" s="76">
        <f t="shared" si="25"/>
        <v>600</v>
      </c>
      <c r="AJ62" s="76">
        <f t="shared" si="25"/>
        <v>600</v>
      </c>
      <c r="AK62" s="76">
        <f t="shared" si="25"/>
        <v>600</v>
      </c>
      <c r="AL62" s="76">
        <f t="shared" si="25"/>
        <v>600</v>
      </c>
      <c r="AM62" s="76">
        <f t="shared" si="25"/>
        <v>600</v>
      </c>
      <c r="AN62" s="76">
        <f t="shared" si="25"/>
        <v>600</v>
      </c>
      <c r="AO62" s="76">
        <f t="shared" si="25"/>
        <v>600</v>
      </c>
      <c r="AP62" s="76">
        <f t="shared" si="25"/>
        <v>600</v>
      </c>
      <c r="AQ62" s="76">
        <f t="shared" si="25"/>
        <v>600</v>
      </c>
      <c r="AR62" s="76">
        <f t="shared" si="25"/>
        <v>600</v>
      </c>
      <c r="AS62" s="76">
        <f t="shared" si="25"/>
        <v>600</v>
      </c>
      <c r="AT62" s="76">
        <f t="shared" si="25"/>
        <v>600</v>
      </c>
      <c r="AU62" s="76">
        <f t="shared" si="25"/>
        <v>600</v>
      </c>
      <c r="AV62" s="76">
        <f t="shared" si="25"/>
        <v>600</v>
      </c>
      <c r="AW62" s="76">
        <f t="shared" si="25"/>
        <v>600</v>
      </c>
      <c r="AX62" s="76">
        <f t="shared" si="25"/>
        <v>600</v>
      </c>
      <c r="AY62" s="76">
        <f t="shared" si="25"/>
        <v>600</v>
      </c>
      <c r="AZ62" s="76">
        <f t="shared" si="25"/>
        <v>600</v>
      </c>
      <c r="BA62" s="24"/>
      <c r="BB62" s="24"/>
      <c r="BC62" s="24"/>
      <c r="BD62" s="24"/>
      <c r="BE62" s="24"/>
      <c r="BF62" s="24"/>
      <c r="BG62" s="24"/>
      <c r="BH62" s="24"/>
      <c r="BI62" s="24"/>
      <c r="BJ62" s="24"/>
      <c r="BK62" s="24"/>
      <c r="BL62" s="24"/>
      <c r="BM62" s="24"/>
      <c r="BN62" s="24"/>
      <c r="BO62" s="24"/>
      <c r="BP62" s="24"/>
      <c r="BQ62" s="24"/>
      <c r="BR62" s="24"/>
      <c r="BS62" s="24"/>
      <c r="BT62" s="24"/>
      <c r="BU62" s="24"/>
      <c r="BV62" s="24"/>
      <c r="BW62" s="24"/>
      <c r="BX62" s="24"/>
      <c r="BY62" s="24"/>
      <c r="BZ62" s="24"/>
      <c r="CA62" s="24"/>
      <c r="CB62" s="24"/>
      <c r="CC62" s="24"/>
      <c r="CD62" s="24"/>
      <c r="CE62" s="24"/>
      <c r="CF62" s="24"/>
      <c r="CG62" s="24"/>
      <c r="CH62" s="24"/>
      <c r="CI62" s="24"/>
      <c r="CJ62" s="24"/>
      <c r="CK62" s="24"/>
      <c r="CL62" s="24"/>
      <c r="CM62" s="24"/>
      <c r="CN62" s="24"/>
      <c r="CO62" s="24"/>
    </row>
    <row r="63" spans="1:93" s="24" customFormat="1" ht="14">
      <c r="A63" s="12" t="s">
        <v>384</v>
      </c>
      <c r="B63" s="65" t="s">
        <v>102</v>
      </c>
      <c r="C63" s="65"/>
      <c r="D63" s="65"/>
      <c r="E63" s="65" t="s">
        <v>103</v>
      </c>
      <c r="F63" s="65" t="s">
        <v>79</v>
      </c>
      <c r="G63" s="65" t="s">
        <v>645</v>
      </c>
      <c r="H63" s="66">
        <v>0.6</v>
      </c>
      <c r="I63" s="6">
        <v>14000</v>
      </c>
      <c r="J63" s="6">
        <f t="shared" si="16"/>
        <v>8400</v>
      </c>
      <c r="K63" s="67" t="s">
        <v>17</v>
      </c>
      <c r="L63" s="67">
        <v>12000</v>
      </c>
      <c r="M63" s="67" t="s">
        <v>17</v>
      </c>
      <c r="N63" s="6" t="s">
        <v>15</v>
      </c>
      <c r="O63" s="65" t="s">
        <v>55</v>
      </c>
      <c r="P63" s="65" t="s">
        <v>1</v>
      </c>
      <c r="Q63" s="65" t="s">
        <v>25</v>
      </c>
      <c r="R63" s="69">
        <v>2028</v>
      </c>
      <c r="S63" s="5"/>
      <c r="T63" s="20"/>
      <c r="U63" s="21"/>
      <c r="V63" s="76">
        <v>0</v>
      </c>
      <c r="W63" s="76">
        <v>0</v>
      </c>
      <c r="X63" s="76">
        <v>0</v>
      </c>
      <c r="Y63" s="76">
        <v>0</v>
      </c>
      <c r="Z63" s="76">
        <v>0</v>
      </c>
      <c r="AA63" s="76">
        <v>0</v>
      </c>
      <c r="AB63" s="76">
        <v>0</v>
      </c>
      <c r="AC63" s="76">
        <v>0</v>
      </c>
      <c r="AD63" s="76">
        <f>J63</f>
        <v>8400</v>
      </c>
      <c r="AE63" s="76">
        <f t="shared" ref="AE63:AZ74" si="26">AD63</f>
        <v>8400</v>
      </c>
      <c r="AF63" s="76">
        <f t="shared" si="26"/>
        <v>8400</v>
      </c>
      <c r="AG63" s="23">
        <f t="shared" si="26"/>
        <v>8400</v>
      </c>
      <c r="AH63" s="23">
        <f t="shared" si="26"/>
        <v>8400</v>
      </c>
      <c r="AI63" s="23">
        <f t="shared" si="26"/>
        <v>8400</v>
      </c>
      <c r="AJ63" s="23">
        <f t="shared" si="26"/>
        <v>8400</v>
      </c>
      <c r="AK63" s="23">
        <f t="shared" si="26"/>
        <v>8400</v>
      </c>
      <c r="AL63" s="23">
        <f t="shared" si="26"/>
        <v>8400</v>
      </c>
      <c r="AM63" s="23">
        <f t="shared" si="26"/>
        <v>8400</v>
      </c>
      <c r="AN63" s="23">
        <f t="shared" si="26"/>
        <v>8400</v>
      </c>
      <c r="AO63" s="23">
        <f t="shared" si="26"/>
        <v>8400</v>
      </c>
      <c r="AP63" s="23">
        <f t="shared" si="26"/>
        <v>8400</v>
      </c>
      <c r="AQ63" s="23">
        <f t="shared" si="26"/>
        <v>8400</v>
      </c>
      <c r="AR63" s="23">
        <f t="shared" si="26"/>
        <v>8400</v>
      </c>
      <c r="AS63" s="23">
        <f t="shared" si="26"/>
        <v>8400</v>
      </c>
      <c r="AT63" s="23">
        <f t="shared" si="26"/>
        <v>8400</v>
      </c>
      <c r="AU63" s="23">
        <f t="shared" si="26"/>
        <v>8400</v>
      </c>
      <c r="AV63" s="23">
        <f t="shared" si="26"/>
        <v>8400</v>
      </c>
      <c r="AW63" s="23">
        <f t="shared" si="26"/>
        <v>8400</v>
      </c>
      <c r="AX63" s="23">
        <f t="shared" si="26"/>
        <v>8400</v>
      </c>
      <c r="AY63" s="23">
        <f t="shared" si="26"/>
        <v>8400</v>
      </c>
      <c r="AZ63" s="23">
        <f t="shared" si="26"/>
        <v>8400</v>
      </c>
    </row>
    <row r="64" spans="1:93" s="24" customFormat="1" ht="14">
      <c r="A64" s="12" t="s">
        <v>384</v>
      </c>
      <c r="B64" s="65" t="s">
        <v>82</v>
      </c>
      <c r="C64" s="65"/>
      <c r="D64" s="65"/>
      <c r="E64" s="65" t="s">
        <v>762</v>
      </c>
      <c r="F64" s="65" t="s">
        <v>79</v>
      </c>
      <c r="G64" s="65" t="s">
        <v>645</v>
      </c>
      <c r="H64" s="66">
        <v>0.6</v>
      </c>
      <c r="I64" s="6">
        <v>9600</v>
      </c>
      <c r="J64" s="6">
        <f t="shared" si="16"/>
        <v>5760</v>
      </c>
      <c r="K64" s="67">
        <v>2040</v>
      </c>
      <c r="L64" s="67"/>
      <c r="M64" s="67">
        <v>7830</v>
      </c>
      <c r="N64" s="6">
        <v>9600</v>
      </c>
      <c r="O64" s="65" t="s">
        <v>672</v>
      </c>
      <c r="P64" s="65" t="s">
        <v>47</v>
      </c>
      <c r="Q64" s="65" t="s">
        <v>19</v>
      </c>
      <c r="R64" s="69">
        <v>1997</v>
      </c>
      <c r="S64" s="5"/>
      <c r="T64" s="18"/>
      <c r="U64" s="72"/>
      <c r="V64" s="76">
        <f>K64*H64</f>
        <v>1224</v>
      </c>
      <c r="W64" s="76">
        <f t="shared" ref="W64:AD70" si="27">V64</f>
        <v>1224</v>
      </c>
      <c r="X64" s="76">
        <f t="shared" si="27"/>
        <v>1224</v>
      </c>
      <c r="Y64" s="76">
        <f t="shared" si="27"/>
        <v>1224</v>
      </c>
      <c r="Z64" s="76">
        <f t="shared" si="27"/>
        <v>1224</v>
      </c>
      <c r="AA64" s="76">
        <f t="shared" si="27"/>
        <v>1224</v>
      </c>
      <c r="AB64" s="76">
        <f t="shared" si="27"/>
        <v>1224</v>
      </c>
      <c r="AC64" s="76">
        <f t="shared" si="27"/>
        <v>1224</v>
      </c>
      <c r="AD64" s="76">
        <f t="shared" si="27"/>
        <v>1224</v>
      </c>
      <c r="AE64" s="76">
        <f t="shared" si="26"/>
        <v>1224</v>
      </c>
      <c r="AF64" s="76">
        <f t="shared" si="26"/>
        <v>1224</v>
      </c>
      <c r="AG64" s="76">
        <f t="shared" si="26"/>
        <v>1224</v>
      </c>
      <c r="AH64" s="76">
        <f t="shared" si="26"/>
        <v>1224</v>
      </c>
      <c r="AI64" s="76">
        <f t="shared" si="26"/>
        <v>1224</v>
      </c>
      <c r="AJ64" s="76">
        <f t="shared" si="26"/>
        <v>1224</v>
      </c>
      <c r="AK64" s="76">
        <f t="shared" si="26"/>
        <v>1224</v>
      </c>
      <c r="AL64" s="76">
        <f t="shared" si="26"/>
        <v>1224</v>
      </c>
      <c r="AM64" s="76">
        <f t="shared" si="26"/>
        <v>1224</v>
      </c>
      <c r="AN64" s="76">
        <f t="shared" si="26"/>
        <v>1224</v>
      </c>
      <c r="AO64" s="76">
        <f t="shared" si="26"/>
        <v>1224</v>
      </c>
      <c r="AP64" s="76">
        <f t="shared" si="26"/>
        <v>1224</v>
      </c>
      <c r="AQ64" s="76">
        <f t="shared" si="26"/>
        <v>1224</v>
      </c>
      <c r="AR64" s="76">
        <f t="shared" si="26"/>
        <v>1224</v>
      </c>
      <c r="AS64" s="76">
        <f t="shared" si="26"/>
        <v>1224</v>
      </c>
      <c r="AT64" s="76">
        <f t="shared" si="26"/>
        <v>1224</v>
      </c>
      <c r="AU64" s="76">
        <f t="shared" si="26"/>
        <v>1224</v>
      </c>
      <c r="AV64" s="76">
        <f t="shared" si="26"/>
        <v>1224</v>
      </c>
      <c r="AW64" s="76">
        <f t="shared" si="26"/>
        <v>1224</v>
      </c>
      <c r="AX64" s="76">
        <f t="shared" si="26"/>
        <v>1224</v>
      </c>
      <c r="AY64" s="76">
        <f t="shared" si="26"/>
        <v>1224</v>
      </c>
      <c r="AZ64" s="76">
        <f t="shared" si="26"/>
        <v>1224</v>
      </c>
    </row>
    <row r="65" spans="1:52" s="24" customFormat="1" ht="14">
      <c r="A65" s="12" t="s">
        <v>384</v>
      </c>
      <c r="B65" s="65" t="s">
        <v>82</v>
      </c>
      <c r="C65" s="65"/>
      <c r="D65" s="65"/>
      <c r="E65" s="65" t="s">
        <v>762</v>
      </c>
      <c r="F65" s="65" t="s">
        <v>79</v>
      </c>
      <c r="G65" s="65" t="s">
        <v>645</v>
      </c>
      <c r="H65" s="66">
        <v>0.6</v>
      </c>
      <c r="I65" s="6"/>
      <c r="J65" s="6"/>
      <c r="K65" s="67"/>
      <c r="L65" s="67"/>
      <c r="M65" s="67">
        <f>M64</f>
        <v>7830</v>
      </c>
      <c r="N65" s="6"/>
      <c r="O65" s="65" t="s">
        <v>23</v>
      </c>
      <c r="P65" s="65" t="s">
        <v>24</v>
      </c>
      <c r="Q65" s="65" t="s">
        <v>19</v>
      </c>
      <c r="R65" s="69"/>
      <c r="S65" s="5"/>
      <c r="T65" s="18"/>
      <c r="U65" s="72"/>
      <c r="V65" s="76">
        <f>M65*H65</f>
        <v>4698</v>
      </c>
      <c r="W65" s="76">
        <f t="shared" si="27"/>
        <v>4698</v>
      </c>
      <c r="X65" s="76">
        <f t="shared" si="27"/>
        <v>4698</v>
      </c>
      <c r="Y65" s="76">
        <f t="shared" si="27"/>
        <v>4698</v>
      </c>
      <c r="Z65" s="76">
        <f t="shared" si="27"/>
        <v>4698</v>
      </c>
      <c r="AA65" s="76">
        <f t="shared" si="27"/>
        <v>4698</v>
      </c>
      <c r="AB65" s="76">
        <f t="shared" si="27"/>
        <v>4698</v>
      </c>
      <c r="AC65" s="76">
        <f t="shared" si="27"/>
        <v>4698</v>
      </c>
      <c r="AD65" s="76">
        <f t="shared" si="27"/>
        <v>4698</v>
      </c>
      <c r="AE65" s="76">
        <f t="shared" si="26"/>
        <v>4698</v>
      </c>
      <c r="AF65" s="76">
        <f t="shared" si="26"/>
        <v>4698</v>
      </c>
      <c r="AG65" s="76">
        <f t="shared" si="26"/>
        <v>4698</v>
      </c>
      <c r="AH65" s="76">
        <f t="shared" si="26"/>
        <v>4698</v>
      </c>
      <c r="AI65" s="76">
        <f t="shared" si="26"/>
        <v>4698</v>
      </c>
      <c r="AJ65" s="76">
        <f t="shared" si="26"/>
        <v>4698</v>
      </c>
      <c r="AK65" s="76">
        <f t="shared" si="26"/>
        <v>4698</v>
      </c>
      <c r="AL65" s="76">
        <f t="shared" si="26"/>
        <v>4698</v>
      </c>
      <c r="AM65" s="76">
        <f t="shared" si="26"/>
        <v>4698</v>
      </c>
      <c r="AN65" s="76">
        <f t="shared" si="26"/>
        <v>4698</v>
      </c>
      <c r="AO65" s="76">
        <f t="shared" si="26"/>
        <v>4698</v>
      </c>
      <c r="AP65" s="76">
        <f t="shared" si="26"/>
        <v>4698</v>
      </c>
      <c r="AQ65" s="76">
        <f t="shared" si="26"/>
        <v>4698</v>
      </c>
      <c r="AR65" s="76">
        <f t="shared" si="26"/>
        <v>4698</v>
      </c>
      <c r="AS65" s="76">
        <f t="shared" si="26"/>
        <v>4698</v>
      </c>
      <c r="AT65" s="76">
        <f t="shared" si="26"/>
        <v>4698</v>
      </c>
      <c r="AU65" s="76">
        <f t="shared" si="26"/>
        <v>4698</v>
      </c>
      <c r="AV65" s="76">
        <f t="shared" si="26"/>
        <v>4698</v>
      </c>
      <c r="AW65" s="76">
        <f t="shared" si="26"/>
        <v>4698</v>
      </c>
      <c r="AX65" s="76">
        <f t="shared" si="26"/>
        <v>4698</v>
      </c>
      <c r="AY65" s="76">
        <f t="shared" si="26"/>
        <v>4698</v>
      </c>
      <c r="AZ65" s="76">
        <f t="shared" si="26"/>
        <v>4698</v>
      </c>
    </row>
    <row r="66" spans="1:52" s="24" customFormat="1" ht="14">
      <c r="A66" s="12" t="s">
        <v>384</v>
      </c>
      <c r="B66" s="65" t="s">
        <v>82</v>
      </c>
      <c r="C66" s="65"/>
      <c r="D66" s="65"/>
      <c r="E66" s="65" t="s">
        <v>762</v>
      </c>
      <c r="F66" s="65" t="s">
        <v>79</v>
      </c>
      <c r="G66" s="65" t="s">
        <v>645</v>
      </c>
      <c r="H66" s="66">
        <v>0.6</v>
      </c>
      <c r="I66" s="6"/>
      <c r="J66" s="6"/>
      <c r="K66" s="67"/>
      <c r="L66" s="67">
        <f>L68</f>
        <v>7000</v>
      </c>
      <c r="M66" s="67"/>
      <c r="N66" s="6"/>
      <c r="O66" s="65" t="s">
        <v>20</v>
      </c>
      <c r="P66" s="65" t="s">
        <v>27</v>
      </c>
      <c r="Q66" s="65" t="s">
        <v>16</v>
      </c>
      <c r="R66" s="69"/>
      <c r="S66" s="5"/>
      <c r="T66" s="18"/>
      <c r="U66" s="72"/>
      <c r="V66" s="76">
        <v>0</v>
      </c>
      <c r="W66" s="76">
        <v>0</v>
      </c>
      <c r="X66" s="76">
        <v>0</v>
      </c>
      <c r="Y66" s="76">
        <v>0</v>
      </c>
      <c r="Z66" s="76">
        <v>0</v>
      </c>
      <c r="AA66" s="76">
        <f>L66*H66</f>
        <v>4200</v>
      </c>
      <c r="AB66" s="76">
        <f t="shared" si="27"/>
        <v>4200</v>
      </c>
      <c r="AC66" s="76">
        <f t="shared" si="27"/>
        <v>4200</v>
      </c>
      <c r="AD66" s="76">
        <f t="shared" si="27"/>
        <v>4200</v>
      </c>
      <c r="AE66" s="76">
        <f>AD66+AE71</f>
        <v>9240</v>
      </c>
      <c r="AF66" s="76">
        <f t="shared" si="26"/>
        <v>9240</v>
      </c>
      <c r="AG66" s="76">
        <f t="shared" si="26"/>
        <v>9240</v>
      </c>
      <c r="AH66" s="76">
        <f t="shared" si="26"/>
        <v>9240</v>
      </c>
      <c r="AI66" s="76">
        <f t="shared" si="26"/>
        <v>9240</v>
      </c>
      <c r="AJ66" s="76">
        <f t="shared" si="26"/>
        <v>9240</v>
      </c>
      <c r="AK66" s="76">
        <f t="shared" si="26"/>
        <v>9240</v>
      </c>
      <c r="AL66" s="76">
        <f t="shared" si="26"/>
        <v>9240</v>
      </c>
      <c r="AM66" s="76">
        <f t="shared" si="26"/>
        <v>9240</v>
      </c>
      <c r="AN66" s="76">
        <f t="shared" si="26"/>
        <v>9240</v>
      </c>
      <c r="AO66" s="76">
        <f t="shared" si="26"/>
        <v>9240</v>
      </c>
      <c r="AP66" s="76">
        <f t="shared" si="26"/>
        <v>9240</v>
      </c>
      <c r="AQ66" s="76">
        <f t="shared" si="26"/>
        <v>9240</v>
      </c>
      <c r="AR66" s="76">
        <f t="shared" si="26"/>
        <v>9240</v>
      </c>
      <c r="AS66" s="76">
        <f t="shared" si="26"/>
        <v>9240</v>
      </c>
      <c r="AT66" s="76">
        <f t="shared" si="26"/>
        <v>9240</v>
      </c>
      <c r="AU66" s="76">
        <f t="shared" si="26"/>
        <v>9240</v>
      </c>
      <c r="AV66" s="76">
        <f t="shared" si="26"/>
        <v>9240</v>
      </c>
      <c r="AW66" s="76">
        <f t="shared" si="26"/>
        <v>9240</v>
      </c>
      <c r="AX66" s="76">
        <f t="shared" si="26"/>
        <v>9240</v>
      </c>
      <c r="AY66" s="76">
        <f t="shared" si="26"/>
        <v>9240</v>
      </c>
      <c r="AZ66" s="76">
        <f t="shared" si="26"/>
        <v>9240</v>
      </c>
    </row>
    <row r="67" spans="1:52" s="45" customFormat="1" ht="14">
      <c r="A67" s="12" t="s">
        <v>384</v>
      </c>
      <c r="B67" s="65" t="s">
        <v>82</v>
      </c>
      <c r="C67" s="65" t="s">
        <v>414</v>
      </c>
      <c r="D67" s="65">
        <v>1</v>
      </c>
      <c r="E67" s="65" t="s">
        <v>764</v>
      </c>
      <c r="F67" s="65" t="s">
        <v>79</v>
      </c>
      <c r="G67" s="65" t="s">
        <v>645</v>
      </c>
      <c r="H67" s="66">
        <v>0.6</v>
      </c>
      <c r="I67" s="6">
        <f>K67</f>
        <v>2040</v>
      </c>
      <c r="J67" s="6">
        <f>H67*I67</f>
        <v>1224</v>
      </c>
      <c r="K67" s="67">
        <v>2040</v>
      </c>
      <c r="L67" s="67"/>
      <c r="M67" s="67"/>
      <c r="N67" s="6"/>
      <c r="O67" s="65"/>
      <c r="P67" s="65" t="s">
        <v>0</v>
      </c>
      <c r="Q67" s="65" t="s">
        <v>19</v>
      </c>
      <c r="R67" s="69" t="s">
        <v>495</v>
      </c>
      <c r="S67" s="5">
        <v>2025</v>
      </c>
      <c r="T67" s="18" t="s">
        <v>15</v>
      </c>
      <c r="U67" s="72">
        <v>2025</v>
      </c>
      <c r="V67" s="76">
        <f>J67</f>
        <v>1224</v>
      </c>
      <c r="W67" s="76">
        <f>V67</f>
        <v>1224</v>
      </c>
      <c r="X67" s="76">
        <f>W67</f>
        <v>1224</v>
      </c>
      <c r="Y67" s="76">
        <f>X67</f>
        <v>1224</v>
      </c>
      <c r="Z67" s="76">
        <f>Y67</f>
        <v>1224</v>
      </c>
      <c r="AA67" s="76">
        <f>Z67</f>
        <v>1224</v>
      </c>
      <c r="AB67" s="76">
        <f t="shared" si="27"/>
        <v>1224</v>
      </c>
      <c r="AC67" s="76">
        <f t="shared" si="27"/>
        <v>1224</v>
      </c>
      <c r="AD67" s="76">
        <f t="shared" si="27"/>
        <v>1224</v>
      </c>
      <c r="AE67" s="76">
        <f>AD67</f>
        <v>1224</v>
      </c>
      <c r="AF67" s="76">
        <f t="shared" si="26"/>
        <v>1224</v>
      </c>
      <c r="AG67" s="76">
        <f t="shared" si="26"/>
        <v>1224</v>
      </c>
      <c r="AH67" s="76">
        <f t="shared" si="26"/>
        <v>1224</v>
      </c>
      <c r="AI67" s="76">
        <f t="shared" si="26"/>
        <v>1224</v>
      </c>
      <c r="AJ67" s="76">
        <f t="shared" si="26"/>
        <v>1224</v>
      </c>
      <c r="AK67" s="76">
        <f t="shared" si="26"/>
        <v>1224</v>
      </c>
      <c r="AL67" s="76">
        <f t="shared" si="26"/>
        <v>1224</v>
      </c>
      <c r="AM67" s="76">
        <f t="shared" si="26"/>
        <v>1224</v>
      </c>
      <c r="AN67" s="76">
        <f t="shared" si="26"/>
        <v>1224</v>
      </c>
      <c r="AO67" s="76">
        <f t="shared" si="26"/>
        <v>1224</v>
      </c>
      <c r="AP67" s="76">
        <f t="shared" si="26"/>
        <v>1224</v>
      </c>
      <c r="AQ67" s="76">
        <f t="shared" si="26"/>
        <v>1224</v>
      </c>
      <c r="AR67" s="76">
        <f t="shared" si="26"/>
        <v>1224</v>
      </c>
      <c r="AS67" s="76">
        <f t="shared" si="26"/>
        <v>1224</v>
      </c>
      <c r="AT67" s="76">
        <f t="shared" si="26"/>
        <v>1224</v>
      </c>
      <c r="AU67" s="76">
        <f t="shared" si="26"/>
        <v>1224</v>
      </c>
      <c r="AV67" s="76">
        <f t="shared" si="26"/>
        <v>1224</v>
      </c>
      <c r="AW67" s="76">
        <f t="shared" si="26"/>
        <v>1224</v>
      </c>
      <c r="AX67" s="76">
        <f t="shared" si="26"/>
        <v>1224</v>
      </c>
      <c r="AY67" s="76">
        <f t="shared" si="26"/>
        <v>1224</v>
      </c>
      <c r="AZ67" s="76">
        <f t="shared" si="26"/>
        <v>1224</v>
      </c>
    </row>
    <row r="68" spans="1:52" s="45" customFormat="1" ht="14">
      <c r="A68" s="12" t="s">
        <v>384</v>
      </c>
      <c r="B68" s="65" t="s">
        <v>80</v>
      </c>
      <c r="C68" s="65"/>
      <c r="D68" s="65"/>
      <c r="E68" s="65" t="s">
        <v>768</v>
      </c>
      <c r="F68" s="65" t="s">
        <v>79</v>
      </c>
      <c r="G68" s="65" t="s">
        <v>645</v>
      </c>
      <c r="H68" s="66">
        <v>0.6</v>
      </c>
      <c r="I68" s="6">
        <f>K68</f>
        <v>7000</v>
      </c>
      <c r="J68" s="6">
        <f>H68*I68</f>
        <v>4200</v>
      </c>
      <c r="K68" s="67">
        <v>7000</v>
      </c>
      <c r="L68" s="67">
        <f>I68</f>
        <v>7000</v>
      </c>
      <c r="M68" s="67" t="s">
        <v>15</v>
      </c>
      <c r="N68" s="6" t="s">
        <v>15</v>
      </c>
      <c r="O68" s="65" t="s">
        <v>20</v>
      </c>
      <c r="P68" s="65" t="s">
        <v>27</v>
      </c>
      <c r="Q68" s="65" t="s">
        <v>16</v>
      </c>
      <c r="R68" s="69">
        <v>2025</v>
      </c>
      <c r="S68" s="5"/>
      <c r="T68" s="18"/>
      <c r="U68" s="72">
        <v>2045</v>
      </c>
      <c r="V68" s="76">
        <v>0</v>
      </c>
      <c r="W68" s="76">
        <v>0</v>
      </c>
      <c r="X68" s="76">
        <v>0</v>
      </c>
      <c r="Y68" s="76">
        <v>0</v>
      </c>
      <c r="Z68" s="76">
        <v>0</v>
      </c>
      <c r="AA68" s="76">
        <f>J68</f>
        <v>4200</v>
      </c>
      <c r="AB68" s="76">
        <f t="shared" si="27"/>
        <v>4200</v>
      </c>
      <c r="AC68" s="76">
        <f t="shared" si="27"/>
        <v>4200</v>
      </c>
      <c r="AD68" s="76">
        <f t="shared" si="27"/>
        <v>4200</v>
      </c>
      <c r="AE68" s="76">
        <f>AD68</f>
        <v>4200</v>
      </c>
      <c r="AF68" s="76">
        <f t="shared" si="26"/>
        <v>4200</v>
      </c>
      <c r="AG68" s="76">
        <f t="shared" si="26"/>
        <v>4200</v>
      </c>
      <c r="AH68" s="76">
        <f t="shared" si="26"/>
        <v>4200</v>
      </c>
      <c r="AI68" s="76">
        <f t="shared" si="26"/>
        <v>4200</v>
      </c>
      <c r="AJ68" s="76">
        <f t="shared" si="26"/>
        <v>4200</v>
      </c>
      <c r="AK68" s="76">
        <f t="shared" si="26"/>
        <v>4200</v>
      </c>
      <c r="AL68" s="76">
        <f t="shared" si="26"/>
        <v>4200</v>
      </c>
      <c r="AM68" s="76">
        <f t="shared" si="26"/>
        <v>4200</v>
      </c>
      <c r="AN68" s="76">
        <f t="shared" si="26"/>
        <v>4200</v>
      </c>
      <c r="AO68" s="76">
        <f t="shared" si="26"/>
        <v>4200</v>
      </c>
      <c r="AP68" s="76">
        <f t="shared" si="26"/>
        <v>4200</v>
      </c>
      <c r="AQ68" s="76">
        <f t="shared" si="26"/>
        <v>4200</v>
      </c>
      <c r="AR68" s="76">
        <f t="shared" si="26"/>
        <v>4200</v>
      </c>
      <c r="AS68" s="76">
        <f t="shared" si="26"/>
        <v>4200</v>
      </c>
      <c r="AT68" s="76">
        <f t="shared" si="26"/>
        <v>4200</v>
      </c>
      <c r="AU68" s="76">
        <f t="shared" si="26"/>
        <v>4200</v>
      </c>
      <c r="AV68" s="76">
        <f t="shared" si="26"/>
        <v>4200</v>
      </c>
      <c r="AW68" s="76">
        <f t="shared" si="26"/>
        <v>4200</v>
      </c>
      <c r="AX68" s="76">
        <f t="shared" si="26"/>
        <v>4200</v>
      </c>
      <c r="AY68" s="76">
        <f t="shared" si="26"/>
        <v>4200</v>
      </c>
      <c r="AZ68" s="76">
        <f t="shared" si="26"/>
        <v>4200</v>
      </c>
    </row>
    <row r="69" spans="1:52" s="45" customFormat="1" ht="14">
      <c r="A69" s="12" t="s">
        <v>384</v>
      </c>
      <c r="B69" s="65" t="s">
        <v>80</v>
      </c>
      <c r="C69" s="65" t="s">
        <v>415</v>
      </c>
      <c r="D69" s="65">
        <v>2</v>
      </c>
      <c r="E69" s="65" t="s">
        <v>765</v>
      </c>
      <c r="F69" s="65" t="s">
        <v>79</v>
      </c>
      <c r="G69" s="65" t="s">
        <v>645</v>
      </c>
      <c r="H69" s="66">
        <v>0.6</v>
      </c>
      <c r="I69" s="6">
        <f>K69</f>
        <v>3500</v>
      </c>
      <c r="J69" s="6">
        <f>H69*I69</f>
        <v>2100</v>
      </c>
      <c r="K69" s="67">
        <v>3500</v>
      </c>
      <c r="L69" s="67"/>
      <c r="M69" s="67"/>
      <c r="N69" s="6"/>
      <c r="O69" s="65"/>
      <c r="P69" s="65" t="s">
        <v>0</v>
      </c>
      <c r="Q69" s="65" t="s">
        <v>16</v>
      </c>
      <c r="R69" s="69" t="s">
        <v>536</v>
      </c>
      <c r="S69" s="5" t="s">
        <v>386</v>
      </c>
      <c r="T69" s="18" t="s">
        <v>15</v>
      </c>
      <c r="U69" s="72">
        <v>2045</v>
      </c>
      <c r="V69" s="76">
        <v>0</v>
      </c>
      <c r="W69" s="76">
        <v>0</v>
      </c>
      <c r="X69" s="76">
        <v>0</v>
      </c>
      <c r="Y69" s="76">
        <v>0</v>
      </c>
      <c r="Z69" s="76">
        <v>0</v>
      </c>
      <c r="AA69" s="76">
        <f t="shared" ref="AA69:AA70" si="28">J69</f>
        <v>2100</v>
      </c>
      <c r="AB69" s="76">
        <f t="shared" si="27"/>
        <v>2100</v>
      </c>
      <c r="AC69" s="76">
        <f t="shared" si="27"/>
        <v>2100</v>
      </c>
      <c r="AD69" s="76">
        <f t="shared" si="27"/>
        <v>2100</v>
      </c>
      <c r="AE69" s="76">
        <f>AD69</f>
        <v>2100</v>
      </c>
      <c r="AF69" s="76">
        <f t="shared" si="26"/>
        <v>2100</v>
      </c>
      <c r="AG69" s="76">
        <f t="shared" si="26"/>
        <v>2100</v>
      </c>
      <c r="AH69" s="76">
        <f t="shared" si="26"/>
        <v>2100</v>
      </c>
      <c r="AI69" s="76">
        <f t="shared" si="26"/>
        <v>2100</v>
      </c>
      <c r="AJ69" s="76">
        <f t="shared" si="26"/>
        <v>2100</v>
      </c>
      <c r="AK69" s="76">
        <f t="shared" si="26"/>
        <v>2100</v>
      </c>
      <c r="AL69" s="76">
        <f t="shared" si="26"/>
        <v>2100</v>
      </c>
      <c r="AM69" s="76">
        <f t="shared" si="26"/>
        <v>2100</v>
      </c>
      <c r="AN69" s="76">
        <f t="shared" si="26"/>
        <v>2100</v>
      </c>
      <c r="AO69" s="76">
        <f t="shared" si="26"/>
        <v>2100</v>
      </c>
      <c r="AP69" s="76">
        <f t="shared" si="26"/>
        <v>2100</v>
      </c>
      <c r="AQ69" s="76">
        <f t="shared" si="26"/>
        <v>2100</v>
      </c>
      <c r="AR69" s="76">
        <f t="shared" si="26"/>
        <v>2100</v>
      </c>
      <c r="AS69" s="76">
        <f t="shared" si="26"/>
        <v>2100</v>
      </c>
      <c r="AT69" s="76">
        <f t="shared" si="26"/>
        <v>2100</v>
      </c>
      <c r="AU69" s="76">
        <f t="shared" si="26"/>
        <v>2100</v>
      </c>
      <c r="AV69" s="76">
        <f t="shared" si="26"/>
        <v>2100</v>
      </c>
      <c r="AW69" s="76">
        <f t="shared" si="26"/>
        <v>2100</v>
      </c>
      <c r="AX69" s="76">
        <f t="shared" si="26"/>
        <v>2100</v>
      </c>
      <c r="AY69" s="76">
        <f t="shared" si="26"/>
        <v>2100</v>
      </c>
      <c r="AZ69" s="76">
        <f t="shared" si="26"/>
        <v>2100</v>
      </c>
    </row>
    <row r="70" spans="1:52" s="45" customFormat="1" ht="14">
      <c r="A70" s="12" t="s">
        <v>384</v>
      </c>
      <c r="B70" s="65" t="s">
        <v>80</v>
      </c>
      <c r="C70" s="65" t="s">
        <v>416</v>
      </c>
      <c r="D70" s="65">
        <v>3</v>
      </c>
      <c r="E70" s="65" t="s">
        <v>765</v>
      </c>
      <c r="F70" s="65" t="s">
        <v>79</v>
      </c>
      <c r="G70" s="65" t="s">
        <v>645</v>
      </c>
      <c r="H70" s="66">
        <v>0.6</v>
      </c>
      <c r="I70" s="6">
        <f>K70</f>
        <v>3500</v>
      </c>
      <c r="J70" s="6">
        <f>H70*I70</f>
        <v>2100</v>
      </c>
      <c r="K70" s="67">
        <v>3500</v>
      </c>
      <c r="L70" s="67"/>
      <c r="M70" s="67"/>
      <c r="N70" s="6"/>
      <c r="O70" s="65"/>
      <c r="P70" s="65" t="s">
        <v>0</v>
      </c>
      <c r="Q70" s="65" t="s">
        <v>16</v>
      </c>
      <c r="R70" s="69" t="s">
        <v>576</v>
      </c>
      <c r="S70" s="5" t="s">
        <v>386</v>
      </c>
      <c r="T70" s="18" t="s">
        <v>15</v>
      </c>
      <c r="U70" s="72">
        <v>2046</v>
      </c>
      <c r="V70" s="76">
        <v>0</v>
      </c>
      <c r="W70" s="76">
        <v>0</v>
      </c>
      <c r="X70" s="76">
        <v>0</v>
      </c>
      <c r="Y70" s="76">
        <v>0</v>
      </c>
      <c r="Z70" s="76">
        <v>0</v>
      </c>
      <c r="AA70" s="76">
        <f t="shared" si="28"/>
        <v>2100</v>
      </c>
      <c r="AB70" s="76">
        <f t="shared" si="27"/>
        <v>2100</v>
      </c>
      <c r="AC70" s="76">
        <f t="shared" si="27"/>
        <v>2100</v>
      </c>
      <c r="AD70" s="76">
        <f t="shared" si="27"/>
        <v>2100</v>
      </c>
      <c r="AE70" s="76">
        <f>AD70</f>
        <v>2100</v>
      </c>
      <c r="AF70" s="76">
        <f t="shared" si="26"/>
        <v>2100</v>
      </c>
      <c r="AG70" s="76">
        <f t="shared" si="26"/>
        <v>2100</v>
      </c>
      <c r="AH70" s="76">
        <f t="shared" si="26"/>
        <v>2100</v>
      </c>
      <c r="AI70" s="76">
        <f t="shared" si="26"/>
        <v>2100</v>
      </c>
      <c r="AJ70" s="76">
        <f t="shared" si="26"/>
        <v>2100</v>
      </c>
      <c r="AK70" s="76">
        <f t="shared" si="26"/>
        <v>2100</v>
      </c>
      <c r="AL70" s="76">
        <f t="shared" si="26"/>
        <v>2100</v>
      </c>
      <c r="AM70" s="76">
        <f t="shared" si="26"/>
        <v>2100</v>
      </c>
      <c r="AN70" s="76">
        <f t="shared" si="26"/>
        <v>2100</v>
      </c>
      <c r="AO70" s="76">
        <f t="shared" si="26"/>
        <v>2100</v>
      </c>
      <c r="AP70" s="76">
        <f t="shared" si="26"/>
        <v>2100</v>
      </c>
      <c r="AQ70" s="76">
        <f t="shared" si="26"/>
        <v>2100</v>
      </c>
      <c r="AR70" s="76">
        <f t="shared" si="26"/>
        <v>2100</v>
      </c>
      <c r="AS70" s="76">
        <f t="shared" si="26"/>
        <v>2100</v>
      </c>
      <c r="AT70" s="76">
        <f t="shared" si="26"/>
        <v>2100</v>
      </c>
      <c r="AU70" s="76">
        <f t="shared" si="26"/>
        <v>2100</v>
      </c>
      <c r="AV70" s="76">
        <f t="shared" si="26"/>
        <v>2100</v>
      </c>
      <c r="AW70" s="76">
        <f t="shared" si="26"/>
        <v>2100</v>
      </c>
      <c r="AX70" s="76">
        <f t="shared" si="26"/>
        <v>2100</v>
      </c>
      <c r="AY70" s="76">
        <f t="shared" si="26"/>
        <v>2100</v>
      </c>
      <c r="AZ70" s="76">
        <f t="shared" si="26"/>
        <v>2100</v>
      </c>
    </row>
    <row r="71" spans="1:52" s="45" customFormat="1" ht="14">
      <c r="A71" s="12" t="s">
        <v>384</v>
      </c>
      <c r="B71" s="65"/>
      <c r="C71" s="65"/>
      <c r="D71" s="65"/>
      <c r="E71" s="65" t="s">
        <v>767</v>
      </c>
      <c r="F71" s="65" t="s">
        <v>79</v>
      </c>
      <c r="G71" s="65" t="s">
        <v>645</v>
      </c>
      <c r="H71" s="66">
        <v>0.6</v>
      </c>
      <c r="I71" s="6">
        <f>K71</f>
        <v>8400</v>
      </c>
      <c r="J71" s="6">
        <f>H71*I71</f>
        <v>5040</v>
      </c>
      <c r="K71" s="155">
        <v>8400</v>
      </c>
      <c r="L71" s="67"/>
      <c r="M71" s="67"/>
      <c r="N71" s="6"/>
      <c r="O71" s="65" t="s">
        <v>20</v>
      </c>
      <c r="P71" s="65" t="s">
        <v>27</v>
      </c>
      <c r="Q71" s="65" t="s">
        <v>25</v>
      </c>
      <c r="R71" s="69">
        <v>2029</v>
      </c>
      <c r="S71" s="5"/>
      <c r="T71" s="18"/>
      <c r="U71" s="72">
        <v>2049</v>
      </c>
      <c r="V71" s="76">
        <v>0</v>
      </c>
      <c r="W71" s="76">
        <v>0</v>
      </c>
      <c r="X71" s="76">
        <v>0</v>
      </c>
      <c r="Y71" s="76">
        <v>0</v>
      </c>
      <c r="Z71" s="76">
        <v>0</v>
      </c>
      <c r="AA71" s="76">
        <v>0</v>
      </c>
      <c r="AB71" s="76">
        <v>0</v>
      </c>
      <c r="AC71" s="76">
        <v>0</v>
      </c>
      <c r="AD71" s="76">
        <v>0</v>
      </c>
      <c r="AE71" s="76">
        <f>J71</f>
        <v>5040</v>
      </c>
      <c r="AF71" s="76">
        <f t="shared" si="26"/>
        <v>5040</v>
      </c>
      <c r="AG71" s="76">
        <f t="shared" si="26"/>
        <v>5040</v>
      </c>
      <c r="AH71" s="76">
        <f t="shared" si="26"/>
        <v>5040</v>
      </c>
      <c r="AI71" s="76">
        <f t="shared" si="26"/>
        <v>5040</v>
      </c>
      <c r="AJ71" s="76">
        <f t="shared" si="26"/>
        <v>5040</v>
      </c>
      <c r="AK71" s="76">
        <f t="shared" si="26"/>
        <v>5040</v>
      </c>
      <c r="AL71" s="76">
        <f t="shared" si="26"/>
        <v>5040</v>
      </c>
      <c r="AM71" s="76">
        <f t="shared" si="26"/>
        <v>5040</v>
      </c>
      <c r="AN71" s="76">
        <f t="shared" si="26"/>
        <v>5040</v>
      </c>
      <c r="AO71" s="76">
        <f t="shared" si="26"/>
        <v>5040</v>
      </c>
      <c r="AP71" s="76">
        <f t="shared" si="26"/>
        <v>5040</v>
      </c>
      <c r="AQ71" s="76">
        <f t="shared" si="26"/>
        <v>5040</v>
      </c>
      <c r="AR71" s="76">
        <f t="shared" si="26"/>
        <v>5040</v>
      </c>
      <c r="AS71" s="76">
        <f t="shared" si="26"/>
        <v>5040</v>
      </c>
      <c r="AT71" s="76">
        <f t="shared" si="26"/>
        <v>5040</v>
      </c>
      <c r="AU71" s="76">
        <f t="shared" si="26"/>
        <v>5040</v>
      </c>
      <c r="AV71" s="76">
        <f t="shared" si="26"/>
        <v>5040</v>
      </c>
      <c r="AW71" s="76">
        <f t="shared" si="26"/>
        <v>5040</v>
      </c>
      <c r="AX71" s="76">
        <f t="shared" si="26"/>
        <v>5040</v>
      </c>
      <c r="AY71" s="76">
        <f t="shared" si="26"/>
        <v>5040</v>
      </c>
      <c r="AZ71" s="76">
        <f t="shared" si="26"/>
        <v>5040</v>
      </c>
    </row>
    <row r="72" spans="1:52" s="24" customFormat="1" ht="14">
      <c r="A72" s="12" t="s">
        <v>384</v>
      </c>
      <c r="B72" s="65"/>
      <c r="C72" s="65"/>
      <c r="D72" s="65"/>
      <c r="E72" s="123" t="s">
        <v>766</v>
      </c>
      <c r="F72" s="65" t="s">
        <v>79</v>
      </c>
      <c r="G72" s="65" t="s">
        <v>645</v>
      </c>
      <c r="H72" s="66">
        <v>0.6</v>
      </c>
      <c r="I72" s="114">
        <v>7000</v>
      </c>
      <c r="J72" s="6">
        <f t="shared" ref="J72:J103" si="29">I72*H72</f>
        <v>4200</v>
      </c>
      <c r="K72" s="67"/>
      <c r="L72" s="67" t="s">
        <v>15</v>
      </c>
      <c r="M72" s="67"/>
      <c r="N72" s="6"/>
      <c r="O72" s="65" t="s">
        <v>20</v>
      </c>
      <c r="P72" s="65" t="s">
        <v>27</v>
      </c>
      <c r="Q72" s="65" t="s">
        <v>25</v>
      </c>
      <c r="R72" s="69">
        <v>2029</v>
      </c>
      <c r="S72" s="5"/>
      <c r="T72" s="18"/>
      <c r="U72" s="72"/>
      <c r="V72" s="76">
        <v>0</v>
      </c>
      <c r="W72" s="76">
        <v>0</v>
      </c>
      <c r="X72" s="76">
        <v>0</v>
      </c>
      <c r="Y72" s="76">
        <v>0</v>
      </c>
      <c r="Z72" s="76">
        <v>0</v>
      </c>
      <c r="AA72" s="76">
        <v>0</v>
      </c>
      <c r="AB72" s="76">
        <v>0</v>
      </c>
      <c r="AC72" s="76">
        <v>0</v>
      </c>
      <c r="AD72" s="76">
        <v>0</v>
      </c>
      <c r="AE72" s="76">
        <f>J72</f>
        <v>4200</v>
      </c>
      <c r="AF72" s="76">
        <f t="shared" si="26"/>
        <v>4200</v>
      </c>
      <c r="AG72" s="23">
        <f t="shared" si="26"/>
        <v>4200</v>
      </c>
      <c r="AH72" s="23">
        <f t="shared" si="26"/>
        <v>4200</v>
      </c>
      <c r="AI72" s="23">
        <f t="shared" si="26"/>
        <v>4200</v>
      </c>
      <c r="AJ72" s="23">
        <f t="shared" si="26"/>
        <v>4200</v>
      </c>
      <c r="AK72" s="23">
        <f t="shared" si="26"/>
        <v>4200</v>
      </c>
      <c r="AL72" s="23">
        <f t="shared" si="26"/>
        <v>4200</v>
      </c>
      <c r="AM72" s="23">
        <f t="shared" si="26"/>
        <v>4200</v>
      </c>
      <c r="AN72" s="23">
        <f t="shared" si="26"/>
        <v>4200</v>
      </c>
      <c r="AO72" s="23">
        <f t="shared" si="26"/>
        <v>4200</v>
      </c>
      <c r="AP72" s="23">
        <f t="shared" si="26"/>
        <v>4200</v>
      </c>
      <c r="AQ72" s="23">
        <f t="shared" si="26"/>
        <v>4200</v>
      </c>
      <c r="AR72" s="23">
        <f t="shared" si="26"/>
        <v>4200</v>
      </c>
      <c r="AS72" s="23">
        <f t="shared" si="26"/>
        <v>4200</v>
      </c>
      <c r="AT72" s="23">
        <f t="shared" si="26"/>
        <v>4200</v>
      </c>
      <c r="AU72" s="23">
        <f t="shared" si="26"/>
        <v>4200</v>
      </c>
      <c r="AV72" s="23">
        <f t="shared" si="26"/>
        <v>4200</v>
      </c>
      <c r="AW72" s="23">
        <f t="shared" si="26"/>
        <v>4200</v>
      </c>
      <c r="AX72" s="23">
        <f t="shared" si="26"/>
        <v>4200</v>
      </c>
      <c r="AY72" s="23">
        <f t="shared" si="26"/>
        <v>4200</v>
      </c>
      <c r="AZ72" s="23">
        <f t="shared" si="26"/>
        <v>4200</v>
      </c>
    </row>
    <row r="73" spans="1:52" s="24" customFormat="1" ht="14">
      <c r="A73" s="12" t="s">
        <v>384</v>
      </c>
      <c r="B73" s="65" t="s">
        <v>283</v>
      </c>
      <c r="C73" s="65"/>
      <c r="D73" s="70"/>
      <c r="E73" s="65" t="s">
        <v>284</v>
      </c>
      <c r="F73" s="65" t="s">
        <v>279</v>
      </c>
      <c r="G73" s="65" t="s">
        <v>282</v>
      </c>
      <c r="H73" s="66">
        <v>0.4</v>
      </c>
      <c r="I73" s="6">
        <v>11500</v>
      </c>
      <c r="J73" s="6">
        <f t="shared" si="29"/>
        <v>4600</v>
      </c>
      <c r="K73" s="67">
        <v>9500</v>
      </c>
      <c r="L73" s="67">
        <v>11500</v>
      </c>
      <c r="M73" s="67" t="s">
        <v>15</v>
      </c>
      <c r="N73" s="6" t="s">
        <v>15</v>
      </c>
      <c r="O73" s="65" t="s">
        <v>20</v>
      </c>
      <c r="P73" s="65" t="s">
        <v>27</v>
      </c>
      <c r="Q73" s="65" t="s">
        <v>19</v>
      </c>
      <c r="R73" s="68">
        <v>1965</v>
      </c>
      <c r="S73" s="69"/>
      <c r="T73" s="69"/>
      <c r="U73" s="72"/>
      <c r="V73" s="76">
        <f>J73</f>
        <v>4600</v>
      </c>
      <c r="W73" s="76">
        <f t="shared" ref="W73:AL77" si="30">V73</f>
        <v>4600</v>
      </c>
      <c r="X73" s="76">
        <f t="shared" si="30"/>
        <v>4600</v>
      </c>
      <c r="Y73" s="76">
        <f t="shared" si="30"/>
        <v>4600</v>
      </c>
      <c r="Z73" s="76">
        <v>0</v>
      </c>
      <c r="AA73" s="76">
        <f t="shared" si="30"/>
        <v>0</v>
      </c>
      <c r="AB73" s="76">
        <f t="shared" si="30"/>
        <v>0</v>
      </c>
      <c r="AC73" s="76">
        <f t="shared" si="30"/>
        <v>0</v>
      </c>
      <c r="AD73" s="76">
        <f t="shared" si="30"/>
        <v>0</v>
      </c>
      <c r="AE73" s="76">
        <f t="shared" si="30"/>
        <v>0</v>
      </c>
      <c r="AF73" s="76">
        <f t="shared" si="26"/>
        <v>0</v>
      </c>
      <c r="AG73" s="76">
        <f t="shared" si="26"/>
        <v>0</v>
      </c>
      <c r="AH73" s="76">
        <f t="shared" si="26"/>
        <v>0</v>
      </c>
      <c r="AI73" s="76">
        <f t="shared" si="26"/>
        <v>0</v>
      </c>
      <c r="AJ73" s="76">
        <f t="shared" si="26"/>
        <v>0</v>
      </c>
      <c r="AK73" s="76">
        <f t="shared" si="26"/>
        <v>0</v>
      </c>
      <c r="AL73" s="76">
        <f t="shared" si="26"/>
        <v>0</v>
      </c>
      <c r="AM73" s="76">
        <f t="shared" si="26"/>
        <v>0</v>
      </c>
      <c r="AN73" s="76">
        <f t="shared" si="26"/>
        <v>0</v>
      </c>
      <c r="AO73" s="76">
        <f t="shared" si="26"/>
        <v>0</v>
      </c>
      <c r="AP73" s="76">
        <f t="shared" si="26"/>
        <v>0</v>
      </c>
      <c r="AQ73" s="76">
        <f t="shared" si="26"/>
        <v>0</v>
      </c>
      <c r="AR73" s="76">
        <f t="shared" si="26"/>
        <v>0</v>
      </c>
      <c r="AS73" s="76">
        <f t="shared" si="26"/>
        <v>0</v>
      </c>
      <c r="AT73" s="76">
        <f t="shared" si="26"/>
        <v>0</v>
      </c>
      <c r="AU73" s="76">
        <f t="shared" si="26"/>
        <v>0</v>
      </c>
      <c r="AV73" s="76">
        <f t="shared" si="26"/>
        <v>0</v>
      </c>
      <c r="AW73" s="76">
        <f t="shared" si="26"/>
        <v>0</v>
      </c>
      <c r="AX73" s="76">
        <f t="shared" si="26"/>
        <v>0</v>
      </c>
      <c r="AY73" s="76">
        <f t="shared" si="26"/>
        <v>0</v>
      </c>
      <c r="AZ73" s="76">
        <f t="shared" si="26"/>
        <v>0</v>
      </c>
    </row>
    <row r="74" spans="1:52" s="45" customFormat="1" ht="14">
      <c r="A74" s="12" t="s">
        <v>384</v>
      </c>
      <c r="B74" s="70" t="s">
        <v>283</v>
      </c>
      <c r="C74" s="65" t="s">
        <v>417</v>
      </c>
      <c r="D74" s="70">
        <v>1</v>
      </c>
      <c r="E74" s="65" t="s">
        <v>284</v>
      </c>
      <c r="F74" s="65" t="s">
        <v>279</v>
      </c>
      <c r="G74" s="65" t="s">
        <v>282</v>
      </c>
      <c r="H74" s="66">
        <v>0.4</v>
      </c>
      <c r="I74" s="6">
        <f>K74</f>
        <v>2000</v>
      </c>
      <c r="J74" s="6">
        <f>H74*I74</f>
        <v>800</v>
      </c>
      <c r="K74" s="107">
        <v>2000</v>
      </c>
      <c r="L74" s="107"/>
      <c r="M74" s="67"/>
      <c r="N74" s="6"/>
      <c r="O74" s="65"/>
      <c r="P74" s="65" t="s">
        <v>0</v>
      </c>
      <c r="Q74" s="65" t="s">
        <v>19</v>
      </c>
      <c r="R74" s="69" t="s">
        <v>509</v>
      </c>
      <c r="S74" s="153">
        <v>2015</v>
      </c>
      <c r="T74" s="69" t="s">
        <v>15</v>
      </c>
      <c r="U74" s="72">
        <v>2035</v>
      </c>
      <c r="V74" s="76">
        <f>J74</f>
        <v>800</v>
      </c>
      <c r="W74" s="76">
        <f t="shared" si="30"/>
        <v>800</v>
      </c>
      <c r="X74" s="76">
        <f t="shared" si="30"/>
        <v>800</v>
      </c>
      <c r="Y74" s="76">
        <f t="shared" si="30"/>
        <v>800</v>
      </c>
      <c r="Z74" s="76">
        <v>0</v>
      </c>
      <c r="AA74" s="76">
        <f t="shared" si="30"/>
        <v>0</v>
      </c>
      <c r="AB74" s="76">
        <f t="shared" si="30"/>
        <v>0</v>
      </c>
      <c r="AC74" s="76">
        <f t="shared" si="30"/>
        <v>0</v>
      </c>
      <c r="AD74" s="76">
        <f t="shared" si="30"/>
        <v>0</v>
      </c>
      <c r="AE74" s="76">
        <f t="shared" si="30"/>
        <v>0</v>
      </c>
      <c r="AF74" s="76">
        <f t="shared" si="26"/>
        <v>0</v>
      </c>
      <c r="AG74" s="76">
        <f t="shared" si="26"/>
        <v>0</v>
      </c>
      <c r="AH74" s="76">
        <f t="shared" si="26"/>
        <v>0</v>
      </c>
      <c r="AI74" s="76">
        <f t="shared" si="26"/>
        <v>0</v>
      </c>
      <c r="AJ74" s="76">
        <f t="shared" si="26"/>
        <v>0</v>
      </c>
      <c r="AK74" s="76">
        <f t="shared" si="26"/>
        <v>0</v>
      </c>
      <c r="AL74" s="76">
        <f t="shared" si="26"/>
        <v>0</v>
      </c>
      <c r="AM74" s="76">
        <f t="shared" si="26"/>
        <v>0</v>
      </c>
      <c r="AN74" s="76">
        <f t="shared" si="26"/>
        <v>0</v>
      </c>
      <c r="AO74" s="76">
        <f t="shared" si="26"/>
        <v>0</v>
      </c>
      <c r="AP74" s="76">
        <f t="shared" si="26"/>
        <v>0</v>
      </c>
      <c r="AQ74" s="76">
        <f t="shared" si="26"/>
        <v>0</v>
      </c>
      <c r="AR74" s="76">
        <f t="shared" si="26"/>
        <v>0</v>
      </c>
      <c r="AS74" s="76">
        <f t="shared" si="26"/>
        <v>0</v>
      </c>
      <c r="AT74" s="76">
        <f t="shared" si="26"/>
        <v>0</v>
      </c>
      <c r="AU74" s="76">
        <f t="shared" si="26"/>
        <v>0</v>
      </c>
      <c r="AV74" s="76">
        <f t="shared" si="26"/>
        <v>0</v>
      </c>
      <c r="AW74" s="76">
        <f t="shared" si="26"/>
        <v>0</v>
      </c>
      <c r="AX74" s="76">
        <f t="shared" si="26"/>
        <v>0</v>
      </c>
      <c r="AY74" s="76">
        <f t="shared" si="26"/>
        <v>0</v>
      </c>
      <c r="AZ74" s="76">
        <f t="shared" si="26"/>
        <v>0</v>
      </c>
    </row>
    <row r="75" spans="1:52" s="45" customFormat="1" ht="14">
      <c r="A75" s="12" t="s">
        <v>384</v>
      </c>
      <c r="B75" s="70" t="s">
        <v>283</v>
      </c>
      <c r="C75" s="70" t="s">
        <v>418</v>
      </c>
      <c r="D75" s="70">
        <v>2</v>
      </c>
      <c r="E75" s="65" t="s">
        <v>284</v>
      </c>
      <c r="F75" s="65" t="s">
        <v>279</v>
      </c>
      <c r="G75" s="65" t="s">
        <v>282</v>
      </c>
      <c r="H75" s="66">
        <v>0.4</v>
      </c>
      <c r="I75" s="6">
        <f>K75</f>
        <v>2000</v>
      </c>
      <c r="J75" s="6">
        <f>H75*I75</f>
        <v>800</v>
      </c>
      <c r="K75" s="107">
        <v>2000</v>
      </c>
      <c r="L75" s="107"/>
      <c r="M75" s="67"/>
      <c r="N75" s="6"/>
      <c r="O75" s="65"/>
      <c r="P75" s="65" t="s">
        <v>0</v>
      </c>
      <c r="Q75" s="65" t="s">
        <v>19</v>
      </c>
      <c r="R75" s="69" t="s">
        <v>509</v>
      </c>
      <c r="S75" s="153">
        <v>2022</v>
      </c>
      <c r="T75" s="69" t="s">
        <v>15</v>
      </c>
      <c r="U75" s="72">
        <v>2042</v>
      </c>
      <c r="V75" s="76">
        <f>J75</f>
        <v>800</v>
      </c>
      <c r="W75" s="76">
        <f t="shared" si="30"/>
        <v>800</v>
      </c>
      <c r="X75" s="76">
        <f t="shared" si="30"/>
        <v>800</v>
      </c>
      <c r="Y75" s="76">
        <f t="shared" si="30"/>
        <v>800</v>
      </c>
      <c r="Z75" s="76">
        <v>0</v>
      </c>
      <c r="AA75" s="76">
        <f t="shared" si="30"/>
        <v>0</v>
      </c>
      <c r="AB75" s="76">
        <f t="shared" si="30"/>
        <v>0</v>
      </c>
      <c r="AC75" s="76">
        <f t="shared" si="30"/>
        <v>0</v>
      </c>
      <c r="AD75" s="76">
        <f t="shared" si="30"/>
        <v>0</v>
      </c>
      <c r="AE75" s="76">
        <f t="shared" si="30"/>
        <v>0</v>
      </c>
      <c r="AF75" s="76">
        <f t="shared" si="30"/>
        <v>0</v>
      </c>
      <c r="AG75" s="76">
        <f t="shared" si="30"/>
        <v>0</v>
      </c>
      <c r="AH75" s="76">
        <f t="shared" si="30"/>
        <v>0</v>
      </c>
      <c r="AI75" s="76">
        <f t="shared" si="30"/>
        <v>0</v>
      </c>
      <c r="AJ75" s="76">
        <f t="shared" si="30"/>
        <v>0</v>
      </c>
      <c r="AK75" s="76">
        <f t="shared" si="30"/>
        <v>0</v>
      </c>
      <c r="AL75" s="76">
        <f t="shared" si="30"/>
        <v>0</v>
      </c>
      <c r="AM75" s="76">
        <f t="shared" ref="AM75:AZ77" si="31">AL75</f>
        <v>0</v>
      </c>
      <c r="AN75" s="76">
        <f t="shared" si="31"/>
        <v>0</v>
      </c>
      <c r="AO75" s="76">
        <f t="shared" si="31"/>
        <v>0</v>
      </c>
      <c r="AP75" s="76">
        <f t="shared" si="31"/>
        <v>0</v>
      </c>
      <c r="AQ75" s="76">
        <f t="shared" si="31"/>
        <v>0</v>
      </c>
      <c r="AR75" s="76">
        <f t="shared" si="31"/>
        <v>0</v>
      </c>
      <c r="AS75" s="76">
        <f t="shared" si="31"/>
        <v>0</v>
      </c>
      <c r="AT75" s="76">
        <f t="shared" si="31"/>
        <v>0</v>
      </c>
      <c r="AU75" s="76">
        <f t="shared" si="31"/>
        <v>0</v>
      </c>
      <c r="AV75" s="76">
        <f t="shared" si="31"/>
        <v>0</v>
      </c>
      <c r="AW75" s="76">
        <f t="shared" si="31"/>
        <v>0</v>
      </c>
      <c r="AX75" s="76">
        <f t="shared" si="31"/>
        <v>0</v>
      </c>
      <c r="AY75" s="76">
        <f t="shared" si="31"/>
        <v>0</v>
      </c>
      <c r="AZ75" s="76">
        <f t="shared" si="31"/>
        <v>0</v>
      </c>
    </row>
    <row r="76" spans="1:52" s="45" customFormat="1" ht="14">
      <c r="A76" s="12" t="s">
        <v>384</v>
      </c>
      <c r="B76" s="70" t="s">
        <v>283</v>
      </c>
      <c r="C76" s="70" t="s">
        <v>419</v>
      </c>
      <c r="D76" s="70">
        <v>4</v>
      </c>
      <c r="E76" s="65" t="s">
        <v>284</v>
      </c>
      <c r="F76" s="65" t="s">
        <v>279</v>
      </c>
      <c r="G76" s="65" t="s">
        <v>282</v>
      </c>
      <c r="H76" s="66">
        <v>0.4</v>
      </c>
      <c r="I76" s="6">
        <f>K76</f>
        <v>2000</v>
      </c>
      <c r="J76" s="6">
        <f>H76*I76</f>
        <v>800</v>
      </c>
      <c r="K76" s="107">
        <v>2000</v>
      </c>
      <c r="L76" s="107"/>
      <c r="M76" s="67"/>
      <c r="N76" s="6"/>
      <c r="O76" s="65"/>
      <c r="P76" s="65" t="s">
        <v>0</v>
      </c>
      <c r="Q76" s="65" t="s">
        <v>19</v>
      </c>
      <c r="R76" s="69" t="s">
        <v>509</v>
      </c>
      <c r="S76" s="153">
        <v>2022</v>
      </c>
      <c r="T76" s="69" t="s">
        <v>15</v>
      </c>
      <c r="U76" s="72">
        <v>2042</v>
      </c>
      <c r="V76" s="76">
        <f t="shared" ref="V76:V77" si="32">J76</f>
        <v>800</v>
      </c>
      <c r="W76" s="76">
        <f t="shared" si="30"/>
        <v>800</v>
      </c>
      <c r="X76" s="76">
        <f t="shared" si="30"/>
        <v>800</v>
      </c>
      <c r="Y76" s="76">
        <f t="shared" si="30"/>
        <v>800</v>
      </c>
      <c r="Z76" s="76">
        <v>0</v>
      </c>
      <c r="AA76" s="76">
        <f t="shared" si="30"/>
        <v>0</v>
      </c>
      <c r="AB76" s="76">
        <f t="shared" si="30"/>
        <v>0</v>
      </c>
      <c r="AC76" s="76">
        <f t="shared" si="30"/>
        <v>0</v>
      </c>
      <c r="AD76" s="76">
        <f t="shared" si="30"/>
        <v>0</v>
      </c>
      <c r="AE76" s="76">
        <f t="shared" si="30"/>
        <v>0</v>
      </c>
      <c r="AF76" s="76">
        <f t="shared" si="30"/>
        <v>0</v>
      </c>
      <c r="AG76" s="76">
        <f t="shared" si="30"/>
        <v>0</v>
      </c>
      <c r="AH76" s="76">
        <f t="shared" si="30"/>
        <v>0</v>
      </c>
      <c r="AI76" s="76">
        <f t="shared" si="30"/>
        <v>0</v>
      </c>
      <c r="AJ76" s="76">
        <f t="shared" si="30"/>
        <v>0</v>
      </c>
      <c r="AK76" s="76">
        <f t="shared" si="30"/>
        <v>0</v>
      </c>
      <c r="AL76" s="76">
        <f t="shared" si="30"/>
        <v>0</v>
      </c>
      <c r="AM76" s="76">
        <f t="shared" si="31"/>
        <v>0</v>
      </c>
      <c r="AN76" s="76">
        <f t="shared" si="31"/>
        <v>0</v>
      </c>
      <c r="AO76" s="76">
        <f t="shared" si="31"/>
        <v>0</v>
      </c>
      <c r="AP76" s="76">
        <f t="shared" si="31"/>
        <v>0</v>
      </c>
      <c r="AQ76" s="76">
        <f t="shared" si="31"/>
        <v>0</v>
      </c>
      <c r="AR76" s="76">
        <f t="shared" si="31"/>
        <v>0</v>
      </c>
      <c r="AS76" s="76">
        <f t="shared" si="31"/>
        <v>0</v>
      </c>
      <c r="AT76" s="76">
        <f t="shared" si="31"/>
        <v>0</v>
      </c>
      <c r="AU76" s="76">
        <f t="shared" si="31"/>
        <v>0</v>
      </c>
      <c r="AV76" s="76">
        <f t="shared" si="31"/>
        <v>0</v>
      </c>
      <c r="AW76" s="76">
        <f t="shared" si="31"/>
        <v>0</v>
      </c>
      <c r="AX76" s="76">
        <f t="shared" si="31"/>
        <v>0</v>
      </c>
      <c r="AY76" s="76">
        <f t="shared" si="31"/>
        <v>0</v>
      </c>
      <c r="AZ76" s="76">
        <f t="shared" si="31"/>
        <v>0</v>
      </c>
    </row>
    <row r="77" spans="1:52" s="45" customFormat="1" ht="14">
      <c r="A77" s="12" t="s">
        <v>384</v>
      </c>
      <c r="B77" s="70" t="s">
        <v>283</v>
      </c>
      <c r="C77" s="65" t="s">
        <v>420</v>
      </c>
      <c r="D77" s="65">
        <v>5</v>
      </c>
      <c r="E77" s="65" t="s">
        <v>284</v>
      </c>
      <c r="F77" s="65" t="s">
        <v>279</v>
      </c>
      <c r="G77" s="65" t="s">
        <v>282</v>
      </c>
      <c r="H77" s="66">
        <v>0.4</v>
      </c>
      <c r="I77" s="6">
        <f>K77</f>
        <v>3500</v>
      </c>
      <c r="J77" s="6">
        <f>H77*I77</f>
        <v>1400</v>
      </c>
      <c r="K77" s="107">
        <v>3500</v>
      </c>
      <c r="L77" s="107"/>
      <c r="M77" s="67"/>
      <c r="N77" s="6"/>
      <c r="O77" s="65"/>
      <c r="P77" s="65" t="s">
        <v>0</v>
      </c>
      <c r="Q77" s="70" t="s">
        <v>46</v>
      </c>
      <c r="R77" s="88" t="s">
        <v>595</v>
      </c>
      <c r="S77" s="153" t="s">
        <v>386</v>
      </c>
      <c r="T77" s="69" t="s">
        <v>15</v>
      </c>
      <c r="U77" s="72">
        <v>2023</v>
      </c>
      <c r="V77" s="76">
        <f t="shared" si="32"/>
        <v>1400</v>
      </c>
      <c r="W77" s="76">
        <f t="shared" si="30"/>
        <v>1400</v>
      </c>
      <c r="X77" s="76">
        <f t="shared" si="30"/>
        <v>1400</v>
      </c>
      <c r="Y77" s="76">
        <f t="shared" si="30"/>
        <v>1400</v>
      </c>
      <c r="Z77" s="76">
        <v>0</v>
      </c>
      <c r="AA77" s="76">
        <f t="shared" si="30"/>
        <v>0</v>
      </c>
      <c r="AB77" s="76">
        <f t="shared" si="30"/>
        <v>0</v>
      </c>
      <c r="AC77" s="76">
        <f t="shared" si="30"/>
        <v>0</v>
      </c>
      <c r="AD77" s="76">
        <f t="shared" si="30"/>
        <v>0</v>
      </c>
      <c r="AE77" s="76">
        <f t="shared" si="30"/>
        <v>0</v>
      </c>
      <c r="AF77" s="76">
        <f t="shared" si="30"/>
        <v>0</v>
      </c>
      <c r="AG77" s="76">
        <f t="shared" si="30"/>
        <v>0</v>
      </c>
      <c r="AH77" s="76">
        <f t="shared" si="30"/>
        <v>0</v>
      </c>
      <c r="AI77" s="76">
        <f t="shared" si="30"/>
        <v>0</v>
      </c>
      <c r="AJ77" s="76">
        <f t="shared" si="30"/>
        <v>0</v>
      </c>
      <c r="AK77" s="76">
        <f t="shared" si="30"/>
        <v>0</v>
      </c>
      <c r="AL77" s="76">
        <f t="shared" si="30"/>
        <v>0</v>
      </c>
      <c r="AM77" s="76">
        <f t="shared" si="31"/>
        <v>0</v>
      </c>
      <c r="AN77" s="76">
        <f t="shared" si="31"/>
        <v>0</v>
      </c>
      <c r="AO77" s="76">
        <f t="shared" si="31"/>
        <v>0</v>
      </c>
      <c r="AP77" s="76">
        <f t="shared" si="31"/>
        <v>0</v>
      </c>
      <c r="AQ77" s="76">
        <f t="shared" si="31"/>
        <v>0</v>
      </c>
      <c r="AR77" s="76">
        <f t="shared" si="31"/>
        <v>0</v>
      </c>
      <c r="AS77" s="76">
        <f t="shared" si="31"/>
        <v>0</v>
      </c>
      <c r="AT77" s="76">
        <f t="shared" si="31"/>
        <v>0</v>
      </c>
      <c r="AU77" s="76">
        <f t="shared" si="31"/>
        <v>0</v>
      </c>
      <c r="AV77" s="76">
        <f t="shared" si="31"/>
        <v>0</v>
      </c>
      <c r="AW77" s="76">
        <f t="shared" si="31"/>
        <v>0</v>
      </c>
      <c r="AX77" s="76">
        <f t="shared" si="31"/>
        <v>0</v>
      </c>
      <c r="AY77" s="76">
        <f t="shared" si="31"/>
        <v>0</v>
      </c>
      <c r="AZ77" s="76">
        <f t="shared" si="31"/>
        <v>0</v>
      </c>
    </row>
    <row r="78" spans="1:52" s="45" customFormat="1" ht="14">
      <c r="A78" s="12" t="s">
        <v>384</v>
      </c>
      <c r="B78" s="65" t="s">
        <v>280</v>
      </c>
      <c r="C78" s="65"/>
      <c r="D78" s="70"/>
      <c r="E78" s="65" t="s">
        <v>281</v>
      </c>
      <c r="F78" s="65" t="s">
        <v>279</v>
      </c>
      <c r="G78" s="65" t="s">
        <v>282</v>
      </c>
      <c r="H78" s="66">
        <v>0.4</v>
      </c>
      <c r="I78" s="6">
        <v>2500</v>
      </c>
      <c r="J78" s="6">
        <f t="shared" si="29"/>
        <v>1000</v>
      </c>
      <c r="K78" s="67" t="s">
        <v>15</v>
      </c>
      <c r="L78" s="67"/>
      <c r="M78" s="67" t="s">
        <v>15</v>
      </c>
      <c r="N78" s="6">
        <v>2500</v>
      </c>
      <c r="O78" s="65" t="s">
        <v>18</v>
      </c>
      <c r="P78" s="65" t="s">
        <v>3</v>
      </c>
      <c r="Q78" s="65" t="s">
        <v>25</v>
      </c>
      <c r="R78" s="68">
        <v>2024</v>
      </c>
      <c r="S78" s="69"/>
      <c r="T78" s="69"/>
      <c r="U78" s="72"/>
      <c r="V78" s="76"/>
      <c r="W78" s="22"/>
      <c r="X78" s="22"/>
      <c r="Y78" s="22"/>
      <c r="Z78" s="22"/>
      <c r="AA78" s="22"/>
      <c r="AB78" s="22"/>
      <c r="AC78" s="22"/>
      <c r="AD78" s="22"/>
      <c r="AE78" s="22"/>
      <c r="AF78" s="22"/>
      <c r="AG78" s="22"/>
      <c r="AH78" s="22"/>
      <c r="AI78" s="22"/>
      <c r="AJ78" s="22"/>
      <c r="AK78" s="22"/>
      <c r="AL78" s="22"/>
      <c r="AM78" s="22"/>
      <c r="AN78" s="22"/>
      <c r="AO78" s="22"/>
      <c r="AP78" s="22"/>
      <c r="AQ78" s="22"/>
      <c r="AR78" s="22"/>
      <c r="AS78" s="22"/>
      <c r="AT78" s="22"/>
      <c r="AU78" s="22"/>
      <c r="AV78" s="22"/>
      <c r="AW78" s="22"/>
      <c r="AX78" s="22"/>
      <c r="AY78" s="22"/>
      <c r="AZ78" s="22"/>
    </row>
    <row r="79" spans="1:52" s="24" customFormat="1" ht="14">
      <c r="A79" s="12" t="s">
        <v>384</v>
      </c>
      <c r="B79" s="65" t="s">
        <v>210</v>
      </c>
      <c r="C79" s="65"/>
      <c r="D79" s="70"/>
      <c r="E79" s="65" t="s">
        <v>211</v>
      </c>
      <c r="F79" s="65" t="s">
        <v>209</v>
      </c>
      <c r="G79" s="65" t="s">
        <v>30</v>
      </c>
      <c r="H79" s="66">
        <v>1</v>
      </c>
      <c r="I79" s="6">
        <v>6000</v>
      </c>
      <c r="J79" s="6">
        <f t="shared" si="29"/>
        <v>6000</v>
      </c>
      <c r="K79" s="67">
        <v>5125</v>
      </c>
      <c r="L79" s="67">
        <v>6000</v>
      </c>
      <c r="M79" s="67" t="s">
        <v>15</v>
      </c>
      <c r="N79" s="6" t="s">
        <v>15</v>
      </c>
      <c r="O79" s="65" t="s">
        <v>20</v>
      </c>
      <c r="P79" s="65" t="s">
        <v>27</v>
      </c>
      <c r="Q79" s="65" t="s">
        <v>19</v>
      </c>
      <c r="R79" s="68">
        <v>1960</v>
      </c>
      <c r="S79" s="69"/>
      <c r="T79" s="69"/>
      <c r="U79" s="72"/>
      <c r="V79" s="76">
        <f>J79</f>
        <v>6000</v>
      </c>
      <c r="W79" s="76">
        <f t="shared" ref="W79:AZ84" si="33">V79</f>
        <v>6000</v>
      </c>
      <c r="X79" s="76">
        <f t="shared" si="33"/>
        <v>6000</v>
      </c>
      <c r="Y79" s="76">
        <f t="shared" si="33"/>
        <v>6000</v>
      </c>
      <c r="Z79" s="76">
        <f t="shared" si="33"/>
        <v>6000</v>
      </c>
      <c r="AA79" s="76">
        <f t="shared" si="33"/>
        <v>6000</v>
      </c>
      <c r="AB79" s="76">
        <f t="shared" si="33"/>
        <v>6000</v>
      </c>
      <c r="AC79" s="76">
        <f t="shared" si="33"/>
        <v>6000</v>
      </c>
      <c r="AD79" s="76">
        <f t="shared" si="33"/>
        <v>6000</v>
      </c>
      <c r="AE79" s="76">
        <f t="shared" si="33"/>
        <v>6000</v>
      </c>
      <c r="AF79" s="76">
        <f t="shared" si="33"/>
        <v>6000</v>
      </c>
      <c r="AG79" s="76">
        <f t="shared" si="33"/>
        <v>6000</v>
      </c>
      <c r="AH79" s="76">
        <f t="shared" si="33"/>
        <v>6000</v>
      </c>
      <c r="AI79" s="76">
        <f t="shared" si="33"/>
        <v>6000</v>
      </c>
      <c r="AJ79" s="76">
        <f t="shared" si="33"/>
        <v>6000</v>
      </c>
      <c r="AK79" s="76">
        <f t="shared" si="33"/>
        <v>6000</v>
      </c>
      <c r="AL79" s="76">
        <f t="shared" si="33"/>
        <v>6000</v>
      </c>
      <c r="AM79" s="76">
        <f t="shared" si="33"/>
        <v>6000</v>
      </c>
      <c r="AN79" s="76">
        <f t="shared" si="33"/>
        <v>6000</v>
      </c>
      <c r="AO79" s="76">
        <f t="shared" si="33"/>
        <v>6000</v>
      </c>
      <c r="AP79" s="76">
        <f t="shared" si="33"/>
        <v>6000</v>
      </c>
      <c r="AQ79" s="76">
        <f t="shared" si="33"/>
        <v>6000</v>
      </c>
      <c r="AR79" s="76">
        <f t="shared" si="33"/>
        <v>6000</v>
      </c>
      <c r="AS79" s="76">
        <f t="shared" si="33"/>
        <v>6000</v>
      </c>
      <c r="AT79" s="76">
        <f t="shared" si="33"/>
        <v>6000</v>
      </c>
      <c r="AU79" s="76">
        <f t="shared" si="33"/>
        <v>6000</v>
      </c>
      <c r="AV79" s="76">
        <f t="shared" si="33"/>
        <v>6000</v>
      </c>
      <c r="AW79" s="76">
        <f t="shared" si="33"/>
        <v>6000</v>
      </c>
      <c r="AX79" s="76">
        <f t="shared" si="33"/>
        <v>6000</v>
      </c>
      <c r="AY79" s="76">
        <f t="shared" si="33"/>
        <v>6000</v>
      </c>
      <c r="AZ79" s="76">
        <f t="shared" si="33"/>
        <v>6000</v>
      </c>
    </row>
    <row r="80" spans="1:52" s="45" customFormat="1" ht="14">
      <c r="A80" s="12" t="s">
        <v>384</v>
      </c>
      <c r="B80" s="70" t="s">
        <v>210</v>
      </c>
      <c r="C80" s="65" t="s">
        <v>421</v>
      </c>
      <c r="D80" s="70">
        <v>2</v>
      </c>
      <c r="E80" s="65" t="s">
        <v>211</v>
      </c>
      <c r="F80" s="65" t="s">
        <v>209</v>
      </c>
      <c r="G80" s="65" t="s">
        <v>30</v>
      </c>
      <c r="H80" s="66">
        <v>1</v>
      </c>
      <c r="I80" s="6">
        <f>K80</f>
        <v>1300</v>
      </c>
      <c r="J80" s="6">
        <f>H80*I80</f>
        <v>1300</v>
      </c>
      <c r="K80" s="107">
        <v>1300</v>
      </c>
      <c r="L80" s="107"/>
      <c r="M80" s="67"/>
      <c r="N80" s="6"/>
      <c r="O80" s="65"/>
      <c r="P80" s="65" t="s">
        <v>0</v>
      </c>
      <c r="Q80" s="70" t="s">
        <v>19</v>
      </c>
      <c r="R80" s="69" t="s">
        <v>439</v>
      </c>
      <c r="S80" s="68">
        <v>2012</v>
      </c>
      <c r="T80" s="69" t="s">
        <v>15</v>
      </c>
      <c r="U80" s="72">
        <v>2032</v>
      </c>
      <c r="V80" s="76">
        <f t="shared" ref="V80:V82" si="34">J80</f>
        <v>1300</v>
      </c>
      <c r="W80" s="76">
        <f t="shared" si="33"/>
        <v>1300</v>
      </c>
      <c r="X80" s="76">
        <f t="shared" si="33"/>
        <v>1300</v>
      </c>
      <c r="Y80" s="76">
        <f t="shared" si="33"/>
        <v>1300</v>
      </c>
      <c r="Z80" s="76">
        <f t="shared" si="33"/>
        <v>1300</v>
      </c>
      <c r="AA80" s="76">
        <f t="shared" si="33"/>
        <v>1300</v>
      </c>
      <c r="AB80" s="76">
        <f t="shared" si="33"/>
        <v>1300</v>
      </c>
      <c r="AC80" s="76">
        <f t="shared" si="33"/>
        <v>1300</v>
      </c>
      <c r="AD80" s="76">
        <f t="shared" si="33"/>
        <v>1300</v>
      </c>
      <c r="AE80" s="76">
        <f t="shared" si="33"/>
        <v>1300</v>
      </c>
      <c r="AF80" s="76">
        <f t="shared" si="33"/>
        <v>1300</v>
      </c>
      <c r="AG80" s="76">
        <f t="shared" si="33"/>
        <v>1300</v>
      </c>
      <c r="AH80" s="76">
        <f t="shared" si="33"/>
        <v>1300</v>
      </c>
      <c r="AI80" s="76">
        <f t="shared" si="33"/>
        <v>1300</v>
      </c>
      <c r="AJ80" s="76">
        <f t="shared" si="33"/>
        <v>1300</v>
      </c>
      <c r="AK80" s="76">
        <f t="shared" si="33"/>
        <v>1300</v>
      </c>
      <c r="AL80" s="76">
        <f t="shared" si="33"/>
        <v>1300</v>
      </c>
      <c r="AM80" s="76">
        <f t="shared" si="33"/>
        <v>1300</v>
      </c>
      <c r="AN80" s="76">
        <f t="shared" si="33"/>
        <v>1300</v>
      </c>
      <c r="AO80" s="76">
        <f t="shared" si="33"/>
        <v>1300</v>
      </c>
      <c r="AP80" s="76">
        <f t="shared" si="33"/>
        <v>1300</v>
      </c>
      <c r="AQ80" s="76">
        <f t="shared" si="33"/>
        <v>1300</v>
      </c>
      <c r="AR80" s="76">
        <f t="shared" si="33"/>
        <v>1300</v>
      </c>
      <c r="AS80" s="76">
        <f t="shared" si="33"/>
        <v>1300</v>
      </c>
      <c r="AT80" s="76">
        <f t="shared" si="33"/>
        <v>1300</v>
      </c>
      <c r="AU80" s="76">
        <f t="shared" si="33"/>
        <v>1300</v>
      </c>
      <c r="AV80" s="76">
        <f t="shared" si="33"/>
        <v>1300</v>
      </c>
      <c r="AW80" s="76">
        <f t="shared" si="33"/>
        <v>1300</v>
      </c>
      <c r="AX80" s="76">
        <f t="shared" si="33"/>
        <v>1300</v>
      </c>
      <c r="AY80" s="76">
        <f t="shared" si="33"/>
        <v>1300</v>
      </c>
      <c r="AZ80" s="76">
        <f t="shared" si="33"/>
        <v>1300</v>
      </c>
    </row>
    <row r="81" spans="1:93" s="45" customFormat="1" ht="14">
      <c r="A81" s="12" t="s">
        <v>384</v>
      </c>
      <c r="B81" s="70" t="s">
        <v>210</v>
      </c>
      <c r="C81" s="70" t="s">
        <v>422</v>
      </c>
      <c r="D81" s="70">
        <v>3</v>
      </c>
      <c r="E81" s="65" t="s">
        <v>211</v>
      </c>
      <c r="F81" s="65" t="s">
        <v>209</v>
      </c>
      <c r="G81" s="65" t="s">
        <v>30</v>
      </c>
      <c r="H81" s="66">
        <v>1</v>
      </c>
      <c r="I81" s="6">
        <f>K81</f>
        <v>2300</v>
      </c>
      <c r="J81" s="6">
        <f>H81*I81</f>
        <v>2300</v>
      </c>
      <c r="K81" s="107">
        <v>2300</v>
      </c>
      <c r="L81" s="107"/>
      <c r="M81" s="67"/>
      <c r="N81" s="6"/>
      <c r="O81" s="65"/>
      <c r="P81" s="65" t="s">
        <v>0</v>
      </c>
      <c r="Q81" s="70" t="s">
        <v>19</v>
      </c>
      <c r="R81" s="69" t="s">
        <v>497</v>
      </c>
      <c r="S81" s="153">
        <v>2021</v>
      </c>
      <c r="T81" s="69" t="s">
        <v>15</v>
      </c>
      <c r="U81" s="72">
        <v>2041</v>
      </c>
      <c r="V81" s="76">
        <f t="shared" si="34"/>
        <v>2300</v>
      </c>
      <c r="W81" s="76">
        <f t="shared" si="33"/>
        <v>2300</v>
      </c>
      <c r="X81" s="76">
        <f t="shared" si="33"/>
        <v>2300</v>
      </c>
      <c r="Y81" s="76">
        <f t="shared" si="33"/>
        <v>2300</v>
      </c>
      <c r="Z81" s="76">
        <f t="shared" si="33"/>
        <v>2300</v>
      </c>
      <c r="AA81" s="76">
        <f t="shared" si="33"/>
        <v>2300</v>
      </c>
      <c r="AB81" s="76">
        <f t="shared" si="33"/>
        <v>2300</v>
      </c>
      <c r="AC81" s="76">
        <f t="shared" si="33"/>
        <v>2300</v>
      </c>
      <c r="AD81" s="76">
        <f t="shared" si="33"/>
        <v>2300</v>
      </c>
      <c r="AE81" s="76">
        <f t="shared" si="33"/>
        <v>2300</v>
      </c>
      <c r="AF81" s="76">
        <f t="shared" si="33"/>
        <v>2300</v>
      </c>
      <c r="AG81" s="76">
        <f t="shared" si="33"/>
        <v>2300</v>
      </c>
      <c r="AH81" s="76">
        <f t="shared" si="33"/>
        <v>2300</v>
      </c>
      <c r="AI81" s="76">
        <f t="shared" si="33"/>
        <v>2300</v>
      </c>
      <c r="AJ81" s="76">
        <f t="shared" si="33"/>
        <v>2300</v>
      </c>
      <c r="AK81" s="76">
        <f t="shared" si="33"/>
        <v>2300</v>
      </c>
      <c r="AL81" s="76">
        <f t="shared" si="33"/>
        <v>2300</v>
      </c>
      <c r="AM81" s="76">
        <f t="shared" si="33"/>
        <v>2300</v>
      </c>
      <c r="AN81" s="76">
        <f t="shared" si="33"/>
        <v>2300</v>
      </c>
      <c r="AO81" s="76">
        <f t="shared" si="33"/>
        <v>2300</v>
      </c>
      <c r="AP81" s="76">
        <f t="shared" si="33"/>
        <v>2300</v>
      </c>
      <c r="AQ81" s="76">
        <f t="shared" si="33"/>
        <v>2300</v>
      </c>
      <c r="AR81" s="76">
        <f t="shared" si="33"/>
        <v>2300</v>
      </c>
      <c r="AS81" s="76">
        <f t="shared" si="33"/>
        <v>2300</v>
      </c>
      <c r="AT81" s="76">
        <f t="shared" si="33"/>
        <v>2300</v>
      </c>
      <c r="AU81" s="76">
        <f t="shared" si="33"/>
        <v>2300</v>
      </c>
      <c r="AV81" s="76">
        <f t="shared" si="33"/>
        <v>2300</v>
      </c>
      <c r="AW81" s="76">
        <f t="shared" si="33"/>
        <v>2300</v>
      </c>
      <c r="AX81" s="76">
        <f t="shared" si="33"/>
        <v>2300</v>
      </c>
      <c r="AY81" s="76">
        <f t="shared" si="33"/>
        <v>2300</v>
      </c>
      <c r="AZ81" s="76">
        <f t="shared" si="33"/>
        <v>2300</v>
      </c>
    </row>
    <row r="82" spans="1:93" s="45" customFormat="1" ht="14">
      <c r="A82" s="12" t="s">
        <v>384</v>
      </c>
      <c r="B82" s="70" t="s">
        <v>210</v>
      </c>
      <c r="C82" s="65" t="s">
        <v>423</v>
      </c>
      <c r="D82" s="70">
        <v>4</v>
      </c>
      <c r="E82" s="65" t="s">
        <v>211</v>
      </c>
      <c r="F82" s="65" t="s">
        <v>209</v>
      </c>
      <c r="G82" s="65" t="s">
        <v>30</v>
      </c>
      <c r="H82" s="66">
        <v>1</v>
      </c>
      <c r="I82" s="6">
        <f>K82</f>
        <v>1525</v>
      </c>
      <c r="J82" s="6">
        <f>H82*I82</f>
        <v>1525</v>
      </c>
      <c r="K82" s="107">
        <v>1525</v>
      </c>
      <c r="L82" s="107"/>
      <c r="M82" s="67"/>
      <c r="N82" s="6"/>
      <c r="O82" s="65"/>
      <c r="P82" s="65" t="s">
        <v>0</v>
      </c>
      <c r="Q82" s="70" t="s">
        <v>19</v>
      </c>
      <c r="R82" s="69" t="s">
        <v>436</v>
      </c>
      <c r="S82" s="68">
        <v>2016</v>
      </c>
      <c r="T82" s="69" t="s">
        <v>15</v>
      </c>
      <c r="U82" s="72">
        <v>2036</v>
      </c>
      <c r="V82" s="76">
        <f t="shared" si="34"/>
        <v>1525</v>
      </c>
      <c r="W82" s="76">
        <f t="shared" si="33"/>
        <v>1525</v>
      </c>
      <c r="X82" s="76">
        <f t="shared" si="33"/>
        <v>1525</v>
      </c>
      <c r="Y82" s="76">
        <f t="shared" si="33"/>
        <v>1525</v>
      </c>
      <c r="Z82" s="76">
        <f t="shared" si="33"/>
        <v>1525</v>
      </c>
      <c r="AA82" s="76">
        <f t="shared" si="33"/>
        <v>1525</v>
      </c>
      <c r="AB82" s="76">
        <f t="shared" si="33"/>
        <v>1525</v>
      </c>
      <c r="AC82" s="76">
        <f t="shared" si="33"/>
        <v>1525</v>
      </c>
      <c r="AD82" s="76">
        <f t="shared" si="33"/>
        <v>1525</v>
      </c>
      <c r="AE82" s="76">
        <f t="shared" si="33"/>
        <v>1525</v>
      </c>
      <c r="AF82" s="76">
        <f t="shared" si="33"/>
        <v>1525</v>
      </c>
      <c r="AG82" s="76">
        <f t="shared" si="33"/>
        <v>1525</v>
      </c>
      <c r="AH82" s="76">
        <f t="shared" si="33"/>
        <v>1525</v>
      </c>
      <c r="AI82" s="76">
        <f t="shared" si="33"/>
        <v>1525</v>
      </c>
      <c r="AJ82" s="76">
        <f t="shared" si="33"/>
        <v>1525</v>
      </c>
      <c r="AK82" s="76">
        <f t="shared" si="33"/>
        <v>1525</v>
      </c>
      <c r="AL82" s="76">
        <f t="shared" si="33"/>
        <v>1525</v>
      </c>
      <c r="AM82" s="76">
        <f t="shared" si="33"/>
        <v>1525</v>
      </c>
      <c r="AN82" s="76">
        <f t="shared" si="33"/>
        <v>1525</v>
      </c>
      <c r="AO82" s="76">
        <f t="shared" si="33"/>
        <v>1525</v>
      </c>
      <c r="AP82" s="76">
        <f t="shared" si="33"/>
        <v>1525</v>
      </c>
      <c r="AQ82" s="76">
        <f t="shared" si="33"/>
        <v>1525</v>
      </c>
      <c r="AR82" s="76">
        <f t="shared" si="33"/>
        <v>1525</v>
      </c>
      <c r="AS82" s="76">
        <f t="shared" si="33"/>
        <v>1525</v>
      </c>
      <c r="AT82" s="76">
        <f t="shared" si="33"/>
        <v>1525</v>
      </c>
      <c r="AU82" s="76">
        <f t="shared" si="33"/>
        <v>1525</v>
      </c>
      <c r="AV82" s="76">
        <f t="shared" si="33"/>
        <v>1525</v>
      </c>
      <c r="AW82" s="76">
        <f t="shared" si="33"/>
        <v>1525</v>
      </c>
      <c r="AX82" s="76">
        <f t="shared" si="33"/>
        <v>1525</v>
      </c>
      <c r="AY82" s="76">
        <f t="shared" si="33"/>
        <v>1525</v>
      </c>
      <c r="AZ82" s="76">
        <f t="shared" si="33"/>
        <v>1525</v>
      </c>
    </row>
    <row r="83" spans="1:93" s="24" customFormat="1" ht="14">
      <c r="A83" s="12" t="s">
        <v>384</v>
      </c>
      <c r="B83" s="65" t="s">
        <v>288</v>
      </c>
      <c r="C83" s="65"/>
      <c r="D83" s="70"/>
      <c r="E83" s="65" t="s">
        <v>289</v>
      </c>
      <c r="F83" s="65" t="s">
        <v>290</v>
      </c>
      <c r="G83" s="65" t="s">
        <v>30</v>
      </c>
      <c r="H83" s="66">
        <v>1</v>
      </c>
      <c r="I83" s="6">
        <v>2000</v>
      </c>
      <c r="J83" s="6">
        <f t="shared" si="29"/>
        <v>2000</v>
      </c>
      <c r="K83" s="67" t="s">
        <v>15</v>
      </c>
      <c r="L83" s="67" t="s">
        <v>15</v>
      </c>
      <c r="M83" s="67" t="s">
        <v>15</v>
      </c>
      <c r="N83" s="6">
        <f>1300+700</f>
        <v>2000</v>
      </c>
      <c r="O83" s="65" t="s">
        <v>18</v>
      </c>
      <c r="P83" s="65" t="s">
        <v>3</v>
      </c>
      <c r="Q83" s="65" t="s">
        <v>19</v>
      </c>
      <c r="R83" s="68">
        <v>1896</v>
      </c>
      <c r="S83" s="69"/>
      <c r="T83" s="69"/>
      <c r="U83" s="72"/>
      <c r="V83" s="76">
        <f>J83</f>
        <v>2000</v>
      </c>
      <c r="W83" s="76">
        <f t="shared" si="33"/>
        <v>2000</v>
      </c>
      <c r="X83" s="76">
        <f t="shared" si="33"/>
        <v>2000</v>
      </c>
      <c r="Y83" s="76">
        <f t="shared" si="33"/>
        <v>2000</v>
      </c>
      <c r="Z83" s="76">
        <f t="shared" si="33"/>
        <v>2000</v>
      </c>
      <c r="AA83" s="76">
        <f t="shared" si="33"/>
        <v>2000</v>
      </c>
      <c r="AB83" s="76">
        <f t="shared" si="33"/>
        <v>2000</v>
      </c>
      <c r="AC83" s="76">
        <f t="shared" si="33"/>
        <v>2000</v>
      </c>
      <c r="AD83" s="76">
        <f t="shared" si="33"/>
        <v>2000</v>
      </c>
      <c r="AE83" s="76">
        <f t="shared" si="33"/>
        <v>2000</v>
      </c>
      <c r="AF83" s="76">
        <f t="shared" si="33"/>
        <v>2000</v>
      </c>
      <c r="AG83" s="76">
        <f t="shared" si="33"/>
        <v>2000</v>
      </c>
      <c r="AH83" s="76">
        <f t="shared" si="33"/>
        <v>2000</v>
      </c>
      <c r="AI83" s="76">
        <f t="shared" si="33"/>
        <v>2000</v>
      </c>
      <c r="AJ83" s="76">
        <f t="shared" si="33"/>
        <v>2000</v>
      </c>
      <c r="AK83" s="76">
        <f t="shared" si="33"/>
        <v>2000</v>
      </c>
      <c r="AL83" s="76">
        <f t="shared" si="33"/>
        <v>2000</v>
      </c>
      <c r="AM83" s="76">
        <f t="shared" si="33"/>
        <v>2000</v>
      </c>
      <c r="AN83" s="76">
        <f t="shared" si="33"/>
        <v>2000</v>
      </c>
      <c r="AO83" s="76">
        <f t="shared" si="33"/>
        <v>2000</v>
      </c>
      <c r="AP83" s="76">
        <f t="shared" si="33"/>
        <v>2000</v>
      </c>
      <c r="AQ83" s="76">
        <f t="shared" si="33"/>
        <v>2000</v>
      </c>
      <c r="AR83" s="76">
        <f t="shared" si="33"/>
        <v>2000</v>
      </c>
      <c r="AS83" s="76">
        <f t="shared" si="33"/>
        <v>2000</v>
      </c>
      <c r="AT83" s="76">
        <f t="shared" si="33"/>
        <v>2000</v>
      </c>
      <c r="AU83" s="76">
        <f t="shared" si="33"/>
        <v>2000</v>
      </c>
      <c r="AV83" s="76">
        <f t="shared" si="33"/>
        <v>2000</v>
      </c>
      <c r="AW83" s="76">
        <f t="shared" si="33"/>
        <v>2000</v>
      </c>
      <c r="AX83" s="76">
        <f t="shared" si="33"/>
        <v>2000</v>
      </c>
      <c r="AY83" s="76">
        <f t="shared" si="33"/>
        <v>2000</v>
      </c>
      <c r="AZ83" s="76">
        <f t="shared" si="33"/>
        <v>2000</v>
      </c>
    </row>
    <row r="84" spans="1:93" s="24" customFormat="1" ht="14">
      <c r="A84" s="12" t="s">
        <v>384</v>
      </c>
      <c r="B84" s="65" t="s">
        <v>293</v>
      </c>
      <c r="C84" s="65"/>
      <c r="D84" s="70"/>
      <c r="E84" s="65" t="s">
        <v>292</v>
      </c>
      <c r="F84" s="65" t="s">
        <v>290</v>
      </c>
      <c r="G84" s="65" t="s">
        <v>30</v>
      </c>
      <c r="H84" s="66">
        <v>1</v>
      </c>
      <c r="I84" s="6">
        <v>1000</v>
      </c>
      <c r="J84" s="6">
        <f t="shared" si="29"/>
        <v>1000</v>
      </c>
      <c r="K84" s="67" t="s">
        <v>15</v>
      </c>
      <c r="L84" s="67" t="s">
        <v>15</v>
      </c>
      <c r="M84" s="67" t="s">
        <v>15</v>
      </c>
      <c r="N84" s="6">
        <v>1000</v>
      </c>
      <c r="O84" s="65" t="s">
        <v>18</v>
      </c>
      <c r="P84" s="65" t="s">
        <v>3</v>
      </c>
      <c r="Q84" s="65" t="s">
        <v>19</v>
      </c>
      <c r="R84" s="68">
        <v>1911</v>
      </c>
      <c r="S84" s="69"/>
      <c r="T84" s="69"/>
      <c r="U84" s="72"/>
      <c r="V84" s="76">
        <f>J84</f>
        <v>1000</v>
      </c>
      <c r="W84" s="76">
        <f t="shared" si="33"/>
        <v>1000</v>
      </c>
      <c r="X84" s="76">
        <f t="shared" si="33"/>
        <v>1000</v>
      </c>
      <c r="Y84" s="76">
        <f t="shared" si="33"/>
        <v>1000</v>
      </c>
      <c r="Z84" s="76">
        <f t="shared" si="33"/>
        <v>1000</v>
      </c>
      <c r="AA84" s="76">
        <f>Z84+AA85</f>
        <v>1250</v>
      </c>
      <c r="AB84" s="76">
        <f t="shared" si="33"/>
        <v>1250</v>
      </c>
      <c r="AC84" s="76">
        <f t="shared" si="33"/>
        <v>1250</v>
      </c>
      <c r="AD84" s="76">
        <f t="shared" si="33"/>
        <v>1250</v>
      </c>
      <c r="AE84" s="76">
        <f t="shared" si="33"/>
        <v>1250</v>
      </c>
      <c r="AF84" s="76">
        <f t="shared" si="33"/>
        <v>1250</v>
      </c>
      <c r="AG84" s="76">
        <f t="shared" si="33"/>
        <v>1250</v>
      </c>
      <c r="AH84" s="76">
        <f t="shared" si="33"/>
        <v>1250</v>
      </c>
      <c r="AI84" s="76">
        <f t="shared" si="33"/>
        <v>1250</v>
      </c>
      <c r="AJ84" s="76">
        <f t="shared" si="33"/>
        <v>1250</v>
      </c>
      <c r="AK84" s="76">
        <f t="shared" si="33"/>
        <v>1250</v>
      </c>
      <c r="AL84" s="76">
        <f t="shared" si="33"/>
        <v>1250</v>
      </c>
      <c r="AM84" s="76">
        <f t="shared" si="33"/>
        <v>1250</v>
      </c>
      <c r="AN84" s="76">
        <f t="shared" si="33"/>
        <v>1250</v>
      </c>
      <c r="AO84" s="76">
        <f t="shared" si="33"/>
        <v>1250</v>
      </c>
      <c r="AP84" s="76">
        <f t="shared" si="33"/>
        <v>1250</v>
      </c>
      <c r="AQ84" s="76">
        <f t="shared" si="33"/>
        <v>1250</v>
      </c>
      <c r="AR84" s="76">
        <f t="shared" si="33"/>
        <v>1250</v>
      </c>
      <c r="AS84" s="76">
        <f t="shared" si="33"/>
        <v>1250</v>
      </c>
      <c r="AT84" s="76">
        <f t="shared" si="33"/>
        <v>1250</v>
      </c>
      <c r="AU84" s="76">
        <f t="shared" si="33"/>
        <v>1250</v>
      </c>
      <c r="AV84" s="76">
        <f t="shared" si="33"/>
        <v>1250</v>
      </c>
      <c r="AW84" s="76">
        <f t="shared" si="33"/>
        <v>1250</v>
      </c>
      <c r="AX84" s="76">
        <f t="shared" si="33"/>
        <v>1250</v>
      </c>
      <c r="AY84" s="76">
        <f t="shared" si="33"/>
        <v>1250</v>
      </c>
      <c r="AZ84" s="76">
        <f t="shared" si="33"/>
        <v>1250</v>
      </c>
    </row>
    <row r="85" spans="1:93" s="45" customFormat="1" ht="14">
      <c r="A85" s="12" t="s">
        <v>384</v>
      </c>
      <c r="B85" s="65" t="s">
        <v>291</v>
      </c>
      <c r="C85" s="65"/>
      <c r="D85" s="70"/>
      <c r="E85" s="65" t="s">
        <v>837</v>
      </c>
      <c r="F85" s="65" t="s">
        <v>290</v>
      </c>
      <c r="G85" s="65" t="s">
        <v>30</v>
      </c>
      <c r="H85" s="66">
        <v>1</v>
      </c>
      <c r="I85" s="6">
        <v>250</v>
      </c>
      <c r="J85" s="6">
        <f t="shared" si="29"/>
        <v>250</v>
      </c>
      <c r="K85" s="67" t="s">
        <v>15</v>
      </c>
      <c r="L85" s="67"/>
      <c r="M85" s="67" t="s">
        <v>15</v>
      </c>
      <c r="N85" s="6">
        <v>250</v>
      </c>
      <c r="O85" s="65" t="s">
        <v>18</v>
      </c>
      <c r="P85" s="65" t="s">
        <v>3</v>
      </c>
      <c r="Q85" s="65" t="s">
        <v>16</v>
      </c>
      <c r="R85" s="68">
        <v>2025</v>
      </c>
      <c r="S85" s="69"/>
      <c r="T85" s="69"/>
      <c r="U85" s="72"/>
      <c r="V85" s="76">
        <v>0</v>
      </c>
      <c r="W85" s="76">
        <v>0</v>
      </c>
      <c r="X85" s="76">
        <v>0</v>
      </c>
      <c r="Y85" s="76">
        <v>0</v>
      </c>
      <c r="Z85" s="76">
        <v>0</v>
      </c>
      <c r="AA85" s="76">
        <v>250</v>
      </c>
      <c r="AB85" s="76">
        <v>250</v>
      </c>
      <c r="AC85" s="76">
        <v>250</v>
      </c>
      <c r="AD85" s="76">
        <v>250</v>
      </c>
      <c r="AE85" s="76">
        <v>250</v>
      </c>
      <c r="AF85" s="76">
        <v>250</v>
      </c>
      <c r="AG85" s="76">
        <v>250</v>
      </c>
      <c r="AH85" s="76">
        <v>250</v>
      </c>
      <c r="AI85" s="76">
        <v>250</v>
      </c>
      <c r="AJ85" s="76">
        <v>250</v>
      </c>
      <c r="AK85" s="76">
        <v>250</v>
      </c>
      <c r="AL85" s="76">
        <v>250</v>
      </c>
      <c r="AM85" s="76">
        <v>250</v>
      </c>
      <c r="AN85" s="76">
        <v>250</v>
      </c>
      <c r="AO85" s="76">
        <v>250</v>
      </c>
      <c r="AP85" s="76">
        <v>250</v>
      </c>
      <c r="AQ85" s="76">
        <v>250</v>
      </c>
      <c r="AR85" s="76">
        <v>250</v>
      </c>
      <c r="AS85" s="76">
        <v>250</v>
      </c>
      <c r="AT85" s="76">
        <v>250</v>
      </c>
      <c r="AU85" s="76">
        <v>250</v>
      </c>
      <c r="AV85" s="76">
        <v>250</v>
      </c>
      <c r="AW85" s="76">
        <v>250</v>
      </c>
      <c r="AX85" s="76">
        <v>250</v>
      </c>
      <c r="AY85" s="76">
        <v>250</v>
      </c>
      <c r="AZ85" s="76">
        <v>250</v>
      </c>
    </row>
    <row r="86" spans="1:93" s="24" customFormat="1" ht="14">
      <c r="A86" s="12" t="s">
        <v>384</v>
      </c>
      <c r="B86" s="65" t="s">
        <v>358</v>
      </c>
      <c r="C86" s="65"/>
      <c r="D86" s="70"/>
      <c r="E86" s="65" t="s">
        <v>359</v>
      </c>
      <c r="F86" s="65" t="s">
        <v>357</v>
      </c>
      <c r="G86" s="65" t="s">
        <v>30</v>
      </c>
      <c r="H86" s="66">
        <v>1</v>
      </c>
      <c r="I86" s="6">
        <v>6400</v>
      </c>
      <c r="J86" s="6">
        <f t="shared" si="29"/>
        <v>6400</v>
      </c>
      <c r="K86" s="67">
        <f>1600/1.102</f>
        <v>1451.9056261343012</v>
      </c>
      <c r="L86" s="67">
        <v>2400</v>
      </c>
      <c r="M86" s="67">
        <f>1200+500+500+500+500</f>
        <v>3200</v>
      </c>
      <c r="N86" s="6">
        <v>4000</v>
      </c>
      <c r="O86" s="65" t="s">
        <v>20</v>
      </c>
      <c r="P86" s="65" t="s">
        <v>27</v>
      </c>
      <c r="Q86" s="65" t="s">
        <v>19</v>
      </c>
      <c r="R86" s="68">
        <v>1976</v>
      </c>
      <c r="S86" s="69"/>
      <c r="T86" s="69"/>
      <c r="U86" s="72"/>
      <c r="V86" s="76">
        <f>L86</f>
        <v>2400</v>
      </c>
      <c r="W86" s="76">
        <f t="shared" ref="W86:AL87" si="35">V86</f>
        <v>2400</v>
      </c>
      <c r="X86" s="76">
        <f t="shared" si="35"/>
        <v>2400</v>
      </c>
      <c r="Y86" s="76">
        <f t="shared" si="35"/>
        <v>2400</v>
      </c>
      <c r="Z86" s="76">
        <f t="shared" si="35"/>
        <v>2400</v>
      </c>
      <c r="AA86" s="76">
        <f t="shared" si="35"/>
        <v>2400</v>
      </c>
      <c r="AB86" s="76">
        <f t="shared" si="35"/>
        <v>2400</v>
      </c>
      <c r="AC86" s="76">
        <f t="shared" si="35"/>
        <v>2400</v>
      </c>
      <c r="AD86" s="76">
        <f t="shared" si="35"/>
        <v>2400</v>
      </c>
      <c r="AE86" s="76">
        <f t="shared" si="35"/>
        <v>2400</v>
      </c>
      <c r="AF86" s="76">
        <f t="shared" si="35"/>
        <v>2400</v>
      </c>
      <c r="AG86" s="76">
        <f t="shared" si="35"/>
        <v>2400</v>
      </c>
      <c r="AH86" s="76">
        <f t="shared" si="35"/>
        <v>2400</v>
      </c>
      <c r="AI86" s="76">
        <f t="shared" si="35"/>
        <v>2400</v>
      </c>
      <c r="AJ86" s="76">
        <f t="shared" si="35"/>
        <v>2400</v>
      </c>
      <c r="AK86" s="76">
        <f t="shared" si="35"/>
        <v>2400</v>
      </c>
      <c r="AL86" s="76">
        <f t="shared" si="35"/>
        <v>2400</v>
      </c>
      <c r="AM86" s="76">
        <f t="shared" ref="AM86:AZ87" si="36">AL86</f>
        <v>2400</v>
      </c>
      <c r="AN86" s="76">
        <f t="shared" si="36"/>
        <v>2400</v>
      </c>
      <c r="AO86" s="76">
        <f t="shared" si="36"/>
        <v>2400</v>
      </c>
      <c r="AP86" s="76">
        <f t="shared" si="36"/>
        <v>2400</v>
      </c>
      <c r="AQ86" s="76">
        <f t="shared" si="36"/>
        <v>2400</v>
      </c>
      <c r="AR86" s="76">
        <f t="shared" si="36"/>
        <v>2400</v>
      </c>
      <c r="AS86" s="76">
        <f t="shared" si="36"/>
        <v>2400</v>
      </c>
      <c r="AT86" s="76">
        <f t="shared" si="36"/>
        <v>2400</v>
      </c>
      <c r="AU86" s="76">
        <f t="shared" si="36"/>
        <v>2400</v>
      </c>
      <c r="AV86" s="76">
        <f t="shared" si="36"/>
        <v>2400</v>
      </c>
      <c r="AW86" s="76">
        <f t="shared" si="36"/>
        <v>2400</v>
      </c>
      <c r="AX86" s="76">
        <f t="shared" si="36"/>
        <v>2400</v>
      </c>
      <c r="AY86" s="76">
        <f t="shared" si="36"/>
        <v>2400</v>
      </c>
      <c r="AZ86" s="76">
        <f t="shared" si="36"/>
        <v>2400</v>
      </c>
    </row>
    <row r="87" spans="1:93" s="24" customFormat="1" ht="14">
      <c r="A87" s="12" t="s">
        <v>384</v>
      </c>
      <c r="B87" s="65" t="s">
        <v>358</v>
      </c>
      <c r="C87" s="65"/>
      <c r="D87" s="70"/>
      <c r="E87" s="65" t="s">
        <v>842</v>
      </c>
      <c r="F87" s="65" t="s">
        <v>357</v>
      </c>
      <c r="G87" s="65" t="s">
        <v>30</v>
      </c>
      <c r="H87" s="66">
        <v>1</v>
      </c>
      <c r="I87" s="6"/>
      <c r="J87" s="6"/>
      <c r="K87" s="67"/>
      <c r="L87" s="67"/>
      <c r="M87" s="67">
        <f>1200+500+500+500+500</f>
        <v>3200</v>
      </c>
      <c r="N87" s="6">
        <v>4000</v>
      </c>
      <c r="O87" s="65" t="s">
        <v>23</v>
      </c>
      <c r="P87" s="65" t="s">
        <v>24</v>
      </c>
      <c r="Q87" s="65" t="s">
        <v>19</v>
      </c>
      <c r="R87" s="68"/>
      <c r="S87" s="69"/>
      <c r="T87" s="69"/>
      <c r="U87" s="72"/>
      <c r="V87" s="76">
        <f>N87</f>
        <v>4000</v>
      </c>
      <c r="W87" s="76">
        <f>V87</f>
        <v>4000</v>
      </c>
      <c r="X87" s="76">
        <f t="shared" si="35"/>
        <v>4000</v>
      </c>
      <c r="Y87" s="76">
        <f t="shared" si="35"/>
        <v>4000</v>
      </c>
      <c r="Z87" s="76">
        <f t="shared" si="35"/>
        <v>4000</v>
      </c>
      <c r="AA87" s="76">
        <f t="shared" si="35"/>
        <v>4000</v>
      </c>
      <c r="AB87" s="76">
        <f t="shared" si="35"/>
        <v>4000</v>
      </c>
      <c r="AC87" s="76">
        <f t="shared" si="35"/>
        <v>4000</v>
      </c>
      <c r="AD87" s="76">
        <f t="shared" si="35"/>
        <v>4000</v>
      </c>
      <c r="AE87" s="76">
        <f t="shared" si="35"/>
        <v>4000</v>
      </c>
      <c r="AF87" s="76">
        <f t="shared" si="35"/>
        <v>4000</v>
      </c>
      <c r="AG87" s="76">
        <f t="shared" si="35"/>
        <v>4000</v>
      </c>
      <c r="AH87" s="76">
        <f t="shared" si="35"/>
        <v>4000</v>
      </c>
      <c r="AI87" s="76">
        <f t="shared" si="35"/>
        <v>4000</v>
      </c>
      <c r="AJ87" s="76">
        <f t="shared" si="35"/>
        <v>4000</v>
      </c>
      <c r="AK87" s="76">
        <f t="shared" si="35"/>
        <v>4000</v>
      </c>
      <c r="AL87" s="76">
        <f t="shared" si="35"/>
        <v>4000</v>
      </c>
      <c r="AM87" s="76">
        <f t="shared" si="36"/>
        <v>4000</v>
      </c>
      <c r="AN87" s="76">
        <f t="shared" si="36"/>
        <v>4000</v>
      </c>
      <c r="AO87" s="76">
        <f t="shared" si="36"/>
        <v>4000</v>
      </c>
      <c r="AP87" s="76">
        <f t="shared" si="36"/>
        <v>4000</v>
      </c>
      <c r="AQ87" s="76">
        <f t="shared" si="36"/>
        <v>4000</v>
      </c>
      <c r="AR87" s="76">
        <f t="shared" si="36"/>
        <v>4000</v>
      </c>
      <c r="AS87" s="76">
        <f t="shared" si="36"/>
        <v>4000</v>
      </c>
      <c r="AT87" s="76">
        <f t="shared" si="36"/>
        <v>4000</v>
      </c>
      <c r="AU87" s="76">
        <f t="shared" si="36"/>
        <v>4000</v>
      </c>
      <c r="AV87" s="76">
        <f t="shared" si="36"/>
        <v>4000</v>
      </c>
      <c r="AW87" s="76">
        <f t="shared" si="36"/>
        <v>4000</v>
      </c>
      <c r="AX87" s="76">
        <f t="shared" si="36"/>
        <v>4000</v>
      </c>
      <c r="AY87" s="76">
        <f t="shared" si="36"/>
        <v>4000</v>
      </c>
      <c r="AZ87" s="76">
        <f t="shared" si="36"/>
        <v>4000</v>
      </c>
    </row>
    <row r="88" spans="1:93" s="45" customFormat="1" ht="14">
      <c r="A88" s="12" t="s">
        <v>384</v>
      </c>
      <c r="B88" s="70" t="s">
        <v>358</v>
      </c>
      <c r="C88" s="70" t="s">
        <v>424</v>
      </c>
      <c r="D88" s="70" t="s">
        <v>17</v>
      </c>
      <c r="E88" s="65" t="s">
        <v>359</v>
      </c>
      <c r="F88" s="65" t="s">
        <v>357</v>
      </c>
      <c r="G88" s="65" t="s">
        <v>30</v>
      </c>
      <c r="H88" s="66">
        <v>1</v>
      </c>
      <c r="I88" s="6">
        <f>K88</f>
        <v>1451.9056261343012</v>
      </c>
      <c r="J88" s="6">
        <f>H88*I88</f>
        <v>1451.9056261343012</v>
      </c>
      <c r="K88" s="107">
        <f>1600/1.102</f>
        <v>1451.9056261343012</v>
      </c>
      <c r="L88" s="107"/>
      <c r="M88" s="67"/>
      <c r="N88" s="6"/>
      <c r="O88" s="65"/>
      <c r="P88" s="65" t="s">
        <v>0</v>
      </c>
      <c r="Q88" s="70" t="s">
        <v>19</v>
      </c>
      <c r="R88" s="69" t="s">
        <v>525</v>
      </c>
      <c r="S88" s="68">
        <v>2019</v>
      </c>
      <c r="T88" s="69" t="s">
        <v>15</v>
      </c>
      <c r="U88" s="72">
        <v>2039</v>
      </c>
      <c r="V88" s="76">
        <f t="shared" ref="V88" si="37">J88</f>
        <v>1451.9056261343012</v>
      </c>
      <c r="W88" s="76">
        <f t="shared" ref="W88:AZ95" si="38">V88</f>
        <v>1451.9056261343012</v>
      </c>
      <c r="X88" s="76">
        <f t="shared" si="38"/>
        <v>1451.9056261343012</v>
      </c>
      <c r="Y88" s="76">
        <f t="shared" si="38"/>
        <v>1451.9056261343012</v>
      </c>
      <c r="Z88" s="76">
        <f t="shared" si="38"/>
        <v>1451.9056261343012</v>
      </c>
      <c r="AA88" s="76">
        <f t="shared" si="38"/>
        <v>1451.9056261343012</v>
      </c>
      <c r="AB88" s="76">
        <f t="shared" si="38"/>
        <v>1451.9056261343012</v>
      </c>
      <c r="AC88" s="76">
        <f t="shared" si="38"/>
        <v>1451.9056261343012</v>
      </c>
      <c r="AD88" s="76">
        <f t="shared" si="38"/>
        <v>1451.9056261343012</v>
      </c>
      <c r="AE88" s="76">
        <f t="shared" si="38"/>
        <v>1451.9056261343012</v>
      </c>
      <c r="AF88" s="76">
        <f t="shared" si="38"/>
        <v>1451.9056261343012</v>
      </c>
      <c r="AG88" s="76">
        <f t="shared" si="38"/>
        <v>1451.9056261343012</v>
      </c>
      <c r="AH88" s="76">
        <f t="shared" si="38"/>
        <v>1451.9056261343012</v>
      </c>
      <c r="AI88" s="76">
        <f t="shared" si="38"/>
        <v>1451.9056261343012</v>
      </c>
      <c r="AJ88" s="76">
        <f t="shared" si="38"/>
        <v>1451.9056261343012</v>
      </c>
      <c r="AK88" s="76">
        <f t="shared" si="38"/>
        <v>1451.9056261343012</v>
      </c>
      <c r="AL88" s="76">
        <f t="shared" si="38"/>
        <v>1451.9056261343012</v>
      </c>
      <c r="AM88" s="76">
        <f t="shared" si="38"/>
        <v>1451.9056261343012</v>
      </c>
      <c r="AN88" s="76">
        <f t="shared" si="38"/>
        <v>1451.9056261343012</v>
      </c>
      <c r="AO88" s="76">
        <f t="shared" si="38"/>
        <v>1451.9056261343012</v>
      </c>
      <c r="AP88" s="76">
        <f t="shared" si="38"/>
        <v>1451.9056261343012</v>
      </c>
      <c r="AQ88" s="76">
        <f t="shared" si="38"/>
        <v>1451.9056261343012</v>
      </c>
      <c r="AR88" s="76">
        <f t="shared" si="38"/>
        <v>1451.9056261343012</v>
      </c>
      <c r="AS88" s="76">
        <f t="shared" si="38"/>
        <v>1451.9056261343012</v>
      </c>
      <c r="AT88" s="76">
        <f t="shared" si="38"/>
        <v>1451.9056261343012</v>
      </c>
      <c r="AU88" s="76">
        <f t="shared" si="38"/>
        <v>1451.9056261343012</v>
      </c>
      <c r="AV88" s="76">
        <f t="shared" si="38"/>
        <v>1451.9056261343012</v>
      </c>
      <c r="AW88" s="76">
        <f t="shared" si="38"/>
        <v>1451.9056261343012</v>
      </c>
      <c r="AX88" s="76">
        <f t="shared" si="38"/>
        <v>1451.9056261343012</v>
      </c>
      <c r="AY88" s="76">
        <f t="shared" si="38"/>
        <v>1451.9056261343012</v>
      </c>
      <c r="AZ88" s="76">
        <f t="shared" si="38"/>
        <v>1451.9056261343012</v>
      </c>
    </row>
    <row r="89" spans="1:93" s="24" customFormat="1" ht="14">
      <c r="A89" s="12" t="s">
        <v>384</v>
      </c>
      <c r="B89" s="65" t="s">
        <v>28</v>
      </c>
      <c r="C89" s="65"/>
      <c r="D89" s="70"/>
      <c r="E89" s="65" t="s">
        <v>29</v>
      </c>
      <c r="F89" s="65" t="s">
        <v>31</v>
      </c>
      <c r="G89" s="65" t="s">
        <v>30</v>
      </c>
      <c r="H89" s="66">
        <v>1</v>
      </c>
      <c r="I89" s="6">
        <v>800</v>
      </c>
      <c r="J89" s="6">
        <f t="shared" si="29"/>
        <v>800</v>
      </c>
      <c r="K89" s="67" t="s">
        <v>15</v>
      </c>
      <c r="L89" s="67" t="s">
        <v>15</v>
      </c>
      <c r="M89" s="67" t="s">
        <v>15</v>
      </c>
      <c r="N89" s="6">
        <v>800</v>
      </c>
      <c r="O89" s="65" t="s">
        <v>18</v>
      </c>
      <c r="P89" s="65" t="s">
        <v>3</v>
      </c>
      <c r="Q89" s="65" t="s">
        <v>19</v>
      </c>
      <c r="R89" s="68">
        <v>2002</v>
      </c>
      <c r="S89" s="69"/>
      <c r="T89" s="69"/>
      <c r="U89" s="72"/>
      <c r="V89" s="76">
        <f>J89</f>
        <v>800</v>
      </c>
      <c r="W89" s="76">
        <f t="shared" si="38"/>
        <v>800</v>
      </c>
      <c r="X89" s="76">
        <f t="shared" si="38"/>
        <v>800</v>
      </c>
      <c r="Y89" s="76">
        <f t="shared" si="38"/>
        <v>800</v>
      </c>
      <c r="Z89" s="76">
        <f t="shared" si="38"/>
        <v>800</v>
      </c>
      <c r="AA89" s="76">
        <f t="shared" si="38"/>
        <v>800</v>
      </c>
      <c r="AB89" s="76">
        <f t="shared" si="38"/>
        <v>800</v>
      </c>
      <c r="AC89" s="76">
        <f t="shared" si="38"/>
        <v>800</v>
      </c>
      <c r="AD89" s="76">
        <f t="shared" si="38"/>
        <v>800</v>
      </c>
      <c r="AE89" s="76">
        <f t="shared" si="38"/>
        <v>800</v>
      </c>
      <c r="AF89" s="76">
        <f t="shared" si="38"/>
        <v>800</v>
      </c>
      <c r="AG89" s="76">
        <f t="shared" si="38"/>
        <v>800</v>
      </c>
      <c r="AH89" s="76">
        <f t="shared" si="38"/>
        <v>800</v>
      </c>
      <c r="AI89" s="76">
        <f t="shared" si="38"/>
        <v>800</v>
      </c>
      <c r="AJ89" s="76">
        <f t="shared" si="38"/>
        <v>800</v>
      </c>
      <c r="AK89" s="76">
        <f t="shared" si="38"/>
        <v>800</v>
      </c>
      <c r="AL89" s="76">
        <f t="shared" si="38"/>
        <v>800</v>
      </c>
      <c r="AM89" s="76">
        <f t="shared" si="38"/>
        <v>800</v>
      </c>
      <c r="AN89" s="76">
        <f t="shared" si="38"/>
        <v>800</v>
      </c>
      <c r="AO89" s="76">
        <f t="shared" si="38"/>
        <v>800</v>
      </c>
      <c r="AP89" s="76">
        <f t="shared" si="38"/>
        <v>800</v>
      </c>
      <c r="AQ89" s="76">
        <f t="shared" si="38"/>
        <v>800</v>
      </c>
      <c r="AR89" s="76">
        <f t="shared" si="38"/>
        <v>800</v>
      </c>
      <c r="AS89" s="76">
        <f t="shared" si="38"/>
        <v>800</v>
      </c>
      <c r="AT89" s="76">
        <f t="shared" si="38"/>
        <v>800</v>
      </c>
      <c r="AU89" s="76">
        <f t="shared" si="38"/>
        <v>800</v>
      </c>
      <c r="AV89" s="76">
        <f t="shared" si="38"/>
        <v>800</v>
      </c>
      <c r="AW89" s="76">
        <f t="shared" si="38"/>
        <v>800</v>
      </c>
      <c r="AX89" s="76">
        <f t="shared" si="38"/>
        <v>800</v>
      </c>
      <c r="AY89" s="76">
        <f t="shared" si="38"/>
        <v>800</v>
      </c>
      <c r="AZ89" s="76">
        <f t="shared" si="38"/>
        <v>800</v>
      </c>
    </row>
    <row r="90" spans="1:93" s="24" customFormat="1" ht="14">
      <c r="A90" s="12" t="s">
        <v>384</v>
      </c>
      <c r="B90" s="65" t="s">
        <v>306</v>
      </c>
      <c r="C90" s="65"/>
      <c r="D90" s="70"/>
      <c r="E90" s="65" t="s">
        <v>307</v>
      </c>
      <c r="F90" s="65" t="s">
        <v>303</v>
      </c>
      <c r="G90" s="65" t="s">
        <v>30</v>
      </c>
      <c r="H90" s="66">
        <v>1</v>
      </c>
      <c r="I90" s="6">
        <v>5000</v>
      </c>
      <c r="J90" s="6">
        <f t="shared" si="29"/>
        <v>5000</v>
      </c>
      <c r="K90" s="67">
        <v>4500</v>
      </c>
      <c r="L90" s="67">
        <v>5000</v>
      </c>
      <c r="M90" s="67" t="s">
        <v>15</v>
      </c>
      <c r="N90" s="6" t="s">
        <v>15</v>
      </c>
      <c r="O90" s="65" t="s">
        <v>20</v>
      </c>
      <c r="P90" s="65" t="s">
        <v>27</v>
      </c>
      <c r="Q90" s="65" t="s">
        <v>19</v>
      </c>
      <c r="R90" s="68" t="s">
        <v>17</v>
      </c>
      <c r="S90" s="69"/>
      <c r="T90" s="69"/>
      <c r="U90" s="72"/>
      <c r="V90" s="76">
        <f>J90</f>
        <v>5000</v>
      </c>
      <c r="W90" s="76">
        <f t="shared" si="38"/>
        <v>5000</v>
      </c>
      <c r="X90" s="76">
        <f t="shared" si="38"/>
        <v>5000</v>
      </c>
      <c r="Y90" s="76">
        <f t="shared" si="38"/>
        <v>5000</v>
      </c>
      <c r="Z90" s="76">
        <f t="shared" si="38"/>
        <v>5000</v>
      </c>
      <c r="AA90" s="76">
        <f t="shared" si="38"/>
        <v>5000</v>
      </c>
      <c r="AB90" s="76">
        <f t="shared" si="38"/>
        <v>5000</v>
      </c>
      <c r="AC90" s="76">
        <f t="shared" si="38"/>
        <v>5000</v>
      </c>
      <c r="AD90" s="76">
        <f t="shared" si="38"/>
        <v>5000</v>
      </c>
      <c r="AE90" s="76">
        <f t="shared" si="38"/>
        <v>5000</v>
      </c>
      <c r="AF90" s="76">
        <f t="shared" si="38"/>
        <v>5000</v>
      </c>
      <c r="AG90" s="76">
        <f t="shared" si="38"/>
        <v>5000</v>
      </c>
      <c r="AH90" s="76">
        <f t="shared" si="38"/>
        <v>5000</v>
      </c>
      <c r="AI90" s="76">
        <f t="shared" si="38"/>
        <v>5000</v>
      </c>
      <c r="AJ90" s="76">
        <f t="shared" si="38"/>
        <v>5000</v>
      </c>
      <c r="AK90" s="76">
        <f t="shared" si="38"/>
        <v>5000</v>
      </c>
      <c r="AL90" s="76">
        <f t="shared" si="38"/>
        <v>5000</v>
      </c>
      <c r="AM90" s="76">
        <f t="shared" si="38"/>
        <v>5000</v>
      </c>
      <c r="AN90" s="76">
        <f t="shared" si="38"/>
        <v>5000</v>
      </c>
      <c r="AO90" s="76">
        <f t="shared" si="38"/>
        <v>5000</v>
      </c>
      <c r="AP90" s="76">
        <f t="shared" si="38"/>
        <v>5000</v>
      </c>
      <c r="AQ90" s="76">
        <f t="shared" si="38"/>
        <v>5000</v>
      </c>
      <c r="AR90" s="76">
        <f t="shared" si="38"/>
        <v>5000</v>
      </c>
      <c r="AS90" s="76">
        <f t="shared" si="38"/>
        <v>5000</v>
      </c>
      <c r="AT90" s="76">
        <f t="shared" si="38"/>
        <v>5000</v>
      </c>
      <c r="AU90" s="76">
        <f t="shared" si="38"/>
        <v>5000</v>
      </c>
      <c r="AV90" s="76">
        <f t="shared" si="38"/>
        <v>5000</v>
      </c>
      <c r="AW90" s="76">
        <f t="shared" si="38"/>
        <v>5000</v>
      </c>
      <c r="AX90" s="76">
        <f t="shared" si="38"/>
        <v>5000</v>
      </c>
      <c r="AY90" s="76">
        <f t="shared" si="38"/>
        <v>5000</v>
      </c>
      <c r="AZ90" s="76">
        <f t="shared" si="38"/>
        <v>5000</v>
      </c>
    </row>
    <row r="91" spans="1:93" s="45" customFormat="1" ht="14">
      <c r="A91" s="12" t="s">
        <v>384</v>
      </c>
      <c r="B91" s="70" t="s">
        <v>306</v>
      </c>
      <c r="C91" s="70" t="s">
        <v>425</v>
      </c>
      <c r="D91" s="70">
        <v>2</v>
      </c>
      <c r="E91" s="65" t="s">
        <v>307</v>
      </c>
      <c r="F91" s="65" t="s">
        <v>303</v>
      </c>
      <c r="G91" s="65" t="s">
        <v>30</v>
      </c>
      <c r="H91" s="66">
        <v>1</v>
      </c>
      <c r="I91" s="6">
        <f>K91</f>
        <v>2300</v>
      </c>
      <c r="J91" s="6">
        <f>H91*I91</f>
        <v>2300</v>
      </c>
      <c r="K91" s="107">
        <v>2300</v>
      </c>
      <c r="L91" s="107"/>
      <c r="M91" s="67"/>
      <c r="N91" s="6"/>
      <c r="O91" s="65"/>
      <c r="P91" s="65" t="s">
        <v>0</v>
      </c>
      <c r="Q91" s="70" t="s">
        <v>19</v>
      </c>
      <c r="R91" s="69" t="s">
        <v>17</v>
      </c>
      <c r="S91" s="153">
        <v>2023</v>
      </c>
      <c r="T91" s="69" t="s">
        <v>15</v>
      </c>
      <c r="U91" s="72">
        <v>2043</v>
      </c>
      <c r="V91" s="76">
        <f t="shared" ref="V91:V92" si="39">J91</f>
        <v>2300</v>
      </c>
      <c r="W91" s="76">
        <f t="shared" si="38"/>
        <v>2300</v>
      </c>
      <c r="X91" s="76">
        <f t="shared" si="38"/>
        <v>2300</v>
      </c>
      <c r="Y91" s="76">
        <f t="shared" si="38"/>
        <v>2300</v>
      </c>
      <c r="Z91" s="76">
        <f t="shared" si="38"/>
        <v>2300</v>
      </c>
      <c r="AA91" s="76">
        <f t="shared" si="38"/>
        <v>2300</v>
      </c>
      <c r="AB91" s="76">
        <f t="shared" si="38"/>
        <v>2300</v>
      </c>
      <c r="AC91" s="76">
        <f t="shared" si="38"/>
        <v>2300</v>
      </c>
      <c r="AD91" s="76">
        <f t="shared" si="38"/>
        <v>2300</v>
      </c>
      <c r="AE91" s="76">
        <f t="shared" si="38"/>
        <v>2300</v>
      </c>
      <c r="AF91" s="76">
        <f t="shared" si="38"/>
        <v>2300</v>
      </c>
      <c r="AG91" s="76">
        <f t="shared" si="38"/>
        <v>2300</v>
      </c>
      <c r="AH91" s="76">
        <f t="shared" si="38"/>
        <v>2300</v>
      </c>
      <c r="AI91" s="76">
        <f t="shared" si="38"/>
        <v>2300</v>
      </c>
      <c r="AJ91" s="76">
        <f t="shared" si="38"/>
        <v>2300</v>
      </c>
      <c r="AK91" s="76">
        <f t="shared" si="38"/>
        <v>2300</v>
      </c>
      <c r="AL91" s="76">
        <f t="shared" si="38"/>
        <v>2300</v>
      </c>
      <c r="AM91" s="76">
        <f t="shared" si="38"/>
        <v>2300</v>
      </c>
      <c r="AN91" s="76">
        <f t="shared" si="38"/>
        <v>2300</v>
      </c>
      <c r="AO91" s="76">
        <f t="shared" si="38"/>
        <v>2300</v>
      </c>
      <c r="AP91" s="76">
        <f t="shared" si="38"/>
        <v>2300</v>
      </c>
      <c r="AQ91" s="76">
        <f t="shared" si="38"/>
        <v>2300</v>
      </c>
      <c r="AR91" s="76">
        <f t="shared" si="38"/>
        <v>2300</v>
      </c>
      <c r="AS91" s="76">
        <f t="shared" si="38"/>
        <v>2300</v>
      </c>
      <c r="AT91" s="76">
        <f t="shared" si="38"/>
        <v>2300</v>
      </c>
      <c r="AU91" s="76">
        <f t="shared" si="38"/>
        <v>2300</v>
      </c>
      <c r="AV91" s="76">
        <f t="shared" si="38"/>
        <v>2300</v>
      </c>
      <c r="AW91" s="76">
        <f t="shared" si="38"/>
        <v>2300</v>
      </c>
      <c r="AX91" s="76">
        <f t="shared" si="38"/>
        <v>2300</v>
      </c>
      <c r="AY91" s="76">
        <f t="shared" si="38"/>
        <v>2300</v>
      </c>
      <c r="AZ91" s="76">
        <f t="shared" si="38"/>
        <v>2300</v>
      </c>
    </row>
    <row r="92" spans="1:93" s="45" customFormat="1" ht="14">
      <c r="A92" s="12" t="s">
        <v>384</v>
      </c>
      <c r="B92" s="70" t="s">
        <v>306</v>
      </c>
      <c r="C92" s="70" t="s">
        <v>426</v>
      </c>
      <c r="D92" s="70">
        <v>3</v>
      </c>
      <c r="E92" s="65" t="s">
        <v>307</v>
      </c>
      <c r="F92" s="65" t="s">
        <v>303</v>
      </c>
      <c r="G92" s="65" t="s">
        <v>30</v>
      </c>
      <c r="H92" s="66">
        <v>1</v>
      </c>
      <c r="I92" s="6">
        <f>K92</f>
        <v>2200</v>
      </c>
      <c r="J92" s="6">
        <f>H92*I92</f>
        <v>2200</v>
      </c>
      <c r="K92" s="107">
        <v>2200</v>
      </c>
      <c r="L92" s="107"/>
      <c r="M92" s="67"/>
      <c r="N92" s="6"/>
      <c r="O92" s="65"/>
      <c r="P92" s="65" t="s">
        <v>0</v>
      </c>
      <c r="Q92" s="70" t="s">
        <v>19</v>
      </c>
      <c r="R92" s="69" t="s">
        <v>17</v>
      </c>
      <c r="S92" s="68" t="s">
        <v>386</v>
      </c>
      <c r="T92" s="69" t="s">
        <v>15</v>
      </c>
      <c r="U92" s="72">
        <v>2023</v>
      </c>
      <c r="V92" s="76">
        <f t="shared" si="39"/>
        <v>2200</v>
      </c>
      <c r="W92" s="76">
        <f t="shared" si="38"/>
        <v>2200</v>
      </c>
      <c r="X92" s="76">
        <f t="shared" si="38"/>
        <v>2200</v>
      </c>
      <c r="Y92" s="76">
        <f t="shared" si="38"/>
        <v>2200</v>
      </c>
      <c r="Z92" s="76">
        <f t="shared" si="38"/>
        <v>2200</v>
      </c>
      <c r="AA92" s="76">
        <f t="shared" si="38"/>
        <v>2200</v>
      </c>
      <c r="AB92" s="76">
        <f t="shared" si="38"/>
        <v>2200</v>
      </c>
      <c r="AC92" s="76">
        <f t="shared" si="38"/>
        <v>2200</v>
      </c>
      <c r="AD92" s="76">
        <f t="shared" si="38"/>
        <v>2200</v>
      </c>
      <c r="AE92" s="76">
        <f t="shared" si="38"/>
        <v>2200</v>
      </c>
      <c r="AF92" s="76">
        <f t="shared" si="38"/>
        <v>2200</v>
      </c>
      <c r="AG92" s="76">
        <f t="shared" si="38"/>
        <v>2200</v>
      </c>
      <c r="AH92" s="76">
        <f t="shared" si="38"/>
        <v>2200</v>
      </c>
      <c r="AI92" s="76">
        <f t="shared" si="38"/>
        <v>2200</v>
      </c>
      <c r="AJ92" s="76">
        <f t="shared" si="38"/>
        <v>2200</v>
      </c>
      <c r="AK92" s="76">
        <f t="shared" si="38"/>
        <v>2200</v>
      </c>
      <c r="AL92" s="76">
        <f t="shared" si="38"/>
        <v>2200</v>
      </c>
      <c r="AM92" s="76">
        <f t="shared" si="38"/>
        <v>2200</v>
      </c>
      <c r="AN92" s="76">
        <f t="shared" si="38"/>
        <v>2200</v>
      </c>
      <c r="AO92" s="76">
        <f t="shared" si="38"/>
        <v>2200</v>
      </c>
      <c r="AP92" s="76">
        <f t="shared" si="38"/>
        <v>2200</v>
      </c>
      <c r="AQ92" s="76">
        <f t="shared" si="38"/>
        <v>2200</v>
      </c>
      <c r="AR92" s="76">
        <f t="shared" si="38"/>
        <v>2200</v>
      </c>
      <c r="AS92" s="76">
        <f t="shared" si="38"/>
        <v>2200</v>
      </c>
      <c r="AT92" s="76">
        <f t="shared" si="38"/>
        <v>2200</v>
      </c>
      <c r="AU92" s="76">
        <f t="shared" si="38"/>
        <v>2200</v>
      </c>
      <c r="AV92" s="76">
        <f t="shared" si="38"/>
        <v>2200</v>
      </c>
      <c r="AW92" s="76">
        <f t="shared" si="38"/>
        <v>2200</v>
      </c>
      <c r="AX92" s="76">
        <f t="shared" si="38"/>
        <v>2200</v>
      </c>
      <c r="AY92" s="76">
        <f t="shared" si="38"/>
        <v>2200</v>
      </c>
      <c r="AZ92" s="76">
        <f t="shared" si="38"/>
        <v>2200</v>
      </c>
    </row>
    <row r="93" spans="1:93" s="24" customFormat="1" ht="14">
      <c r="A93" s="12" t="s">
        <v>384</v>
      </c>
      <c r="B93" s="65" t="s">
        <v>304</v>
      </c>
      <c r="C93" s="65"/>
      <c r="D93" s="70"/>
      <c r="E93" s="65" t="s">
        <v>305</v>
      </c>
      <c r="F93" s="65" t="s">
        <v>303</v>
      </c>
      <c r="G93" s="65" t="s">
        <v>30</v>
      </c>
      <c r="H93" s="66">
        <v>1</v>
      </c>
      <c r="I93" s="6">
        <v>750</v>
      </c>
      <c r="J93" s="6">
        <f t="shared" si="29"/>
        <v>750</v>
      </c>
      <c r="K93" s="67" t="s">
        <v>15</v>
      </c>
      <c r="L93" s="67" t="s">
        <v>15</v>
      </c>
      <c r="M93" s="67" t="s">
        <v>15</v>
      </c>
      <c r="N93" s="6">
        <v>750</v>
      </c>
      <c r="O93" s="65" t="s">
        <v>18</v>
      </c>
      <c r="P93" s="65" t="s">
        <v>3</v>
      </c>
      <c r="Q93" s="65" t="s">
        <v>19</v>
      </c>
      <c r="R93" s="68">
        <v>1957</v>
      </c>
      <c r="S93" s="68"/>
      <c r="T93" s="69"/>
      <c r="U93" s="72"/>
      <c r="V93" s="76">
        <f>J93</f>
        <v>750</v>
      </c>
      <c r="W93" s="76">
        <f t="shared" si="38"/>
        <v>750</v>
      </c>
      <c r="X93" s="76">
        <f t="shared" si="38"/>
        <v>750</v>
      </c>
      <c r="Y93" s="76">
        <f t="shared" si="38"/>
        <v>750</v>
      </c>
      <c r="Z93" s="76">
        <f t="shared" si="38"/>
        <v>750</v>
      </c>
      <c r="AA93" s="76">
        <f t="shared" si="38"/>
        <v>750</v>
      </c>
      <c r="AB93" s="76">
        <f t="shared" si="38"/>
        <v>750</v>
      </c>
      <c r="AC93" s="76">
        <f t="shared" si="38"/>
        <v>750</v>
      </c>
      <c r="AD93" s="76">
        <f t="shared" si="38"/>
        <v>750</v>
      </c>
      <c r="AE93" s="76">
        <f t="shared" si="38"/>
        <v>750</v>
      </c>
      <c r="AF93" s="76">
        <f t="shared" si="38"/>
        <v>750</v>
      </c>
      <c r="AG93" s="76">
        <f t="shared" si="38"/>
        <v>750</v>
      </c>
      <c r="AH93" s="76">
        <f t="shared" si="38"/>
        <v>750</v>
      </c>
      <c r="AI93" s="76">
        <f t="shared" si="38"/>
        <v>750</v>
      </c>
      <c r="AJ93" s="76">
        <f t="shared" si="38"/>
        <v>750</v>
      </c>
      <c r="AK93" s="76">
        <f t="shared" si="38"/>
        <v>750</v>
      </c>
      <c r="AL93" s="76">
        <f t="shared" si="38"/>
        <v>750</v>
      </c>
      <c r="AM93" s="76">
        <f t="shared" si="38"/>
        <v>750</v>
      </c>
      <c r="AN93" s="76">
        <f t="shared" si="38"/>
        <v>750</v>
      </c>
      <c r="AO93" s="76">
        <f t="shared" si="38"/>
        <v>750</v>
      </c>
      <c r="AP93" s="76">
        <f t="shared" si="38"/>
        <v>750</v>
      </c>
      <c r="AQ93" s="76">
        <f t="shared" si="38"/>
        <v>750</v>
      </c>
      <c r="AR93" s="76">
        <f t="shared" si="38"/>
        <v>750</v>
      </c>
      <c r="AS93" s="76">
        <f t="shared" si="38"/>
        <v>750</v>
      </c>
      <c r="AT93" s="76">
        <f t="shared" si="38"/>
        <v>750</v>
      </c>
      <c r="AU93" s="76">
        <f t="shared" si="38"/>
        <v>750</v>
      </c>
      <c r="AV93" s="76">
        <f t="shared" si="38"/>
        <v>750</v>
      </c>
      <c r="AW93" s="76">
        <f t="shared" si="38"/>
        <v>750</v>
      </c>
      <c r="AX93" s="76">
        <f t="shared" si="38"/>
        <v>750</v>
      </c>
      <c r="AY93" s="76">
        <f t="shared" si="38"/>
        <v>750</v>
      </c>
      <c r="AZ93" s="76">
        <f t="shared" si="38"/>
        <v>750</v>
      </c>
    </row>
    <row r="94" spans="1:93" s="24" customFormat="1" ht="14">
      <c r="A94" s="12" t="s">
        <v>384</v>
      </c>
      <c r="B94" s="65" t="s">
        <v>309</v>
      </c>
      <c r="C94" s="65"/>
      <c r="D94" s="70"/>
      <c r="E94" s="65" t="s">
        <v>310</v>
      </c>
      <c r="F94" s="65" t="s">
        <v>308</v>
      </c>
      <c r="G94" s="65" t="s">
        <v>311</v>
      </c>
      <c r="H94" s="66">
        <v>1</v>
      </c>
      <c r="I94" s="6">
        <v>800</v>
      </c>
      <c r="J94" s="6">
        <f t="shared" si="29"/>
        <v>800</v>
      </c>
      <c r="K94" s="67" t="s">
        <v>15</v>
      </c>
      <c r="L94" s="67" t="s">
        <v>15</v>
      </c>
      <c r="M94" s="67" t="s">
        <v>15</v>
      </c>
      <c r="N94" s="6">
        <v>800</v>
      </c>
      <c r="O94" s="65" t="s">
        <v>18</v>
      </c>
      <c r="P94" s="65" t="s">
        <v>3</v>
      </c>
      <c r="Q94" s="65" t="s">
        <v>19</v>
      </c>
      <c r="R94" s="68">
        <v>1884</v>
      </c>
      <c r="S94" s="68"/>
      <c r="T94" s="69"/>
      <c r="U94" s="72"/>
      <c r="V94" s="76">
        <f>J94</f>
        <v>800</v>
      </c>
      <c r="W94" s="76">
        <f t="shared" si="38"/>
        <v>800</v>
      </c>
      <c r="X94" s="76">
        <f t="shared" si="38"/>
        <v>800</v>
      </c>
      <c r="Y94" s="76">
        <f t="shared" si="38"/>
        <v>800</v>
      </c>
      <c r="Z94" s="76">
        <f t="shared" si="38"/>
        <v>800</v>
      </c>
      <c r="AA94" s="76">
        <f t="shared" si="38"/>
        <v>800</v>
      </c>
      <c r="AB94" s="76">
        <f t="shared" si="38"/>
        <v>800</v>
      </c>
      <c r="AC94" s="76">
        <f t="shared" si="38"/>
        <v>800</v>
      </c>
      <c r="AD94" s="76">
        <f t="shared" si="38"/>
        <v>800</v>
      </c>
      <c r="AE94" s="76">
        <f t="shared" si="38"/>
        <v>800</v>
      </c>
      <c r="AF94" s="76">
        <f t="shared" si="38"/>
        <v>800</v>
      </c>
      <c r="AG94" s="76">
        <f t="shared" si="38"/>
        <v>800</v>
      </c>
      <c r="AH94" s="76">
        <f t="shared" si="38"/>
        <v>800</v>
      </c>
      <c r="AI94" s="76">
        <f t="shared" si="38"/>
        <v>800</v>
      </c>
      <c r="AJ94" s="76">
        <f t="shared" si="38"/>
        <v>800</v>
      </c>
      <c r="AK94" s="76">
        <f t="shared" si="38"/>
        <v>800</v>
      </c>
      <c r="AL94" s="76">
        <f t="shared" si="38"/>
        <v>800</v>
      </c>
      <c r="AM94" s="76">
        <f t="shared" si="38"/>
        <v>800</v>
      </c>
      <c r="AN94" s="76">
        <f t="shared" si="38"/>
        <v>800</v>
      </c>
      <c r="AO94" s="76">
        <f t="shared" si="38"/>
        <v>800</v>
      </c>
      <c r="AP94" s="76">
        <f t="shared" si="38"/>
        <v>800</v>
      </c>
      <c r="AQ94" s="76">
        <f t="shared" si="38"/>
        <v>800</v>
      </c>
      <c r="AR94" s="76">
        <f t="shared" si="38"/>
        <v>800</v>
      </c>
      <c r="AS94" s="76">
        <f t="shared" si="38"/>
        <v>800</v>
      </c>
      <c r="AT94" s="76">
        <f t="shared" si="38"/>
        <v>800</v>
      </c>
      <c r="AU94" s="76">
        <f t="shared" si="38"/>
        <v>800</v>
      </c>
      <c r="AV94" s="76">
        <f t="shared" si="38"/>
        <v>800</v>
      </c>
      <c r="AW94" s="76">
        <f t="shared" si="38"/>
        <v>800</v>
      </c>
      <c r="AX94" s="76">
        <f t="shared" si="38"/>
        <v>800</v>
      </c>
      <c r="AY94" s="76">
        <f t="shared" si="38"/>
        <v>800</v>
      </c>
      <c r="AZ94" s="76">
        <f t="shared" si="38"/>
        <v>800</v>
      </c>
    </row>
    <row r="95" spans="1:93" s="24" customFormat="1" ht="14">
      <c r="A95" s="12" t="s">
        <v>384</v>
      </c>
      <c r="B95" s="65" t="s">
        <v>40</v>
      </c>
      <c r="C95" s="65"/>
      <c r="D95" s="70"/>
      <c r="E95" s="65" t="s">
        <v>41</v>
      </c>
      <c r="F95" s="65" t="s">
        <v>36</v>
      </c>
      <c r="G95" s="65" t="s">
        <v>35</v>
      </c>
      <c r="H95" s="66">
        <v>0.69220000000000004</v>
      </c>
      <c r="I95" s="6">
        <v>1900</v>
      </c>
      <c r="J95" s="6">
        <f t="shared" si="29"/>
        <v>1315.18</v>
      </c>
      <c r="K95" s="67">
        <f>5.6*365</f>
        <v>2043.9999999999998</v>
      </c>
      <c r="L95" s="67">
        <v>1900</v>
      </c>
      <c r="M95" s="67" t="s">
        <v>15</v>
      </c>
      <c r="N95" s="6" t="s">
        <v>15</v>
      </c>
      <c r="O95" s="65" t="s">
        <v>20</v>
      </c>
      <c r="P95" s="65" t="s">
        <v>27</v>
      </c>
      <c r="Q95" s="65" t="s">
        <v>46</v>
      </c>
      <c r="R95" s="68">
        <v>1971</v>
      </c>
      <c r="S95" s="69"/>
      <c r="T95" s="69"/>
      <c r="U95" s="72"/>
      <c r="V95" s="76">
        <f>J95</f>
        <v>1315.18</v>
      </c>
      <c r="W95" s="76">
        <f t="shared" si="38"/>
        <v>1315.18</v>
      </c>
      <c r="X95" s="76">
        <f t="shared" si="38"/>
        <v>1315.18</v>
      </c>
      <c r="Y95" s="76">
        <f t="shared" si="38"/>
        <v>1315.18</v>
      </c>
      <c r="Z95" s="76">
        <v>0</v>
      </c>
      <c r="AA95" s="76">
        <v>0</v>
      </c>
      <c r="AB95" s="76">
        <f t="shared" si="38"/>
        <v>0</v>
      </c>
      <c r="AC95" s="76">
        <f t="shared" si="38"/>
        <v>0</v>
      </c>
      <c r="AD95" s="76">
        <f t="shared" si="38"/>
        <v>0</v>
      </c>
      <c r="AE95" s="76">
        <f t="shared" si="38"/>
        <v>0</v>
      </c>
      <c r="AF95" s="76">
        <f t="shared" si="38"/>
        <v>0</v>
      </c>
      <c r="AG95" s="76">
        <f t="shared" si="38"/>
        <v>0</v>
      </c>
      <c r="AH95" s="76">
        <f t="shared" si="38"/>
        <v>0</v>
      </c>
      <c r="AI95" s="76">
        <f t="shared" si="38"/>
        <v>0</v>
      </c>
      <c r="AJ95" s="76">
        <f t="shared" si="38"/>
        <v>0</v>
      </c>
      <c r="AK95" s="76">
        <f t="shared" si="38"/>
        <v>0</v>
      </c>
      <c r="AL95" s="76">
        <f t="shared" si="38"/>
        <v>0</v>
      </c>
      <c r="AM95" s="76">
        <f t="shared" si="38"/>
        <v>0</v>
      </c>
      <c r="AN95" s="76">
        <f t="shared" si="38"/>
        <v>0</v>
      </c>
      <c r="AO95" s="76">
        <f t="shared" si="38"/>
        <v>0</v>
      </c>
      <c r="AP95" s="76">
        <f t="shared" si="38"/>
        <v>0</v>
      </c>
      <c r="AQ95" s="76">
        <f t="shared" si="38"/>
        <v>0</v>
      </c>
      <c r="AR95" s="76">
        <f t="shared" si="38"/>
        <v>0</v>
      </c>
      <c r="AS95" s="76">
        <f t="shared" si="38"/>
        <v>0</v>
      </c>
      <c r="AT95" s="76">
        <f t="shared" si="38"/>
        <v>0</v>
      </c>
      <c r="AU95" s="76">
        <f t="shared" si="38"/>
        <v>0</v>
      </c>
      <c r="AV95" s="76">
        <f t="shared" si="38"/>
        <v>0</v>
      </c>
      <c r="AW95" s="76">
        <f t="shared" si="38"/>
        <v>0</v>
      </c>
      <c r="AX95" s="76">
        <f t="shared" si="38"/>
        <v>0</v>
      </c>
      <c r="AY95" s="76">
        <f t="shared" si="38"/>
        <v>0</v>
      </c>
      <c r="AZ95" s="76">
        <f t="shared" si="38"/>
        <v>0</v>
      </c>
    </row>
    <row r="96" spans="1:93" s="38" customFormat="1" ht="14">
      <c r="A96" s="12" t="s">
        <v>384</v>
      </c>
      <c r="B96" s="65" t="s">
        <v>42</v>
      </c>
      <c r="C96" s="65"/>
      <c r="D96" s="70"/>
      <c r="E96" s="65" t="s">
        <v>43</v>
      </c>
      <c r="F96" s="65" t="s">
        <v>36</v>
      </c>
      <c r="G96" s="65" t="s">
        <v>35</v>
      </c>
      <c r="H96" s="66">
        <v>0.69220000000000004</v>
      </c>
      <c r="I96" s="6">
        <v>1900</v>
      </c>
      <c r="J96" s="6">
        <f t="shared" si="29"/>
        <v>1315.18</v>
      </c>
      <c r="K96" s="67" t="s">
        <v>15</v>
      </c>
      <c r="L96" s="67"/>
      <c r="M96" s="67" t="s">
        <v>15</v>
      </c>
      <c r="N96" s="6">
        <v>1900</v>
      </c>
      <c r="O96" s="65" t="s">
        <v>20</v>
      </c>
      <c r="P96" s="65" t="s">
        <v>27</v>
      </c>
      <c r="Q96" s="65" t="s">
        <v>25</v>
      </c>
      <c r="R96" s="68">
        <v>2034</v>
      </c>
      <c r="S96" s="69"/>
      <c r="T96" s="69"/>
      <c r="U96" s="72"/>
      <c r="V96" s="76">
        <v>0</v>
      </c>
      <c r="W96" s="76">
        <v>0</v>
      </c>
      <c r="X96" s="76">
        <v>0</v>
      </c>
      <c r="Y96" s="76">
        <v>0</v>
      </c>
      <c r="Z96" s="76">
        <v>0</v>
      </c>
      <c r="AA96" s="76">
        <v>0</v>
      </c>
      <c r="AB96" s="76">
        <v>0</v>
      </c>
      <c r="AC96" s="76">
        <v>0</v>
      </c>
      <c r="AD96" s="76">
        <v>0</v>
      </c>
      <c r="AE96" s="76">
        <v>0</v>
      </c>
      <c r="AF96" s="76">
        <v>0</v>
      </c>
      <c r="AG96" s="76">
        <v>0</v>
      </c>
      <c r="AH96" s="76">
        <v>0</v>
      </c>
      <c r="AI96" s="76">
        <v>0</v>
      </c>
      <c r="AJ96" s="76">
        <v>0</v>
      </c>
      <c r="AK96" s="76">
        <v>0</v>
      </c>
      <c r="AL96" s="76">
        <v>0</v>
      </c>
      <c r="AM96" s="76">
        <v>0</v>
      </c>
      <c r="AN96" s="76">
        <v>0</v>
      </c>
      <c r="AO96" s="76">
        <v>0</v>
      </c>
      <c r="AP96" s="76">
        <v>0</v>
      </c>
      <c r="AQ96" s="76">
        <v>0</v>
      </c>
      <c r="AR96" s="76">
        <v>0</v>
      </c>
      <c r="AS96" s="76">
        <v>0</v>
      </c>
      <c r="AT96" s="76">
        <v>0</v>
      </c>
      <c r="AU96" s="76">
        <v>0</v>
      </c>
      <c r="AV96" s="76">
        <v>0</v>
      </c>
      <c r="AW96" s="76">
        <v>0</v>
      </c>
      <c r="AX96" s="76">
        <v>0</v>
      </c>
      <c r="AY96" s="76">
        <v>0</v>
      </c>
      <c r="AZ96" s="76">
        <v>0</v>
      </c>
      <c r="BA96" s="24"/>
      <c r="BB96" s="24"/>
      <c r="BC96" s="24"/>
      <c r="BD96" s="24"/>
      <c r="BE96" s="24"/>
      <c r="BF96" s="24"/>
      <c r="BG96" s="24"/>
      <c r="BH96" s="24"/>
      <c r="BI96" s="24"/>
      <c r="BJ96" s="24"/>
      <c r="BK96" s="24"/>
      <c r="BL96" s="24"/>
      <c r="BM96" s="24"/>
      <c r="BN96" s="24"/>
      <c r="BO96" s="24"/>
      <c r="BP96" s="24"/>
      <c r="BQ96" s="24"/>
      <c r="BR96" s="24"/>
      <c r="BS96" s="24"/>
      <c r="BT96" s="24"/>
      <c r="BU96" s="24"/>
      <c r="BV96" s="24"/>
      <c r="BW96" s="24"/>
      <c r="BX96" s="24"/>
      <c r="BY96" s="24"/>
      <c r="BZ96" s="24"/>
      <c r="CA96" s="24"/>
      <c r="CB96" s="24"/>
      <c r="CC96" s="24"/>
      <c r="CD96" s="24"/>
      <c r="CE96" s="24"/>
      <c r="CF96" s="24"/>
      <c r="CG96" s="24"/>
      <c r="CH96" s="24"/>
      <c r="CI96" s="24"/>
      <c r="CJ96" s="24"/>
      <c r="CK96" s="24"/>
      <c r="CL96" s="24"/>
      <c r="CM96" s="24"/>
      <c r="CN96" s="24"/>
      <c r="CO96" s="24"/>
    </row>
    <row r="97" spans="1:93" s="24" customFormat="1" ht="14">
      <c r="A97" s="12" t="s">
        <v>384</v>
      </c>
      <c r="B97" s="65" t="s">
        <v>44</v>
      </c>
      <c r="C97" s="65"/>
      <c r="D97" s="70"/>
      <c r="E97" s="65" t="s">
        <v>45</v>
      </c>
      <c r="F97" s="65" t="s">
        <v>36</v>
      </c>
      <c r="G97" s="65" t="s">
        <v>35</v>
      </c>
      <c r="H97" s="66">
        <v>0.69220000000000004</v>
      </c>
      <c r="I97" s="6">
        <v>800</v>
      </c>
      <c r="J97" s="6">
        <f t="shared" si="29"/>
        <v>553.76</v>
      </c>
      <c r="K97" s="67"/>
      <c r="L97" s="67" t="s">
        <v>15</v>
      </c>
      <c r="M97" s="67">
        <v>800</v>
      </c>
      <c r="N97" s="6"/>
      <c r="O97" s="65" t="s">
        <v>23</v>
      </c>
      <c r="P97" s="65" t="s">
        <v>2</v>
      </c>
      <c r="Q97" s="65" t="s">
        <v>46</v>
      </c>
      <c r="R97" s="68">
        <v>1998</v>
      </c>
      <c r="S97" s="69"/>
      <c r="T97" s="69"/>
      <c r="U97" s="72"/>
      <c r="V97" s="76">
        <v>0</v>
      </c>
      <c r="W97" s="76">
        <f t="shared" ref="W97:AZ99" si="40">V97</f>
        <v>0</v>
      </c>
      <c r="X97" s="76">
        <f t="shared" si="40"/>
        <v>0</v>
      </c>
      <c r="Y97" s="76">
        <f t="shared" si="40"/>
        <v>0</v>
      </c>
      <c r="Z97" s="76">
        <f t="shared" si="40"/>
        <v>0</v>
      </c>
      <c r="AA97" s="76">
        <f t="shared" si="40"/>
        <v>0</v>
      </c>
      <c r="AB97" s="76">
        <f t="shared" si="40"/>
        <v>0</v>
      </c>
      <c r="AC97" s="76">
        <f t="shared" si="40"/>
        <v>0</v>
      </c>
      <c r="AD97" s="76">
        <f t="shared" si="40"/>
        <v>0</v>
      </c>
      <c r="AE97" s="76">
        <f>M97</f>
        <v>800</v>
      </c>
      <c r="AF97" s="76">
        <f t="shared" si="40"/>
        <v>800</v>
      </c>
      <c r="AG97" s="76">
        <f t="shared" si="40"/>
        <v>800</v>
      </c>
      <c r="AH97" s="76">
        <f t="shared" si="40"/>
        <v>800</v>
      </c>
      <c r="AI97" s="76">
        <f t="shared" si="40"/>
        <v>800</v>
      </c>
      <c r="AJ97" s="76">
        <f t="shared" si="40"/>
        <v>800</v>
      </c>
      <c r="AK97" s="76">
        <f t="shared" si="40"/>
        <v>800</v>
      </c>
      <c r="AL97" s="76">
        <f t="shared" si="40"/>
        <v>800</v>
      </c>
      <c r="AM97" s="76">
        <f t="shared" si="40"/>
        <v>800</v>
      </c>
      <c r="AN97" s="76">
        <f t="shared" si="40"/>
        <v>800</v>
      </c>
      <c r="AO97" s="76">
        <f t="shared" si="40"/>
        <v>800</v>
      </c>
      <c r="AP97" s="76">
        <f t="shared" si="40"/>
        <v>800</v>
      </c>
      <c r="AQ97" s="76">
        <f t="shared" si="40"/>
        <v>800</v>
      </c>
      <c r="AR97" s="76">
        <f t="shared" si="40"/>
        <v>800</v>
      </c>
      <c r="AS97" s="76">
        <f t="shared" si="40"/>
        <v>800</v>
      </c>
      <c r="AT97" s="76">
        <f t="shared" si="40"/>
        <v>800</v>
      </c>
      <c r="AU97" s="76">
        <f t="shared" si="40"/>
        <v>800</v>
      </c>
      <c r="AV97" s="76">
        <f t="shared" si="40"/>
        <v>800</v>
      </c>
      <c r="AW97" s="76">
        <f t="shared" si="40"/>
        <v>800</v>
      </c>
      <c r="AX97" s="76">
        <f t="shared" si="40"/>
        <v>800</v>
      </c>
      <c r="AY97" s="76">
        <f t="shared" si="40"/>
        <v>800</v>
      </c>
      <c r="AZ97" s="76">
        <f t="shared" si="40"/>
        <v>800</v>
      </c>
    </row>
    <row r="98" spans="1:93" s="24" customFormat="1" ht="14">
      <c r="A98" s="12" t="s">
        <v>384</v>
      </c>
      <c r="B98" s="65" t="s">
        <v>33</v>
      </c>
      <c r="C98" s="65"/>
      <c r="D98" s="70"/>
      <c r="E98" s="65" t="s">
        <v>34</v>
      </c>
      <c r="F98" s="65" t="s">
        <v>36</v>
      </c>
      <c r="G98" s="65" t="s">
        <v>35</v>
      </c>
      <c r="H98" s="66">
        <v>0.69220000000000004</v>
      </c>
      <c r="I98" s="6">
        <v>3400</v>
      </c>
      <c r="J98" s="6">
        <f t="shared" si="29"/>
        <v>2353.48</v>
      </c>
      <c r="K98" s="67">
        <f>1900+1300</f>
        <v>3200</v>
      </c>
      <c r="L98" s="67">
        <v>3000</v>
      </c>
      <c r="M98" s="67">
        <v>1020</v>
      </c>
      <c r="N98" s="6">
        <v>400</v>
      </c>
      <c r="O98" s="65" t="s">
        <v>20</v>
      </c>
      <c r="P98" s="65" t="s">
        <v>62</v>
      </c>
      <c r="Q98" s="65" t="s">
        <v>19</v>
      </c>
      <c r="R98" s="68">
        <v>1947</v>
      </c>
      <c r="S98" s="69"/>
      <c r="T98" s="69"/>
      <c r="U98" s="72"/>
      <c r="V98" s="76">
        <f>J98</f>
        <v>2353.48</v>
      </c>
      <c r="W98" s="76">
        <f t="shared" si="40"/>
        <v>2353.48</v>
      </c>
      <c r="X98" s="76">
        <f t="shared" si="40"/>
        <v>2353.48</v>
      </c>
      <c r="Y98" s="76">
        <f t="shared" si="40"/>
        <v>2353.48</v>
      </c>
      <c r="Z98" s="76">
        <f t="shared" si="40"/>
        <v>2353.48</v>
      </c>
      <c r="AA98" s="76">
        <f t="shared" si="40"/>
        <v>2353.48</v>
      </c>
      <c r="AB98" s="76">
        <f t="shared" si="40"/>
        <v>2353.48</v>
      </c>
      <c r="AC98" s="76">
        <f t="shared" si="40"/>
        <v>2353.48</v>
      </c>
      <c r="AD98" s="76">
        <f t="shared" si="40"/>
        <v>2353.48</v>
      </c>
      <c r="AE98" s="76">
        <f t="shared" si="40"/>
        <v>2353.48</v>
      </c>
      <c r="AF98" s="76">
        <f>AE98-AF99</f>
        <v>1176.74</v>
      </c>
      <c r="AG98" s="76">
        <f t="shared" si="40"/>
        <v>1176.74</v>
      </c>
      <c r="AH98" s="76">
        <f t="shared" si="40"/>
        <v>1176.74</v>
      </c>
      <c r="AI98" s="76">
        <f t="shared" si="40"/>
        <v>1176.74</v>
      </c>
      <c r="AJ98" s="76">
        <f t="shared" si="40"/>
        <v>1176.74</v>
      </c>
      <c r="AK98" s="76">
        <f t="shared" si="40"/>
        <v>1176.74</v>
      </c>
      <c r="AL98" s="76">
        <f t="shared" si="40"/>
        <v>1176.74</v>
      </c>
      <c r="AM98" s="76">
        <f t="shared" si="40"/>
        <v>1176.74</v>
      </c>
      <c r="AN98" s="76">
        <f t="shared" si="40"/>
        <v>1176.74</v>
      </c>
      <c r="AO98" s="76">
        <f t="shared" si="40"/>
        <v>1176.74</v>
      </c>
      <c r="AP98" s="76">
        <f t="shared" si="40"/>
        <v>1176.74</v>
      </c>
      <c r="AQ98" s="76">
        <f t="shared" si="40"/>
        <v>1176.74</v>
      </c>
      <c r="AR98" s="76">
        <f t="shared" si="40"/>
        <v>1176.74</v>
      </c>
      <c r="AS98" s="76">
        <f t="shared" si="40"/>
        <v>1176.74</v>
      </c>
      <c r="AT98" s="76">
        <f t="shared" si="40"/>
        <v>1176.74</v>
      </c>
      <c r="AU98" s="76">
        <f t="shared" si="40"/>
        <v>1176.74</v>
      </c>
      <c r="AV98" s="76">
        <f t="shared" si="40"/>
        <v>1176.74</v>
      </c>
      <c r="AW98" s="76">
        <f t="shared" si="40"/>
        <v>1176.74</v>
      </c>
      <c r="AX98" s="76">
        <f t="shared" si="40"/>
        <v>1176.74</v>
      </c>
      <c r="AY98" s="76">
        <f t="shared" si="40"/>
        <v>1176.74</v>
      </c>
      <c r="AZ98" s="76">
        <f t="shared" si="40"/>
        <v>1176.74</v>
      </c>
    </row>
    <row r="99" spans="1:93" s="24" customFormat="1" ht="14">
      <c r="A99" s="12" t="s">
        <v>384</v>
      </c>
      <c r="B99" s="65" t="s">
        <v>33</v>
      </c>
      <c r="C99" s="65"/>
      <c r="D99" s="70"/>
      <c r="E99" s="65" t="s">
        <v>836</v>
      </c>
      <c r="F99" s="65" t="s">
        <v>36</v>
      </c>
      <c r="G99" s="65" t="s">
        <v>35</v>
      </c>
      <c r="H99" s="66">
        <v>0.69220000000000004</v>
      </c>
      <c r="I99" s="6">
        <v>1700</v>
      </c>
      <c r="J99" s="6">
        <f t="shared" si="29"/>
        <v>1176.74</v>
      </c>
      <c r="K99" s="67"/>
      <c r="L99" s="67" t="s">
        <v>15</v>
      </c>
      <c r="M99" s="67"/>
      <c r="N99" s="6">
        <v>1700</v>
      </c>
      <c r="O99" s="65" t="s">
        <v>18</v>
      </c>
      <c r="P99" s="65" t="s">
        <v>3</v>
      </c>
      <c r="Q99" s="65" t="s">
        <v>25</v>
      </c>
      <c r="R99" s="68">
        <v>2030</v>
      </c>
      <c r="S99" s="69"/>
      <c r="T99" s="69"/>
      <c r="U99" s="72"/>
      <c r="V99" s="76">
        <v>0</v>
      </c>
      <c r="W99" s="76">
        <v>0</v>
      </c>
      <c r="X99" s="76">
        <v>0</v>
      </c>
      <c r="Y99" s="76">
        <v>0</v>
      </c>
      <c r="Z99" s="76">
        <v>0</v>
      </c>
      <c r="AA99" s="76">
        <v>0</v>
      </c>
      <c r="AB99" s="76">
        <v>0</v>
      </c>
      <c r="AC99" s="76">
        <v>0</v>
      </c>
      <c r="AD99" s="76">
        <v>0</v>
      </c>
      <c r="AE99" s="76">
        <v>0</v>
      </c>
      <c r="AF99" s="76">
        <f>J99</f>
        <v>1176.74</v>
      </c>
      <c r="AG99" s="76">
        <f>AF99</f>
        <v>1176.74</v>
      </c>
      <c r="AH99" s="76">
        <f t="shared" si="40"/>
        <v>1176.74</v>
      </c>
      <c r="AI99" s="76">
        <f t="shared" si="40"/>
        <v>1176.74</v>
      </c>
      <c r="AJ99" s="76">
        <f t="shared" si="40"/>
        <v>1176.74</v>
      </c>
      <c r="AK99" s="76">
        <f t="shared" si="40"/>
        <v>1176.74</v>
      </c>
      <c r="AL99" s="76">
        <f t="shared" si="40"/>
        <v>1176.74</v>
      </c>
      <c r="AM99" s="76">
        <f t="shared" si="40"/>
        <v>1176.74</v>
      </c>
      <c r="AN99" s="76">
        <f t="shared" si="40"/>
        <v>1176.74</v>
      </c>
      <c r="AO99" s="76">
        <f t="shared" si="40"/>
        <v>1176.74</v>
      </c>
      <c r="AP99" s="76">
        <f t="shared" si="40"/>
        <v>1176.74</v>
      </c>
      <c r="AQ99" s="76">
        <f t="shared" si="40"/>
        <v>1176.74</v>
      </c>
      <c r="AR99" s="76">
        <f t="shared" si="40"/>
        <v>1176.74</v>
      </c>
      <c r="AS99" s="76">
        <f t="shared" si="40"/>
        <v>1176.74</v>
      </c>
      <c r="AT99" s="76">
        <f t="shared" si="40"/>
        <v>1176.74</v>
      </c>
      <c r="AU99" s="76">
        <f t="shared" si="40"/>
        <v>1176.74</v>
      </c>
      <c r="AV99" s="76">
        <f t="shared" si="40"/>
        <v>1176.74</v>
      </c>
      <c r="AW99" s="76">
        <f t="shared" si="40"/>
        <v>1176.74</v>
      </c>
      <c r="AX99" s="76">
        <f t="shared" si="40"/>
        <v>1176.74</v>
      </c>
      <c r="AY99" s="76">
        <f t="shared" si="40"/>
        <v>1176.74</v>
      </c>
      <c r="AZ99" s="76">
        <f t="shared" si="40"/>
        <v>1176.74</v>
      </c>
    </row>
    <row r="100" spans="1:93" s="38" customFormat="1" ht="14">
      <c r="A100" s="12" t="s">
        <v>384</v>
      </c>
      <c r="B100" s="70" t="s">
        <v>40</v>
      </c>
      <c r="C100" s="65" t="s">
        <v>427</v>
      </c>
      <c r="D100" s="65" t="s">
        <v>626</v>
      </c>
      <c r="E100" s="65" t="s">
        <v>34</v>
      </c>
      <c r="F100" s="65" t="s">
        <v>36</v>
      </c>
      <c r="G100" s="65" t="s">
        <v>35</v>
      </c>
      <c r="H100" s="66">
        <v>0.69220000000000004</v>
      </c>
      <c r="I100" s="6">
        <f>K100</f>
        <v>2044</v>
      </c>
      <c r="J100" s="6">
        <f>H100*I100</f>
        <v>1414.8568</v>
      </c>
      <c r="K100" s="107">
        <v>2044</v>
      </c>
      <c r="L100" s="107"/>
      <c r="M100" s="67"/>
      <c r="N100" s="6"/>
      <c r="O100" s="65"/>
      <c r="P100" s="65" t="s">
        <v>0</v>
      </c>
      <c r="Q100" s="70" t="s">
        <v>19</v>
      </c>
      <c r="R100" s="88" t="s">
        <v>563</v>
      </c>
      <c r="S100" s="153">
        <v>2014</v>
      </c>
      <c r="T100" s="69" t="s">
        <v>15</v>
      </c>
      <c r="U100" s="72">
        <v>2034</v>
      </c>
      <c r="V100" s="76">
        <f t="shared" ref="V100:V101" si="41">J100</f>
        <v>1414.8568</v>
      </c>
      <c r="W100" s="76">
        <f t="shared" ref="W100:AZ101" si="42">V100</f>
        <v>1414.8568</v>
      </c>
      <c r="X100" s="76">
        <f t="shared" si="42"/>
        <v>1414.8568</v>
      </c>
      <c r="Y100" s="76">
        <f t="shared" si="42"/>
        <v>1414.8568</v>
      </c>
      <c r="Z100" s="76">
        <f t="shared" si="42"/>
        <v>1414.8568</v>
      </c>
      <c r="AA100" s="76">
        <f t="shared" si="42"/>
        <v>1414.8568</v>
      </c>
      <c r="AB100" s="76">
        <f t="shared" si="42"/>
        <v>1414.8568</v>
      </c>
      <c r="AC100" s="76">
        <f t="shared" si="42"/>
        <v>1414.8568</v>
      </c>
      <c r="AD100" s="76">
        <f t="shared" si="42"/>
        <v>1414.8568</v>
      </c>
      <c r="AE100" s="76">
        <f t="shared" si="42"/>
        <v>1414.8568</v>
      </c>
      <c r="AF100" s="76">
        <f t="shared" si="42"/>
        <v>1414.8568</v>
      </c>
      <c r="AG100" s="76">
        <f t="shared" si="42"/>
        <v>1414.8568</v>
      </c>
      <c r="AH100" s="76">
        <f t="shared" si="42"/>
        <v>1414.8568</v>
      </c>
      <c r="AI100" s="76">
        <f t="shared" si="42"/>
        <v>1414.8568</v>
      </c>
      <c r="AJ100" s="76">
        <f t="shared" si="42"/>
        <v>1414.8568</v>
      </c>
      <c r="AK100" s="76">
        <f t="shared" si="42"/>
        <v>1414.8568</v>
      </c>
      <c r="AL100" s="76">
        <f t="shared" si="42"/>
        <v>1414.8568</v>
      </c>
      <c r="AM100" s="76">
        <f t="shared" si="42"/>
        <v>1414.8568</v>
      </c>
      <c r="AN100" s="76">
        <f t="shared" si="42"/>
        <v>1414.8568</v>
      </c>
      <c r="AO100" s="76">
        <f t="shared" si="42"/>
        <v>1414.8568</v>
      </c>
      <c r="AP100" s="76">
        <f t="shared" si="42"/>
        <v>1414.8568</v>
      </c>
      <c r="AQ100" s="76">
        <f t="shared" si="42"/>
        <v>1414.8568</v>
      </c>
      <c r="AR100" s="76">
        <f t="shared" si="42"/>
        <v>1414.8568</v>
      </c>
      <c r="AS100" s="76">
        <f t="shared" si="42"/>
        <v>1414.8568</v>
      </c>
      <c r="AT100" s="76">
        <f t="shared" si="42"/>
        <v>1414.8568</v>
      </c>
      <c r="AU100" s="76">
        <f t="shared" si="42"/>
        <v>1414.8568</v>
      </c>
      <c r="AV100" s="76">
        <f t="shared" si="42"/>
        <v>1414.8568</v>
      </c>
      <c r="AW100" s="76">
        <f t="shared" si="42"/>
        <v>1414.8568</v>
      </c>
      <c r="AX100" s="76">
        <f t="shared" si="42"/>
        <v>1414.8568</v>
      </c>
      <c r="AY100" s="76">
        <f t="shared" si="42"/>
        <v>1414.8568</v>
      </c>
      <c r="AZ100" s="76">
        <f t="shared" si="42"/>
        <v>1414.8568</v>
      </c>
      <c r="BA100" s="24"/>
      <c r="BB100" s="24"/>
      <c r="BC100" s="24"/>
      <c r="BD100" s="24"/>
      <c r="BE100" s="24"/>
      <c r="BF100" s="24"/>
      <c r="BG100" s="24"/>
      <c r="BH100" s="24"/>
      <c r="BI100" s="24"/>
      <c r="BJ100" s="24"/>
      <c r="BK100" s="24"/>
      <c r="BL100" s="24"/>
      <c r="BM100" s="24"/>
      <c r="BN100" s="24"/>
      <c r="BO100" s="24"/>
      <c r="BP100" s="24"/>
      <c r="BQ100" s="24"/>
      <c r="BR100" s="24"/>
      <c r="BS100" s="24"/>
      <c r="BT100" s="24"/>
      <c r="BU100" s="24"/>
      <c r="BV100" s="24"/>
      <c r="BW100" s="24"/>
      <c r="BX100" s="24"/>
      <c r="BY100" s="24"/>
      <c r="BZ100" s="24"/>
      <c r="CA100" s="24"/>
      <c r="CB100" s="24"/>
      <c r="CC100" s="24"/>
      <c r="CD100" s="24"/>
      <c r="CE100" s="24"/>
      <c r="CF100" s="24"/>
      <c r="CG100" s="24"/>
      <c r="CH100" s="24"/>
      <c r="CI100" s="24"/>
      <c r="CJ100" s="24"/>
      <c r="CK100" s="24"/>
      <c r="CL100" s="24"/>
      <c r="CM100" s="24"/>
      <c r="CN100" s="24"/>
      <c r="CO100" s="24"/>
    </row>
    <row r="101" spans="1:93" s="38" customFormat="1" ht="14">
      <c r="A101" s="12" t="s">
        <v>384</v>
      </c>
      <c r="B101" s="70" t="s">
        <v>33</v>
      </c>
      <c r="C101" s="65" t="s">
        <v>428</v>
      </c>
      <c r="D101" s="65" t="s">
        <v>541</v>
      </c>
      <c r="E101" s="65" t="s">
        <v>34</v>
      </c>
      <c r="F101" s="65" t="s">
        <v>36</v>
      </c>
      <c r="G101" s="65" t="s">
        <v>35</v>
      </c>
      <c r="H101" s="66">
        <v>0.69220000000000004</v>
      </c>
      <c r="I101" s="6">
        <f>K101</f>
        <v>1300</v>
      </c>
      <c r="J101" s="6">
        <f>H101*I101</f>
        <v>899.86</v>
      </c>
      <c r="K101" s="107">
        <v>1300</v>
      </c>
      <c r="L101" s="107"/>
      <c r="M101" s="67"/>
      <c r="N101" s="6"/>
      <c r="O101" s="65"/>
      <c r="P101" s="65" t="s">
        <v>0</v>
      </c>
      <c r="Q101" s="70" t="s">
        <v>19</v>
      </c>
      <c r="R101" s="88" t="s">
        <v>513</v>
      </c>
      <c r="S101" s="153">
        <v>2012</v>
      </c>
      <c r="T101" s="69" t="s">
        <v>15</v>
      </c>
      <c r="U101" s="72">
        <v>2032</v>
      </c>
      <c r="V101" s="76">
        <f t="shared" si="41"/>
        <v>899.86</v>
      </c>
      <c r="W101" s="76">
        <f t="shared" si="42"/>
        <v>899.86</v>
      </c>
      <c r="X101" s="76">
        <f t="shared" si="42"/>
        <v>899.86</v>
      </c>
      <c r="Y101" s="76">
        <f t="shared" si="42"/>
        <v>899.86</v>
      </c>
      <c r="Z101" s="76">
        <f t="shared" si="42"/>
        <v>899.86</v>
      </c>
      <c r="AA101" s="76">
        <f t="shared" si="42"/>
        <v>899.86</v>
      </c>
      <c r="AB101" s="76">
        <f t="shared" si="42"/>
        <v>899.86</v>
      </c>
      <c r="AC101" s="76">
        <f t="shared" si="42"/>
        <v>899.86</v>
      </c>
      <c r="AD101" s="76">
        <f t="shared" si="42"/>
        <v>899.86</v>
      </c>
      <c r="AE101" s="76">
        <f t="shared" si="42"/>
        <v>899.86</v>
      </c>
      <c r="AF101" s="76">
        <v>0</v>
      </c>
      <c r="AG101" s="76">
        <f t="shared" si="42"/>
        <v>0</v>
      </c>
      <c r="AH101" s="76">
        <f t="shared" si="42"/>
        <v>0</v>
      </c>
      <c r="AI101" s="76">
        <f t="shared" si="42"/>
        <v>0</v>
      </c>
      <c r="AJ101" s="76">
        <f t="shared" si="42"/>
        <v>0</v>
      </c>
      <c r="AK101" s="76">
        <f t="shared" si="42"/>
        <v>0</v>
      </c>
      <c r="AL101" s="76">
        <f t="shared" si="42"/>
        <v>0</v>
      </c>
      <c r="AM101" s="76">
        <f t="shared" si="42"/>
        <v>0</v>
      </c>
      <c r="AN101" s="76">
        <f t="shared" si="42"/>
        <v>0</v>
      </c>
      <c r="AO101" s="76">
        <f t="shared" si="42"/>
        <v>0</v>
      </c>
      <c r="AP101" s="76">
        <f t="shared" si="42"/>
        <v>0</v>
      </c>
      <c r="AQ101" s="76">
        <f t="shared" si="42"/>
        <v>0</v>
      </c>
      <c r="AR101" s="76">
        <f t="shared" si="42"/>
        <v>0</v>
      </c>
      <c r="AS101" s="76">
        <f t="shared" si="42"/>
        <v>0</v>
      </c>
      <c r="AT101" s="76">
        <f t="shared" si="42"/>
        <v>0</v>
      </c>
      <c r="AU101" s="76">
        <f t="shared" si="42"/>
        <v>0</v>
      </c>
      <c r="AV101" s="76">
        <f t="shared" si="42"/>
        <v>0</v>
      </c>
      <c r="AW101" s="76">
        <f t="shared" si="42"/>
        <v>0</v>
      </c>
      <c r="AX101" s="76">
        <f t="shared" si="42"/>
        <v>0</v>
      </c>
      <c r="AY101" s="76">
        <f t="shared" si="42"/>
        <v>0</v>
      </c>
      <c r="AZ101" s="76">
        <f t="shared" si="42"/>
        <v>0</v>
      </c>
      <c r="BA101" s="24"/>
      <c r="BB101" s="24"/>
      <c r="BC101" s="24"/>
      <c r="BD101" s="24"/>
      <c r="BE101" s="24"/>
      <c r="BF101" s="24"/>
      <c r="BG101" s="24"/>
      <c r="BH101" s="24"/>
      <c r="BI101" s="24"/>
      <c r="BJ101" s="24"/>
      <c r="BK101" s="24"/>
      <c r="BL101" s="24"/>
      <c r="BM101" s="24"/>
      <c r="BN101" s="24"/>
      <c r="BO101" s="24"/>
      <c r="BP101" s="24"/>
      <c r="BQ101" s="24"/>
      <c r="BR101" s="24"/>
      <c r="BS101" s="24"/>
      <c r="BT101" s="24"/>
      <c r="BU101" s="24"/>
      <c r="BV101" s="24"/>
      <c r="BW101" s="24"/>
      <c r="BX101" s="24"/>
      <c r="BY101" s="24"/>
      <c r="BZ101" s="24"/>
      <c r="CA101" s="24"/>
      <c r="CB101" s="24"/>
      <c r="CC101" s="24"/>
      <c r="CD101" s="24"/>
      <c r="CE101" s="24"/>
      <c r="CF101" s="24"/>
      <c r="CG101" s="24"/>
      <c r="CH101" s="24"/>
      <c r="CI101" s="24"/>
      <c r="CJ101" s="24"/>
      <c r="CK101" s="24"/>
      <c r="CL101" s="24"/>
      <c r="CM101" s="24"/>
      <c r="CN101" s="24"/>
      <c r="CO101" s="24"/>
    </row>
    <row r="102" spans="1:93" s="38" customFormat="1" ht="14">
      <c r="A102" s="12" t="s">
        <v>384</v>
      </c>
      <c r="B102" s="65" t="s">
        <v>38</v>
      </c>
      <c r="C102" s="65"/>
      <c r="D102" s="70"/>
      <c r="E102" s="65" t="s">
        <v>39</v>
      </c>
      <c r="F102" s="65" t="s">
        <v>36</v>
      </c>
      <c r="G102" s="65" t="s">
        <v>35</v>
      </c>
      <c r="H102" s="66">
        <v>0.69220000000000004</v>
      </c>
      <c r="I102" s="6">
        <v>1700</v>
      </c>
      <c r="J102" s="6">
        <f t="shared" si="29"/>
        <v>1176.74</v>
      </c>
      <c r="K102" s="67"/>
      <c r="L102" s="67"/>
      <c r="M102" s="67"/>
      <c r="N102" s="6">
        <v>1700</v>
      </c>
      <c r="O102" s="65" t="s">
        <v>18</v>
      </c>
      <c r="P102" s="65" t="s">
        <v>3</v>
      </c>
      <c r="Q102" s="65" t="s">
        <v>25</v>
      </c>
      <c r="R102" s="68">
        <v>2030</v>
      </c>
      <c r="S102" s="69"/>
      <c r="T102" s="69"/>
      <c r="U102" s="72"/>
      <c r="V102" s="76"/>
      <c r="W102" s="22"/>
      <c r="X102" s="22"/>
      <c r="Y102" s="22"/>
      <c r="Z102" s="22"/>
      <c r="AA102" s="22"/>
      <c r="AB102" s="22"/>
      <c r="AC102" s="22"/>
      <c r="AD102" s="22"/>
      <c r="AE102" s="22"/>
      <c r="AF102" s="22"/>
      <c r="AG102" s="22"/>
      <c r="AH102" s="22"/>
      <c r="AI102" s="22"/>
      <c r="AJ102" s="22"/>
      <c r="AK102" s="22"/>
      <c r="AL102" s="22"/>
      <c r="AM102" s="22"/>
      <c r="AN102" s="22"/>
      <c r="AO102" s="22"/>
      <c r="AP102" s="22"/>
      <c r="AQ102" s="22"/>
      <c r="AR102" s="22"/>
      <c r="AS102" s="22"/>
      <c r="AT102" s="22"/>
      <c r="AU102" s="22"/>
      <c r="AV102" s="22"/>
      <c r="AW102" s="22"/>
      <c r="AX102" s="22"/>
      <c r="AY102" s="22"/>
      <c r="AZ102" s="22"/>
      <c r="BA102" s="24"/>
      <c r="BB102" s="24"/>
      <c r="BC102" s="24"/>
      <c r="BD102" s="24"/>
      <c r="BE102" s="24"/>
      <c r="BF102" s="24"/>
      <c r="BG102" s="24"/>
      <c r="BH102" s="24"/>
      <c r="BI102" s="24"/>
      <c r="BJ102" s="24"/>
      <c r="BK102" s="24"/>
      <c r="BL102" s="24"/>
      <c r="BM102" s="24"/>
      <c r="BN102" s="24"/>
      <c r="BO102" s="24"/>
      <c r="BP102" s="24"/>
      <c r="BQ102" s="24"/>
      <c r="BR102" s="24"/>
      <c r="BS102" s="24"/>
      <c r="BT102" s="24"/>
      <c r="BU102" s="24"/>
      <c r="BV102" s="24"/>
      <c r="BW102" s="24"/>
      <c r="BX102" s="24"/>
      <c r="BY102" s="24"/>
      <c r="BZ102" s="24"/>
      <c r="CA102" s="24"/>
      <c r="CB102" s="24"/>
      <c r="CC102" s="24"/>
      <c r="CD102" s="24"/>
      <c r="CE102" s="24"/>
      <c r="CF102" s="24"/>
      <c r="CG102" s="24"/>
      <c r="CH102" s="24"/>
      <c r="CI102" s="24"/>
      <c r="CJ102" s="24"/>
      <c r="CK102" s="24"/>
      <c r="CL102" s="24"/>
      <c r="CM102" s="24"/>
      <c r="CN102" s="24"/>
      <c r="CO102" s="24"/>
    </row>
    <row r="103" spans="1:93" s="24" customFormat="1" ht="14">
      <c r="A103" s="12" t="s">
        <v>384</v>
      </c>
      <c r="B103" s="65" t="s">
        <v>316</v>
      </c>
      <c r="C103" s="65"/>
      <c r="D103" s="70"/>
      <c r="E103" s="65" t="s">
        <v>317</v>
      </c>
      <c r="F103" s="65" t="s">
        <v>315</v>
      </c>
      <c r="G103" s="65" t="s">
        <v>30</v>
      </c>
      <c r="H103" s="66">
        <v>1</v>
      </c>
      <c r="I103" s="6">
        <v>1200</v>
      </c>
      <c r="J103" s="6">
        <f t="shared" si="29"/>
        <v>1200</v>
      </c>
      <c r="K103" s="67">
        <v>4200</v>
      </c>
      <c r="L103" s="67">
        <v>1200</v>
      </c>
      <c r="M103" s="67" t="s">
        <v>15</v>
      </c>
      <c r="N103" s="6" t="s">
        <v>15</v>
      </c>
      <c r="O103" s="65" t="s">
        <v>20</v>
      </c>
      <c r="P103" s="65" t="s">
        <v>27</v>
      </c>
      <c r="Q103" s="65" t="s">
        <v>19</v>
      </c>
      <c r="R103" s="68" t="s">
        <v>17</v>
      </c>
      <c r="S103" s="69"/>
      <c r="T103" s="69"/>
      <c r="U103" s="72"/>
      <c r="V103" s="76">
        <f>J103</f>
        <v>1200</v>
      </c>
      <c r="W103" s="76">
        <f t="shared" ref="W103:AZ104" si="43">V103</f>
        <v>1200</v>
      </c>
      <c r="X103" s="76">
        <f t="shared" si="43"/>
        <v>1200</v>
      </c>
      <c r="Y103" s="76">
        <f t="shared" si="43"/>
        <v>1200</v>
      </c>
      <c r="Z103" s="76">
        <f t="shared" si="43"/>
        <v>1200</v>
      </c>
      <c r="AA103" s="76">
        <f t="shared" si="43"/>
        <v>1200</v>
      </c>
      <c r="AB103" s="76">
        <f t="shared" si="43"/>
        <v>1200</v>
      </c>
      <c r="AC103" s="76">
        <f t="shared" si="43"/>
        <v>1200</v>
      </c>
      <c r="AD103" s="76">
        <f t="shared" si="43"/>
        <v>1200</v>
      </c>
      <c r="AE103" s="76">
        <v>0</v>
      </c>
      <c r="AF103" s="76">
        <f t="shared" si="43"/>
        <v>0</v>
      </c>
      <c r="AG103" s="76">
        <f t="shared" si="43"/>
        <v>0</v>
      </c>
      <c r="AH103" s="76">
        <f t="shared" si="43"/>
        <v>0</v>
      </c>
      <c r="AI103" s="76">
        <f t="shared" si="43"/>
        <v>0</v>
      </c>
      <c r="AJ103" s="76">
        <f t="shared" si="43"/>
        <v>0</v>
      </c>
      <c r="AK103" s="76">
        <f t="shared" si="43"/>
        <v>0</v>
      </c>
      <c r="AL103" s="76">
        <f t="shared" si="43"/>
        <v>0</v>
      </c>
      <c r="AM103" s="76">
        <f t="shared" si="43"/>
        <v>0</v>
      </c>
      <c r="AN103" s="76">
        <f t="shared" si="43"/>
        <v>0</v>
      </c>
      <c r="AO103" s="76">
        <f t="shared" si="43"/>
        <v>0</v>
      </c>
      <c r="AP103" s="76">
        <f t="shared" si="43"/>
        <v>0</v>
      </c>
      <c r="AQ103" s="76">
        <f t="shared" si="43"/>
        <v>0</v>
      </c>
      <c r="AR103" s="76">
        <f t="shared" si="43"/>
        <v>0</v>
      </c>
      <c r="AS103" s="76">
        <f t="shared" si="43"/>
        <v>0</v>
      </c>
      <c r="AT103" s="76">
        <f t="shared" si="43"/>
        <v>0</v>
      </c>
      <c r="AU103" s="76">
        <f t="shared" si="43"/>
        <v>0</v>
      </c>
      <c r="AV103" s="76">
        <f t="shared" si="43"/>
        <v>0</v>
      </c>
      <c r="AW103" s="76">
        <f t="shared" si="43"/>
        <v>0</v>
      </c>
      <c r="AX103" s="76">
        <f t="shared" si="43"/>
        <v>0</v>
      </c>
      <c r="AY103" s="76">
        <f t="shared" si="43"/>
        <v>0</v>
      </c>
      <c r="AZ103" s="76">
        <f t="shared" si="43"/>
        <v>0</v>
      </c>
    </row>
    <row r="104" spans="1:93" s="24" customFormat="1" ht="14">
      <c r="A104" s="12"/>
      <c r="B104" s="65"/>
      <c r="C104" s="65"/>
      <c r="D104" s="70"/>
      <c r="E104" s="65" t="s">
        <v>786</v>
      </c>
      <c r="F104" s="65" t="s">
        <v>315</v>
      </c>
      <c r="G104" s="65"/>
      <c r="H104" s="66"/>
      <c r="I104" s="6"/>
      <c r="J104" s="6"/>
      <c r="K104" s="67"/>
      <c r="L104" s="67"/>
      <c r="M104" s="67"/>
      <c r="N104" s="6">
        <v>1100</v>
      </c>
      <c r="O104" s="65" t="s">
        <v>18</v>
      </c>
      <c r="P104" s="65" t="s">
        <v>3</v>
      </c>
      <c r="Q104" s="65" t="s">
        <v>16</v>
      </c>
      <c r="R104" s="68">
        <v>2026</v>
      </c>
      <c r="S104" s="69"/>
      <c r="T104" s="69"/>
      <c r="U104" s="72"/>
      <c r="V104" s="76">
        <f t="shared" ref="V104:AD104" si="44">V108</f>
        <v>0</v>
      </c>
      <c r="W104" s="76">
        <f t="shared" si="44"/>
        <v>0</v>
      </c>
      <c r="X104" s="76">
        <f t="shared" si="44"/>
        <v>0</v>
      </c>
      <c r="Y104" s="76">
        <f t="shared" si="44"/>
        <v>0</v>
      </c>
      <c r="Z104" s="76">
        <f t="shared" si="44"/>
        <v>0</v>
      </c>
      <c r="AA104" s="76">
        <f t="shared" si="44"/>
        <v>0</v>
      </c>
      <c r="AB104" s="76">
        <f t="shared" si="44"/>
        <v>1100</v>
      </c>
      <c r="AC104" s="76">
        <f t="shared" si="44"/>
        <v>1100</v>
      </c>
      <c r="AD104" s="76">
        <f t="shared" si="44"/>
        <v>1100</v>
      </c>
      <c r="AE104" s="76">
        <v>0</v>
      </c>
      <c r="AF104" s="76">
        <f>AE104</f>
        <v>0</v>
      </c>
      <c r="AG104" s="76">
        <f>AF104</f>
        <v>0</v>
      </c>
      <c r="AH104" s="76">
        <f t="shared" si="43"/>
        <v>0</v>
      </c>
      <c r="AI104" s="76">
        <f t="shared" si="43"/>
        <v>0</v>
      </c>
      <c r="AJ104" s="76">
        <f t="shared" si="43"/>
        <v>0</v>
      </c>
      <c r="AK104" s="76">
        <f t="shared" si="43"/>
        <v>0</v>
      </c>
      <c r="AL104" s="76">
        <f t="shared" si="43"/>
        <v>0</v>
      </c>
      <c r="AM104" s="76">
        <f t="shared" si="43"/>
        <v>0</v>
      </c>
      <c r="AN104" s="76">
        <f t="shared" si="43"/>
        <v>0</v>
      </c>
      <c r="AO104" s="76">
        <f t="shared" si="43"/>
        <v>0</v>
      </c>
      <c r="AP104" s="76">
        <f t="shared" si="43"/>
        <v>0</v>
      </c>
      <c r="AQ104" s="76">
        <f t="shared" si="43"/>
        <v>0</v>
      </c>
      <c r="AR104" s="76">
        <f t="shared" si="43"/>
        <v>0</v>
      </c>
      <c r="AS104" s="76">
        <f t="shared" si="43"/>
        <v>0</v>
      </c>
      <c r="AT104" s="76">
        <f t="shared" si="43"/>
        <v>0</v>
      </c>
      <c r="AU104" s="76">
        <f t="shared" si="43"/>
        <v>0</v>
      </c>
      <c r="AV104" s="76">
        <f t="shared" si="43"/>
        <v>0</v>
      </c>
      <c r="AW104" s="76">
        <f t="shared" si="43"/>
        <v>0</v>
      </c>
      <c r="AX104" s="76">
        <f t="shared" si="43"/>
        <v>0</v>
      </c>
      <c r="AY104" s="76">
        <f t="shared" si="43"/>
        <v>0</v>
      </c>
      <c r="AZ104" s="76">
        <f t="shared" si="43"/>
        <v>0</v>
      </c>
    </row>
    <row r="105" spans="1:93" s="24" customFormat="1" ht="14">
      <c r="A105" s="12"/>
      <c r="B105" s="65"/>
      <c r="C105" s="65"/>
      <c r="D105" s="70"/>
      <c r="E105" s="65" t="s">
        <v>785</v>
      </c>
      <c r="F105" s="65" t="s">
        <v>315</v>
      </c>
      <c r="G105" s="65"/>
      <c r="H105" s="66"/>
      <c r="I105" s="6"/>
      <c r="J105" s="6"/>
      <c r="K105" s="67"/>
      <c r="L105" s="67"/>
      <c r="M105" s="67">
        <v>2300</v>
      </c>
      <c r="N105" s="6"/>
      <c r="O105" s="65" t="s">
        <v>23</v>
      </c>
      <c r="P105" s="65" t="s">
        <v>24</v>
      </c>
      <c r="Q105" s="65" t="s">
        <v>25</v>
      </c>
      <c r="R105" s="68"/>
      <c r="S105" s="69"/>
      <c r="T105" s="69"/>
      <c r="U105" s="72"/>
      <c r="V105" s="76">
        <v>0</v>
      </c>
      <c r="W105" s="76">
        <v>0</v>
      </c>
      <c r="X105" s="76">
        <v>0</v>
      </c>
      <c r="Y105" s="76">
        <v>0</v>
      </c>
      <c r="Z105" s="76">
        <v>0</v>
      </c>
      <c r="AA105" s="76">
        <v>0</v>
      </c>
      <c r="AB105" s="76">
        <v>0</v>
      </c>
      <c r="AC105" s="76">
        <v>0</v>
      </c>
      <c r="AD105" s="76">
        <v>0</v>
      </c>
      <c r="AE105" s="76">
        <f>M105</f>
        <v>2300</v>
      </c>
      <c r="AF105" s="76">
        <f>AE105</f>
        <v>2300</v>
      </c>
      <c r="AG105" s="76">
        <f t="shared" ref="AG105:AY105" si="45">AF105</f>
        <v>2300</v>
      </c>
      <c r="AH105" s="76">
        <f t="shared" si="45"/>
        <v>2300</v>
      </c>
      <c r="AI105" s="76">
        <f t="shared" si="45"/>
        <v>2300</v>
      </c>
      <c r="AJ105" s="76">
        <f t="shared" si="45"/>
        <v>2300</v>
      </c>
      <c r="AK105" s="76">
        <f t="shared" si="45"/>
        <v>2300</v>
      </c>
      <c r="AL105" s="76">
        <f t="shared" si="45"/>
        <v>2300</v>
      </c>
      <c r="AM105" s="76">
        <f t="shared" si="45"/>
        <v>2300</v>
      </c>
      <c r="AN105" s="76">
        <f t="shared" si="45"/>
        <v>2300</v>
      </c>
      <c r="AO105" s="76">
        <f t="shared" si="45"/>
        <v>2300</v>
      </c>
      <c r="AP105" s="76">
        <f t="shared" si="45"/>
        <v>2300</v>
      </c>
      <c r="AQ105" s="76">
        <f t="shared" si="45"/>
        <v>2300</v>
      </c>
      <c r="AR105" s="76">
        <f t="shared" si="45"/>
        <v>2300</v>
      </c>
      <c r="AS105" s="76">
        <f t="shared" si="45"/>
        <v>2300</v>
      </c>
      <c r="AT105" s="76">
        <f t="shared" si="45"/>
        <v>2300</v>
      </c>
      <c r="AU105" s="76">
        <f t="shared" si="45"/>
        <v>2300</v>
      </c>
      <c r="AV105" s="76">
        <f t="shared" si="45"/>
        <v>2300</v>
      </c>
      <c r="AW105" s="76">
        <f t="shared" si="45"/>
        <v>2300</v>
      </c>
      <c r="AX105" s="76">
        <f t="shared" si="45"/>
        <v>2300</v>
      </c>
      <c r="AY105" s="76">
        <f t="shared" si="45"/>
        <v>2300</v>
      </c>
      <c r="AZ105" s="76">
        <v>0</v>
      </c>
    </row>
    <row r="106" spans="1:93" s="38" customFormat="1" ht="14">
      <c r="A106" s="12" t="s">
        <v>384</v>
      </c>
      <c r="B106" s="70" t="s">
        <v>316</v>
      </c>
      <c r="C106" s="65" t="s">
        <v>429</v>
      </c>
      <c r="D106" s="65" t="s">
        <v>510</v>
      </c>
      <c r="E106" s="65" t="s">
        <v>317</v>
      </c>
      <c r="F106" s="65" t="s">
        <v>315</v>
      </c>
      <c r="G106" s="65" t="s">
        <v>30</v>
      </c>
      <c r="H106" s="66">
        <v>1</v>
      </c>
      <c r="I106" s="6">
        <f>K106</f>
        <v>2700</v>
      </c>
      <c r="J106" s="6">
        <f>H106*I106</f>
        <v>2700</v>
      </c>
      <c r="K106" s="107">
        <v>2700</v>
      </c>
      <c r="L106" s="107"/>
      <c r="M106" s="67"/>
      <c r="N106" s="6"/>
      <c r="O106" s="65"/>
      <c r="P106" s="65" t="s">
        <v>0</v>
      </c>
      <c r="Q106" s="70" t="s">
        <v>46</v>
      </c>
      <c r="R106" s="88" t="s">
        <v>17</v>
      </c>
      <c r="S106" s="68" t="s">
        <v>386</v>
      </c>
      <c r="T106" s="69" t="s">
        <v>15</v>
      </c>
      <c r="U106" s="72">
        <v>2023</v>
      </c>
      <c r="V106" s="76">
        <f t="shared" ref="V106:V107" si="46">J106</f>
        <v>2700</v>
      </c>
      <c r="W106" s="76">
        <f t="shared" ref="W106:AZ116" si="47">V106</f>
        <v>2700</v>
      </c>
      <c r="X106" s="76">
        <f t="shared" si="47"/>
        <v>2700</v>
      </c>
      <c r="Y106" s="76">
        <f t="shared" si="47"/>
        <v>2700</v>
      </c>
      <c r="Z106" s="76">
        <f t="shared" si="47"/>
        <v>2700</v>
      </c>
      <c r="AA106" s="76">
        <f t="shared" si="47"/>
        <v>2700</v>
      </c>
      <c r="AB106" s="76">
        <f t="shared" si="47"/>
        <v>2700</v>
      </c>
      <c r="AC106" s="76">
        <f t="shared" si="47"/>
        <v>2700</v>
      </c>
      <c r="AD106" s="76">
        <f t="shared" si="47"/>
        <v>2700</v>
      </c>
      <c r="AE106" s="76">
        <f t="shared" si="47"/>
        <v>2700</v>
      </c>
      <c r="AF106" s="76">
        <f t="shared" si="47"/>
        <v>2700</v>
      </c>
      <c r="AG106" s="76">
        <f t="shared" si="47"/>
        <v>2700</v>
      </c>
      <c r="AH106" s="76">
        <f t="shared" si="47"/>
        <v>2700</v>
      </c>
      <c r="AI106" s="76">
        <f t="shared" si="47"/>
        <v>2700</v>
      </c>
      <c r="AJ106" s="76">
        <f t="shared" si="47"/>
        <v>2700</v>
      </c>
      <c r="AK106" s="76">
        <f t="shared" si="47"/>
        <v>2700</v>
      </c>
      <c r="AL106" s="76">
        <f t="shared" si="47"/>
        <v>2700</v>
      </c>
      <c r="AM106" s="76">
        <f t="shared" si="47"/>
        <v>2700</v>
      </c>
      <c r="AN106" s="76">
        <f t="shared" si="47"/>
        <v>2700</v>
      </c>
      <c r="AO106" s="76">
        <f t="shared" si="47"/>
        <v>2700</v>
      </c>
      <c r="AP106" s="76">
        <f t="shared" si="47"/>
        <v>2700</v>
      </c>
      <c r="AQ106" s="76">
        <f t="shared" si="47"/>
        <v>2700</v>
      </c>
      <c r="AR106" s="76">
        <f t="shared" si="47"/>
        <v>2700</v>
      </c>
      <c r="AS106" s="76">
        <f t="shared" si="47"/>
        <v>2700</v>
      </c>
      <c r="AT106" s="76">
        <f t="shared" si="47"/>
        <v>2700</v>
      </c>
      <c r="AU106" s="76">
        <f t="shared" si="47"/>
        <v>2700</v>
      </c>
      <c r="AV106" s="76">
        <f t="shared" si="47"/>
        <v>2700</v>
      </c>
      <c r="AW106" s="76">
        <f t="shared" si="47"/>
        <v>2700</v>
      </c>
      <c r="AX106" s="76">
        <f t="shared" si="47"/>
        <v>2700</v>
      </c>
      <c r="AY106" s="76">
        <f t="shared" si="47"/>
        <v>2700</v>
      </c>
      <c r="AZ106" s="76">
        <f t="shared" si="47"/>
        <v>2700</v>
      </c>
      <c r="BA106" s="24"/>
      <c r="BB106" s="24"/>
      <c r="BC106" s="24"/>
      <c r="BD106" s="24"/>
      <c r="BE106" s="24"/>
      <c r="BF106" s="24"/>
      <c r="BG106" s="24"/>
      <c r="BH106" s="24"/>
      <c r="BI106" s="24"/>
      <c r="BJ106" s="24"/>
      <c r="BK106" s="24"/>
      <c r="BL106" s="24"/>
      <c r="BM106" s="24"/>
      <c r="BN106" s="24"/>
      <c r="BO106" s="24"/>
      <c r="BP106" s="24"/>
      <c r="BQ106" s="24"/>
      <c r="BR106" s="24"/>
      <c r="BS106" s="24"/>
      <c r="BT106" s="24"/>
      <c r="BU106" s="24"/>
      <c r="BV106" s="24"/>
      <c r="BW106" s="24"/>
      <c r="BX106" s="24"/>
      <c r="BY106" s="24"/>
      <c r="BZ106" s="24"/>
      <c r="CA106" s="24"/>
      <c r="CB106" s="24"/>
      <c r="CC106" s="24"/>
      <c r="CD106" s="24"/>
      <c r="CE106" s="24"/>
      <c r="CF106" s="24"/>
      <c r="CG106" s="24"/>
      <c r="CH106" s="24"/>
      <c r="CI106" s="24"/>
      <c r="CJ106" s="24"/>
      <c r="CK106" s="24"/>
      <c r="CL106" s="24"/>
      <c r="CM106" s="24"/>
      <c r="CN106" s="24"/>
      <c r="CO106" s="24"/>
    </row>
    <row r="107" spans="1:93" s="38" customFormat="1" ht="14">
      <c r="A107" s="12" t="s">
        <v>384</v>
      </c>
      <c r="B107" s="70" t="s">
        <v>316</v>
      </c>
      <c r="C107" s="65" t="s">
        <v>430</v>
      </c>
      <c r="D107" s="65" t="s">
        <v>516</v>
      </c>
      <c r="E107" s="65" t="s">
        <v>317</v>
      </c>
      <c r="F107" s="65" t="s">
        <v>315</v>
      </c>
      <c r="G107" s="65" t="s">
        <v>30</v>
      </c>
      <c r="H107" s="66">
        <v>1</v>
      </c>
      <c r="I107" s="6">
        <f>K107</f>
        <v>1500</v>
      </c>
      <c r="J107" s="6">
        <f>H107*I107</f>
        <v>1500</v>
      </c>
      <c r="K107" s="107">
        <f>4200-2700</f>
        <v>1500</v>
      </c>
      <c r="L107" s="107"/>
      <c r="M107" s="67"/>
      <c r="N107" s="6"/>
      <c r="O107" s="65"/>
      <c r="P107" s="65" t="s">
        <v>0</v>
      </c>
      <c r="Q107" s="70" t="s">
        <v>19</v>
      </c>
      <c r="R107" s="88" t="s">
        <v>17</v>
      </c>
      <c r="S107" s="68" t="s">
        <v>386</v>
      </c>
      <c r="T107" s="69" t="s">
        <v>15</v>
      </c>
      <c r="U107" s="72">
        <v>2023</v>
      </c>
      <c r="V107" s="76">
        <f t="shared" si="46"/>
        <v>1500</v>
      </c>
      <c r="W107" s="76">
        <f t="shared" si="47"/>
        <v>1500</v>
      </c>
      <c r="X107" s="76">
        <f t="shared" si="47"/>
        <v>1500</v>
      </c>
      <c r="Y107" s="76">
        <f t="shared" si="47"/>
        <v>1500</v>
      </c>
      <c r="Z107" s="76">
        <f t="shared" si="47"/>
        <v>1500</v>
      </c>
      <c r="AA107" s="76">
        <f t="shared" si="47"/>
        <v>1500</v>
      </c>
      <c r="AB107" s="76">
        <f t="shared" si="47"/>
        <v>1500</v>
      </c>
      <c r="AC107" s="76">
        <f t="shared" si="47"/>
        <v>1500</v>
      </c>
      <c r="AD107" s="76">
        <f t="shared" si="47"/>
        <v>1500</v>
      </c>
      <c r="AE107" s="76">
        <f t="shared" si="47"/>
        <v>1500</v>
      </c>
      <c r="AF107" s="76">
        <f t="shared" si="47"/>
        <v>1500</v>
      </c>
      <c r="AG107" s="76">
        <f t="shared" si="47"/>
        <v>1500</v>
      </c>
      <c r="AH107" s="76">
        <f t="shared" si="47"/>
        <v>1500</v>
      </c>
      <c r="AI107" s="76">
        <f t="shared" si="47"/>
        <v>1500</v>
      </c>
      <c r="AJ107" s="76">
        <f t="shared" si="47"/>
        <v>1500</v>
      </c>
      <c r="AK107" s="76">
        <f t="shared" si="47"/>
        <v>1500</v>
      </c>
      <c r="AL107" s="76">
        <f t="shared" si="47"/>
        <v>1500</v>
      </c>
      <c r="AM107" s="76">
        <f t="shared" si="47"/>
        <v>1500</v>
      </c>
      <c r="AN107" s="76">
        <f t="shared" si="47"/>
        <v>1500</v>
      </c>
      <c r="AO107" s="76">
        <f t="shared" si="47"/>
        <v>1500</v>
      </c>
      <c r="AP107" s="76">
        <f t="shared" si="47"/>
        <v>1500</v>
      </c>
      <c r="AQ107" s="76">
        <f t="shared" si="47"/>
        <v>1500</v>
      </c>
      <c r="AR107" s="76">
        <f t="shared" si="47"/>
        <v>1500</v>
      </c>
      <c r="AS107" s="76">
        <f t="shared" si="47"/>
        <v>1500</v>
      </c>
      <c r="AT107" s="76">
        <f t="shared" si="47"/>
        <v>1500</v>
      </c>
      <c r="AU107" s="76">
        <f t="shared" si="47"/>
        <v>1500</v>
      </c>
      <c r="AV107" s="76">
        <f t="shared" si="47"/>
        <v>1500</v>
      </c>
      <c r="AW107" s="76">
        <f t="shared" si="47"/>
        <v>1500</v>
      </c>
      <c r="AX107" s="76">
        <f t="shared" si="47"/>
        <v>1500</v>
      </c>
      <c r="AY107" s="76">
        <f t="shared" si="47"/>
        <v>1500</v>
      </c>
      <c r="AZ107" s="76">
        <f t="shared" si="47"/>
        <v>1500</v>
      </c>
      <c r="BA107" s="24"/>
      <c r="BB107" s="24"/>
      <c r="BC107" s="24"/>
      <c r="BD107" s="24"/>
      <c r="BE107" s="24"/>
      <c r="BF107" s="24"/>
      <c r="BG107" s="24"/>
      <c r="BH107" s="24"/>
      <c r="BI107" s="24"/>
      <c r="BJ107" s="24"/>
      <c r="BK107" s="24"/>
      <c r="BL107" s="24"/>
      <c r="BM107" s="24"/>
      <c r="BN107" s="24"/>
      <c r="BO107" s="24"/>
      <c r="BP107" s="24"/>
      <c r="BQ107" s="24"/>
      <c r="BR107" s="24"/>
      <c r="BS107" s="24"/>
      <c r="BT107" s="24"/>
      <c r="BU107" s="24"/>
      <c r="BV107" s="24"/>
      <c r="BW107" s="24"/>
      <c r="BX107" s="24"/>
      <c r="BY107" s="24"/>
      <c r="BZ107" s="24"/>
      <c r="CA107" s="24"/>
      <c r="CB107" s="24"/>
      <c r="CC107" s="24"/>
      <c r="CD107" s="24"/>
      <c r="CE107" s="24"/>
      <c r="CF107" s="24"/>
      <c r="CG107" s="24"/>
      <c r="CH107" s="24"/>
      <c r="CI107" s="24"/>
      <c r="CJ107" s="24"/>
      <c r="CK107" s="24"/>
      <c r="CL107" s="24"/>
      <c r="CM107" s="24"/>
      <c r="CN107" s="24"/>
      <c r="CO107" s="24"/>
    </row>
    <row r="108" spans="1:93" s="38" customFormat="1" ht="14">
      <c r="A108" s="12" t="s">
        <v>384</v>
      </c>
      <c r="B108" s="65" t="s">
        <v>318</v>
      </c>
      <c r="C108" s="65"/>
      <c r="D108" s="70"/>
      <c r="E108" s="65" t="s">
        <v>319</v>
      </c>
      <c r="F108" s="65" t="s">
        <v>315</v>
      </c>
      <c r="G108" s="65" t="s">
        <v>30</v>
      </c>
      <c r="H108" s="66">
        <v>1</v>
      </c>
      <c r="I108" s="6">
        <v>1100</v>
      </c>
      <c r="J108" s="6">
        <f t="shared" ref="J108:J118" si="48">I108*H108</f>
        <v>1100</v>
      </c>
      <c r="K108" s="67" t="s">
        <v>15</v>
      </c>
      <c r="L108" s="67"/>
      <c r="M108" s="67">
        <v>2300</v>
      </c>
      <c r="N108" s="6">
        <v>1100</v>
      </c>
      <c r="O108" s="65" t="s">
        <v>23</v>
      </c>
      <c r="P108" s="65" t="s">
        <v>24</v>
      </c>
      <c r="Q108" s="65" t="s">
        <v>16</v>
      </c>
      <c r="R108" s="68">
        <v>2025</v>
      </c>
      <c r="S108" s="69"/>
      <c r="T108" s="69"/>
      <c r="U108" s="72"/>
      <c r="V108" s="76">
        <v>0</v>
      </c>
      <c r="W108" s="76">
        <v>0</v>
      </c>
      <c r="X108" s="76">
        <v>0</v>
      </c>
      <c r="Y108" s="76">
        <v>0</v>
      </c>
      <c r="Z108" s="76">
        <v>0</v>
      </c>
      <c r="AA108" s="76">
        <v>0</v>
      </c>
      <c r="AB108" s="76">
        <f>J108</f>
        <v>1100</v>
      </c>
      <c r="AC108" s="22">
        <f t="shared" si="47"/>
        <v>1100</v>
      </c>
      <c r="AD108" s="22">
        <f t="shared" si="47"/>
        <v>1100</v>
      </c>
      <c r="AE108" s="22">
        <f t="shared" si="47"/>
        <v>1100</v>
      </c>
      <c r="AF108" s="22">
        <f t="shared" si="47"/>
        <v>1100</v>
      </c>
      <c r="AG108" s="22">
        <f t="shared" si="47"/>
        <v>1100</v>
      </c>
      <c r="AH108" s="22">
        <f t="shared" si="47"/>
        <v>1100</v>
      </c>
      <c r="AI108" s="22">
        <f t="shared" si="47"/>
        <v>1100</v>
      </c>
      <c r="AJ108" s="22">
        <f t="shared" si="47"/>
        <v>1100</v>
      </c>
      <c r="AK108" s="22">
        <f t="shared" si="47"/>
        <v>1100</v>
      </c>
      <c r="AL108" s="22">
        <f t="shared" si="47"/>
        <v>1100</v>
      </c>
      <c r="AM108" s="22">
        <f t="shared" si="47"/>
        <v>1100</v>
      </c>
      <c r="AN108" s="22">
        <f t="shared" si="47"/>
        <v>1100</v>
      </c>
      <c r="AO108" s="22">
        <f t="shared" si="47"/>
        <v>1100</v>
      </c>
      <c r="AP108" s="22">
        <f t="shared" si="47"/>
        <v>1100</v>
      </c>
      <c r="AQ108" s="22">
        <f t="shared" si="47"/>
        <v>1100</v>
      </c>
      <c r="AR108" s="22">
        <f t="shared" si="47"/>
        <v>1100</v>
      </c>
      <c r="AS108" s="22">
        <f t="shared" si="47"/>
        <v>1100</v>
      </c>
      <c r="AT108" s="22">
        <f t="shared" si="47"/>
        <v>1100</v>
      </c>
      <c r="AU108" s="22">
        <f t="shared" si="47"/>
        <v>1100</v>
      </c>
      <c r="AV108" s="22">
        <f t="shared" si="47"/>
        <v>1100</v>
      </c>
      <c r="AW108" s="22">
        <f t="shared" si="47"/>
        <v>1100</v>
      </c>
      <c r="AX108" s="22">
        <f t="shared" si="47"/>
        <v>1100</v>
      </c>
      <c r="AY108" s="22">
        <f t="shared" si="47"/>
        <v>1100</v>
      </c>
      <c r="AZ108" s="22">
        <f t="shared" si="47"/>
        <v>1100</v>
      </c>
      <c r="BA108" s="24"/>
      <c r="BB108" s="24"/>
      <c r="BC108" s="24"/>
      <c r="BD108" s="24"/>
      <c r="BE108" s="24"/>
      <c r="BF108" s="24"/>
      <c r="BG108" s="24"/>
      <c r="BH108" s="24"/>
      <c r="BI108" s="24"/>
      <c r="BJ108" s="24"/>
      <c r="BK108" s="24"/>
      <c r="BL108" s="24"/>
      <c r="BM108" s="24"/>
      <c r="BN108" s="24"/>
      <c r="BO108" s="24"/>
      <c r="BP108" s="24"/>
      <c r="BQ108" s="24"/>
      <c r="BR108" s="24"/>
      <c r="BS108" s="24"/>
      <c r="BT108" s="24"/>
      <c r="BU108" s="24"/>
      <c r="BV108" s="24"/>
      <c r="BW108" s="24"/>
      <c r="BX108" s="24"/>
      <c r="BY108" s="24"/>
      <c r="BZ108" s="24"/>
      <c r="CA108" s="24"/>
      <c r="CB108" s="24"/>
      <c r="CC108" s="24"/>
      <c r="CD108" s="24"/>
      <c r="CE108" s="24"/>
      <c r="CF108" s="24"/>
      <c r="CG108" s="24"/>
      <c r="CH108" s="24"/>
      <c r="CI108" s="24"/>
      <c r="CJ108" s="24"/>
      <c r="CK108" s="24"/>
      <c r="CL108" s="24"/>
      <c r="CM108" s="24"/>
      <c r="CN108" s="24"/>
      <c r="CO108" s="24"/>
    </row>
    <row r="109" spans="1:93" s="24" customFormat="1" ht="14">
      <c r="A109" s="12" t="s">
        <v>384</v>
      </c>
      <c r="B109" s="65" t="s">
        <v>322</v>
      </c>
      <c r="C109" s="65"/>
      <c r="D109" s="70"/>
      <c r="E109" s="65" t="s">
        <v>314</v>
      </c>
      <c r="F109" s="65" t="s">
        <v>315</v>
      </c>
      <c r="G109" s="65" t="s">
        <v>30</v>
      </c>
      <c r="H109" s="66">
        <v>1</v>
      </c>
      <c r="I109" s="6">
        <v>1450</v>
      </c>
      <c r="J109" s="6">
        <f t="shared" si="48"/>
        <v>1450</v>
      </c>
      <c r="K109" s="67" t="s">
        <v>15</v>
      </c>
      <c r="L109" s="67" t="s">
        <v>15</v>
      </c>
      <c r="M109" s="67" t="s">
        <v>15</v>
      </c>
      <c r="N109" s="6">
        <v>1450</v>
      </c>
      <c r="O109" s="65" t="s">
        <v>18</v>
      </c>
      <c r="P109" s="65" t="s">
        <v>3</v>
      </c>
      <c r="Q109" s="65" t="s">
        <v>19</v>
      </c>
      <c r="R109" s="68">
        <v>1992</v>
      </c>
      <c r="S109" s="69"/>
      <c r="T109" s="69"/>
      <c r="U109" s="72"/>
      <c r="V109" s="76">
        <f>J109</f>
        <v>1450</v>
      </c>
      <c r="W109" s="76">
        <f t="shared" ref="W109:AL119" si="49">V109</f>
        <v>1450</v>
      </c>
      <c r="X109" s="76">
        <f t="shared" si="49"/>
        <v>1450</v>
      </c>
      <c r="Y109" s="76">
        <f t="shared" si="49"/>
        <v>1450</v>
      </c>
      <c r="Z109" s="76">
        <f t="shared" si="49"/>
        <v>1450</v>
      </c>
      <c r="AA109" s="76">
        <f t="shared" si="49"/>
        <v>1450</v>
      </c>
      <c r="AB109" s="76">
        <f t="shared" si="49"/>
        <v>1450</v>
      </c>
      <c r="AC109" s="76">
        <f t="shared" si="47"/>
        <v>1450</v>
      </c>
      <c r="AD109" s="76">
        <f t="shared" si="47"/>
        <v>1450</v>
      </c>
      <c r="AE109" s="76">
        <f t="shared" si="47"/>
        <v>1450</v>
      </c>
      <c r="AF109" s="76">
        <f t="shared" si="47"/>
        <v>1450</v>
      </c>
      <c r="AG109" s="76">
        <f t="shared" si="47"/>
        <v>1450</v>
      </c>
      <c r="AH109" s="76">
        <f t="shared" si="47"/>
        <v>1450</v>
      </c>
      <c r="AI109" s="76">
        <f t="shared" si="47"/>
        <v>1450</v>
      </c>
      <c r="AJ109" s="76">
        <f t="shared" si="47"/>
        <v>1450</v>
      </c>
      <c r="AK109" s="76">
        <f t="shared" si="47"/>
        <v>1450</v>
      </c>
      <c r="AL109" s="76">
        <f t="shared" si="47"/>
        <v>1450</v>
      </c>
      <c r="AM109" s="76">
        <f t="shared" si="47"/>
        <v>1450</v>
      </c>
      <c r="AN109" s="76">
        <f t="shared" si="47"/>
        <v>1450</v>
      </c>
      <c r="AO109" s="76">
        <f t="shared" si="47"/>
        <v>1450</v>
      </c>
      <c r="AP109" s="76">
        <f t="shared" si="47"/>
        <v>1450</v>
      </c>
      <c r="AQ109" s="76">
        <f t="shared" si="47"/>
        <v>1450</v>
      </c>
      <c r="AR109" s="76">
        <f t="shared" si="47"/>
        <v>1450</v>
      </c>
      <c r="AS109" s="76">
        <f t="shared" si="47"/>
        <v>1450</v>
      </c>
      <c r="AT109" s="76">
        <f t="shared" si="47"/>
        <v>1450</v>
      </c>
      <c r="AU109" s="76">
        <f t="shared" si="47"/>
        <v>1450</v>
      </c>
      <c r="AV109" s="76">
        <f t="shared" si="47"/>
        <v>1450</v>
      </c>
      <c r="AW109" s="76">
        <f t="shared" si="47"/>
        <v>1450</v>
      </c>
      <c r="AX109" s="76">
        <f t="shared" si="47"/>
        <v>1450</v>
      </c>
      <c r="AY109" s="76">
        <f t="shared" si="47"/>
        <v>1450</v>
      </c>
      <c r="AZ109" s="76">
        <f t="shared" si="47"/>
        <v>1450</v>
      </c>
    </row>
    <row r="110" spans="1:93" s="24" customFormat="1" ht="14">
      <c r="A110" s="12" t="s">
        <v>384</v>
      </c>
      <c r="B110" s="65" t="s">
        <v>313</v>
      </c>
      <c r="C110" s="65"/>
      <c r="D110" s="70"/>
      <c r="E110" s="65" t="s">
        <v>839</v>
      </c>
      <c r="F110" s="65" t="s">
        <v>315</v>
      </c>
      <c r="G110" s="65" t="s">
        <v>30</v>
      </c>
      <c r="H110" s="66">
        <v>1</v>
      </c>
      <c r="I110" s="6">
        <v>4200</v>
      </c>
      <c r="J110" s="6">
        <f t="shared" si="48"/>
        <v>4200</v>
      </c>
      <c r="K110" s="67" t="s">
        <v>15</v>
      </c>
      <c r="L110" s="67">
        <v>4200</v>
      </c>
      <c r="M110" s="67" t="s">
        <v>15</v>
      </c>
      <c r="N110" s="6" t="s">
        <v>15</v>
      </c>
      <c r="O110" s="65" t="s">
        <v>55</v>
      </c>
      <c r="P110" s="65" t="s">
        <v>1</v>
      </c>
      <c r="Q110" s="65" t="s">
        <v>19</v>
      </c>
      <c r="R110" s="68" t="s">
        <v>17</v>
      </c>
      <c r="S110" s="69"/>
      <c r="T110" s="69"/>
      <c r="U110" s="72"/>
      <c r="V110" s="76">
        <f>J110</f>
        <v>4200</v>
      </c>
      <c r="W110" s="76">
        <f t="shared" si="49"/>
        <v>4200</v>
      </c>
      <c r="X110" s="76">
        <f t="shared" si="49"/>
        <v>4200</v>
      </c>
      <c r="Y110" s="76">
        <f t="shared" si="49"/>
        <v>4200</v>
      </c>
      <c r="Z110" s="76">
        <f t="shared" si="49"/>
        <v>4200</v>
      </c>
      <c r="AA110" s="76">
        <f t="shared" si="49"/>
        <v>4200</v>
      </c>
      <c r="AB110" s="76">
        <f t="shared" si="49"/>
        <v>4200</v>
      </c>
      <c r="AC110" s="76">
        <f t="shared" si="47"/>
        <v>4200</v>
      </c>
      <c r="AD110" s="76">
        <f t="shared" si="47"/>
        <v>4200</v>
      </c>
      <c r="AE110" s="76">
        <v>2100</v>
      </c>
      <c r="AF110" s="76">
        <f t="shared" si="47"/>
        <v>2100</v>
      </c>
      <c r="AG110" s="76">
        <f t="shared" si="47"/>
        <v>2100</v>
      </c>
      <c r="AH110" s="76">
        <f t="shared" si="47"/>
        <v>2100</v>
      </c>
      <c r="AI110" s="76">
        <f t="shared" si="47"/>
        <v>2100</v>
      </c>
      <c r="AJ110" s="76">
        <f t="shared" si="47"/>
        <v>2100</v>
      </c>
      <c r="AK110" s="76">
        <f t="shared" si="47"/>
        <v>2100</v>
      </c>
      <c r="AL110" s="76">
        <f t="shared" si="47"/>
        <v>2100</v>
      </c>
      <c r="AM110" s="76">
        <f t="shared" si="47"/>
        <v>2100</v>
      </c>
      <c r="AN110" s="76">
        <f t="shared" si="47"/>
        <v>2100</v>
      </c>
      <c r="AO110" s="76">
        <f t="shared" si="47"/>
        <v>2100</v>
      </c>
      <c r="AP110" s="76">
        <f t="shared" si="47"/>
        <v>2100</v>
      </c>
      <c r="AQ110" s="76">
        <f t="shared" si="47"/>
        <v>2100</v>
      </c>
      <c r="AR110" s="76">
        <f t="shared" si="47"/>
        <v>2100</v>
      </c>
      <c r="AS110" s="76">
        <f t="shared" si="47"/>
        <v>2100</v>
      </c>
      <c r="AT110" s="76">
        <f t="shared" si="47"/>
        <v>2100</v>
      </c>
      <c r="AU110" s="76">
        <f t="shared" si="47"/>
        <v>2100</v>
      </c>
      <c r="AV110" s="76">
        <f t="shared" si="47"/>
        <v>2100</v>
      </c>
      <c r="AW110" s="76">
        <f t="shared" si="47"/>
        <v>2100</v>
      </c>
      <c r="AX110" s="76">
        <f t="shared" si="47"/>
        <v>2100</v>
      </c>
      <c r="AY110" s="76">
        <f t="shared" si="47"/>
        <v>2100</v>
      </c>
      <c r="AZ110" s="76">
        <f t="shared" si="47"/>
        <v>2100</v>
      </c>
    </row>
    <row r="111" spans="1:93" s="24" customFormat="1" ht="14">
      <c r="A111" s="12" t="s">
        <v>384</v>
      </c>
      <c r="B111" s="65" t="s">
        <v>320</v>
      </c>
      <c r="C111" s="65"/>
      <c r="D111" s="70"/>
      <c r="E111" s="65" t="s">
        <v>838</v>
      </c>
      <c r="F111" s="65" t="s">
        <v>315</v>
      </c>
      <c r="G111" s="65" t="s">
        <v>30</v>
      </c>
      <c r="H111" s="66">
        <v>1</v>
      </c>
      <c r="I111" s="6">
        <v>2000</v>
      </c>
      <c r="J111" s="6">
        <f t="shared" si="48"/>
        <v>2000</v>
      </c>
      <c r="K111" s="67" t="s">
        <v>15</v>
      </c>
      <c r="L111" s="67" t="s">
        <v>15</v>
      </c>
      <c r="M111" s="67" t="s">
        <v>15</v>
      </c>
      <c r="N111" s="6">
        <v>2000</v>
      </c>
      <c r="O111" s="65" t="s">
        <v>18</v>
      </c>
      <c r="P111" s="65" t="s">
        <v>3</v>
      </c>
      <c r="Q111" s="65" t="s">
        <v>19</v>
      </c>
      <c r="R111" s="68" t="s">
        <v>17</v>
      </c>
      <c r="S111" s="69"/>
      <c r="T111" s="69"/>
      <c r="U111" s="72"/>
      <c r="V111" s="76">
        <f>J111</f>
        <v>2000</v>
      </c>
      <c r="W111" s="76">
        <f t="shared" si="49"/>
        <v>2000</v>
      </c>
      <c r="X111" s="76">
        <f t="shared" si="49"/>
        <v>2000</v>
      </c>
      <c r="Y111" s="76">
        <f t="shared" si="49"/>
        <v>2000</v>
      </c>
      <c r="Z111" s="76">
        <f t="shared" si="49"/>
        <v>2000</v>
      </c>
      <c r="AA111" s="76">
        <f t="shared" si="49"/>
        <v>2000</v>
      </c>
      <c r="AB111" s="76">
        <f t="shared" si="49"/>
        <v>2000</v>
      </c>
      <c r="AC111" s="76">
        <f t="shared" si="47"/>
        <v>2000</v>
      </c>
      <c r="AD111" s="76">
        <f t="shared" si="47"/>
        <v>2000</v>
      </c>
      <c r="AE111" s="76">
        <f>AD111/2</f>
        <v>1000</v>
      </c>
      <c r="AF111" s="76">
        <f t="shared" si="47"/>
        <v>1000</v>
      </c>
      <c r="AG111" s="76">
        <f t="shared" si="47"/>
        <v>1000</v>
      </c>
      <c r="AH111" s="76">
        <f t="shared" si="47"/>
        <v>1000</v>
      </c>
      <c r="AI111" s="76">
        <f t="shared" si="47"/>
        <v>1000</v>
      </c>
      <c r="AJ111" s="76">
        <f t="shared" si="47"/>
        <v>1000</v>
      </c>
      <c r="AK111" s="76">
        <f t="shared" si="47"/>
        <v>1000</v>
      </c>
      <c r="AL111" s="76">
        <f t="shared" si="47"/>
        <v>1000</v>
      </c>
      <c r="AM111" s="76">
        <f t="shared" si="47"/>
        <v>1000</v>
      </c>
      <c r="AN111" s="76">
        <f t="shared" si="47"/>
        <v>1000</v>
      </c>
      <c r="AO111" s="76">
        <f t="shared" si="47"/>
        <v>1000</v>
      </c>
      <c r="AP111" s="76">
        <f t="shared" si="47"/>
        <v>1000</v>
      </c>
      <c r="AQ111" s="76">
        <f t="shared" si="47"/>
        <v>1000</v>
      </c>
      <c r="AR111" s="76">
        <f t="shared" si="47"/>
        <v>1000</v>
      </c>
      <c r="AS111" s="76">
        <f t="shared" si="47"/>
        <v>1000</v>
      </c>
      <c r="AT111" s="76">
        <f t="shared" si="47"/>
        <v>1000</v>
      </c>
      <c r="AU111" s="76">
        <f t="shared" si="47"/>
        <v>1000</v>
      </c>
      <c r="AV111" s="76">
        <f t="shared" si="47"/>
        <v>1000</v>
      </c>
      <c r="AW111" s="76">
        <f t="shared" si="47"/>
        <v>1000</v>
      </c>
      <c r="AX111" s="76">
        <f t="shared" si="47"/>
        <v>1000</v>
      </c>
      <c r="AY111" s="76">
        <f t="shared" si="47"/>
        <v>1000</v>
      </c>
      <c r="AZ111" s="76">
        <f t="shared" si="47"/>
        <v>1000</v>
      </c>
    </row>
    <row r="112" spans="1:93" s="24" customFormat="1" ht="14">
      <c r="A112" s="12" t="s">
        <v>384</v>
      </c>
      <c r="B112" s="65" t="s">
        <v>345</v>
      </c>
      <c r="C112" s="65"/>
      <c r="D112" s="70"/>
      <c r="E112" s="65" t="s">
        <v>346</v>
      </c>
      <c r="F112" s="65" t="s">
        <v>344</v>
      </c>
      <c r="G112" s="65" t="s">
        <v>30</v>
      </c>
      <c r="H112" s="66">
        <v>1</v>
      </c>
      <c r="I112" s="6">
        <v>8000</v>
      </c>
      <c r="J112" s="6">
        <f t="shared" si="48"/>
        <v>8000</v>
      </c>
      <c r="K112" s="67">
        <v>11450</v>
      </c>
      <c r="L112" s="67">
        <v>6500</v>
      </c>
      <c r="M112" s="67" t="s">
        <v>15</v>
      </c>
      <c r="N112" s="6" t="s">
        <v>15</v>
      </c>
      <c r="O112" s="65" t="s">
        <v>20</v>
      </c>
      <c r="P112" s="65" t="s">
        <v>347</v>
      </c>
      <c r="Q112" s="65" t="s">
        <v>19</v>
      </c>
      <c r="R112" s="68">
        <v>1934</v>
      </c>
      <c r="S112" s="69"/>
      <c r="T112" s="69"/>
      <c r="U112" s="72"/>
      <c r="V112" s="76">
        <f>J112</f>
        <v>8000</v>
      </c>
      <c r="W112" s="76">
        <f t="shared" si="49"/>
        <v>8000</v>
      </c>
      <c r="X112" s="76">
        <f>W112*0.3</f>
        <v>2400</v>
      </c>
      <c r="Y112" s="76">
        <f t="shared" si="49"/>
        <v>2400</v>
      </c>
      <c r="Z112" s="76">
        <f t="shared" si="49"/>
        <v>2400</v>
      </c>
      <c r="AA112" s="76">
        <f t="shared" si="49"/>
        <v>2400</v>
      </c>
      <c r="AB112" s="76">
        <f t="shared" si="49"/>
        <v>2400</v>
      </c>
      <c r="AC112" s="76">
        <f t="shared" si="47"/>
        <v>2400</v>
      </c>
      <c r="AD112" s="76">
        <f t="shared" si="47"/>
        <v>2400</v>
      </c>
      <c r="AE112" s="76">
        <f t="shared" si="47"/>
        <v>2400</v>
      </c>
      <c r="AF112" s="76">
        <f t="shared" si="47"/>
        <v>2400</v>
      </c>
      <c r="AG112" s="76">
        <f t="shared" si="47"/>
        <v>2400</v>
      </c>
      <c r="AH112" s="76">
        <f t="shared" si="47"/>
        <v>2400</v>
      </c>
      <c r="AI112" s="76">
        <f t="shared" si="47"/>
        <v>2400</v>
      </c>
      <c r="AJ112" s="76">
        <f t="shared" si="47"/>
        <v>2400</v>
      </c>
      <c r="AK112" s="76">
        <f t="shared" si="47"/>
        <v>2400</v>
      </c>
      <c r="AL112" s="76">
        <f t="shared" si="47"/>
        <v>2400</v>
      </c>
      <c r="AM112" s="76">
        <f t="shared" si="47"/>
        <v>2400</v>
      </c>
      <c r="AN112" s="76">
        <f t="shared" si="47"/>
        <v>2400</v>
      </c>
      <c r="AO112" s="76">
        <f t="shared" si="47"/>
        <v>2400</v>
      </c>
      <c r="AP112" s="76">
        <f t="shared" si="47"/>
        <v>2400</v>
      </c>
      <c r="AQ112" s="76">
        <f t="shared" si="47"/>
        <v>2400</v>
      </c>
      <c r="AR112" s="76">
        <f t="shared" si="47"/>
        <v>2400</v>
      </c>
      <c r="AS112" s="76">
        <f t="shared" si="47"/>
        <v>2400</v>
      </c>
      <c r="AT112" s="76">
        <f t="shared" si="47"/>
        <v>2400</v>
      </c>
      <c r="AU112" s="76">
        <f t="shared" si="47"/>
        <v>2400</v>
      </c>
      <c r="AV112" s="76">
        <f t="shared" si="47"/>
        <v>2400</v>
      </c>
      <c r="AW112" s="76">
        <f t="shared" si="47"/>
        <v>2400</v>
      </c>
      <c r="AX112" s="76">
        <f t="shared" si="47"/>
        <v>2400</v>
      </c>
      <c r="AY112" s="76">
        <f t="shared" si="47"/>
        <v>2400</v>
      </c>
      <c r="AZ112" s="76">
        <f t="shared" si="47"/>
        <v>2400</v>
      </c>
    </row>
    <row r="113" spans="1:93" s="38" customFormat="1" ht="14">
      <c r="A113" s="12" t="s">
        <v>384</v>
      </c>
      <c r="B113" s="70" t="s">
        <v>345</v>
      </c>
      <c r="C113" s="65" t="s">
        <v>431</v>
      </c>
      <c r="D113" s="65">
        <v>5</v>
      </c>
      <c r="E113" s="65" t="s">
        <v>346</v>
      </c>
      <c r="F113" s="65" t="s">
        <v>344</v>
      </c>
      <c r="G113" s="65" t="s">
        <v>30</v>
      </c>
      <c r="H113" s="66">
        <v>1</v>
      </c>
      <c r="I113" s="6">
        <f>K113</f>
        <v>1681</v>
      </c>
      <c r="J113" s="6">
        <f>H113*I113</f>
        <v>1681</v>
      </c>
      <c r="K113" s="107">
        <f>(0.954*2000-227)</f>
        <v>1681</v>
      </c>
      <c r="L113" s="107"/>
      <c r="M113" s="67"/>
      <c r="N113" s="6"/>
      <c r="O113" s="65"/>
      <c r="P113" s="65" t="s">
        <v>0</v>
      </c>
      <c r="Q113" s="70" t="s">
        <v>46</v>
      </c>
      <c r="R113" s="88" t="s">
        <v>509</v>
      </c>
      <c r="S113" s="153">
        <v>2002</v>
      </c>
      <c r="T113" s="69" t="s">
        <v>17</v>
      </c>
      <c r="U113" s="72">
        <v>2022</v>
      </c>
      <c r="V113" s="76">
        <f t="shared" ref="V113:V117" si="50">J113</f>
        <v>1681</v>
      </c>
      <c r="W113" s="76">
        <f t="shared" si="49"/>
        <v>1681</v>
      </c>
      <c r="X113" s="76">
        <f t="shared" si="49"/>
        <v>1681</v>
      </c>
      <c r="Y113" s="76">
        <f t="shared" si="49"/>
        <v>1681</v>
      </c>
      <c r="Z113" s="76">
        <f t="shared" si="49"/>
        <v>1681</v>
      </c>
      <c r="AA113" s="76">
        <f t="shared" si="49"/>
        <v>1681</v>
      </c>
      <c r="AB113" s="76">
        <f t="shared" si="49"/>
        <v>1681</v>
      </c>
      <c r="AC113" s="76">
        <f t="shared" si="47"/>
        <v>1681</v>
      </c>
      <c r="AD113" s="76">
        <f t="shared" si="47"/>
        <v>1681</v>
      </c>
      <c r="AE113" s="76">
        <f t="shared" si="47"/>
        <v>1681</v>
      </c>
      <c r="AF113" s="76">
        <f t="shared" si="47"/>
        <v>1681</v>
      </c>
      <c r="AG113" s="76">
        <f t="shared" si="47"/>
        <v>1681</v>
      </c>
      <c r="AH113" s="76">
        <f t="shared" si="47"/>
        <v>1681</v>
      </c>
      <c r="AI113" s="76">
        <f t="shared" si="47"/>
        <v>1681</v>
      </c>
      <c r="AJ113" s="76">
        <f t="shared" si="47"/>
        <v>1681</v>
      </c>
      <c r="AK113" s="76">
        <f t="shared" si="47"/>
        <v>1681</v>
      </c>
      <c r="AL113" s="76">
        <f t="shared" si="47"/>
        <v>1681</v>
      </c>
      <c r="AM113" s="76">
        <f t="shared" si="47"/>
        <v>1681</v>
      </c>
      <c r="AN113" s="76">
        <f t="shared" si="47"/>
        <v>1681</v>
      </c>
      <c r="AO113" s="76">
        <f t="shared" si="47"/>
        <v>1681</v>
      </c>
      <c r="AP113" s="76">
        <f t="shared" si="47"/>
        <v>1681</v>
      </c>
      <c r="AQ113" s="76">
        <f t="shared" si="47"/>
        <v>1681</v>
      </c>
      <c r="AR113" s="76">
        <f t="shared" si="47"/>
        <v>1681</v>
      </c>
      <c r="AS113" s="76">
        <f t="shared" si="47"/>
        <v>1681</v>
      </c>
      <c r="AT113" s="76">
        <f t="shared" si="47"/>
        <v>1681</v>
      </c>
      <c r="AU113" s="76">
        <f t="shared" si="47"/>
        <v>1681</v>
      </c>
      <c r="AV113" s="76">
        <f t="shared" si="47"/>
        <v>1681</v>
      </c>
      <c r="AW113" s="76">
        <f t="shared" si="47"/>
        <v>1681</v>
      </c>
      <c r="AX113" s="76">
        <f t="shared" si="47"/>
        <v>1681</v>
      </c>
      <c r="AY113" s="76">
        <f t="shared" si="47"/>
        <v>1681</v>
      </c>
      <c r="AZ113" s="76">
        <f t="shared" si="47"/>
        <v>1681</v>
      </c>
      <c r="BA113" s="24"/>
      <c r="BB113" s="24"/>
      <c r="BC113" s="24"/>
      <c r="BD113" s="24"/>
      <c r="BE113" s="24"/>
      <c r="BF113" s="24"/>
      <c r="BG113" s="24"/>
      <c r="BH113" s="24"/>
      <c r="BI113" s="24"/>
      <c r="BJ113" s="24"/>
      <c r="BK113" s="24"/>
      <c r="BL113" s="24"/>
      <c r="BM113" s="24"/>
      <c r="BN113" s="24"/>
      <c r="BO113" s="24"/>
      <c r="BP113" s="24"/>
      <c r="BQ113" s="24"/>
      <c r="BR113" s="24"/>
      <c r="BS113" s="24"/>
      <c r="BT113" s="24"/>
      <c r="BU113" s="24"/>
      <c r="BV113" s="24"/>
      <c r="BW113" s="24"/>
      <c r="BX113" s="24"/>
      <c r="BY113" s="24"/>
      <c r="BZ113" s="24"/>
      <c r="CA113" s="24"/>
      <c r="CB113" s="24"/>
      <c r="CC113" s="24"/>
      <c r="CD113" s="24"/>
      <c r="CE113" s="24"/>
      <c r="CF113" s="24"/>
      <c r="CG113" s="24"/>
      <c r="CH113" s="24"/>
      <c r="CI113" s="24"/>
      <c r="CJ113" s="24"/>
      <c r="CK113" s="24"/>
      <c r="CL113" s="24"/>
      <c r="CM113" s="24"/>
      <c r="CN113" s="24"/>
      <c r="CO113" s="24"/>
    </row>
    <row r="114" spans="1:93" s="38" customFormat="1" ht="14">
      <c r="A114" s="12" t="s">
        <v>384</v>
      </c>
      <c r="B114" s="70" t="s">
        <v>345</v>
      </c>
      <c r="C114" s="70" t="s">
        <v>432</v>
      </c>
      <c r="D114" s="65">
        <v>6</v>
      </c>
      <c r="E114" s="65" t="s">
        <v>346</v>
      </c>
      <c r="F114" s="65" t="s">
        <v>344</v>
      </c>
      <c r="G114" s="65" t="s">
        <v>30</v>
      </c>
      <c r="H114" s="66">
        <v>1</v>
      </c>
      <c r="I114" s="6">
        <f>K114</f>
        <v>1360</v>
      </c>
      <c r="J114" s="6">
        <f>H114*I114</f>
        <v>1360</v>
      </c>
      <c r="K114" s="107">
        <v>1360</v>
      </c>
      <c r="L114" s="107"/>
      <c r="M114" s="67"/>
      <c r="N114" s="6"/>
      <c r="O114" s="65"/>
      <c r="P114" s="65" t="s">
        <v>0</v>
      </c>
      <c r="Q114" s="70" t="s">
        <v>19</v>
      </c>
      <c r="R114" s="88" t="s">
        <v>507</v>
      </c>
      <c r="S114" s="153">
        <v>2015</v>
      </c>
      <c r="T114" s="69" t="s">
        <v>17</v>
      </c>
      <c r="U114" s="72">
        <v>2035</v>
      </c>
      <c r="V114" s="76">
        <f t="shared" si="50"/>
        <v>1360</v>
      </c>
      <c r="W114" s="76">
        <f t="shared" si="49"/>
        <v>1360</v>
      </c>
      <c r="X114" s="76">
        <f t="shared" si="49"/>
        <v>1360</v>
      </c>
      <c r="Y114" s="76">
        <f t="shared" si="49"/>
        <v>1360</v>
      </c>
      <c r="Z114" s="76">
        <f t="shared" si="49"/>
        <v>1360</v>
      </c>
      <c r="AA114" s="76">
        <f t="shared" si="49"/>
        <v>1360</v>
      </c>
      <c r="AB114" s="76">
        <f t="shared" si="49"/>
        <v>1360</v>
      </c>
      <c r="AC114" s="76">
        <f t="shared" si="47"/>
        <v>1360</v>
      </c>
      <c r="AD114" s="76">
        <f t="shared" si="47"/>
        <v>1360</v>
      </c>
      <c r="AE114" s="76">
        <f t="shared" si="47"/>
        <v>1360</v>
      </c>
      <c r="AF114" s="76">
        <f t="shared" si="47"/>
        <v>1360</v>
      </c>
      <c r="AG114" s="76">
        <f t="shared" si="47"/>
        <v>1360</v>
      </c>
      <c r="AH114" s="76">
        <f t="shared" si="47"/>
        <v>1360</v>
      </c>
      <c r="AI114" s="76">
        <f t="shared" si="47"/>
        <v>1360</v>
      </c>
      <c r="AJ114" s="76">
        <f t="shared" si="47"/>
        <v>1360</v>
      </c>
      <c r="AK114" s="76">
        <f t="shared" si="47"/>
        <v>1360</v>
      </c>
      <c r="AL114" s="76">
        <f t="shared" si="47"/>
        <v>1360</v>
      </c>
      <c r="AM114" s="76">
        <f t="shared" si="47"/>
        <v>1360</v>
      </c>
      <c r="AN114" s="76">
        <f t="shared" si="47"/>
        <v>1360</v>
      </c>
      <c r="AO114" s="76">
        <f t="shared" si="47"/>
        <v>1360</v>
      </c>
      <c r="AP114" s="76">
        <f t="shared" si="47"/>
        <v>1360</v>
      </c>
      <c r="AQ114" s="76">
        <f t="shared" si="47"/>
        <v>1360</v>
      </c>
      <c r="AR114" s="76">
        <f t="shared" si="47"/>
        <v>1360</v>
      </c>
      <c r="AS114" s="76">
        <f t="shared" si="47"/>
        <v>1360</v>
      </c>
      <c r="AT114" s="76">
        <f t="shared" si="47"/>
        <v>1360</v>
      </c>
      <c r="AU114" s="76">
        <f t="shared" si="47"/>
        <v>1360</v>
      </c>
      <c r="AV114" s="76">
        <f t="shared" si="47"/>
        <v>1360</v>
      </c>
      <c r="AW114" s="76">
        <f t="shared" si="47"/>
        <v>1360</v>
      </c>
      <c r="AX114" s="76">
        <f t="shared" si="47"/>
        <v>1360</v>
      </c>
      <c r="AY114" s="76">
        <f t="shared" si="47"/>
        <v>1360</v>
      </c>
      <c r="AZ114" s="76">
        <f t="shared" si="47"/>
        <v>1360</v>
      </c>
      <c r="BA114" s="24"/>
      <c r="BB114" s="24"/>
      <c r="BC114" s="24"/>
      <c r="BD114" s="24"/>
      <c r="BE114" s="24"/>
      <c r="BF114" s="24"/>
      <c r="BG114" s="24"/>
      <c r="BH114" s="24"/>
      <c r="BI114" s="24"/>
      <c r="BJ114" s="24"/>
      <c r="BK114" s="24"/>
      <c r="BL114" s="24"/>
      <c r="BM114" s="24"/>
      <c r="BN114" s="24"/>
      <c r="BO114" s="24"/>
      <c r="BP114" s="24"/>
      <c r="BQ114" s="24"/>
      <c r="BR114" s="24"/>
      <c r="BS114" s="24"/>
      <c r="BT114" s="24"/>
      <c r="BU114" s="24"/>
      <c r="BV114" s="24"/>
      <c r="BW114" s="24"/>
      <c r="BX114" s="24"/>
      <c r="BY114" s="24"/>
      <c r="BZ114" s="24"/>
      <c r="CA114" s="24"/>
      <c r="CB114" s="24"/>
      <c r="CC114" s="24"/>
      <c r="CD114" s="24"/>
      <c r="CE114" s="24"/>
      <c r="CF114" s="24"/>
      <c r="CG114" s="24"/>
      <c r="CH114" s="24"/>
      <c r="CI114" s="24"/>
      <c r="CJ114" s="24"/>
      <c r="CK114" s="24"/>
      <c r="CL114" s="24"/>
      <c r="CM114" s="24"/>
      <c r="CN114" s="24"/>
      <c r="CO114" s="24"/>
    </row>
    <row r="115" spans="1:93" s="38" customFormat="1" ht="14">
      <c r="A115" s="12" t="s">
        <v>384</v>
      </c>
      <c r="B115" s="70" t="s">
        <v>345</v>
      </c>
      <c r="C115" s="70" t="s">
        <v>433</v>
      </c>
      <c r="D115" s="65">
        <v>7</v>
      </c>
      <c r="E115" s="65" t="s">
        <v>346</v>
      </c>
      <c r="F115" s="65" t="s">
        <v>344</v>
      </c>
      <c r="G115" s="65" t="s">
        <v>30</v>
      </c>
      <c r="H115" s="66">
        <v>1</v>
      </c>
      <c r="I115" s="6">
        <f>K115</f>
        <v>1270</v>
      </c>
      <c r="J115" s="6">
        <f>H115*I115</f>
        <v>1270</v>
      </c>
      <c r="K115" s="107">
        <v>1270</v>
      </c>
      <c r="L115" s="107"/>
      <c r="M115" s="67"/>
      <c r="N115" s="6"/>
      <c r="O115" s="65"/>
      <c r="P115" s="65" t="s">
        <v>0</v>
      </c>
      <c r="Q115" s="70" t="s">
        <v>46</v>
      </c>
      <c r="R115" s="88" t="s">
        <v>560</v>
      </c>
      <c r="S115" s="153">
        <v>2020</v>
      </c>
      <c r="T115" s="69" t="s">
        <v>17</v>
      </c>
      <c r="U115" s="72">
        <v>2040</v>
      </c>
      <c r="V115" s="76">
        <f t="shared" si="50"/>
        <v>1270</v>
      </c>
      <c r="W115" s="76">
        <f t="shared" si="49"/>
        <v>1270</v>
      </c>
      <c r="X115" s="76">
        <f t="shared" si="49"/>
        <v>1270</v>
      </c>
      <c r="Y115" s="76">
        <f t="shared" si="49"/>
        <v>1270</v>
      </c>
      <c r="Z115" s="76">
        <f t="shared" si="49"/>
        <v>1270</v>
      </c>
      <c r="AA115" s="76">
        <f t="shared" si="49"/>
        <v>1270</v>
      </c>
      <c r="AB115" s="76">
        <f t="shared" si="49"/>
        <v>1270</v>
      </c>
      <c r="AC115" s="76">
        <f t="shared" si="47"/>
        <v>1270</v>
      </c>
      <c r="AD115" s="76">
        <f t="shared" si="47"/>
        <v>1270</v>
      </c>
      <c r="AE115" s="76">
        <f t="shared" si="47"/>
        <v>1270</v>
      </c>
      <c r="AF115" s="76">
        <f t="shared" si="47"/>
        <v>1270</v>
      </c>
      <c r="AG115" s="76">
        <f t="shared" si="47"/>
        <v>1270</v>
      </c>
      <c r="AH115" s="76">
        <f t="shared" si="47"/>
        <v>1270</v>
      </c>
      <c r="AI115" s="76">
        <f t="shared" si="47"/>
        <v>1270</v>
      </c>
      <c r="AJ115" s="76">
        <f t="shared" si="47"/>
        <v>1270</v>
      </c>
      <c r="AK115" s="76">
        <f t="shared" si="47"/>
        <v>1270</v>
      </c>
      <c r="AL115" s="76">
        <f t="shared" si="47"/>
        <v>1270</v>
      </c>
      <c r="AM115" s="76">
        <f t="shared" si="47"/>
        <v>1270</v>
      </c>
      <c r="AN115" s="76">
        <f t="shared" si="47"/>
        <v>1270</v>
      </c>
      <c r="AO115" s="76">
        <f t="shared" si="47"/>
        <v>1270</v>
      </c>
      <c r="AP115" s="76">
        <f t="shared" si="47"/>
        <v>1270</v>
      </c>
      <c r="AQ115" s="76">
        <f t="shared" si="47"/>
        <v>1270</v>
      </c>
      <c r="AR115" s="76">
        <f t="shared" si="47"/>
        <v>1270</v>
      </c>
      <c r="AS115" s="76">
        <f t="shared" si="47"/>
        <v>1270</v>
      </c>
      <c r="AT115" s="76">
        <f t="shared" si="47"/>
        <v>1270</v>
      </c>
      <c r="AU115" s="76">
        <f t="shared" si="47"/>
        <v>1270</v>
      </c>
      <c r="AV115" s="76">
        <f t="shared" si="47"/>
        <v>1270</v>
      </c>
      <c r="AW115" s="76">
        <f t="shared" si="47"/>
        <v>1270</v>
      </c>
      <c r="AX115" s="76">
        <f t="shared" si="47"/>
        <v>1270</v>
      </c>
      <c r="AY115" s="76">
        <f t="shared" si="47"/>
        <v>1270</v>
      </c>
      <c r="AZ115" s="76">
        <f t="shared" si="47"/>
        <v>1270</v>
      </c>
      <c r="BA115" s="24"/>
      <c r="BB115" s="24"/>
      <c r="BC115" s="24"/>
      <c r="BD115" s="24"/>
      <c r="BE115" s="24"/>
      <c r="BF115" s="24"/>
      <c r="BG115" s="24"/>
      <c r="BH115" s="24"/>
      <c r="BI115" s="24"/>
      <c r="BJ115" s="24"/>
      <c r="BK115" s="24"/>
      <c r="BL115" s="24"/>
      <c r="BM115" s="24"/>
      <c r="BN115" s="24"/>
      <c r="BO115" s="24"/>
      <c r="BP115" s="24"/>
      <c r="BQ115" s="24"/>
      <c r="BR115" s="24"/>
      <c r="BS115" s="24"/>
      <c r="BT115" s="24"/>
      <c r="BU115" s="24"/>
      <c r="BV115" s="24"/>
      <c r="BW115" s="24"/>
      <c r="BX115" s="24"/>
      <c r="BY115" s="24"/>
      <c r="BZ115" s="24"/>
      <c r="CA115" s="24"/>
      <c r="CB115" s="24"/>
      <c r="CC115" s="24"/>
      <c r="CD115" s="24"/>
      <c r="CE115" s="24"/>
      <c r="CF115" s="24"/>
      <c r="CG115" s="24"/>
      <c r="CH115" s="24"/>
      <c r="CI115" s="24"/>
      <c r="CJ115" s="24"/>
      <c r="CK115" s="24"/>
      <c r="CL115" s="24"/>
      <c r="CM115" s="24"/>
      <c r="CN115" s="24"/>
      <c r="CO115" s="24"/>
    </row>
    <row r="116" spans="1:93" s="38" customFormat="1" ht="14">
      <c r="A116" s="12" t="s">
        <v>384</v>
      </c>
      <c r="B116" s="70" t="s">
        <v>345</v>
      </c>
      <c r="C116" s="70" t="s">
        <v>434</v>
      </c>
      <c r="D116" s="65">
        <v>8</v>
      </c>
      <c r="E116" s="65" t="s">
        <v>346</v>
      </c>
      <c r="F116" s="65" t="s">
        <v>344</v>
      </c>
      <c r="G116" s="65" t="s">
        <v>30</v>
      </c>
      <c r="H116" s="66">
        <v>1</v>
      </c>
      <c r="I116" s="6">
        <f>K116</f>
        <v>2258.2733812949641</v>
      </c>
      <c r="J116" s="6">
        <f>H116*I116</f>
        <v>2258.2733812949641</v>
      </c>
      <c r="K116" s="107">
        <f>(7450-1270-1360-1681)*(2700/(2700+1053))</f>
        <v>2258.2733812949641</v>
      </c>
      <c r="L116" s="107"/>
      <c r="M116" s="67"/>
      <c r="N116" s="6"/>
      <c r="O116" s="65"/>
      <c r="P116" s="65" t="s">
        <v>0</v>
      </c>
      <c r="Q116" s="70" t="s">
        <v>46</v>
      </c>
      <c r="R116" s="88" t="s">
        <v>620</v>
      </c>
      <c r="S116" s="153">
        <v>2008</v>
      </c>
      <c r="T116" s="69" t="s">
        <v>17</v>
      </c>
      <c r="U116" s="72">
        <v>2028</v>
      </c>
      <c r="V116" s="76">
        <f t="shared" si="50"/>
        <v>2258.2733812949641</v>
      </c>
      <c r="W116" s="76">
        <f t="shared" si="49"/>
        <v>2258.2733812949641</v>
      </c>
      <c r="X116" s="76">
        <f t="shared" si="49"/>
        <v>2258.2733812949641</v>
      </c>
      <c r="Y116" s="76">
        <f t="shared" si="49"/>
        <v>2258.2733812949641</v>
      </c>
      <c r="Z116" s="76">
        <f t="shared" si="49"/>
        <v>2258.2733812949641</v>
      </c>
      <c r="AA116" s="76">
        <f t="shared" si="49"/>
        <v>2258.2733812949641</v>
      </c>
      <c r="AB116" s="76">
        <f t="shared" si="49"/>
        <v>2258.2733812949641</v>
      </c>
      <c r="AC116" s="76">
        <f t="shared" si="47"/>
        <v>2258.2733812949641</v>
      </c>
      <c r="AD116" s="76">
        <f t="shared" si="47"/>
        <v>2258.2733812949641</v>
      </c>
      <c r="AE116" s="76">
        <f t="shared" si="47"/>
        <v>2258.2733812949641</v>
      </c>
      <c r="AF116" s="76">
        <f t="shared" ref="AF116:AZ119" si="51">AE116</f>
        <v>2258.2733812949641</v>
      </c>
      <c r="AG116" s="76">
        <f t="shared" si="51"/>
        <v>2258.2733812949641</v>
      </c>
      <c r="AH116" s="76">
        <f t="shared" si="51"/>
        <v>2258.2733812949641</v>
      </c>
      <c r="AI116" s="76">
        <f t="shared" si="51"/>
        <v>2258.2733812949641</v>
      </c>
      <c r="AJ116" s="76">
        <f t="shared" si="51"/>
        <v>2258.2733812949641</v>
      </c>
      <c r="AK116" s="76">
        <f t="shared" si="51"/>
        <v>2258.2733812949641</v>
      </c>
      <c r="AL116" s="76">
        <f t="shared" si="51"/>
        <v>2258.2733812949641</v>
      </c>
      <c r="AM116" s="76">
        <f t="shared" si="51"/>
        <v>2258.2733812949641</v>
      </c>
      <c r="AN116" s="76">
        <f t="shared" si="51"/>
        <v>2258.2733812949641</v>
      </c>
      <c r="AO116" s="76">
        <f t="shared" si="51"/>
        <v>2258.2733812949641</v>
      </c>
      <c r="AP116" s="76">
        <f t="shared" si="51"/>
        <v>2258.2733812949641</v>
      </c>
      <c r="AQ116" s="76">
        <f t="shared" si="51"/>
        <v>2258.2733812949641</v>
      </c>
      <c r="AR116" s="76">
        <f t="shared" si="51"/>
        <v>2258.2733812949641</v>
      </c>
      <c r="AS116" s="76">
        <f t="shared" si="51"/>
        <v>2258.2733812949641</v>
      </c>
      <c r="AT116" s="76">
        <f t="shared" si="51"/>
        <v>2258.2733812949641</v>
      </c>
      <c r="AU116" s="76">
        <f t="shared" si="51"/>
        <v>2258.2733812949641</v>
      </c>
      <c r="AV116" s="76">
        <f t="shared" si="51"/>
        <v>2258.2733812949641</v>
      </c>
      <c r="AW116" s="76">
        <f t="shared" si="51"/>
        <v>2258.2733812949641</v>
      </c>
      <c r="AX116" s="76">
        <f t="shared" si="51"/>
        <v>2258.2733812949641</v>
      </c>
      <c r="AY116" s="76">
        <f t="shared" si="51"/>
        <v>2258.2733812949641</v>
      </c>
      <c r="AZ116" s="76">
        <f t="shared" si="51"/>
        <v>2258.2733812949641</v>
      </c>
      <c r="BA116" s="24"/>
      <c r="BB116" s="24"/>
      <c r="BC116" s="24"/>
      <c r="BD116" s="24"/>
      <c r="BE116" s="24"/>
      <c r="BF116" s="24"/>
      <c r="BG116" s="24"/>
      <c r="BH116" s="24"/>
      <c r="BI116" s="24"/>
      <c r="BJ116" s="24"/>
      <c r="BK116" s="24"/>
      <c r="BL116" s="24"/>
      <c r="BM116" s="24"/>
      <c r="BN116" s="24"/>
      <c r="BO116" s="24"/>
      <c r="BP116" s="24"/>
      <c r="BQ116" s="24"/>
      <c r="BR116" s="24"/>
      <c r="BS116" s="24"/>
      <c r="BT116" s="24"/>
      <c r="BU116" s="24"/>
      <c r="BV116" s="24"/>
      <c r="BW116" s="24"/>
      <c r="BX116" s="24"/>
      <c r="BY116" s="24"/>
      <c r="BZ116" s="24"/>
      <c r="CA116" s="24"/>
      <c r="CB116" s="24"/>
      <c r="CC116" s="24"/>
      <c r="CD116" s="24"/>
      <c r="CE116" s="24"/>
      <c r="CF116" s="24"/>
      <c r="CG116" s="24"/>
      <c r="CH116" s="24"/>
      <c r="CI116" s="24"/>
      <c r="CJ116" s="24"/>
      <c r="CK116" s="24"/>
      <c r="CL116" s="24"/>
      <c r="CM116" s="24"/>
      <c r="CN116" s="24"/>
      <c r="CO116" s="24"/>
    </row>
    <row r="117" spans="1:93" s="38" customFormat="1" ht="14">
      <c r="A117" s="12" t="s">
        <v>384</v>
      </c>
      <c r="B117" s="70" t="s">
        <v>345</v>
      </c>
      <c r="C117" s="70" t="s">
        <v>435</v>
      </c>
      <c r="D117" s="65">
        <v>9</v>
      </c>
      <c r="E117" s="65" t="s">
        <v>346</v>
      </c>
      <c r="F117" s="65" t="s">
        <v>344</v>
      </c>
      <c r="G117" s="65" t="s">
        <v>30</v>
      </c>
      <c r="H117" s="66">
        <v>1</v>
      </c>
      <c r="I117" s="6">
        <f>K117</f>
        <v>4000</v>
      </c>
      <c r="J117" s="6">
        <f>H117*I117</f>
        <v>4000</v>
      </c>
      <c r="K117" s="107">
        <v>4000</v>
      </c>
      <c r="L117" s="107"/>
      <c r="M117" s="67"/>
      <c r="N117" s="6"/>
      <c r="O117" s="65"/>
      <c r="P117" s="65" t="s">
        <v>0</v>
      </c>
      <c r="Q117" s="70" t="s">
        <v>46</v>
      </c>
      <c r="R117" s="88" t="s">
        <v>530</v>
      </c>
      <c r="S117" s="153">
        <v>2023</v>
      </c>
      <c r="T117" s="69" t="s">
        <v>57</v>
      </c>
      <c r="U117" s="72">
        <v>2043</v>
      </c>
      <c r="V117" s="76">
        <f t="shared" si="50"/>
        <v>4000</v>
      </c>
      <c r="W117" s="76">
        <f t="shared" si="49"/>
        <v>4000</v>
      </c>
      <c r="X117" s="76">
        <f t="shared" si="49"/>
        <v>4000</v>
      </c>
      <c r="Y117" s="76">
        <f t="shared" si="49"/>
        <v>4000</v>
      </c>
      <c r="Z117" s="76">
        <f t="shared" si="49"/>
        <v>4000</v>
      </c>
      <c r="AA117" s="76">
        <f t="shared" si="49"/>
        <v>4000</v>
      </c>
      <c r="AB117" s="76">
        <f t="shared" si="49"/>
        <v>4000</v>
      </c>
      <c r="AC117" s="76">
        <f t="shared" si="49"/>
        <v>4000</v>
      </c>
      <c r="AD117" s="76">
        <f t="shared" si="49"/>
        <v>4000</v>
      </c>
      <c r="AE117" s="76">
        <f t="shared" si="49"/>
        <v>4000</v>
      </c>
      <c r="AF117" s="76">
        <f t="shared" si="49"/>
        <v>4000</v>
      </c>
      <c r="AG117" s="76">
        <f t="shared" si="49"/>
        <v>4000</v>
      </c>
      <c r="AH117" s="76">
        <f t="shared" si="49"/>
        <v>4000</v>
      </c>
      <c r="AI117" s="76">
        <f t="shared" si="49"/>
        <v>4000</v>
      </c>
      <c r="AJ117" s="76">
        <f t="shared" si="49"/>
        <v>4000</v>
      </c>
      <c r="AK117" s="76">
        <f t="shared" si="49"/>
        <v>4000</v>
      </c>
      <c r="AL117" s="76">
        <f t="shared" si="49"/>
        <v>4000</v>
      </c>
      <c r="AM117" s="76">
        <f t="shared" si="51"/>
        <v>4000</v>
      </c>
      <c r="AN117" s="76">
        <f t="shared" si="51"/>
        <v>4000</v>
      </c>
      <c r="AO117" s="76">
        <f t="shared" si="51"/>
        <v>4000</v>
      </c>
      <c r="AP117" s="76">
        <f t="shared" si="51"/>
        <v>4000</v>
      </c>
      <c r="AQ117" s="76">
        <f t="shared" si="51"/>
        <v>4000</v>
      </c>
      <c r="AR117" s="76">
        <f t="shared" si="51"/>
        <v>4000</v>
      </c>
      <c r="AS117" s="76">
        <f t="shared" si="51"/>
        <v>4000</v>
      </c>
      <c r="AT117" s="76">
        <f t="shared" si="51"/>
        <v>4000</v>
      </c>
      <c r="AU117" s="76">
        <f t="shared" si="51"/>
        <v>4000</v>
      </c>
      <c r="AV117" s="76">
        <f t="shared" si="51"/>
        <v>4000</v>
      </c>
      <c r="AW117" s="76">
        <f t="shared" si="51"/>
        <v>4000</v>
      </c>
      <c r="AX117" s="76">
        <f t="shared" si="51"/>
        <v>4000</v>
      </c>
      <c r="AY117" s="76">
        <f t="shared" si="51"/>
        <v>4000</v>
      </c>
      <c r="AZ117" s="76">
        <f t="shared" si="51"/>
        <v>4000</v>
      </c>
      <c r="BA117" s="24"/>
      <c r="BB117" s="24"/>
      <c r="BC117" s="24"/>
      <c r="BD117" s="24"/>
      <c r="BE117" s="24"/>
      <c r="BF117" s="24"/>
      <c r="BG117" s="24"/>
      <c r="BH117" s="24"/>
      <c r="BI117" s="24"/>
      <c r="BJ117" s="24"/>
      <c r="BK117" s="24"/>
      <c r="BL117" s="24"/>
      <c r="BM117" s="24"/>
      <c r="BN117" s="24"/>
      <c r="BO117" s="24"/>
      <c r="BP117" s="24"/>
      <c r="BQ117" s="24"/>
      <c r="BR117" s="24"/>
      <c r="BS117" s="24"/>
      <c r="BT117" s="24"/>
      <c r="BU117" s="24"/>
      <c r="BV117" s="24"/>
      <c r="BW117" s="24"/>
      <c r="BX117" s="24"/>
      <c r="BY117" s="24"/>
      <c r="BZ117" s="24"/>
      <c r="CA117" s="24"/>
      <c r="CB117" s="24"/>
      <c r="CC117" s="24"/>
      <c r="CD117" s="24"/>
      <c r="CE117" s="24"/>
      <c r="CF117" s="24"/>
      <c r="CG117" s="24"/>
      <c r="CH117" s="24"/>
      <c r="CI117" s="24"/>
      <c r="CJ117" s="24"/>
      <c r="CK117" s="24"/>
      <c r="CL117" s="24"/>
      <c r="CM117" s="24"/>
      <c r="CN117" s="24"/>
      <c r="CO117" s="24"/>
    </row>
    <row r="118" spans="1:93" s="24" customFormat="1" ht="14">
      <c r="A118" s="12" t="s">
        <v>384</v>
      </c>
      <c r="B118" s="65" t="s">
        <v>363</v>
      </c>
      <c r="C118" s="65"/>
      <c r="D118" s="70"/>
      <c r="E118" s="65" t="s">
        <v>364</v>
      </c>
      <c r="F118" s="65" t="s">
        <v>362</v>
      </c>
      <c r="G118" s="65" t="s">
        <v>81</v>
      </c>
      <c r="H118" s="66">
        <v>0.5</v>
      </c>
      <c r="I118" s="6">
        <v>1500</v>
      </c>
      <c r="J118" s="6">
        <f t="shared" si="48"/>
        <v>750</v>
      </c>
      <c r="K118" s="67" t="s">
        <v>15</v>
      </c>
      <c r="L118" s="67" t="s">
        <v>15</v>
      </c>
      <c r="M118" s="67" t="s">
        <v>15</v>
      </c>
      <c r="N118" s="6">
        <v>1500</v>
      </c>
      <c r="O118" s="65" t="s">
        <v>18</v>
      </c>
      <c r="P118" s="65" t="s">
        <v>3</v>
      </c>
      <c r="Q118" s="65" t="s">
        <v>19</v>
      </c>
      <c r="R118" s="68">
        <v>2023</v>
      </c>
      <c r="S118" s="69"/>
      <c r="T118" s="69"/>
      <c r="U118" s="72"/>
      <c r="V118" s="76">
        <v>0</v>
      </c>
      <c r="W118" s="24">
        <v>0</v>
      </c>
      <c r="X118" s="24">
        <v>0</v>
      </c>
      <c r="Y118" s="76">
        <f>J118</f>
        <v>750</v>
      </c>
      <c r="Z118" s="76">
        <f t="shared" si="49"/>
        <v>750</v>
      </c>
      <c r="AA118" s="22">
        <f t="shared" si="49"/>
        <v>750</v>
      </c>
      <c r="AB118" s="22">
        <f t="shared" si="49"/>
        <v>750</v>
      </c>
      <c r="AC118" s="22">
        <f t="shared" si="49"/>
        <v>750</v>
      </c>
      <c r="AD118" s="22">
        <f t="shared" si="49"/>
        <v>750</v>
      </c>
      <c r="AE118" s="22">
        <f t="shared" si="49"/>
        <v>750</v>
      </c>
      <c r="AF118" s="22">
        <f t="shared" si="49"/>
        <v>750</v>
      </c>
      <c r="AG118" s="22">
        <f t="shared" si="49"/>
        <v>750</v>
      </c>
      <c r="AH118" s="22">
        <f t="shared" si="49"/>
        <v>750</v>
      </c>
      <c r="AI118" s="22">
        <f t="shared" si="49"/>
        <v>750</v>
      </c>
      <c r="AJ118" s="22">
        <f t="shared" si="49"/>
        <v>750</v>
      </c>
      <c r="AK118" s="22">
        <f t="shared" si="49"/>
        <v>750</v>
      </c>
      <c r="AL118" s="22">
        <f t="shared" si="49"/>
        <v>750</v>
      </c>
      <c r="AM118" s="22">
        <f t="shared" si="51"/>
        <v>750</v>
      </c>
      <c r="AN118" s="22">
        <f t="shared" si="51"/>
        <v>750</v>
      </c>
      <c r="AO118" s="22">
        <f t="shared" si="51"/>
        <v>750</v>
      </c>
      <c r="AP118" s="22">
        <f t="shared" si="51"/>
        <v>750</v>
      </c>
      <c r="AQ118" s="22">
        <f t="shared" si="51"/>
        <v>750</v>
      </c>
      <c r="AR118" s="22">
        <f t="shared" si="51"/>
        <v>750</v>
      </c>
      <c r="AS118" s="22">
        <f t="shared" si="51"/>
        <v>750</v>
      </c>
      <c r="AT118" s="22">
        <f t="shared" si="51"/>
        <v>750</v>
      </c>
      <c r="AU118" s="22">
        <f t="shared" si="51"/>
        <v>750</v>
      </c>
      <c r="AV118" s="22">
        <f t="shared" si="51"/>
        <v>750</v>
      </c>
      <c r="AW118" s="22">
        <f t="shared" si="51"/>
        <v>750</v>
      </c>
      <c r="AX118" s="22">
        <f t="shared" si="51"/>
        <v>750</v>
      </c>
      <c r="AY118" s="22">
        <f t="shared" si="51"/>
        <v>750</v>
      </c>
      <c r="AZ118" s="22">
        <f t="shared" si="51"/>
        <v>750</v>
      </c>
    </row>
    <row r="119" spans="1:93" s="24" customFormat="1" ht="14">
      <c r="A119" s="12" t="s">
        <v>384</v>
      </c>
      <c r="B119" s="65" t="s">
        <v>371</v>
      </c>
      <c r="C119" s="65"/>
      <c r="D119" s="70"/>
      <c r="E119" s="65" t="s">
        <v>372</v>
      </c>
      <c r="F119" s="65" t="s">
        <v>362</v>
      </c>
      <c r="G119" s="65" t="s">
        <v>373</v>
      </c>
      <c r="H119" s="66">
        <v>0.8</v>
      </c>
      <c r="I119" s="6" t="s">
        <v>15</v>
      </c>
      <c r="J119" s="6">
        <f>H119*2000</f>
        <v>1600</v>
      </c>
      <c r="K119" s="67" t="s">
        <v>15</v>
      </c>
      <c r="L119" s="67" t="s">
        <v>15</v>
      </c>
      <c r="M119" s="67">
        <v>2000</v>
      </c>
      <c r="N119" s="6" t="s">
        <v>15</v>
      </c>
      <c r="O119" s="65" t="s">
        <v>22</v>
      </c>
      <c r="P119" s="65" t="s">
        <v>2</v>
      </c>
      <c r="Q119" s="65" t="s">
        <v>19</v>
      </c>
      <c r="R119" s="68">
        <v>2017</v>
      </c>
      <c r="S119" s="69"/>
      <c r="T119" s="69"/>
      <c r="U119" s="72"/>
      <c r="V119" s="24">
        <v>0</v>
      </c>
      <c r="W119" s="24">
        <v>0</v>
      </c>
      <c r="X119" s="76">
        <f>J119</f>
        <v>1600</v>
      </c>
      <c r="Y119" s="37">
        <f>X119</f>
        <v>1600</v>
      </c>
      <c r="Z119" s="22">
        <f t="shared" si="49"/>
        <v>1600</v>
      </c>
      <c r="AA119" s="22">
        <f t="shared" si="49"/>
        <v>1600</v>
      </c>
      <c r="AB119" s="22">
        <f t="shared" si="49"/>
        <v>1600</v>
      </c>
      <c r="AC119" s="22">
        <f t="shared" si="49"/>
        <v>1600</v>
      </c>
      <c r="AD119" s="22">
        <f t="shared" si="49"/>
        <v>1600</v>
      </c>
      <c r="AE119" s="22">
        <f t="shared" si="49"/>
        <v>1600</v>
      </c>
      <c r="AF119" s="22">
        <f t="shared" si="49"/>
        <v>1600</v>
      </c>
      <c r="AG119" s="22">
        <f t="shared" si="49"/>
        <v>1600</v>
      </c>
      <c r="AH119" s="22">
        <f t="shared" si="49"/>
        <v>1600</v>
      </c>
      <c r="AI119" s="22">
        <f t="shared" si="49"/>
        <v>1600</v>
      </c>
      <c r="AJ119" s="22">
        <f t="shared" si="49"/>
        <v>1600</v>
      </c>
      <c r="AK119" s="22">
        <f t="shared" si="49"/>
        <v>1600</v>
      </c>
      <c r="AL119" s="22">
        <f t="shared" si="49"/>
        <v>1600</v>
      </c>
      <c r="AM119" s="22">
        <f t="shared" si="51"/>
        <v>1600</v>
      </c>
      <c r="AN119" s="22">
        <f t="shared" si="51"/>
        <v>1600</v>
      </c>
      <c r="AO119" s="22">
        <f t="shared" si="51"/>
        <v>1600</v>
      </c>
      <c r="AP119" s="22">
        <f t="shared" si="51"/>
        <v>1600</v>
      </c>
      <c r="AQ119" s="22">
        <f t="shared" si="51"/>
        <v>1600</v>
      </c>
      <c r="AR119" s="22">
        <f t="shared" si="51"/>
        <v>1600</v>
      </c>
      <c r="AS119" s="22">
        <f t="shared" si="51"/>
        <v>1600</v>
      </c>
      <c r="AT119" s="22">
        <f t="shared" si="51"/>
        <v>1600</v>
      </c>
      <c r="AU119" s="22">
        <f t="shared" si="51"/>
        <v>1600</v>
      </c>
      <c r="AV119" s="22">
        <f t="shared" si="51"/>
        <v>1600</v>
      </c>
      <c r="AW119" s="22">
        <f t="shared" si="51"/>
        <v>1600</v>
      </c>
      <c r="AX119" s="22">
        <f t="shared" si="51"/>
        <v>1600</v>
      </c>
      <c r="AY119" s="22">
        <f t="shared" si="51"/>
        <v>1600</v>
      </c>
      <c r="AZ119" s="22">
        <f t="shared" si="51"/>
        <v>1600</v>
      </c>
    </row>
    <row r="120" spans="1:93" s="24" customFormat="1" ht="14">
      <c r="L120" s="36"/>
      <c r="U120" s="73"/>
    </row>
    <row r="121" spans="1:93" s="24" customFormat="1" ht="14">
      <c r="A121" s="42" t="s">
        <v>661</v>
      </c>
      <c r="L121" s="36"/>
      <c r="U121" s="73"/>
    </row>
    <row r="122" spans="1:93" s="25" customFormat="1" ht="14">
      <c r="A122" s="26" t="s">
        <v>674</v>
      </c>
      <c r="B122" s="26"/>
      <c r="C122" s="26"/>
      <c r="D122" s="26"/>
      <c r="E122" s="26"/>
      <c r="F122" s="26"/>
      <c r="G122" s="26"/>
      <c r="H122" s="26"/>
      <c r="I122" s="26"/>
      <c r="J122" s="26"/>
      <c r="K122" s="26"/>
      <c r="L122" s="143"/>
      <c r="M122" s="26"/>
      <c r="N122" s="26"/>
      <c r="O122" s="26"/>
      <c r="P122" s="26"/>
      <c r="Q122" s="26"/>
      <c r="R122" s="26"/>
      <c r="S122" s="26"/>
      <c r="T122" s="26"/>
      <c r="U122" s="26"/>
      <c r="V122" s="28">
        <f t="shared" ref="V122:AZ122" si="52">SUM(V3,V7,V15,V20,V24,V28,V34,V40,V44,V50,V54,V56,V63,V66,V72,V73,V79,V86,V90,V95,V98,V103,V110,V112)</f>
        <v>72730.5</v>
      </c>
      <c r="W122" s="28">
        <f t="shared" si="52"/>
        <v>72730.5</v>
      </c>
      <c r="X122" s="28">
        <f t="shared" si="52"/>
        <v>67130.5</v>
      </c>
      <c r="Y122" s="28">
        <f t="shared" si="52"/>
        <v>70130.5</v>
      </c>
      <c r="Z122" s="28">
        <f t="shared" si="52"/>
        <v>64215.32</v>
      </c>
      <c r="AA122" s="28">
        <f t="shared" si="52"/>
        <v>68415.320000000007</v>
      </c>
      <c r="AB122" s="28">
        <f t="shared" si="52"/>
        <v>68415.320000000007</v>
      </c>
      <c r="AC122" s="28">
        <f t="shared" si="52"/>
        <v>63330.82</v>
      </c>
      <c r="AD122" s="28">
        <f t="shared" si="52"/>
        <v>69330.820000000007</v>
      </c>
      <c r="AE122" s="28">
        <f t="shared" si="52"/>
        <v>73970.819999999992</v>
      </c>
      <c r="AF122" s="28">
        <f t="shared" si="52"/>
        <v>65944.079999999987</v>
      </c>
      <c r="AG122" s="28">
        <f t="shared" si="52"/>
        <v>63944.079999999994</v>
      </c>
      <c r="AH122" s="28">
        <f t="shared" si="52"/>
        <v>63944.079999999994</v>
      </c>
      <c r="AI122" s="28">
        <f t="shared" si="52"/>
        <v>63944.079999999994</v>
      </c>
      <c r="AJ122" s="28">
        <f t="shared" si="52"/>
        <v>63944.079999999994</v>
      </c>
      <c r="AK122" s="28">
        <f t="shared" si="52"/>
        <v>63944.079999999994</v>
      </c>
      <c r="AL122" s="28">
        <f t="shared" si="52"/>
        <v>63944.079999999994</v>
      </c>
      <c r="AM122" s="28">
        <f t="shared" si="52"/>
        <v>63944.079999999994</v>
      </c>
      <c r="AN122" s="28">
        <f t="shared" si="52"/>
        <v>63944.079999999994</v>
      </c>
      <c r="AO122" s="28">
        <f t="shared" si="52"/>
        <v>63944.079999999994</v>
      </c>
      <c r="AP122" s="28">
        <f t="shared" si="52"/>
        <v>63944.079999999994</v>
      </c>
      <c r="AQ122" s="28">
        <f t="shared" si="52"/>
        <v>63944.079999999994</v>
      </c>
      <c r="AR122" s="28">
        <f t="shared" si="52"/>
        <v>63944.079999999994</v>
      </c>
      <c r="AS122" s="28">
        <f t="shared" si="52"/>
        <v>63944.079999999994</v>
      </c>
      <c r="AT122" s="28">
        <f t="shared" si="52"/>
        <v>63944.079999999994</v>
      </c>
      <c r="AU122" s="28">
        <f t="shared" si="52"/>
        <v>63944.079999999994</v>
      </c>
      <c r="AV122" s="28">
        <f t="shared" si="52"/>
        <v>63944.079999999994</v>
      </c>
      <c r="AW122" s="28">
        <f t="shared" si="52"/>
        <v>63944.079999999994</v>
      </c>
      <c r="AX122" s="28">
        <f t="shared" si="52"/>
        <v>63944.079999999994</v>
      </c>
      <c r="AY122" s="28">
        <f t="shared" si="52"/>
        <v>63944.079999999994</v>
      </c>
      <c r="AZ122" s="28">
        <f t="shared" si="52"/>
        <v>63944.079999999994</v>
      </c>
    </row>
    <row r="123" spans="1:93" s="24" customFormat="1" ht="14">
      <c r="A123" s="30" t="s">
        <v>673</v>
      </c>
      <c r="B123" s="30"/>
      <c r="C123" s="30"/>
      <c r="D123" s="30"/>
      <c r="E123" s="30"/>
      <c r="F123" s="30"/>
      <c r="G123" s="30"/>
      <c r="H123" s="30"/>
      <c r="I123" s="30"/>
      <c r="J123" s="30"/>
      <c r="K123" s="30"/>
      <c r="L123" s="144"/>
      <c r="M123" s="30"/>
      <c r="N123" s="30"/>
      <c r="O123" s="30"/>
      <c r="P123" s="30"/>
      <c r="Q123" s="30"/>
      <c r="R123" s="30"/>
      <c r="S123" s="30"/>
      <c r="T123" s="30"/>
      <c r="U123" s="30"/>
      <c r="V123" s="34">
        <f>SUM(V8,V10,V12,V22,V23,V41,V55,V60,V83,V84,V89,V93,V94,V99,V104,V109,V111,V118)</f>
        <v>13740</v>
      </c>
      <c r="W123" s="34">
        <f t="shared" ref="W123:AZ123" si="53">SUM(W8,W10,W12,W22,W23,W41,W55,W60,W83,W84,W89,W93,W94,W99,W104,W109,W111,W118)</f>
        <v>13740</v>
      </c>
      <c r="X123" s="34">
        <f t="shared" si="53"/>
        <v>13740</v>
      </c>
      <c r="Y123" s="34">
        <f t="shared" si="53"/>
        <v>14490</v>
      </c>
      <c r="Z123" s="34">
        <f t="shared" si="53"/>
        <v>14490</v>
      </c>
      <c r="AA123" s="34">
        <f t="shared" si="53"/>
        <v>14740</v>
      </c>
      <c r="AB123" s="34">
        <f t="shared" si="53"/>
        <v>15840</v>
      </c>
      <c r="AC123" s="34">
        <f t="shared" si="53"/>
        <v>17840</v>
      </c>
      <c r="AD123" s="34">
        <f t="shared" si="53"/>
        <v>17840</v>
      </c>
      <c r="AE123" s="34">
        <f t="shared" si="53"/>
        <v>16740</v>
      </c>
      <c r="AF123" s="34">
        <f t="shared" si="53"/>
        <v>17916.739999999998</v>
      </c>
      <c r="AG123" s="34">
        <f t="shared" si="53"/>
        <v>17916.739999999998</v>
      </c>
      <c r="AH123" s="34">
        <f t="shared" si="53"/>
        <v>17916.739999999998</v>
      </c>
      <c r="AI123" s="34">
        <f t="shared" si="53"/>
        <v>17916.739999999998</v>
      </c>
      <c r="AJ123" s="34">
        <f t="shared" si="53"/>
        <v>17916.739999999998</v>
      </c>
      <c r="AK123" s="34">
        <f t="shared" si="53"/>
        <v>17916.739999999998</v>
      </c>
      <c r="AL123" s="34">
        <f t="shared" si="53"/>
        <v>17916.739999999998</v>
      </c>
      <c r="AM123" s="34">
        <f t="shared" si="53"/>
        <v>17916.739999999998</v>
      </c>
      <c r="AN123" s="34">
        <f t="shared" si="53"/>
        <v>17916.739999999998</v>
      </c>
      <c r="AO123" s="34">
        <f t="shared" si="53"/>
        <v>17916.739999999998</v>
      </c>
      <c r="AP123" s="34">
        <f t="shared" si="53"/>
        <v>17916.739999999998</v>
      </c>
      <c r="AQ123" s="34">
        <f t="shared" si="53"/>
        <v>17916.739999999998</v>
      </c>
      <c r="AR123" s="34">
        <f t="shared" si="53"/>
        <v>17916.739999999998</v>
      </c>
      <c r="AS123" s="34">
        <f t="shared" si="53"/>
        <v>17916.739999999998</v>
      </c>
      <c r="AT123" s="34">
        <f t="shared" si="53"/>
        <v>17916.739999999998</v>
      </c>
      <c r="AU123" s="34">
        <f t="shared" si="53"/>
        <v>17916.739999999998</v>
      </c>
      <c r="AV123" s="34">
        <f t="shared" si="53"/>
        <v>17916.739999999998</v>
      </c>
      <c r="AW123" s="34">
        <f t="shared" si="53"/>
        <v>17916.739999999998</v>
      </c>
      <c r="AX123" s="34">
        <f t="shared" si="53"/>
        <v>17916.739999999998</v>
      </c>
      <c r="AY123" s="34">
        <f t="shared" si="53"/>
        <v>17916.739999999998</v>
      </c>
      <c r="AZ123" s="34">
        <f t="shared" si="53"/>
        <v>17916.739999999998</v>
      </c>
    </row>
    <row r="124" spans="1:93" s="24" customFormat="1" ht="14">
      <c r="A124" s="65" t="s">
        <v>784</v>
      </c>
      <c r="B124" s="30"/>
      <c r="C124" s="30"/>
      <c r="D124" s="30"/>
      <c r="E124" s="30"/>
      <c r="F124" s="30"/>
      <c r="G124" s="30"/>
      <c r="H124" s="30"/>
      <c r="I124" s="30"/>
      <c r="J124" s="30"/>
      <c r="K124" s="30"/>
      <c r="L124" s="144"/>
      <c r="M124" s="30"/>
      <c r="N124" s="30"/>
      <c r="O124" s="30"/>
      <c r="P124" s="30"/>
      <c r="Q124" s="30"/>
      <c r="R124" s="30"/>
      <c r="S124" s="30"/>
      <c r="T124" s="30"/>
      <c r="U124" s="30"/>
      <c r="V124" s="34">
        <f t="shared" ref="V124:AZ124" si="54">SUM(V2,V4,V29,V33,V36,V51,V57,V59,V65,V87,V97,V105,V119)</f>
        <v>13448</v>
      </c>
      <c r="W124" s="34">
        <f t="shared" si="54"/>
        <v>13448</v>
      </c>
      <c r="X124" s="34">
        <f t="shared" si="54"/>
        <v>15048</v>
      </c>
      <c r="Y124" s="34">
        <f t="shared" si="54"/>
        <v>15048</v>
      </c>
      <c r="Z124" s="34">
        <f t="shared" si="54"/>
        <v>15048</v>
      </c>
      <c r="AA124" s="34">
        <f t="shared" si="54"/>
        <v>15048</v>
      </c>
      <c r="AB124" s="34">
        <f t="shared" si="54"/>
        <v>15148</v>
      </c>
      <c r="AC124" s="34">
        <f t="shared" si="54"/>
        <v>17648</v>
      </c>
      <c r="AD124" s="34">
        <f t="shared" si="54"/>
        <v>20048</v>
      </c>
      <c r="AE124" s="34">
        <f t="shared" si="54"/>
        <v>23148</v>
      </c>
      <c r="AF124" s="34">
        <f t="shared" si="54"/>
        <v>29748</v>
      </c>
      <c r="AG124" s="34">
        <f t="shared" si="54"/>
        <v>29748</v>
      </c>
      <c r="AH124" s="34">
        <f t="shared" si="54"/>
        <v>29748</v>
      </c>
      <c r="AI124" s="34">
        <f t="shared" si="54"/>
        <v>29748</v>
      </c>
      <c r="AJ124" s="34">
        <f t="shared" si="54"/>
        <v>29748</v>
      </c>
      <c r="AK124" s="34">
        <f t="shared" si="54"/>
        <v>29748</v>
      </c>
      <c r="AL124" s="34">
        <f t="shared" si="54"/>
        <v>29748</v>
      </c>
      <c r="AM124" s="34">
        <f t="shared" si="54"/>
        <v>29748</v>
      </c>
      <c r="AN124" s="34">
        <f t="shared" si="54"/>
        <v>29748</v>
      </c>
      <c r="AO124" s="34">
        <f t="shared" si="54"/>
        <v>29748</v>
      </c>
      <c r="AP124" s="34">
        <f t="shared" si="54"/>
        <v>29748</v>
      </c>
      <c r="AQ124" s="34">
        <f t="shared" si="54"/>
        <v>29748</v>
      </c>
      <c r="AR124" s="34">
        <f t="shared" si="54"/>
        <v>29748</v>
      </c>
      <c r="AS124" s="34">
        <f t="shared" si="54"/>
        <v>29748</v>
      </c>
      <c r="AT124" s="34">
        <f t="shared" si="54"/>
        <v>29748</v>
      </c>
      <c r="AU124" s="34">
        <f t="shared" si="54"/>
        <v>29748</v>
      </c>
      <c r="AV124" s="34">
        <f t="shared" si="54"/>
        <v>29748</v>
      </c>
      <c r="AW124" s="34">
        <f t="shared" si="54"/>
        <v>29748</v>
      </c>
      <c r="AX124" s="34">
        <f t="shared" si="54"/>
        <v>29748</v>
      </c>
      <c r="AY124" s="34">
        <f t="shared" si="54"/>
        <v>29748</v>
      </c>
      <c r="AZ124" s="34">
        <f t="shared" si="54"/>
        <v>27448</v>
      </c>
    </row>
    <row r="125" spans="1:93" s="24" customFormat="1" ht="14">
      <c r="A125" s="65" t="s">
        <v>672</v>
      </c>
      <c r="B125" s="30"/>
      <c r="C125" s="30"/>
      <c r="D125" s="30"/>
      <c r="E125" s="30"/>
      <c r="F125" s="30"/>
      <c r="G125" s="30"/>
      <c r="H125" s="30"/>
      <c r="I125" s="30"/>
      <c r="J125" s="30"/>
      <c r="K125" s="30"/>
      <c r="L125" s="144"/>
      <c r="M125" s="30"/>
      <c r="N125" s="30"/>
      <c r="O125" s="30"/>
      <c r="P125" s="30"/>
      <c r="Q125" s="30"/>
      <c r="R125" s="30"/>
      <c r="S125" s="30"/>
      <c r="T125" s="30"/>
      <c r="U125" s="30"/>
      <c r="V125" s="34">
        <f t="shared" ref="V125:AZ125" si="55">SUM(V11,V16,V64)</f>
        <v>1584</v>
      </c>
      <c r="W125" s="34">
        <f t="shared" si="55"/>
        <v>1584</v>
      </c>
      <c r="X125" s="34">
        <f t="shared" si="55"/>
        <v>1584</v>
      </c>
      <c r="Y125" s="34">
        <f t="shared" si="55"/>
        <v>1584</v>
      </c>
      <c r="Z125" s="34">
        <f t="shared" si="55"/>
        <v>1584</v>
      </c>
      <c r="AA125" s="34">
        <f t="shared" si="55"/>
        <v>1584</v>
      </c>
      <c r="AB125" s="34">
        <f t="shared" si="55"/>
        <v>2584</v>
      </c>
      <c r="AC125" s="34">
        <f t="shared" si="55"/>
        <v>2584</v>
      </c>
      <c r="AD125" s="34">
        <f t="shared" si="55"/>
        <v>2584</v>
      </c>
      <c r="AE125" s="34">
        <f t="shared" si="55"/>
        <v>2584</v>
      </c>
      <c r="AF125" s="34">
        <f t="shared" si="55"/>
        <v>2584</v>
      </c>
      <c r="AG125" s="34">
        <f t="shared" si="55"/>
        <v>2584</v>
      </c>
      <c r="AH125" s="34">
        <f t="shared" si="55"/>
        <v>2584</v>
      </c>
      <c r="AI125" s="34">
        <f t="shared" si="55"/>
        <v>2584</v>
      </c>
      <c r="AJ125" s="34">
        <f t="shared" si="55"/>
        <v>2584</v>
      </c>
      <c r="AK125" s="34">
        <f t="shared" si="55"/>
        <v>2584</v>
      </c>
      <c r="AL125" s="34">
        <f t="shared" si="55"/>
        <v>2584</v>
      </c>
      <c r="AM125" s="34">
        <f t="shared" si="55"/>
        <v>2584</v>
      </c>
      <c r="AN125" s="34">
        <f t="shared" si="55"/>
        <v>2584</v>
      </c>
      <c r="AO125" s="34">
        <f t="shared" si="55"/>
        <v>2584</v>
      </c>
      <c r="AP125" s="34">
        <f t="shared" si="55"/>
        <v>2584</v>
      </c>
      <c r="AQ125" s="34">
        <f t="shared" si="55"/>
        <v>2584</v>
      </c>
      <c r="AR125" s="34">
        <f t="shared" si="55"/>
        <v>2584</v>
      </c>
      <c r="AS125" s="34">
        <f t="shared" si="55"/>
        <v>2584</v>
      </c>
      <c r="AT125" s="34">
        <f t="shared" si="55"/>
        <v>2584</v>
      </c>
      <c r="AU125" s="34">
        <f t="shared" si="55"/>
        <v>2584</v>
      </c>
      <c r="AV125" s="34">
        <f t="shared" si="55"/>
        <v>2584</v>
      </c>
      <c r="AW125" s="34">
        <f t="shared" si="55"/>
        <v>2584</v>
      </c>
      <c r="AX125" s="34">
        <f t="shared" si="55"/>
        <v>2584</v>
      </c>
      <c r="AY125" s="34">
        <f t="shared" si="55"/>
        <v>2584</v>
      </c>
      <c r="AZ125" s="34">
        <f t="shared" si="55"/>
        <v>2584</v>
      </c>
    </row>
    <row r="126" spans="1:93" s="49" customFormat="1" ht="14">
      <c r="A126" s="156" t="s">
        <v>662</v>
      </c>
      <c r="B126" s="156"/>
      <c r="C126" s="156"/>
      <c r="D126" s="156"/>
      <c r="E126" s="156"/>
      <c r="F126" s="156"/>
      <c r="G126" s="156"/>
      <c r="H126" s="156"/>
      <c r="I126" s="156"/>
      <c r="J126" s="156"/>
      <c r="K126" s="156"/>
      <c r="L126" s="157"/>
      <c r="M126" s="156"/>
      <c r="N126" s="156"/>
      <c r="O126" s="156"/>
      <c r="P126" s="156"/>
      <c r="Q126" s="156"/>
      <c r="R126" s="156"/>
      <c r="S126" s="156"/>
      <c r="T126" s="156"/>
      <c r="U126" s="158"/>
      <c r="V126" s="159">
        <f>SUM(V122:V125)</f>
        <v>101502.5</v>
      </c>
      <c r="W126" s="159">
        <f t="shared" ref="W126:AZ126" si="56">SUM(W122:W125)</f>
        <v>101502.5</v>
      </c>
      <c r="X126" s="159">
        <f t="shared" si="56"/>
        <v>97502.5</v>
      </c>
      <c r="Y126" s="159">
        <f t="shared" si="56"/>
        <v>101252.5</v>
      </c>
      <c r="Z126" s="159">
        <f t="shared" si="56"/>
        <v>95337.32</v>
      </c>
      <c r="AA126" s="159">
        <f t="shared" si="56"/>
        <v>99787.32</v>
      </c>
      <c r="AB126" s="159">
        <f t="shared" si="56"/>
        <v>101987.32</v>
      </c>
      <c r="AC126" s="159">
        <f t="shared" si="56"/>
        <v>101402.82</v>
      </c>
      <c r="AD126" s="159">
        <f t="shared" si="56"/>
        <v>109802.82</v>
      </c>
      <c r="AE126" s="159">
        <f t="shared" si="56"/>
        <v>116442.81999999999</v>
      </c>
      <c r="AF126" s="159">
        <f t="shared" si="56"/>
        <v>116192.81999999998</v>
      </c>
      <c r="AG126" s="159">
        <f t="shared" si="56"/>
        <v>114192.81999999999</v>
      </c>
      <c r="AH126" s="159">
        <f t="shared" si="56"/>
        <v>114192.81999999999</v>
      </c>
      <c r="AI126" s="159">
        <f t="shared" si="56"/>
        <v>114192.81999999999</v>
      </c>
      <c r="AJ126" s="159">
        <f t="shared" si="56"/>
        <v>114192.81999999999</v>
      </c>
      <c r="AK126" s="159">
        <f t="shared" si="56"/>
        <v>114192.81999999999</v>
      </c>
      <c r="AL126" s="159">
        <f t="shared" si="56"/>
        <v>114192.81999999999</v>
      </c>
      <c r="AM126" s="159">
        <f t="shared" si="56"/>
        <v>114192.81999999999</v>
      </c>
      <c r="AN126" s="159">
        <f t="shared" si="56"/>
        <v>114192.81999999999</v>
      </c>
      <c r="AO126" s="159">
        <f t="shared" si="56"/>
        <v>114192.81999999999</v>
      </c>
      <c r="AP126" s="159">
        <f t="shared" si="56"/>
        <v>114192.81999999999</v>
      </c>
      <c r="AQ126" s="159">
        <f t="shared" si="56"/>
        <v>114192.81999999999</v>
      </c>
      <c r="AR126" s="159">
        <f t="shared" si="56"/>
        <v>114192.81999999999</v>
      </c>
      <c r="AS126" s="159">
        <f t="shared" si="56"/>
        <v>114192.81999999999</v>
      </c>
      <c r="AT126" s="159">
        <f t="shared" si="56"/>
        <v>114192.81999999999</v>
      </c>
      <c r="AU126" s="159">
        <f t="shared" si="56"/>
        <v>114192.81999999999</v>
      </c>
      <c r="AV126" s="159">
        <f t="shared" si="56"/>
        <v>114192.81999999999</v>
      </c>
      <c r="AW126" s="159">
        <f t="shared" si="56"/>
        <v>114192.81999999999</v>
      </c>
      <c r="AX126" s="159">
        <f t="shared" si="56"/>
        <v>114192.81999999999</v>
      </c>
      <c r="AY126" s="159">
        <f t="shared" si="56"/>
        <v>114192.81999999999</v>
      </c>
      <c r="AZ126" s="159">
        <f t="shared" si="56"/>
        <v>111892.81999999999</v>
      </c>
      <c r="BA126" s="25"/>
      <c r="BB126" s="25"/>
      <c r="BC126" s="25"/>
      <c r="BD126" s="25"/>
      <c r="BE126" s="25"/>
      <c r="BF126" s="25"/>
      <c r="BG126" s="25"/>
      <c r="BH126" s="25"/>
      <c r="BI126" s="25"/>
      <c r="BJ126" s="25"/>
      <c r="BK126" s="25"/>
      <c r="BL126" s="25"/>
      <c r="BM126" s="25"/>
      <c r="BN126" s="25"/>
      <c r="BO126" s="25"/>
      <c r="BP126" s="25"/>
      <c r="BQ126" s="25"/>
      <c r="BR126" s="25"/>
      <c r="BS126" s="25"/>
      <c r="BT126" s="25"/>
      <c r="BU126" s="25"/>
      <c r="BV126" s="25"/>
      <c r="BW126" s="25"/>
      <c r="BX126" s="25"/>
      <c r="BY126" s="25"/>
      <c r="BZ126" s="25"/>
      <c r="CA126" s="25"/>
      <c r="CB126" s="25"/>
      <c r="CC126" s="25"/>
      <c r="CD126" s="25"/>
      <c r="CE126" s="25"/>
      <c r="CF126" s="25"/>
      <c r="CG126" s="25"/>
      <c r="CH126" s="25"/>
      <c r="CI126" s="25"/>
      <c r="CJ126" s="25"/>
      <c r="CK126" s="25"/>
      <c r="CL126" s="25"/>
      <c r="CM126" s="25"/>
      <c r="CN126" s="25"/>
      <c r="CO126" s="25"/>
    </row>
    <row r="127" spans="1:93" s="24" customFormat="1" ht="14">
      <c r="A127" s="42" t="s">
        <v>794</v>
      </c>
      <c r="B127" s="42"/>
      <c r="C127" s="42"/>
      <c r="D127" s="42"/>
      <c r="E127" s="42"/>
      <c r="F127" s="42"/>
      <c r="G127" s="42"/>
      <c r="H127" s="42"/>
      <c r="I127" s="42"/>
      <c r="J127" s="42"/>
      <c r="K127" s="42"/>
      <c r="L127" s="145"/>
      <c r="M127" s="42"/>
      <c r="N127" s="42"/>
      <c r="O127" s="42"/>
      <c r="P127" s="42"/>
      <c r="Q127" s="42"/>
      <c r="R127" s="42"/>
      <c r="S127" s="42"/>
      <c r="T127" s="42"/>
      <c r="U127" s="73"/>
      <c r="V127" s="3">
        <v>85500</v>
      </c>
      <c r="W127" s="3">
        <v>82700</v>
      </c>
      <c r="X127" s="3">
        <v>82100</v>
      </c>
      <c r="Y127" s="3">
        <v>80984</v>
      </c>
      <c r="Z127" s="42"/>
      <c r="AA127" s="42"/>
      <c r="AB127" s="42"/>
      <c r="AC127" s="42"/>
      <c r="AD127" s="42"/>
      <c r="AE127" s="42"/>
      <c r="AF127" s="42"/>
    </row>
    <row r="128" spans="1:93" s="38" customFormat="1" ht="41.5" customHeight="1">
      <c r="A128" s="160" t="s">
        <v>663</v>
      </c>
      <c r="B128" s="24"/>
      <c r="C128" s="24"/>
      <c r="D128" s="24"/>
      <c r="E128" s="24"/>
      <c r="F128" s="24"/>
      <c r="G128" s="24"/>
      <c r="H128" s="24"/>
      <c r="I128" s="24"/>
      <c r="J128" s="24"/>
      <c r="K128" s="24"/>
      <c r="L128" s="36"/>
      <c r="M128" s="24"/>
      <c r="N128" s="24"/>
      <c r="O128" s="24"/>
      <c r="P128" s="24"/>
      <c r="Q128" s="24"/>
      <c r="R128" s="24"/>
      <c r="S128" s="24"/>
      <c r="T128" s="24"/>
      <c r="U128" s="73"/>
      <c r="V128" s="24"/>
      <c r="W128" s="24"/>
      <c r="X128" s="24"/>
      <c r="Y128" s="24"/>
      <c r="Z128" s="24"/>
      <c r="AA128" s="24"/>
      <c r="AB128" s="24"/>
      <c r="AC128" s="24"/>
      <c r="AD128" s="24"/>
      <c r="AE128" s="24"/>
      <c r="AF128" s="24"/>
      <c r="AG128" s="24"/>
      <c r="AH128" s="24"/>
      <c r="AI128" s="24"/>
      <c r="AJ128" s="24"/>
      <c r="AK128" s="24"/>
      <c r="AL128" s="24"/>
      <c r="AM128" s="24"/>
      <c r="AN128" s="24"/>
      <c r="AO128" s="24"/>
      <c r="AP128" s="24"/>
      <c r="AQ128" s="24"/>
      <c r="AR128" s="24"/>
      <c r="AS128" s="24"/>
      <c r="AT128" s="24"/>
      <c r="AU128" s="24"/>
      <c r="AV128" s="24"/>
      <c r="AW128" s="24"/>
      <c r="AX128" s="24"/>
      <c r="AY128" s="24"/>
      <c r="AZ128" s="24"/>
      <c r="BA128" s="24"/>
      <c r="BB128" s="24"/>
      <c r="BC128" s="24"/>
      <c r="BD128" s="24"/>
      <c r="BE128" s="24"/>
      <c r="BF128" s="24"/>
      <c r="BG128" s="24"/>
      <c r="BH128" s="24"/>
      <c r="BI128" s="24"/>
      <c r="BJ128" s="24"/>
      <c r="BK128" s="24"/>
      <c r="BL128" s="24"/>
      <c r="BM128" s="24"/>
      <c r="BN128" s="24"/>
      <c r="BO128" s="24"/>
      <c r="BP128" s="24"/>
      <c r="BQ128" s="24"/>
      <c r="BR128" s="24"/>
      <c r="BS128" s="24"/>
      <c r="BT128" s="24"/>
      <c r="BU128" s="24"/>
      <c r="BV128" s="24"/>
      <c r="BW128" s="24"/>
      <c r="BX128" s="24"/>
      <c r="BY128" s="24"/>
      <c r="BZ128" s="24"/>
      <c r="CA128" s="24"/>
      <c r="CB128" s="24"/>
      <c r="CC128" s="24"/>
      <c r="CD128" s="24"/>
      <c r="CE128" s="24"/>
      <c r="CF128" s="24"/>
      <c r="CG128" s="24"/>
      <c r="CH128" s="24"/>
      <c r="CI128" s="24"/>
      <c r="CJ128" s="24"/>
      <c r="CK128" s="24"/>
      <c r="CL128" s="24"/>
      <c r="CM128" s="24"/>
      <c r="CN128" s="24"/>
      <c r="CO128" s="24"/>
    </row>
    <row r="129" spans="1:52" s="25" customFormat="1" ht="14">
      <c r="A129" s="77" t="s">
        <v>384</v>
      </c>
      <c r="B129" s="78" t="s">
        <v>186</v>
      </c>
      <c r="C129" s="78"/>
      <c r="D129" s="78"/>
      <c r="E129" s="78" t="s">
        <v>187</v>
      </c>
      <c r="F129" s="78" t="s">
        <v>185</v>
      </c>
      <c r="G129" s="78" t="s">
        <v>30</v>
      </c>
      <c r="H129" s="79">
        <v>1</v>
      </c>
      <c r="I129" s="80">
        <v>1750</v>
      </c>
      <c r="J129" s="80">
        <v>1750</v>
      </c>
      <c r="K129" s="81" t="s">
        <v>15</v>
      </c>
      <c r="L129" s="81"/>
      <c r="M129" s="81">
        <v>600</v>
      </c>
      <c r="N129" s="80">
        <v>1750</v>
      </c>
      <c r="O129" s="78" t="s">
        <v>23</v>
      </c>
      <c r="P129" s="78" t="s">
        <v>24</v>
      </c>
      <c r="Q129" s="78" t="s">
        <v>19</v>
      </c>
      <c r="R129" s="31"/>
      <c r="S129" s="31"/>
      <c r="T129" s="31"/>
      <c r="U129" s="74"/>
      <c r="V129" s="82">
        <f t="shared" ref="V129:V160" si="57">$V$252/$V$126</f>
        <v>0.70468215068594364</v>
      </c>
      <c r="W129" s="82">
        <f t="shared" ref="W129:W160" si="58">$W$252/$W$126</f>
        <v>0.68038718258170983</v>
      </c>
      <c r="X129" s="82">
        <f t="shared" ref="X129:X160" si="59">$X$252/$X$126</f>
        <v>0.60512294556549828</v>
      </c>
      <c r="Y129" s="82">
        <f t="shared" ref="Y129:Y160" si="60">$Y$252/$Y$126</f>
        <v>0.57348707439322488</v>
      </c>
      <c r="Z129" s="82">
        <f>AVERAGE(V129:Y129)</f>
        <v>0.64091983830659416</v>
      </c>
      <c r="AA129" s="82">
        <f>Z129</f>
        <v>0.64091983830659416</v>
      </c>
      <c r="AB129" s="82">
        <f t="shared" ref="AB129:AZ139" si="61">AA129</f>
        <v>0.64091983830659416</v>
      </c>
      <c r="AC129" s="82">
        <f t="shared" si="61"/>
        <v>0.64091983830659416</v>
      </c>
      <c r="AD129" s="82">
        <f t="shared" si="61"/>
        <v>0.64091983830659416</v>
      </c>
      <c r="AE129" s="82">
        <f t="shared" si="61"/>
        <v>0.64091983830659416</v>
      </c>
      <c r="AF129" s="82">
        <f t="shared" si="61"/>
        <v>0.64091983830659416</v>
      </c>
      <c r="AG129" s="82">
        <f t="shared" si="61"/>
        <v>0.64091983830659416</v>
      </c>
      <c r="AH129" s="82">
        <f t="shared" si="61"/>
        <v>0.64091983830659416</v>
      </c>
      <c r="AI129" s="82">
        <f t="shared" si="61"/>
        <v>0.64091983830659416</v>
      </c>
      <c r="AJ129" s="82">
        <f t="shared" si="61"/>
        <v>0.64091983830659416</v>
      </c>
      <c r="AK129" s="82">
        <f t="shared" si="61"/>
        <v>0.64091983830659416</v>
      </c>
      <c r="AL129" s="82">
        <f t="shared" si="61"/>
        <v>0.64091983830659416</v>
      </c>
      <c r="AM129" s="82">
        <f t="shared" si="61"/>
        <v>0.64091983830659416</v>
      </c>
      <c r="AN129" s="82">
        <f t="shared" si="61"/>
        <v>0.64091983830659416</v>
      </c>
      <c r="AO129" s="82">
        <f t="shared" si="61"/>
        <v>0.64091983830659416</v>
      </c>
      <c r="AP129" s="82">
        <f t="shared" si="61"/>
        <v>0.64091983830659416</v>
      </c>
      <c r="AQ129" s="82">
        <f t="shared" si="61"/>
        <v>0.64091983830659416</v>
      </c>
      <c r="AR129" s="82">
        <f t="shared" si="61"/>
        <v>0.64091983830659416</v>
      </c>
      <c r="AS129" s="82">
        <f t="shared" si="61"/>
        <v>0.64091983830659416</v>
      </c>
      <c r="AT129" s="82">
        <f t="shared" si="61"/>
        <v>0.64091983830659416</v>
      </c>
      <c r="AU129" s="82">
        <f t="shared" si="61"/>
        <v>0.64091983830659416</v>
      </c>
      <c r="AV129" s="82">
        <f t="shared" si="61"/>
        <v>0.64091983830659416</v>
      </c>
      <c r="AW129" s="82">
        <f t="shared" si="61"/>
        <v>0.64091983830659416</v>
      </c>
      <c r="AX129" s="82">
        <f t="shared" si="61"/>
        <v>0.64091983830659416</v>
      </c>
      <c r="AY129" s="82">
        <f t="shared" si="61"/>
        <v>0.64091983830659416</v>
      </c>
      <c r="AZ129" s="82">
        <f t="shared" si="61"/>
        <v>0.64091983830659416</v>
      </c>
    </row>
    <row r="130" spans="1:52" s="24" customFormat="1" ht="14">
      <c r="A130" s="12" t="s">
        <v>384</v>
      </c>
      <c r="B130" s="65" t="s">
        <v>218</v>
      </c>
      <c r="C130" s="65"/>
      <c r="D130" s="65"/>
      <c r="E130" s="65" t="s">
        <v>219</v>
      </c>
      <c r="F130" s="65" t="s">
        <v>217</v>
      </c>
      <c r="G130" s="65" t="s">
        <v>30</v>
      </c>
      <c r="H130" s="66">
        <v>1</v>
      </c>
      <c r="I130" s="6">
        <v>5000</v>
      </c>
      <c r="J130" s="6">
        <v>5000</v>
      </c>
      <c r="K130" s="67">
        <v>5000</v>
      </c>
      <c r="L130" s="67"/>
      <c r="M130" s="67" t="s">
        <v>15</v>
      </c>
      <c r="N130" s="6" t="s">
        <v>15</v>
      </c>
      <c r="O130" s="65" t="s">
        <v>20</v>
      </c>
      <c r="P130" s="65" t="s">
        <v>27</v>
      </c>
      <c r="Q130" s="65" t="s">
        <v>19</v>
      </c>
      <c r="R130" s="36"/>
      <c r="S130" s="36"/>
      <c r="T130" s="36"/>
      <c r="U130" s="75"/>
      <c r="V130" s="151">
        <f t="shared" si="57"/>
        <v>0.70468215068594364</v>
      </c>
      <c r="W130" s="151">
        <f t="shared" si="58"/>
        <v>0.68038718258170983</v>
      </c>
      <c r="X130" s="151">
        <f t="shared" si="59"/>
        <v>0.60512294556549828</v>
      </c>
      <c r="Y130" s="151">
        <f t="shared" si="60"/>
        <v>0.57348707439322488</v>
      </c>
      <c r="Z130" s="151">
        <f t="shared" ref="Z130:Z189" si="62">AVERAGE(V130:Y130)</f>
        <v>0.64091983830659416</v>
      </c>
      <c r="AA130" s="151">
        <f t="shared" ref="AA130:AF145" si="63">Z130</f>
        <v>0.64091983830659416</v>
      </c>
      <c r="AB130" s="151">
        <f t="shared" si="61"/>
        <v>0.64091983830659416</v>
      </c>
      <c r="AC130" s="151">
        <f t="shared" si="61"/>
        <v>0.64091983830659416</v>
      </c>
      <c r="AD130" s="151">
        <f t="shared" si="61"/>
        <v>0.64091983830659416</v>
      </c>
      <c r="AE130" s="151">
        <f t="shared" si="61"/>
        <v>0.64091983830659416</v>
      </c>
      <c r="AF130" s="151">
        <f t="shared" si="61"/>
        <v>0.64091983830659416</v>
      </c>
      <c r="AG130" s="151">
        <f t="shared" si="61"/>
        <v>0.64091983830659416</v>
      </c>
      <c r="AH130" s="151">
        <f t="shared" si="61"/>
        <v>0.64091983830659416</v>
      </c>
      <c r="AI130" s="151">
        <f t="shared" si="61"/>
        <v>0.64091983830659416</v>
      </c>
      <c r="AJ130" s="151">
        <f t="shared" si="61"/>
        <v>0.64091983830659416</v>
      </c>
      <c r="AK130" s="151">
        <f t="shared" si="61"/>
        <v>0.64091983830659416</v>
      </c>
      <c r="AL130" s="151">
        <f t="shared" si="61"/>
        <v>0.64091983830659416</v>
      </c>
      <c r="AM130" s="151">
        <f t="shared" si="61"/>
        <v>0.64091983830659416</v>
      </c>
      <c r="AN130" s="151">
        <f t="shared" si="61"/>
        <v>0.64091983830659416</v>
      </c>
      <c r="AO130" s="151">
        <f t="shared" si="61"/>
        <v>0.64091983830659416</v>
      </c>
      <c r="AP130" s="151">
        <f t="shared" si="61"/>
        <v>0.64091983830659416</v>
      </c>
      <c r="AQ130" s="151">
        <f t="shared" si="61"/>
        <v>0.64091983830659416</v>
      </c>
      <c r="AR130" s="151">
        <f t="shared" si="61"/>
        <v>0.64091983830659416</v>
      </c>
      <c r="AS130" s="151">
        <f t="shared" si="61"/>
        <v>0.64091983830659416</v>
      </c>
      <c r="AT130" s="151">
        <f t="shared" si="61"/>
        <v>0.64091983830659416</v>
      </c>
      <c r="AU130" s="151">
        <f t="shared" si="61"/>
        <v>0.64091983830659416</v>
      </c>
      <c r="AV130" s="151">
        <f t="shared" si="61"/>
        <v>0.64091983830659416</v>
      </c>
      <c r="AW130" s="151">
        <f t="shared" si="61"/>
        <v>0.64091983830659416</v>
      </c>
      <c r="AX130" s="151">
        <f t="shared" si="61"/>
        <v>0.64091983830659416</v>
      </c>
      <c r="AY130" s="151">
        <f t="shared" si="61"/>
        <v>0.64091983830659416</v>
      </c>
      <c r="AZ130" s="151">
        <f t="shared" si="61"/>
        <v>0.64091983830659416</v>
      </c>
    </row>
    <row r="131" spans="1:52" s="24" customFormat="1" ht="14">
      <c r="A131" s="12" t="s">
        <v>384</v>
      </c>
      <c r="B131" s="65" t="s">
        <v>220</v>
      </c>
      <c r="C131" s="65"/>
      <c r="D131" s="65"/>
      <c r="E131" s="65" t="s">
        <v>788</v>
      </c>
      <c r="F131" s="65" t="s">
        <v>217</v>
      </c>
      <c r="G131" s="65" t="s">
        <v>30</v>
      </c>
      <c r="H131" s="66">
        <v>1</v>
      </c>
      <c r="I131" s="6">
        <v>2500</v>
      </c>
      <c r="J131" s="6">
        <f t="shared" ref="J131:J132" si="64">I131*H131</f>
        <v>2500</v>
      </c>
      <c r="K131" s="67" t="s">
        <v>15</v>
      </c>
      <c r="L131" s="67"/>
      <c r="M131" s="67">
        <v>2500</v>
      </c>
      <c r="N131" s="6">
        <v>2500</v>
      </c>
      <c r="O131" s="65" t="s">
        <v>23</v>
      </c>
      <c r="P131" s="65" t="s">
        <v>24</v>
      </c>
      <c r="Q131" s="65" t="s">
        <v>25</v>
      </c>
      <c r="R131" s="36"/>
      <c r="S131" s="36"/>
      <c r="T131" s="36"/>
      <c r="U131" s="75"/>
      <c r="V131" s="151">
        <f t="shared" si="57"/>
        <v>0.70468215068594364</v>
      </c>
      <c r="W131" s="151">
        <f t="shared" si="58"/>
        <v>0.68038718258170983</v>
      </c>
      <c r="X131" s="151">
        <f t="shared" si="59"/>
        <v>0.60512294556549828</v>
      </c>
      <c r="Y131" s="151">
        <f t="shared" si="60"/>
        <v>0.57348707439322488</v>
      </c>
      <c r="Z131" s="151">
        <f t="shared" si="62"/>
        <v>0.64091983830659416</v>
      </c>
      <c r="AA131" s="151">
        <f t="shared" si="63"/>
        <v>0.64091983830659416</v>
      </c>
      <c r="AB131" s="151">
        <f t="shared" si="61"/>
        <v>0.64091983830659416</v>
      </c>
      <c r="AC131" s="151">
        <f t="shared" si="61"/>
        <v>0.64091983830659416</v>
      </c>
      <c r="AD131" s="151">
        <f t="shared" si="61"/>
        <v>0.64091983830659416</v>
      </c>
      <c r="AE131" s="151">
        <f t="shared" si="61"/>
        <v>0.64091983830659416</v>
      </c>
      <c r="AF131" s="151">
        <f t="shared" si="61"/>
        <v>0.64091983830659416</v>
      </c>
      <c r="AG131" s="151">
        <f t="shared" si="61"/>
        <v>0.64091983830659416</v>
      </c>
      <c r="AH131" s="151">
        <f t="shared" si="61"/>
        <v>0.64091983830659416</v>
      </c>
      <c r="AI131" s="151">
        <f t="shared" si="61"/>
        <v>0.64091983830659416</v>
      </c>
      <c r="AJ131" s="151">
        <f t="shared" si="61"/>
        <v>0.64091983830659416</v>
      </c>
      <c r="AK131" s="151">
        <f t="shared" si="61"/>
        <v>0.64091983830659416</v>
      </c>
      <c r="AL131" s="151">
        <f t="shared" si="61"/>
        <v>0.64091983830659416</v>
      </c>
      <c r="AM131" s="151">
        <f t="shared" si="61"/>
        <v>0.64091983830659416</v>
      </c>
      <c r="AN131" s="151">
        <f t="shared" si="61"/>
        <v>0.64091983830659416</v>
      </c>
      <c r="AO131" s="151">
        <f t="shared" si="61"/>
        <v>0.64091983830659416</v>
      </c>
      <c r="AP131" s="151">
        <f t="shared" si="61"/>
        <v>0.64091983830659416</v>
      </c>
      <c r="AQ131" s="151">
        <f t="shared" si="61"/>
        <v>0.64091983830659416</v>
      </c>
      <c r="AR131" s="151">
        <f t="shared" si="61"/>
        <v>0.64091983830659416</v>
      </c>
      <c r="AS131" s="151">
        <f t="shared" si="61"/>
        <v>0.64091983830659416</v>
      </c>
      <c r="AT131" s="151">
        <f t="shared" si="61"/>
        <v>0.64091983830659416</v>
      </c>
      <c r="AU131" s="151">
        <f t="shared" si="61"/>
        <v>0.64091983830659416</v>
      </c>
      <c r="AV131" s="151">
        <f t="shared" si="61"/>
        <v>0.64091983830659416</v>
      </c>
      <c r="AW131" s="151">
        <f t="shared" si="61"/>
        <v>0.64091983830659416</v>
      </c>
      <c r="AX131" s="151">
        <f t="shared" si="61"/>
        <v>0.64091983830659416</v>
      </c>
      <c r="AY131" s="151">
        <f t="shared" si="61"/>
        <v>0.64091983830659416</v>
      </c>
      <c r="AZ131" s="151">
        <f t="shared" si="61"/>
        <v>0.64091983830659416</v>
      </c>
    </row>
    <row r="132" spans="1:52" s="24" customFormat="1" ht="14">
      <c r="A132" s="12" t="s">
        <v>384</v>
      </c>
      <c r="B132" s="65" t="s">
        <v>221</v>
      </c>
      <c r="C132" s="65"/>
      <c r="D132" s="65"/>
      <c r="E132" s="65" t="s">
        <v>222</v>
      </c>
      <c r="F132" s="65" t="s">
        <v>223</v>
      </c>
      <c r="G132" s="65" t="s">
        <v>30</v>
      </c>
      <c r="H132" s="66">
        <v>1</v>
      </c>
      <c r="I132" s="6">
        <v>1940</v>
      </c>
      <c r="J132" s="6">
        <f t="shared" si="64"/>
        <v>1940</v>
      </c>
      <c r="K132" s="67">
        <v>1100</v>
      </c>
      <c r="L132" s="67">
        <v>1140</v>
      </c>
      <c r="M132" s="67" t="s">
        <v>15</v>
      </c>
      <c r="N132" s="6">
        <v>800</v>
      </c>
      <c r="O132" s="65" t="s">
        <v>20</v>
      </c>
      <c r="P132" s="65" t="s">
        <v>54</v>
      </c>
      <c r="Q132" s="65" t="s">
        <v>19</v>
      </c>
      <c r="R132" s="36"/>
      <c r="S132" s="36"/>
      <c r="T132" s="36"/>
      <c r="U132" s="75"/>
      <c r="V132" s="151">
        <f t="shared" si="57"/>
        <v>0.70468215068594364</v>
      </c>
      <c r="W132" s="151">
        <f t="shared" si="58"/>
        <v>0.68038718258170983</v>
      </c>
      <c r="X132" s="151">
        <f t="shared" si="59"/>
        <v>0.60512294556549828</v>
      </c>
      <c r="Y132" s="151">
        <f t="shared" si="60"/>
        <v>0.57348707439322488</v>
      </c>
      <c r="Z132" s="151">
        <f>AVERAGE(V132:Y132)</f>
        <v>0.64091983830659416</v>
      </c>
      <c r="AA132" s="151">
        <f t="shared" si="63"/>
        <v>0.64091983830659416</v>
      </c>
      <c r="AB132" s="151">
        <f t="shared" si="61"/>
        <v>0.64091983830659416</v>
      </c>
      <c r="AC132" s="151">
        <f t="shared" si="61"/>
        <v>0.64091983830659416</v>
      </c>
      <c r="AD132" s="151">
        <f t="shared" si="61"/>
        <v>0.64091983830659416</v>
      </c>
      <c r="AE132" s="151">
        <f t="shared" si="61"/>
        <v>0.64091983830659416</v>
      </c>
      <c r="AF132" s="151">
        <f t="shared" si="61"/>
        <v>0.64091983830659416</v>
      </c>
      <c r="AG132" s="151">
        <f t="shared" si="61"/>
        <v>0.64091983830659416</v>
      </c>
      <c r="AH132" s="151">
        <f t="shared" si="61"/>
        <v>0.64091983830659416</v>
      </c>
      <c r="AI132" s="151">
        <f t="shared" si="61"/>
        <v>0.64091983830659416</v>
      </c>
      <c r="AJ132" s="151">
        <f t="shared" si="61"/>
        <v>0.64091983830659416</v>
      </c>
      <c r="AK132" s="151">
        <f t="shared" si="61"/>
        <v>0.64091983830659416</v>
      </c>
      <c r="AL132" s="151">
        <f t="shared" si="61"/>
        <v>0.64091983830659416</v>
      </c>
      <c r="AM132" s="151">
        <f t="shared" si="61"/>
        <v>0.64091983830659416</v>
      </c>
      <c r="AN132" s="151">
        <f t="shared" si="61"/>
        <v>0.64091983830659416</v>
      </c>
      <c r="AO132" s="151">
        <f t="shared" si="61"/>
        <v>0.64091983830659416</v>
      </c>
      <c r="AP132" s="151">
        <f t="shared" si="61"/>
        <v>0.64091983830659416</v>
      </c>
      <c r="AQ132" s="151">
        <f t="shared" si="61"/>
        <v>0.64091983830659416</v>
      </c>
      <c r="AR132" s="151">
        <f t="shared" si="61"/>
        <v>0.64091983830659416</v>
      </c>
      <c r="AS132" s="151">
        <f t="shared" si="61"/>
        <v>0.64091983830659416</v>
      </c>
      <c r="AT132" s="151">
        <f t="shared" si="61"/>
        <v>0.64091983830659416</v>
      </c>
      <c r="AU132" s="151">
        <f t="shared" si="61"/>
        <v>0.64091983830659416</v>
      </c>
      <c r="AV132" s="151">
        <f t="shared" si="61"/>
        <v>0.64091983830659416</v>
      </c>
      <c r="AW132" s="151">
        <f t="shared" si="61"/>
        <v>0.64091983830659416</v>
      </c>
      <c r="AX132" s="151">
        <f t="shared" si="61"/>
        <v>0.64091983830659416</v>
      </c>
      <c r="AY132" s="151">
        <f t="shared" si="61"/>
        <v>0.64091983830659416</v>
      </c>
      <c r="AZ132" s="151">
        <f t="shared" si="61"/>
        <v>0.64091983830659416</v>
      </c>
    </row>
    <row r="133" spans="1:52" s="24" customFormat="1" ht="14">
      <c r="A133" s="12" t="s">
        <v>384</v>
      </c>
      <c r="B133" s="65" t="s">
        <v>221</v>
      </c>
      <c r="C133" s="65"/>
      <c r="D133" s="65"/>
      <c r="E133" s="65" t="s">
        <v>844</v>
      </c>
      <c r="F133" s="65" t="s">
        <v>223</v>
      </c>
      <c r="G133" s="65" t="s">
        <v>30</v>
      </c>
      <c r="H133" s="66">
        <v>1</v>
      </c>
      <c r="I133" s="6"/>
      <c r="J133" s="6"/>
      <c r="K133" s="67"/>
      <c r="L133" s="67"/>
      <c r="M133" s="67"/>
      <c r="N133" s="6">
        <v>800</v>
      </c>
      <c r="O133" s="65" t="s">
        <v>18</v>
      </c>
      <c r="P133" s="65" t="s">
        <v>3</v>
      </c>
      <c r="Q133" s="65" t="s">
        <v>19</v>
      </c>
      <c r="R133" s="36"/>
      <c r="S133" s="36"/>
      <c r="T133" s="36"/>
      <c r="U133" s="75"/>
      <c r="V133" s="151">
        <f t="shared" si="57"/>
        <v>0.70468215068594364</v>
      </c>
      <c r="W133" s="151">
        <f t="shared" si="58"/>
        <v>0.68038718258170983</v>
      </c>
      <c r="X133" s="151">
        <f t="shared" si="59"/>
        <v>0.60512294556549828</v>
      </c>
      <c r="Y133" s="151">
        <f t="shared" si="60"/>
        <v>0.57348707439322488</v>
      </c>
      <c r="Z133" s="151">
        <f t="shared" ref="Z133:Z188" si="65">AVERAGE(V133:Y133)</f>
        <v>0.64091983830659416</v>
      </c>
      <c r="AA133" s="151">
        <f t="shared" si="63"/>
        <v>0.64091983830659416</v>
      </c>
      <c r="AB133" s="151">
        <f t="shared" si="61"/>
        <v>0.64091983830659416</v>
      </c>
      <c r="AC133" s="151">
        <f t="shared" si="61"/>
        <v>0.64091983830659416</v>
      </c>
      <c r="AD133" s="151">
        <f t="shared" si="61"/>
        <v>0.64091983830659416</v>
      </c>
      <c r="AE133" s="151">
        <f t="shared" si="61"/>
        <v>0.64091983830659416</v>
      </c>
      <c r="AF133" s="151">
        <f t="shared" si="61"/>
        <v>0.64091983830659416</v>
      </c>
      <c r="AG133" s="151">
        <f t="shared" si="61"/>
        <v>0.64091983830659416</v>
      </c>
      <c r="AH133" s="151">
        <f t="shared" si="61"/>
        <v>0.64091983830659416</v>
      </c>
      <c r="AI133" s="151">
        <f t="shared" si="61"/>
        <v>0.64091983830659416</v>
      </c>
      <c r="AJ133" s="151">
        <f t="shared" si="61"/>
        <v>0.64091983830659416</v>
      </c>
      <c r="AK133" s="151">
        <f t="shared" si="61"/>
        <v>0.64091983830659416</v>
      </c>
      <c r="AL133" s="151">
        <f t="shared" si="61"/>
        <v>0.64091983830659416</v>
      </c>
      <c r="AM133" s="151">
        <f t="shared" si="61"/>
        <v>0.64091983830659416</v>
      </c>
      <c r="AN133" s="151">
        <f t="shared" si="61"/>
        <v>0.64091983830659416</v>
      </c>
      <c r="AO133" s="151">
        <f t="shared" si="61"/>
        <v>0.64091983830659416</v>
      </c>
      <c r="AP133" s="151">
        <f t="shared" si="61"/>
        <v>0.64091983830659416</v>
      </c>
      <c r="AQ133" s="151">
        <f t="shared" si="61"/>
        <v>0.64091983830659416</v>
      </c>
      <c r="AR133" s="151">
        <f t="shared" si="61"/>
        <v>0.64091983830659416</v>
      </c>
      <c r="AS133" s="151">
        <f t="shared" si="61"/>
        <v>0.64091983830659416</v>
      </c>
      <c r="AT133" s="151">
        <f t="shared" si="61"/>
        <v>0.64091983830659416</v>
      </c>
      <c r="AU133" s="151">
        <f t="shared" si="61"/>
        <v>0.64091983830659416</v>
      </c>
      <c r="AV133" s="151">
        <f t="shared" si="61"/>
        <v>0.64091983830659416</v>
      </c>
      <c r="AW133" s="151">
        <f t="shared" si="61"/>
        <v>0.64091983830659416</v>
      </c>
      <c r="AX133" s="151">
        <f t="shared" si="61"/>
        <v>0.64091983830659416</v>
      </c>
      <c r="AY133" s="151">
        <f t="shared" si="61"/>
        <v>0.64091983830659416</v>
      </c>
      <c r="AZ133" s="151">
        <f t="shared" si="61"/>
        <v>0.64091983830659416</v>
      </c>
    </row>
    <row r="134" spans="1:52" s="24" customFormat="1" ht="14">
      <c r="A134" s="12" t="s">
        <v>384</v>
      </c>
      <c r="B134" s="65" t="s">
        <v>201</v>
      </c>
      <c r="C134" s="65"/>
      <c r="D134" s="70"/>
      <c r="E134" s="65" t="s">
        <v>202</v>
      </c>
      <c r="F134" s="65" t="s">
        <v>190</v>
      </c>
      <c r="G134" s="65" t="s">
        <v>30</v>
      </c>
      <c r="H134" s="66">
        <v>1</v>
      </c>
      <c r="I134" s="6">
        <v>800</v>
      </c>
      <c r="J134" s="6">
        <v>800</v>
      </c>
      <c r="K134" s="67" t="s">
        <v>15</v>
      </c>
      <c r="L134" s="67"/>
      <c r="M134" s="67" t="s">
        <v>15</v>
      </c>
      <c r="N134" s="6">
        <v>800</v>
      </c>
      <c r="O134" s="65" t="s">
        <v>18</v>
      </c>
      <c r="P134" s="65" t="s">
        <v>3</v>
      </c>
      <c r="Q134" s="65" t="s">
        <v>19</v>
      </c>
      <c r="U134" s="73"/>
      <c r="V134" s="151">
        <f t="shared" si="57"/>
        <v>0.70468215068594364</v>
      </c>
      <c r="W134" s="151">
        <f t="shared" si="58"/>
        <v>0.68038718258170983</v>
      </c>
      <c r="X134" s="151">
        <f t="shared" si="59"/>
        <v>0.60512294556549828</v>
      </c>
      <c r="Y134" s="151">
        <f t="shared" si="60"/>
        <v>0.57348707439322488</v>
      </c>
      <c r="Z134" s="151">
        <f t="shared" si="65"/>
        <v>0.64091983830659416</v>
      </c>
      <c r="AA134" s="151">
        <f t="shared" si="63"/>
        <v>0.64091983830659416</v>
      </c>
      <c r="AB134" s="151">
        <f t="shared" si="61"/>
        <v>0.64091983830659416</v>
      </c>
      <c r="AC134" s="151">
        <f t="shared" si="61"/>
        <v>0.64091983830659416</v>
      </c>
      <c r="AD134" s="151">
        <f t="shared" si="61"/>
        <v>0.64091983830659416</v>
      </c>
      <c r="AE134" s="151">
        <f t="shared" si="61"/>
        <v>0.64091983830659416</v>
      </c>
      <c r="AF134" s="151">
        <f t="shared" si="61"/>
        <v>0.64091983830659416</v>
      </c>
      <c r="AG134" s="151">
        <f t="shared" si="61"/>
        <v>0.64091983830659416</v>
      </c>
      <c r="AH134" s="151">
        <f t="shared" si="61"/>
        <v>0.64091983830659416</v>
      </c>
      <c r="AI134" s="151">
        <f t="shared" si="61"/>
        <v>0.64091983830659416</v>
      </c>
      <c r="AJ134" s="151">
        <f t="shared" si="61"/>
        <v>0.64091983830659416</v>
      </c>
      <c r="AK134" s="151">
        <f t="shared" si="61"/>
        <v>0.64091983830659416</v>
      </c>
      <c r="AL134" s="151">
        <f t="shared" si="61"/>
        <v>0.64091983830659416</v>
      </c>
      <c r="AM134" s="151">
        <f t="shared" si="61"/>
        <v>0.64091983830659416</v>
      </c>
      <c r="AN134" s="151">
        <f t="shared" si="61"/>
        <v>0.64091983830659416</v>
      </c>
      <c r="AO134" s="151">
        <f t="shared" si="61"/>
        <v>0.64091983830659416</v>
      </c>
      <c r="AP134" s="151">
        <f t="shared" si="61"/>
        <v>0.64091983830659416</v>
      </c>
      <c r="AQ134" s="151">
        <f t="shared" si="61"/>
        <v>0.64091983830659416</v>
      </c>
      <c r="AR134" s="151">
        <f t="shared" si="61"/>
        <v>0.64091983830659416</v>
      </c>
      <c r="AS134" s="151">
        <f t="shared" si="61"/>
        <v>0.64091983830659416</v>
      </c>
      <c r="AT134" s="151">
        <f t="shared" si="61"/>
        <v>0.64091983830659416</v>
      </c>
      <c r="AU134" s="151">
        <f t="shared" si="61"/>
        <v>0.64091983830659416</v>
      </c>
      <c r="AV134" s="151">
        <f t="shared" si="61"/>
        <v>0.64091983830659416</v>
      </c>
      <c r="AW134" s="151">
        <f t="shared" si="61"/>
        <v>0.64091983830659416</v>
      </c>
      <c r="AX134" s="151">
        <f t="shared" si="61"/>
        <v>0.64091983830659416</v>
      </c>
      <c r="AY134" s="151">
        <f t="shared" si="61"/>
        <v>0.64091983830659416</v>
      </c>
      <c r="AZ134" s="151">
        <f t="shared" si="61"/>
        <v>0.64091983830659416</v>
      </c>
    </row>
    <row r="135" spans="1:52" s="24" customFormat="1" ht="14">
      <c r="A135" s="12" t="s">
        <v>384</v>
      </c>
      <c r="B135" s="65" t="s">
        <v>199</v>
      </c>
      <c r="C135" s="65"/>
      <c r="D135" s="65"/>
      <c r="E135" s="65" t="s">
        <v>200</v>
      </c>
      <c r="F135" s="65" t="s">
        <v>190</v>
      </c>
      <c r="G135" s="65" t="s">
        <v>30</v>
      </c>
      <c r="H135" s="66">
        <v>1</v>
      </c>
      <c r="I135" s="6">
        <v>1100</v>
      </c>
      <c r="J135" s="6">
        <f t="shared" ref="J135" si="66">I135*H135</f>
        <v>1100</v>
      </c>
      <c r="K135" s="67">
        <v>360</v>
      </c>
      <c r="L135" s="67" t="s">
        <v>15</v>
      </c>
      <c r="M135" s="67" t="s">
        <v>15</v>
      </c>
      <c r="N135" s="6">
        <v>1100</v>
      </c>
      <c r="O135" s="65" t="s">
        <v>672</v>
      </c>
      <c r="P135" s="65" t="s">
        <v>21</v>
      </c>
      <c r="Q135" s="65" t="s">
        <v>19</v>
      </c>
      <c r="R135" s="36"/>
      <c r="S135" s="36"/>
      <c r="T135" s="36"/>
      <c r="U135" s="75"/>
      <c r="V135" s="151">
        <f t="shared" si="57"/>
        <v>0.70468215068594364</v>
      </c>
      <c r="W135" s="151">
        <f t="shared" si="58"/>
        <v>0.68038718258170983</v>
      </c>
      <c r="X135" s="151">
        <f t="shared" si="59"/>
        <v>0.60512294556549828</v>
      </c>
      <c r="Y135" s="151">
        <f t="shared" si="60"/>
        <v>0.57348707439322488</v>
      </c>
      <c r="Z135" s="151">
        <f t="shared" si="65"/>
        <v>0.64091983830659416</v>
      </c>
      <c r="AA135" s="151">
        <f t="shared" si="63"/>
        <v>0.64091983830659416</v>
      </c>
      <c r="AB135" s="151">
        <f t="shared" si="61"/>
        <v>0.64091983830659416</v>
      </c>
      <c r="AC135" s="151">
        <f t="shared" si="61"/>
        <v>0.64091983830659416</v>
      </c>
      <c r="AD135" s="151">
        <f t="shared" si="61"/>
        <v>0.64091983830659416</v>
      </c>
      <c r="AE135" s="151">
        <f t="shared" si="61"/>
        <v>0.64091983830659416</v>
      </c>
      <c r="AF135" s="151">
        <f t="shared" si="61"/>
        <v>0.64091983830659416</v>
      </c>
      <c r="AG135" s="151">
        <f t="shared" si="61"/>
        <v>0.64091983830659416</v>
      </c>
      <c r="AH135" s="151">
        <f t="shared" si="61"/>
        <v>0.64091983830659416</v>
      </c>
      <c r="AI135" s="151">
        <f t="shared" si="61"/>
        <v>0.64091983830659416</v>
      </c>
      <c r="AJ135" s="151">
        <f t="shared" si="61"/>
        <v>0.64091983830659416</v>
      </c>
      <c r="AK135" s="151">
        <f t="shared" si="61"/>
        <v>0.64091983830659416</v>
      </c>
      <c r="AL135" s="151">
        <f t="shared" si="61"/>
        <v>0.64091983830659416</v>
      </c>
      <c r="AM135" s="151">
        <f t="shared" si="61"/>
        <v>0.64091983830659416</v>
      </c>
      <c r="AN135" s="151">
        <f t="shared" si="61"/>
        <v>0.64091983830659416</v>
      </c>
      <c r="AO135" s="151">
        <f t="shared" si="61"/>
        <v>0.64091983830659416</v>
      </c>
      <c r="AP135" s="151">
        <f t="shared" si="61"/>
        <v>0.64091983830659416</v>
      </c>
      <c r="AQ135" s="151">
        <f t="shared" si="61"/>
        <v>0.64091983830659416</v>
      </c>
      <c r="AR135" s="151">
        <f t="shared" si="61"/>
        <v>0.64091983830659416</v>
      </c>
      <c r="AS135" s="151">
        <f t="shared" si="61"/>
        <v>0.64091983830659416</v>
      </c>
      <c r="AT135" s="151">
        <f t="shared" si="61"/>
        <v>0.64091983830659416</v>
      </c>
      <c r="AU135" s="151">
        <f t="shared" si="61"/>
        <v>0.64091983830659416</v>
      </c>
      <c r="AV135" s="151">
        <f t="shared" si="61"/>
        <v>0.64091983830659416</v>
      </c>
      <c r="AW135" s="151">
        <f t="shared" si="61"/>
        <v>0.64091983830659416</v>
      </c>
      <c r="AX135" s="151">
        <f t="shared" si="61"/>
        <v>0.64091983830659416</v>
      </c>
      <c r="AY135" s="151">
        <f t="shared" si="61"/>
        <v>0.64091983830659416</v>
      </c>
      <c r="AZ135" s="151">
        <f t="shared" si="61"/>
        <v>0.64091983830659416</v>
      </c>
    </row>
    <row r="136" spans="1:52" s="24" customFormat="1" ht="14">
      <c r="A136" s="12" t="s">
        <v>384</v>
      </c>
      <c r="B136" s="65" t="s">
        <v>199</v>
      </c>
      <c r="C136" s="65"/>
      <c r="D136" s="65"/>
      <c r="E136" s="65" t="s">
        <v>845</v>
      </c>
      <c r="F136" s="65" t="s">
        <v>190</v>
      </c>
      <c r="G136" s="65" t="s">
        <v>30</v>
      </c>
      <c r="H136" s="66">
        <v>1</v>
      </c>
      <c r="I136" s="6"/>
      <c r="J136" s="6"/>
      <c r="K136" s="67"/>
      <c r="L136" s="67"/>
      <c r="M136" s="67"/>
      <c r="N136" s="6">
        <v>1100</v>
      </c>
      <c r="O136" s="65" t="s">
        <v>18</v>
      </c>
      <c r="P136" s="65" t="s">
        <v>3</v>
      </c>
      <c r="Q136" s="65" t="s">
        <v>19</v>
      </c>
      <c r="R136" s="36"/>
      <c r="S136" s="36"/>
      <c r="T136" s="36"/>
      <c r="U136" s="75"/>
      <c r="V136" s="151">
        <f t="shared" si="57"/>
        <v>0.70468215068594364</v>
      </c>
      <c r="W136" s="151">
        <f t="shared" si="58"/>
        <v>0.68038718258170983</v>
      </c>
      <c r="X136" s="151">
        <f t="shared" si="59"/>
        <v>0.60512294556549828</v>
      </c>
      <c r="Y136" s="151">
        <f t="shared" si="60"/>
        <v>0.57348707439322488</v>
      </c>
      <c r="Z136" s="151">
        <f t="shared" si="65"/>
        <v>0.64091983830659416</v>
      </c>
      <c r="AA136" s="151">
        <f t="shared" si="63"/>
        <v>0.64091983830659416</v>
      </c>
      <c r="AB136" s="151">
        <f t="shared" si="61"/>
        <v>0.64091983830659416</v>
      </c>
      <c r="AC136" s="151">
        <f t="shared" si="61"/>
        <v>0.64091983830659416</v>
      </c>
      <c r="AD136" s="151">
        <f t="shared" si="61"/>
        <v>0.64091983830659416</v>
      </c>
      <c r="AE136" s="151">
        <f t="shared" si="61"/>
        <v>0.64091983830659416</v>
      </c>
      <c r="AF136" s="151">
        <f t="shared" si="61"/>
        <v>0.64091983830659416</v>
      </c>
      <c r="AG136" s="151">
        <f t="shared" si="61"/>
        <v>0.64091983830659416</v>
      </c>
      <c r="AH136" s="151">
        <f t="shared" si="61"/>
        <v>0.64091983830659416</v>
      </c>
      <c r="AI136" s="151">
        <f t="shared" si="61"/>
        <v>0.64091983830659416</v>
      </c>
      <c r="AJ136" s="151">
        <f t="shared" si="61"/>
        <v>0.64091983830659416</v>
      </c>
      <c r="AK136" s="151">
        <f t="shared" si="61"/>
        <v>0.64091983830659416</v>
      </c>
      <c r="AL136" s="151">
        <f t="shared" si="61"/>
        <v>0.64091983830659416</v>
      </c>
      <c r="AM136" s="151">
        <f t="shared" si="61"/>
        <v>0.64091983830659416</v>
      </c>
      <c r="AN136" s="151">
        <f t="shared" si="61"/>
        <v>0.64091983830659416</v>
      </c>
      <c r="AO136" s="151">
        <f t="shared" si="61"/>
        <v>0.64091983830659416</v>
      </c>
      <c r="AP136" s="151">
        <f t="shared" si="61"/>
        <v>0.64091983830659416</v>
      </c>
      <c r="AQ136" s="151">
        <f t="shared" si="61"/>
        <v>0.64091983830659416</v>
      </c>
      <c r="AR136" s="151">
        <f t="shared" si="61"/>
        <v>0.64091983830659416</v>
      </c>
      <c r="AS136" s="151">
        <f t="shared" si="61"/>
        <v>0.64091983830659416</v>
      </c>
      <c r="AT136" s="151">
        <f t="shared" si="61"/>
        <v>0.64091983830659416</v>
      </c>
      <c r="AU136" s="151">
        <f t="shared" si="61"/>
        <v>0.64091983830659416</v>
      </c>
      <c r="AV136" s="151">
        <f t="shared" si="61"/>
        <v>0.64091983830659416</v>
      </c>
      <c r="AW136" s="151">
        <f t="shared" si="61"/>
        <v>0.64091983830659416</v>
      </c>
      <c r="AX136" s="151">
        <f t="shared" si="61"/>
        <v>0.64091983830659416</v>
      </c>
      <c r="AY136" s="151">
        <f t="shared" si="61"/>
        <v>0.64091983830659416</v>
      </c>
      <c r="AZ136" s="151">
        <f t="shared" si="61"/>
        <v>0.64091983830659416</v>
      </c>
    </row>
    <row r="137" spans="1:52" s="24" customFormat="1" ht="14">
      <c r="A137" s="12" t="s">
        <v>384</v>
      </c>
      <c r="B137" s="65" t="s">
        <v>195</v>
      </c>
      <c r="C137" s="65"/>
      <c r="D137" s="70"/>
      <c r="E137" s="65" t="s">
        <v>196</v>
      </c>
      <c r="F137" s="65" t="s">
        <v>190</v>
      </c>
      <c r="G137" s="65" t="s">
        <v>30</v>
      </c>
      <c r="H137" s="66">
        <v>1</v>
      </c>
      <c r="I137" s="6">
        <v>1200</v>
      </c>
      <c r="J137" s="6">
        <v>1200</v>
      </c>
      <c r="K137" s="67">
        <v>1040</v>
      </c>
      <c r="L137" s="67"/>
      <c r="M137" s="67" t="s">
        <v>15</v>
      </c>
      <c r="N137" s="6" t="s">
        <v>15</v>
      </c>
      <c r="O137" s="65" t="s">
        <v>20</v>
      </c>
      <c r="P137" s="65" t="s">
        <v>27</v>
      </c>
      <c r="Q137" s="65" t="s">
        <v>19</v>
      </c>
      <c r="R137" s="36"/>
      <c r="S137" s="36"/>
      <c r="T137" s="36"/>
      <c r="U137" s="75"/>
      <c r="V137" s="151">
        <f t="shared" si="57"/>
        <v>0.70468215068594364</v>
      </c>
      <c r="W137" s="151">
        <f t="shared" si="58"/>
        <v>0.68038718258170983</v>
      </c>
      <c r="X137" s="151">
        <f t="shared" si="59"/>
        <v>0.60512294556549828</v>
      </c>
      <c r="Y137" s="151">
        <f t="shared" si="60"/>
        <v>0.57348707439322488</v>
      </c>
      <c r="Z137" s="151">
        <f t="shared" si="65"/>
        <v>0.64091983830659416</v>
      </c>
      <c r="AA137" s="151">
        <f t="shared" si="63"/>
        <v>0.64091983830659416</v>
      </c>
      <c r="AB137" s="151">
        <f t="shared" si="61"/>
        <v>0.64091983830659416</v>
      </c>
      <c r="AC137" s="151">
        <f t="shared" si="61"/>
        <v>0.64091983830659416</v>
      </c>
      <c r="AD137" s="151">
        <f t="shared" si="61"/>
        <v>0.64091983830659416</v>
      </c>
      <c r="AE137" s="151">
        <f t="shared" si="61"/>
        <v>0.64091983830659416</v>
      </c>
      <c r="AF137" s="151">
        <f t="shared" si="61"/>
        <v>0.64091983830659416</v>
      </c>
      <c r="AG137" s="151">
        <f t="shared" si="61"/>
        <v>0.64091983830659416</v>
      </c>
      <c r="AH137" s="151">
        <f t="shared" si="61"/>
        <v>0.64091983830659416</v>
      </c>
      <c r="AI137" s="151">
        <f t="shared" si="61"/>
        <v>0.64091983830659416</v>
      </c>
      <c r="AJ137" s="151">
        <f t="shared" si="61"/>
        <v>0.64091983830659416</v>
      </c>
      <c r="AK137" s="151">
        <f t="shared" si="61"/>
        <v>0.64091983830659416</v>
      </c>
      <c r="AL137" s="151">
        <f t="shared" si="61"/>
        <v>0.64091983830659416</v>
      </c>
      <c r="AM137" s="151">
        <f t="shared" si="61"/>
        <v>0.64091983830659416</v>
      </c>
      <c r="AN137" s="151">
        <f t="shared" si="61"/>
        <v>0.64091983830659416</v>
      </c>
      <c r="AO137" s="151">
        <f t="shared" si="61"/>
        <v>0.64091983830659416</v>
      </c>
      <c r="AP137" s="151">
        <f t="shared" si="61"/>
        <v>0.64091983830659416</v>
      </c>
      <c r="AQ137" s="151">
        <f t="shared" si="61"/>
        <v>0.64091983830659416</v>
      </c>
      <c r="AR137" s="151">
        <f t="shared" si="61"/>
        <v>0.64091983830659416</v>
      </c>
      <c r="AS137" s="151">
        <f t="shared" si="61"/>
        <v>0.64091983830659416</v>
      </c>
      <c r="AT137" s="151">
        <f t="shared" si="61"/>
        <v>0.64091983830659416</v>
      </c>
      <c r="AU137" s="151">
        <f t="shared" si="61"/>
        <v>0.64091983830659416</v>
      </c>
      <c r="AV137" s="151">
        <f t="shared" si="61"/>
        <v>0.64091983830659416</v>
      </c>
      <c r="AW137" s="151">
        <f t="shared" si="61"/>
        <v>0.64091983830659416</v>
      </c>
      <c r="AX137" s="151">
        <f t="shared" si="61"/>
        <v>0.64091983830659416</v>
      </c>
      <c r="AY137" s="151">
        <f t="shared" si="61"/>
        <v>0.64091983830659416</v>
      </c>
      <c r="AZ137" s="151">
        <f t="shared" si="61"/>
        <v>0.64091983830659416</v>
      </c>
    </row>
    <row r="138" spans="1:52" s="24" customFormat="1" ht="14">
      <c r="A138" s="12" t="s">
        <v>384</v>
      </c>
      <c r="B138" s="65" t="s">
        <v>195</v>
      </c>
      <c r="C138" s="65"/>
      <c r="D138" s="70"/>
      <c r="E138" s="65" t="s">
        <v>675</v>
      </c>
      <c r="F138" s="65" t="s">
        <v>190</v>
      </c>
      <c r="G138" s="65" t="s">
        <v>30</v>
      </c>
      <c r="H138" s="66">
        <v>1</v>
      </c>
      <c r="I138" s="6"/>
      <c r="J138" s="6"/>
      <c r="K138" s="67">
        <v>1200</v>
      </c>
      <c r="L138" s="67"/>
      <c r="M138" s="67"/>
      <c r="N138" s="6">
        <v>1000</v>
      </c>
      <c r="O138" s="65" t="s">
        <v>672</v>
      </c>
      <c r="P138" s="65" t="s">
        <v>21</v>
      </c>
      <c r="Q138" s="65" t="s">
        <v>16</v>
      </c>
      <c r="R138" s="36"/>
      <c r="S138" s="36"/>
      <c r="T138" s="36"/>
      <c r="U138" s="75"/>
      <c r="V138" s="151">
        <f t="shared" si="57"/>
        <v>0.70468215068594364</v>
      </c>
      <c r="W138" s="151">
        <f t="shared" si="58"/>
        <v>0.68038718258170983</v>
      </c>
      <c r="X138" s="151">
        <f t="shared" si="59"/>
        <v>0.60512294556549828</v>
      </c>
      <c r="Y138" s="151">
        <f t="shared" si="60"/>
        <v>0.57348707439322488</v>
      </c>
      <c r="Z138" s="151">
        <f t="shared" si="65"/>
        <v>0.64091983830659416</v>
      </c>
      <c r="AA138" s="151">
        <f t="shared" si="63"/>
        <v>0.64091983830659416</v>
      </c>
      <c r="AB138" s="151">
        <f t="shared" si="61"/>
        <v>0.64091983830659416</v>
      </c>
      <c r="AC138" s="151">
        <f t="shared" si="61"/>
        <v>0.64091983830659416</v>
      </c>
      <c r="AD138" s="151">
        <f t="shared" si="61"/>
        <v>0.64091983830659416</v>
      </c>
      <c r="AE138" s="151">
        <f t="shared" si="61"/>
        <v>0.64091983830659416</v>
      </c>
      <c r="AF138" s="151">
        <f t="shared" si="61"/>
        <v>0.64091983830659416</v>
      </c>
      <c r="AG138" s="151">
        <f t="shared" si="61"/>
        <v>0.64091983830659416</v>
      </c>
      <c r="AH138" s="151">
        <f t="shared" si="61"/>
        <v>0.64091983830659416</v>
      </c>
      <c r="AI138" s="151">
        <f t="shared" si="61"/>
        <v>0.64091983830659416</v>
      </c>
      <c r="AJ138" s="151">
        <f t="shared" si="61"/>
        <v>0.64091983830659416</v>
      </c>
      <c r="AK138" s="151">
        <f t="shared" si="61"/>
        <v>0.64091983830659416</v>
      </c>
      <c r="AL138" s="151">
        <f t="shared" si="61"/>
        <v>0.64091983830659416</v>
      </c>
      <c r="AM138" s="151">
        <f t="shared" si="61"/>
        <v>0.64091983830659416</v>
      </c>
      <c r="AN138" s="151">
        <f t="shared" si="61"/>
        <v>0.64091983830659416</v>
      </c>
      <c r="AO138" s="151">
        <f t="shared" si="61"/>
        <v>0.64091983830659416</v>
      </c>
      <c r="AP138" s="151">
        <f t="shared" si="61"/>
        <v>0.64091983830659416</v>
      </c>
      <c r="AQ138" s="151">
        <f t="shared" si="61"/>
        <v>0.64091983830659416</v>
      </c>
      <c r="AR138" s="151">
        <f t="shared" si="61"/>
        <v>0.64091983830659416</v>
      </c>
      <c r="AS138" s="151">
        <f t="shared" si="61"/>
        <v>0.64091983830659416</v>
      </c>
      <c r="AT138" s="151">
        <f t="shared" si="61"/>
        <v>0.64091983830659416</v>
      </c>
      <c r="AU138" s="151">
        <f t="shared" si="61"/>
        <v>0.64091983830659416</v>
      </c>
      <c r="AV138" s="151">
        <f t="shared" si="61"/>
        <v>0.64091983830659416</v>
      </c>
      <c r="AW138" s="151">
        <f t="shared" si="61"/>
        <v>0.64091983830659416</v>
      </c>
      <c r="AX138" s="151">
        <f t="shared" si="61"/>
        <v>0.64091983830659416</v>
      </c>
      <c r="AY138" s="151">
        <f t="shared" si="61"/>
        <v>0.64091983830659416</v>
      </c>
      <c r="AZ138" s="151">
        <f t="shared" si="61"/>
        <v>0.64091983830659416</v>
      </c>
    </row>
    <row r="139" spans="1:52" s="24" customFormat="1" ht="14">
      <c r="A139" s="12" t="s">
        <v>384</v>
      </c>
      <c r="B139" s="65" t="s">
        <v>188</v>
      </c>
      <c r="C139" s="65"/>
      <c r="D139" s="70"/>
      <c r="E139" s="65" t="s">
        <v>189</v>
      </c>
      <c r="F139" s="65" t="s">
        <v>190</v>
      </c>
      <c r="G139" s="65" t="s">
        <v>30</v>
      </c>
      <c r="H139" s="66">
        <v>1</v>
      </c>
      <c r="I139" s="6">
        <v>3000</v>
      </c>
      <c r="J139" s="6">
        <v>3000</v>
      </c>
      <c r="K139" s="67">
        <v>3192</v>
      </c>
      <c r="L139" s="67"/>
      <c r="M139" s="67" t="s">
        <v>15</v>
      </c>
      <c r="N139" s="6" t="s">
        <v>15</v>
      </c>
      <c r="O139" s="65" t="s">
        <v>20</v>
      </c>
      <c r="P139" s="65" t="s">
        <v>27</v>
      </c>
      <c r="Q139" s="65" t="s">
        <v>19</v>
      </c>
      <c r="R139" s="36"/>
      <c r="S139" s="36"/>
      <c r="T139" s="36"/>
      <c r="U139" s="75"/>
      <c r="V139" s="151">
        <f t="shared" si="57"/>
        <v>0.70468215068594364</v>
      </c>
      <c r="W139" s="151">
        <f t="shared" si="58"/>
        <v>0.68038718258170983</v>
      </c>
      <c r="X139" s="151">
        <f t="shared" si="59"/>
        <v>0.60512294556549828</v>
      </c>
      <c r="Y139" s="151">
        <f t="shared" si="60"/>
        <v>0.57348707439322488</v>
      </c>
      <c r="Z139" s="151">
        <f t="shared" si="65"/>
        <v>0.64091983830659416</v>
      </c>
      <c r="AA139" s="151">
        <f t="shared" si="63"/>
        <v>0.64091983830659416</v>
      </c>
      <c r="AB139" s="151">
        <f t="shared" si="61"/>
        <v>0.64091983830659416</v>
      </c>
      <c r="AC139" s="151">
        <f t="shared" si="61"/>
        <v>0.64091983830659416</v>
      </c>
      <c r="AD139" s="151">
        <f t="shared" si="61"/>
        <v>0.64091983830659416</v>
      </c>
      <c r="AE139" s="151">
        <f t="shared" si="61"/>
        <v>0.64091983830659416</v>
      </c>
      <c r="AF139" s="151">
        <f t="shared" si="61"/>
        <v>0.64091983830659416</v>
      </c>
      <c r="AG139" s="151">
        <f t="shared" ref="AG139:AV155" si="67">AF139</f>
        <v>0.64091983830659416</v>
      </c>
      <c r="AH139" s="151">
        <f t="shared" si="67"/>
        <v>0.64091983830659416</v>
      </c>
      <c r="AI139" s="151">
        <f t="shared" si="67"/>
        <v>0.64091983830659416</v>
      </c>
      <c r="AJ139" s="151">
        <f t="shared" si="67"/>
        <v>0.64091983830659416</v>
      </c>
      <c r="AK139" s="151">
        <f t="shared" si="67"/>
        <v>0.64091983830659416</v>
      </c>
      <c r="AL139" s="151">
        <f t="shared" si="67"/>
        <v>0.64091983830659416</v>
      </c>
      <c r="AM139" s="151">
        <f t="shared" si="67"/>
        <v>0.64091983830659416</v>
      </c>
      <c r="AN139" s="151">
        <f t="shared" si="67"/>
        <v>0.64091983830659416</v>
      </c>
      <c r="AO139" s="151">
        <f t="shared" si="67"/>
        <v>0.64091983830659416</v>
      </c>
      <c r="AP139" s="151">
        <f t="shared" si="67"/>
        <v>0.64091983830659416</v>
      </c>
      <c r="AQ139" s="151">
        <f t="shared" si="67"/>
        <v>0.64091983830659416</v>
      </c>
      <c r="AR139" s="151">
        <f t="shared" si="67"/>
        <v>0.64091983830659416</v>
      </c>
      <c r="AS139" s="151">
        <f t="shared" si="67"/>
        <v>0.64091983830659416</v>
      </c>
      <c r="AT139" s="151">
        <f t="shared" si="67"/>
        <v>0.64091983830659416</v>
      </c>
      <c r="AU139" s="151">
        <f t="shared" si="67"/>
        <v>0.64091983830659416</v>
      </c>
      <c r="AV139" s="151">
        <f t="shared" si="67"/>
        <v>0.64091983830659416</v>
      </c>
      <c r="AW139" s="151">
        <f t="shared" ref="AW139:AZ188" si="68">AV139</f>
        <v>0.64091983830659416</v>
      </c>
      <c r="AX139" s="151">
        <f t="shared" si="68"/>
        <v>0.64091983830659416</v>
      </c>
      <c r="AY139" s="151">
        <f t="shared" si="68"/>
        <v>0.64091983830659416</v>
      </c>
      <c r="AZ139" s="151">
        <f t="shared" si="68"/>
        <v>0.64091983830659416</v>
      </c>
    </row>
    <row r="140" spans="1:52" s="24" customFormat="1" ht="14">
      <c r="A140" s="12" t="s">
        <v>384</v>
      </c>
      <c r="B140" s="65" t="s">
        <v>207</v>
      </c>
      <c r="C140" s="65"/>
      <c r="D140" s="70"/>
      <c r="E140" s="65" t="s">
        <v>208</v>
      </c>
      <c r="F140" s="65" t="s">
        <v>190</v>
      </c>
      <c r="G140" s="65" t="s">
        <v>30</v>
      </c>
      <c r="H140" s="66">
        <v>1</v>
      </c>
      <c r="I140" s="6">
        <v>1100</v>
      </c>
      <c r="J140" s="6">
        <v>1100</v>
      </c>
      <c r="K140" s="67" t="s">
        <v>15</v>
      </c>
      <c r="L140" s="67"/>
      <c r="M140" s="67" t="s">
        <v>15</v>
      </c>
      <c r="N140" s="6">
        <v>1100</v>
      </c>
      <c r="O140" s="65" t="s">
        <v>18</v>
      </c>
      <c r="P140" s="65" t="s">
        <v>3</v>
      </c>
      <c r="Q140" s="65" t="s">
        <v>19</v>
      </c>
      <c r="R140" s="36"/>
      <c r="S140" s="36"/>
      <c r="T140" s="36"/>
      <c r="U140" s="75"/>
      <c r="V140" s="151">
        <f t="shared" si="57"/>
        <v>0.70468215068594364</v>
      </c>
      <c r="W140" s="151">
        <f t="shared" si="58"/>
        <v>0.68038718258170983</v>
      </c>
      <c r="X140" s="151">
        <f t="shared" si="59"/>
        <v>0.60512294556549828</v>
      </c>
      <c r="Y140" s="151">
        <f t="shared" si="60"/>
        <v>0.57348707439322488</v>
      </c>
      <c r="Z140" s="151">
        <f t="shared" si="65"/>
        <v>0.64091983830659416</v>
      </c>
      <c r="AA140" s="151">
        <f t="shared" si="63"/>
        <v>0.64091983830659416</v>
      </c>
      <c r="AB140" s="151">
        <f t="shared" si="63"/>
        <v>0.64091983830659416</v>
      </c>
      <c r="AC140" s="151">
        <f t="shared" si="63"/>
        <v>0.64091983830659416</v>
      </c>
      <c r="AD140" s="151">
        <f t="shared" si="63"/>
        <v>0.64091983830659416</v>
      </c>
      <c r="AE140" s="151">
        <f t="shared" si="63"/>
        <v>0.64091983830659416</v>
      </c>
      <c r="AF140" s="151">
        <f t="shared" si="63"/>
        <v>0.64091983830659416</v>
      </c>
      <c r="AG140" s="151">
        <f t="shared" si="67"/>
        <v>0.64091983830659416</v>
      </c>
      <c r="AH140" s="151">
        <f t="shared" si="67"/>
        <v>0.64091983830659416</v>
      </c>
      <c r="AI140" s="151">
        <f t="shared" si="67"/>
        <v>0.64091983830659416</v>
      </c>
      <c r="AJ140" s="151">
        <f t="shared" si="67"/>
        <v>0.64091983830659416</v>
      </c>
      <c r="AK140" s="151">
        <f t="shared" si="67"/>
        <v>0.64091983830659416</v>
      </c>
      <c r="AL140" s="151">
        <f t="shared" si="67"/>
        <v>0.64091983830659416</v>
      </c>
      <c r="AM140" s="151">
        <f t="shared" si="67"/>
        <v>0.64091983830659416</v>
      </c>
      <c r="AN140" s="151">
        <f t="shared" si="67"/>
        <v>0.64091983830659416</v>
      </c>
      <c r="AO140" s="151">
        <f t="shared" si="67"/>
        <v>0.64091983830659416</v>
      </c>
      <c r="AP140" s="151">
        <f t="shared" si="67"/>
        <v>0.64091983830659416</v>
      </c>
      <c r="AQ140" s="151">
        <f t="shared" si="67"/>
        <v>0.64091983830659416</v>
      </c>
      <c r="AR140" s="151">
        <f t="shared" si="67"/>
        <v>0.64091983830659416</v>
      </c>
      <c r="AS140" s="151">
        <f t="shared" si="67"/>
        <v>0.64091983830659416</v>
      </c>
      <c r="AT140" s="151">
        <f t="shared" si="67"/>
        <v>0.64091983830659416</v>
      </c>
      <c r="AU140" s="151">
        <f t="shared" si="67"/>
        <v>0.64091983830659416</v>
      </c>
      <c r="AV140" s="151">
        <f t="shared" si="67"/>
        <v>0.64091983830659416</v>
      </c>
      <c r="AW140" s="151">
        <f t="shared" si="68"/>
        <v>0.64091983830659416</v>
      </c>
      <c r="AX140" s="151">
        <f t="shared" si="68"/>
        <v>0.64091983830659416</v>
      </c>
      <c r="AY140" s="151">
        <f t="shared" si="68"/>
        <v>0.64091983830659416</v>
      </c>
      <c r="AZ140" s="151">
        <f t="shared" si="68"/>
        <v>0.64091983830659416</v>
      </c>
    </row>
    <row r="141" spans="1:52" s="24" customFormat="1" ht="14">
      <c r="A141" s="12" t="s">
        <v>384</v>
      </c>
      <c r="B141" s="65" t="s">
        <v>203</v>
      </c>
      <c r="C141" s="65"/>
      <c r="D141" s="70"/>
      <c r="E141" s="65" t="s">
        <v>204</v>
      </c>
      <c r="F141" s="65" t="s">
        <v>190</v>
      </c>
      <c r="G141" s="65" t="s">
        <v>30</v>
      </c>
      <c r="H141" s="66">
        <v>1</v>
      </c>
      <c r="I141" s="6">
        <v>1000</v>
      </c>
      <c r="J141" s="6">
        <v>1000</v>
      </c>
      <c r="K141" s="67" t="s">
        <v>15</v>
      </c>
      <c r="L141" s="67"/>
      <c r="M141" s="67" t="s">
        <v>15</v>
      </c>
      <c r="N141" s="6">
        <v>1000</v>
      </c>
      <c r="O141" s="65" t="s">
        <v>18</v>
      </c>
      <c r="P141" s="65" t="s">
        <v>3</v>
      </c>
      <c r="Q141" s="65" t="s">
        <v>19</v>
      </c>
      <c r="R141" s="36"/>
      <c r="S141" s="36"/>
      <c r="T141" s="36"/>
      <c r="U141" s="75"/>
      <c r="V141" s="151">
        <f t="shared" si="57"/>
        <v>0.70468215068594364</v>
      </c>
      <c r="W141" s="151">
        <f t="shared" si="58"/>
        <v>0.68038718258170983</v>
      </c>
      <c r="X141" s="151">
        <f t="shared" si="59"/>
        <v>0.60512294556549828</v>
      </c>
      <c r="Y141" s="151">
        <f t="shared" si="60"/>
        <v>0.57348707439322488</v>
      </c>
      <c r="Z141" s="151">
        <f t="shared" si="65"/>
        <v>0.64091983830659416</v>
      </c>
      <c r="AA141" s="151">
        <f t="shared" si="63"/>
        <v>0.64091983830659416</v>
      </c>
      <c r="AB141" s="151">
        <f t="shared" si="63"/>
        <v>0.64091983830659416</v>
      </c>
      <c r="AC141" s="151">
        <f t="shared" si="63"/>
        <v>0.64091983830659416</v>
      </c>
      <c r="AD141" s="151">
        <f t="shared" si="63"/>
        <v>0.64091983830659416</v>
      </c>
      <c r="AE141" s="151">
        <f t="shared" si="63"/>
        <v>0.64091983830659416</v>
      </c>
      <c r="AF141" s="151">
        <f t="shared" si="63"/>
        <v>0.64091983830659416</v>
      </c>
      <c r="AG141" s="151">
        <f t="shared" si="67"/>
        <v>0.64091983830659416</v>
      </c>
      <c r="AH141" s="151">
        <f t="shared" si="67"/>
        <v>0.64091983830659416</v>
      </c>
      <c r="AI141" s="151">
        <f t="shared" si="67"/>
        <v>0.64091983830659416</v>
      </c>
      <c r="AJ141" s="151">
        <f t="shared" si="67"/>
        <v>0.64091983830659416</v>
      </c>
      <c r="AK141" s="151">
        <f t="shared" si="67"/>
        <v>0.64091983830659416</v>
      </c>
      <c r="AL141" s="151">
        <f t="shared" si="67"/>
        <v>0.64091983830659416</v>
      </c>
      <c r="AM141" s="151">
        <f t="shared" si="67"/>
        <v>0.64091983830659416</v>
      </c>
      <c r="AN141" s="151">
        <f t="shared" si="67"/>
        <v>0.64091983830659416</v>
      </c>
      <c r="AO141" s="151">
        <f t="shared" si="67"/>
        <v>0.64091983830659416</v>
      </c>
      <c r="AP141" s="151">
        <f t="shared" si="67"/>
        <v>0.64091983830659416</v>
      </c>
      <c r="AQ141" s="151">
        <f t="shared" si="67"/>
        <v>0.64091983830659416</v>
      </c>
      <c r="AR141" s="151">
        <f t="shared" si="67"/>
        <v>0.64091983830659416</v>
      </c>
      <c r="AS141" s="151">
        <f t="shared" si="67"/>
        <v>0.64091983830659416</v>
      </c>
      <c r="AT141" s="151">
        <f t="shared" si="67"/>
        <v>0.64091983830659416</v>
      </c>
      <c r="AU141" s="151">
        <f t="shared" si="67"/>
        <v>0.64091983830659416</v>
      </c>
      <c r="AV141" s="151">
        <f t="shared" si="67"/>
        <v>0.64091983830659416</v>
      </c>
      <c r="AW141" s="151">
        <f t="shared" si="68"/>
        <v>0.64091983830659416</v>
      </c>
      <c r="AX141" s="151">
        <f t="shared" si="68"/>
        <v>0.64091983830659416</v>
      </c>
      <c r="AY141" s="151">
        <f t="shared" si="68"/>
        <v>0.64091983830659416</v>
      </c>
      <c r="AZ141" s="151">
        <f t="shared" si="68"/>
        <v>0.64091983830659416</v>
      </c>
    </row>
    <row r="142" spans="1:52" s="24" customFormat="1" ht="14">
      <c r="A142" s="12" t="s">
        <v>384</v>
      </c>
      <c r="B142" s="65" t="s">
        <v>191</v>
      </c>
      <c r="C142" s="65"/>
      <c r="D142" s="70"/>
      <c r="E142" s="65" t="s">
        <v>192</v>
      </c>
      <c r="F142" s="65" t="s">
        <v>190</v>
      </c>
      <c r="G142" s="65" t="s">
        <v>30</v>
      </c>
      <c r="H142" s="66">
        <v>1</v>
      </c>
      <c r="I142" s="6">
        <v>7500</v>
      </c>
      <c r="J142" s="6">
        <v>7500</v>
      </c>
      <c r="K142" s="67">
        <v>7280</v>
      </c>
      <c r="L142" s="67"/>
      <c r="M142" s="67" t="s">
        <v>15</v>
      </c>
      <c r="N142" s="6" t="s">
        <v>15</v>
      </c>
      <c r="O142" s="65" t="s">
        <v>20</v>
      </c>
      <c r="P142" s="65" t="s">
        <v>27</v>
      </c>
      <c r="Q142" s="65" t="s">
        <v>19</v>
      </c>
      <c r="R142" s="36"/>
      <c r="S142" s="36"/>
      <c r="T142" s="36"/>
      <c r="U142" s="75"/>
      <c r="V142" s="151">
        <f t="shared" si="57"/>
        <v>0.70468215068594364</v>
      </c>
      <c r="W142" s="151">
        <f t="shared" si="58"/>
        <v>0.68038718258170983</v>
      </c>
      <c r="X142" s="151">
        <f t="shared" si="59"/>
        <v>0.60512294556549828</v>
      </c>
      <c r="Y142" s="151">
        <f t="shared" si="60"/>
        <v>0.57348707439322488</v>
      </c>
      <c r="Z142" s="151">
        <f t="shared" si="65"/>
        <v>0.64091983830659416</v>
      </c>
      <c r="AA142" s="151">
        <f t="shared" si="63"/>
        <v>0.64091983830659416</v>
      </c>
      <c r="AB142" s="151">
        <f t="shared" si="63"/>
        <v>0.64091983830659416</v>
      </c>
      <c r="AC142" s="151">
        <f t="shared" si="63"/>
        <v>0.64091983830659416</v>
      </c>
      <c r="AD142" s="151">
        <f t="shared" si="63"/>
        <v>0.64091983830659416</v>
      </c>
      <c r="AE142" s="151">
        <f t="shared" si="63"/>
        <v>0.64091983830659416</v>
      </c>
      <c r="AF142" s="151">
        <f t="shared" si="63"/>
        <v>0.64091983830659416</v>
      </c>
      <c r="AG142" s="151">
        <f t="shared" si="67"/>
        <v>0.64091983830659416</v>
      </c>
      <c r="AH142" s="151">
        <f t="shared" si="67"/>
        <v>0.64091983830659416</v>
      </c>
      <c r="AI142" s="151">
        <f t="shared" si="67"/>
        <v>0.64091983830659416</v>
      </c>
      <c r="AJ142" s="151">
        <f t="shared" si="67"/>
        <v>0.64091983830659416</v>
      </c>
      <c r="AK142" s="151">
        <f t="shared" si="67"/>
        <v>0.64091983830659416</v>
      </c>
      <c r="AL142" s="151">
        <f t="shared" si="67"/>
        <v>0.64091983830659416</v>
      </c>
      <c r="AM142" s="151">
        <f t="shared" si="67"/>
        <v>0.64091983830659416</v>
      </c>
      <c r="AN142" s="151">
        <f t="shared" si="67"/>
        <v>0.64091983830659416</v>
      </c>
      <c r="AO142" s="151">
        <f t="shared" si="67"/>
        <v>0.64091983830659416</v>
      </c>
      <c r="AP142" s="151">
        <f t="shared" si="67"/>
        <v>0.64091983830659416</v>
      </c>
      <c r="AQ142" s="151">
        <f t="shared" si="67"/>
        <v>0.64091983830659416</v>
      </c>
      <c r="AR142" s="151">
        <f t="shared" si="67"/>
        <v>0.64091983830659416</v>
      </c>
      <c r="AS142" s="151">
        <f t="shared" si="67"/>
        <v>0.64091983830659416</v>
      </c>
      <c r="AT142" s="151">
        <f t="shared" si="67"/>
        <v>0.64091983830659416</v>
      </c>
      <c r="AU142" s="151">
        <f t="shared" si="67"/>
        <v>0.64091983830659416</v>
      </c>
      <c r="AV142" s="151">
        <f t="shared" si="67"/>
        <v>0.64091983830659416</v>
      </c>
      <c r="AW142" s="151">
        <f t="shared" si="68"/>
        <v>0.64091983830659416</v>
      </c>
      <c r="AX142" s="151">
        <f t="shared" si="68"/>
        <v>0.64091983830659416</v>
      </c>
      <c r="AY142" s="151">
        <f t="shared" si="68"/>
        <v>0.64091983830659416</v>
      </c>
      <c r="AZ142" s="151">
        <f t="shared" si="68"/>
        <v>0.64091983830659416</v>
      </c>
    </row>
    <row r="143" spans="1:52" s="24" customFormat="1" ht="14">
      <c r="A143" s="12" t="s">
        <v>384</v>
      </c>
      <c r="B143" s="65" t="s">
        <v>352</v>
      </c>
      <c r="C143" s="65"/>
      <c r="D143" s="70"/>
      <c r="E143" s="65" t="s">
        <v>353</v>
      </c>
      <c r="F143" s="65" t="s">
        <v>351</v>
      </c>
      <c r="G143" s="65" t="s">
        <v>30</v>
      </c>
      <c r="H143" s="66">
        <v>1</v>
      </c>
      <c r="I143" s="6">
        <v>4050</v>
      </c>
      <c r="J143" s="6">
        <v>4050</v>
      </c>
      <c r="K143" s="67">
        <v>3024</v>
      </c>
      <c r="L143" s="67"/>
      <c r="M143" s="67" t="s">
        <v>15</v>
      </c>
      <c r="N143" s="6">
        <v>1350</v>
      </c>
      <c r="O143" s="65" t="s">
        <v>20</v>
      </c>
      <c r="P143" s="65" t="s">
        <v>54</v>
      </c>
      <c r="Q143" s="65" t="s">
        <v>19</v>
      </c>
      <c r="R143" s="36"/>
      <c r="S143" s="36"/>
      <c r="T143" s="36"/>
      <c r="U143" s="75"/>
      <c r="V143" s="151">
        <f t="shared" si="57"/>
        <v>0.70468215068594364</v>
      </c>
      <c r="W143" s="151">
        <f t="shared" si="58"/>
        <v>0.68038718258170983</v>
      </c>
      <c r="X143" s="151">
        <f t="shared" si="59"/>
        <v>0.60512294556549828</v>
      </c>
      <c r="Y143" s="151">
        <f t="shared" si="60"/>
        <v>0.57348707439322488</v>
      </c>
      <c r="Z143" s="151">
        <f t="shared" si="65"/>
        <v>0.64091983830659416</v>
      </c>
      <c r="AA143" s="151">
        <f t="shared" si="63"/>
        <v>0.64091983830659416</v>
      </c>
      <c r="AB143" s="151">
        <f t="shared" si="63"/>
        <v>0.64091983830659416</v>
      </c>
      <c r="AC143" s="151">
        <f t="shared" si="63"/>
        <v>0.64091983830659416</v>
      </c>
      <c r="AD143" s="151">
        <f t="shared" si="63"/>
        <v>0.64091983830659416</v>
      </c>
      <c r="AE143" s="151">
        <f t="shared" si="63"/>
        <v>0.64091983830659416</v>
      </c>
      <c r="AF143" s="151">
        <f t="shared" si="63"/>
        <v>0.64091983830659416</v>
      </c>
      <c r="AG143" s="151">
        <f t="shared" si="67"/>
        <v>0.64091983830659416</v>
      </c>
      <c r="AH143" s="151">
        <f t="shared" si="67"/>
        <v>0.64091983830659416</v>
      </c>
      <c r="AI143" s="151">
        <f t="shared" si="67"/>
        <v>0.64091983830659416</v>
      </c>
      <c r="AJ143" s="151">
        <f t="shared" si="67"/>
        <v>0.64091983830659416</v>
      </c>
      <c r="AK143" s="151">
        <f t="shared" si="67"/>
        <v>0.64091983830659416</v>
      </c>
      <c r="AL143" s="151">
        <f t="shared" si="67"/>
        <v>0.64091983830659416</v>
      </c>
      <c r="AM143" s="151">
        <f t="shared" si="67"/>
        <v>0.64091983830659416</v>
      </c>
      <c r="AN143" s="151">
        <f t="shared" si="67"/>
        <v>0.64091983830659416</v>
      </c>
      <c r="AO143" s="151">
        <f t="shared" si="67"/>
        <v>0.64091983830659416</v>
      </c>
      <c r="AP143" s="151">
        <f t="shared" si="67"/>
        <v>0.64091983830659416</v>
      </c>
      <c r="AQ143" s="151">
        <f t="shared" si="67"/>
        <v>0.64091983830659416</v>
      </c>
      <c r="AR143" s="151">
        <f t="shared" si="67"/>
        <v>0.64091983830659416</v>
      </c>
      <c r="AS143" s="151">
        <f t="shared" si="67"/>
        <v>0.64091983830659416</v>
      </c>
      <c r="AT143" s="151">
        <f t="shared" si="67"/>
        <v>0.64091983830659416</v>
      </c>
      <c r="AU143" s="151">
        <f t="shared" si="67"/>
        <v>0.64091983830659416</v>
      </c>
      <c r="AV143" s="151">
        <f t="shared" si="67"/>
        <v>0.64091983830659416</v>
      </c>
      <c r="AW143" s="151">
        <f t="shared" si="68"/>
        <v>0.64091983830659416</v>
      </c>
      <c r="AX143" s="151">
        <f t="shared" si="68"/>
        <v>0.64091983830659416</v>
      </c>
      <c r="AY143" s="151">
        <f t="shared" si="68"/>
        <v>0.64091983830659416</v>
      </c>
      <c r="AZ143" s="151">
        <f t="shared" si="68"/>
        <v>0.64091983830659416</v>
      </c>
    </row>
    <row r="144" spans="1:52" s="24" customFormat="1" ht="14">
      <c r="A144" s="12" t="s">
        <v>384</v>
      </c>
      <c r="B144" s="65" t="s">
        <v>352</v>
      </c>
      <c r="C144" s="65"/>
      <c r="D144" s="70"/>
      <c r="E144" s="65" t="s">
        <v>789</v>
      </c>
      <c r="F144" s="65" t="s">
        <v>351</v>
      </c>
      <c r="G144" s="65" t="s">
        <v>30</v>
      </c>
      <c r="H144" s="66">
        <v>1</v>
      </c>
      <c r="I144" s="6">
        <v>2400</v>
      </c>
      <c r="J144" s="6">
        <f t="shared" ref="J144" si="69">I144*H144</f>
        <v>2400</v>
      </c>
      <c r="K144" s="67" t="s">
        <v>15</v>
      </c>
      <c r="L144" s="67"/>
      <c r="M144" s="67">
        <f>1075+789+785</f>
        <v>2649</v>
      </c>
      <c r="N144" s="6">
        <v>2400</v>
      </c>
      <c r="O144" s="65" t="s">
        <v>23</v>
      </c>
      <c r="P144" s="65" t="s">
        <v>24</v>
      </c>
      <c r="Q144" s="65" t="s">
        <v>25</v>
      </c>
      <c r="R144" s="36"/>
      <c r="S144" s="36"/>
      <c r="T144" s="36"/>
      <c r="U144" s="75"/>
      <c r="V144" s="151">
        <f t="shared" si="57"/>
        <v>0.70468215068594364</v>
      </c>
      <c r="W144" s="151">
        <f t="shared" si="58"/>
        <v>0.68038718258170983</v>
      </c>
      <c r="X144" s="151">
        <f t="shared" si="59"/>
        <v>0.60512294556549828</v>
      </c>
      <c r="Y144" s="151">
        <f t="shared" si="60"/>
        <v>0.57348707439322488</v>
      </c>
      <c r="Z144" s="151">
        <f t="shared" si="65"/>
        <v>0.64091983830659416</v>
      </c>
      <c r="AA144" s="151">
        <f t="shared" si="63"/>
        <v>0.64091983830659416</v>
      </c>
      <c r="AB144" s="151">
        <f t="shared" si="63"/>
        <v>0.64091983830659416</v>
      </c>
      <c r="AC144" s="151">
        <f t="shared" si="63"/>
        <v>0.64091983830659416</v>
      </c>
      <c r="AD144" s="151">
        <f t="shared" si="63"/>
        <v>0.64091983830659416</v>
      </c>
      <c r="AE144" s="151">
        <f t="shared" si="63"/>
        <v>0.64091983830659416</v>
      </c>
      <c r="AF144" s="151">
        <f t="shared" si="63"/>
        <v>0.64091983830659416</v>
      </c>
      <c r="AG144" s="151">
        <f t="shared" si="67"/>
        <v>0.64091983830659416</v>
      </c>
      <c r="AH144" s="151">
        <f t="shared" si="67"/>
        <v>0.64091983830659416</v>
      </c>
      <c r="AI144" s="151">
        <f t="shared" si="67"/>
        <v>0.64091983830659416</v>
      </c>
      <c r="AJ144" s="151">
        <f t="shared" si="67"/>
        <v>0.64091983830659416</v>
      </c>
      <c r="AK144" s="151">
        <f t="shared" si="67"/>
        <v>0.64091983830659416</v>
      </c>
      <c r="AL144" s="151">
        <f t="shared" si="67"/>
        <v>0.64091983830659416</v>
      </c>
      <c r="AM144" s="151">
        <f t="shared" si="67"/>
        <v>0.64091983830659416</v>
      </c>
      <c r="AN144" s="151">
        <f t="shared" si="67"/>
        <v>0.64091983830659416</v>
      </c>
      <c r="AO144" s="151">
        <f t="shared" si="67"/>
        <v>0.64091983830659416</v>
      </c>
      <c r="AP144" s="151">
        <f t="shared" si="67"/>
        <v>0.64091983830659416</v>
      </c>
      <c r="AQ144" s="151">
        <f t="shared" si="67"/>
        <v>0.64091983830659416</v>
      </c>
      <c r="AR144" s="151">
        <f t="shared" si="67"/>
        <v>0.64091983830659416</v>
      </c>
      <c r="AS144" s="151">
        <f t="shared" si="67"/>
        <v>0.64091983830659416</v>
      </c>
      <c r="AT144" s="151">
        <f t="shared" si="67"/>
        <v>0.64091983830659416</v>
      </c>
      <c r="AU144" s="151">
        <f t="shared" si="67"/>
        <v>0.64091983830659416</v>
      </c>
      <c r="AV144" s="151">
        <f t="shared" si="67"/>
        <v>0.64091983830659416</v>
      </c>
      <c r="AW144" s="151">
        <f t="shared" si="68"/>
        <v>0.64091983830659416</v>
      </c>
      <c r="AX144" s="151">
        <f t="shared" si="68"/>
        <v>0.64091983830659416</v>
      </c>
      <c r="AY144" s="151">
        <f t="shared" si="68"/>
        <v>0.64091983830659416</v>
      </c>
      <c r="AZ144" s="151">
        <f t="shared" si="68"/>
        <v>0.64091983830659416</v>
      </c>
    </row>
    <row r="145" spans="1:52" s="24" customFormat="1" ht="14">
      <c r="A145" s="12" t="s">
        <v>384</v>
      </c>
      <c r="B145" s="65" t="s">
        <v>355</v>
      </c>
      <c r="C145" s="65"/>
      <c r="D145" s="70"/>
      <c r="E145" s="65" t="s">
        <v>356</v>
      </c>
      <c r="F145" s="65" t="s">
        <v>351</v>
      </c>
      <c r="G145" s="65" t="s">
        <v>30</v>
      </c>
      <c r="H145" s="66">
        <v>1</v>
      </c>
      <c r="I145" s="6">
        <v>2400</v>
      </c>
      <c r="J145" s="6">
        <v>2400</v>
      </c>
      <c r="K145" s="67" t="s">
        <v>15</v>
      </c>
      <c r="L145" s="67"/>
      <c r="M145" s="67">
        <v>1000</v>
      </c>
      <c r="N145" s="6">
        <v>2400</v>
      </c>
      <c r="O145" s="65" t="s">
        <v>23</v>
      </c>
      <c r="P145" s="65" t="s">
        <v>24</v>
      </c>
      <c r="Q145" s="65" t="s">
        <v>19</v>
      </c>
      <c r="R145" s="36"/>
      <c r="S145" s="36"/>
      <c r="T145" s="36"/>
      <c r="U145" s="75"/>
      <c r="V145" s="151">
        <f t="shared" si="57"/>
        <v>0.70468215068594364</v>
      </c>
      <c r="W145" s="151">
        <f t="shared" si="58"/>
        <v>0.68038718258170983</v>
      </c>
      <c r="X145" s="151">
        <f t="shared" si="59"/>
        <v>0.60512294556549828</v>
      </c>
      <c r="Y145" s="151">
        <f t="shared" si="60"/>
        <v>0.57348707439322488</v>
      </c>
      <c r="Z145" s="151">
        <f t="shared" si="65"/>
        <v>0.64091983830659416</v>
      </c>
      <c r="AA145" s="151">
        <f t="shared" si="63"/>
        <v>0.64091983830659416</v>
      </c>
      <c r="AB145" s="151">
        <f t="shared" si="63"/>
        <v>0.64091983830659416</v>
      </c>
      <c r="AC145" s="151">
        <f t="shared" si="63"/>
        <v>0.64091983830659416</v>
      </c>
      <c r="AD145" s="151">
        <f t="shared" si="63"/>
        <v>0.64091983830659416</v>
      </c>
      <c r="AE145" s="151">
        <f t="shared" si="63"/>
        <v>0.64091983830659416</v>
      </c>
      <c r="AF145" s="151">
        <f t="shared" si="63"/>
        <v>0.64091983830659416</v>
      </c>
      <c r="AG145" s="151">
        <f t="shared" si="67"/>
        <v>0.64091983830659416</v>
      </c>
      <c r="AH145" s="151">
        <f t="shared" si="67"/>
        <v>0.64091983830659416</v>
      </c>
      <c r="AI145" s="151">
        <f t="shared" si="67"/>
        <v>0.64091983830659416</v>
      </c>
      <c r="AJ145" s="151">
        <f t="shared" si="67"/>
        <v>0.64091983830659416</v>
      </c>
      <c r="AK145" s="151">
        <f t="shared" si="67"/>
        <v>0.64091983830659416</v>
      </c>
      <c r="AL145" s="151">
        <f t="shared" si="67"/>
        <v>0.64091983830659416</v>
      </c>
      <c r="AM145" s="151">
        <f t="shared" si="67"/>
        <v>0.64091983830659416</v>
      </c>
      <c r="AN145" s="151">
        <f t="shared" si="67"/>
        <v>0.64091983830659416</v>
      </c>
      <c r="AO145" s="151">
        <f t="shared" si="67"/>
        <v>0.64091983830659416</v>
      </c>
      <c r="AP145" s="151">
        <f t="shared" si="67"/>
        <v>0.64091983830659416</v>
      </c>
      <c r="AQ145" s="151">
        <f t="shared" si="67"/>
        <v>0.64091983830659416</v>
      </c>
      <c r="AR145" s="151">
        <f t="shared" si="67"/>
        <v>0.64091983830659416</v>
      </c>
      <c r="AS145" s="151">
        <f t="shared" si="67"/>
        <v>0.64091983830659416</v>
      </c>
      <c r="AT145" s="151">
        <f t="shared" si="67"/>
        <v>0.64091983830659416</v>
      </c>
      <c r="AU145" s="151">
        <f t="shared" si="67"/>
        <v>0.64091983830659416</v>
      </c>
      <c r="AV145" s="151">
        <f t="shared" si="67"/>
        <v>0.64091983830659416</v>
      </c>
      <c r="AW145" s="151">
        <f t="shared" si="68"/>
        <v>0.64091983830659416</v>
      </c>
      <c r="AX145" s="151">
        <f t="shared" si="68"/>
        <v>0.64091983830659416</v>
      </c>
      <c r="AY145" s="151">
        <f t="shared" si="68"/>
        <v>0.64091983830659416</v>
      </c>
      <c r="AZ145" s="151">
        <f t="shared" si="68"/>
        <v>0.64091983830659416</v>
      </c>
    </row>
    <row r="146" spans="1:52" s="24" customFormat="1" ht="14">
      <c r="A146" s="12" t="s">
        <v>384</v>
      </c>
      <c r="B146" s="65" t="s">
        <v>237</v>
      </c>
      <c r="C146" s="65"/>
      <c r="D146" s="70"/>
      <c r="E146" s="65" t="s">
        <v>238</v>
      </c>
      <c r="F146" s="65" t="s">
        <v>235</v>
      </c>
      <c r="G146" s="65" t="s">
        <v>30</v>
      </c>
      <c r="H146" s="66">
        <v>1</v>
      </c>
      <c r="I146" s="6">
        <v>6750</v>
      </c>
      <c r="J146" s="6">
        <v>6750</v>
      </c>
      <c r="K146" s="67">
        <v>6900</v>
      </c>
      <c r="L146" s="67"/>
      <c r="M146" s="67" t="s">
        <v>15</v>
      </c>
      <c r="N146" s="6" t="s">
        <v>15</v>
      </c>
      <c r="O146" s="65" t="s">
        <v>20</v>
      </c>
      <c r="P146" s="65" t="s">
        <v>27</v>
      </c>
      <c r="Q146" s="65" t="s">
        <v>19</v>
      </c>
      <c r="R146" s="36"/>
      <c r="S146" s="36"/>
      <c r="T146" s="36"/>
      <c r="U146" s="75"/>
      <c r="V146" s="151">
        <f t="shared" si="57"/>
        <v>0.70468215068594364</v>
      </c>
      <c r="W146" s="151">
        <f t="shared" si="58"/>
        <v>0.68038718258170983</v>
      </c>
      <c r="X146" s="151">
        <f t="shared" si="59"/>
        <v>0.60512294556549828</v>
      </c>
      <c r="Y146" s="151">
        <f t="shared" si="60"/>
        <v>0.57348707439322488</v>
      </c>
      <c r="Z146" s="151">
        <f t="shared" si="65"/>
        <v>0.64091983830659416</v>
      </c>
      <c r="AA146" s="151">
        <f t="shared" ref="AA146:AP168" si="70">Z146</f>
        <v>0.64091983830659416</v>
      </c>
      <c r="AB146" s="151">
        <f t="shared" si="70"/>
        <v>0.64091983830659416</v>
      </c>
      <c r="AC146" s="151">
        <f t="shared" si="70"/>
        <v>0.64091983830659416</v>
      </c>
      <c r="AD146" s="151">
        <f t="shared" si="70"/>
        <v>0.64091983830659416</v>
      </c>
      <c r="AE146" s="151">
        <f t="shared" si="70"/>
        <v>0.64091983830659416</v>
      </c>
      <c r="AF146" s="151">
        <f t="shared" si="70"/>
        <v>0.64091983830659416</v>
      </c>
      <c r="AG146" s="151">
        <f t="shared" si="67"/>
        <v>0.64091983830659416</v>
      </c>
      <c r="AH146" s="151">
        <f t="shared" si="67"/>
        <v>0.64091983830659416</v>
      </c>
      <c r="AI146" s="151">
        <f t="shared" si="67"/>
        <v>0.64091983830659416</v>
      </c>
      <c r="AJ146" s="151">
        <f t="shared" si="67"/>
        <v>0.64091983830659416</v>
      </c>
      <c r="AK146" s="151">
        <f t="shared" si="67"/>
        <v>0.64091983830659416</v>
      </c>
      <c r="AL146" s="151">
        <f t="shared" si="67"/>
        <v>0.64091983830659416</v>
      </c>
      <c r="AM146" s="151">
        <f t="shared" si="67"/>
        <v>0.64091983830659416</v>
      </c>
      <c r="AN146" s="151">
        <f t="shared" si="67"/>
        <v>0.64091983830659416</v>
      </c>
      <c r="AO146" s="151">
        <f t="shared" si="67"/>
        <v>0.64091983830659416</v>
      </c>
      <c r="AP146" s="151">
        <f t="shared" si="67"/>
        <v>0.64091983830659416</v>
      </c>
      <c r="AQ146" s="151">
        <f t="shared" si="67"/>
        <v>0.64091983830659416</v>
      </c>
      <c r="AR146" s="151">
        <f t="shared" si="67"/>
        <v>0.64091983830659416</v>
      </c>
      <c r="AS146" s="151">
        <f t="shared" si="67"/>
        <v>0.64091983830659416</v>
      </c>
      <c r="AT146" s="151">
        <f t="shared" si="67"/>
        <v>0.64091983830659416</v>
      </c>
      <c r="AU146" s="151">
        <f t="shared" si="67"/>
        <v>0.64091983830659416</v>
      </c>
      <c r="AV146" s="151">
        <f t="shared" si="67"/>
        <v>0.64091983830659416</v>
      </c>
      <c r="AW146" s="151">
        <f t="shared" si="68"/>
        <v>0.64091983830659416</v>
      </c>
      <c r="AX146" s="151">
        <f t="shared" si="68"/>
        <v>0.64091983830659416</v>
      </c>
      <c r="AY146" s="151">
        <f t="shared" si="68"/>
        <v>0.64091983830659416</v>
      </c>
      <c r="AZ146" s="151">
        <f t="shared" si="68"/>
        <v>0.64091983830659416</v>
      </c>
    </row>
    <row r="147" spans="1:52" s="24" customFormat="1" ht="14">
      <c r="A147" s="12" t="s">
        <v>384</v>
      </c>
      <c r="B147" s="65" t="s">
        <v>237</v>
      </c>
      <c r="C147" s="65"/>
      <c r="D147" s="70"/>
      <c r="E147" s="65" t="s">
        <v>858</v>
      </c>
      <c r="F147" s="65" t="s">
        <v>235</v>
      </c>
      <c r="G147" s="65" t="s">
        <v>30</v>
      </c>
      <c r="H147" s="66">
        <v>1</v>
      </c>
      <c r="I147" s="6"/>
      <c r="J147" s="6"/>
      <c r="K147" s="67"/>
      <c r="L147" s="67"/>
      <c r="M147" s="67"/>
      <c r="N147" s="6"/>
      <c r="O147" s="65" t="s">
        <v>18</v>
      </c>
      <c r="P147" s="65" t="s">
        <v>3</v>
      </c>
      <c r="Q147" s="65" t="s">
        <v>25</v>
      </c>
      <c r="R147" s="68"/>
      <c r="S147" s="36"/>
      <c r="T147" s="36"/>
      <c r="U147" s="75"/>
      <c r="V147" s="151">
        <f t="shared" si="57"/>
        <v>0.70468215068594364</v>
      </c>
      <c r="W147" s="151">
        <f t="shared" si="58"/>
        <v>0.68038718258170983</v>
      </c>
      <c r="X147" s="151">
        <f t="shared" si="59"/>
        <v>0.60512294556549828</v>
      </c>
      <c r="Y147" s="151">
        <f t="shared" si="60"/>
        <v>0.57348707439322488</v>
      </c>
      <c r="Z147" s="151">
        <f t="shared" si="65"/>
        <v>0.64091983830659416</v>
      </c>
      <c r="AA147" s="151">
        <f t="shared" ref="AA147" si="71">Z147</f>
        <v>0.64091983830659416</v>
      </c>
      <c r="AB147" s="151">
        <f t="shared" ref="AB147" si="72">AA147</f>
        <v>0.64091983830659416</v>
      </c>
      <c r="AC147" s="151">
        <f t="shared" ref="AC147" si="73">AB147</f>
        <v>0.64091983830659416</v>
      </c>
      <c r="AD147" s="151">
        <f t="shared" ref="AD147" si="74">AC147</f>
        <v>0.64091983830659416</v>
      </c>
      <c r="AE147" s="151">
        <f t="shared" ref="AE147" si="75">AD147</f>
        <v>0.64091983830659416</v>
      </c>
      <c r="AF147" s="151">
        <f t="shared" ref="AF147" si="76">AE147</f>
        <v>0.64091983830659416</v>
      </c>
      <c r="AG147" s="151">
        <f t="shared" ref="AG147" si="77">AF147</f>
        <v>0.64091983830659416</v>
      </c>
      <c r="AH147" s="151">
        <f t="shared" ref="AH147" si="78">AG147</f>
        <v>0.64091983830659416</v>
      </c>
      <c r="AI147" s="151">
        <f t="shared" ref="AI147" si="79">AH147</f>
        <v>0.64091983830659416</v>
      </c>
      <c r="AJ147" s="151">
        <f t="shared" ref="AJ147" si="80">AI147</f>
        <v>0.64091983830659416</v>
      </c>
      <c r="AK147" s="151">
        <f t="shared" ref="AK147" si="81">AJ147</f>
        <v>0.64091983830659416</v>
      </c>
      <c r="AL147" s="151">
        <f t="shared" ref="AL147" si="82">AK147</f>
        <v>0.64091983830659416</v>
      </c>
      <c r="AM147" s="151">
        <f t="shared" ref="AM147" si="83">AL147</f>
        <v>0.64091983830659416</v>
      </c>
      <c r="AN147" s="151">
        <f t="shared" ref="AN147" si="84">AM147</f>
        <v>0.64091983830659416</v>
      </c>
      <c r="AO147" s="151">
        <f t="shared" ref="AO147" si="85">AN147</f>
        <v>0.64091983830659416</v>
      </c>
      <c r="AP147" s="151">
        <f t="shared" ref="AP147" si="86">AO147</f>
        <v>0.64091983830659416</v>
      </c>
      <c r="AQ147" s="151">
        <f t="shared" ref="AQ147" si="87">AP147</f>
        <v>0.64091983830659416</v>
      </c>
      <c r="AR147" s="151">
        <f t="shared" ref="AR147" si="88">AQ147</f>
        <v>0.64091983830659416</v>
      </c>
      <c r="AS147" s="151">
        <f t="shared" ref="AS147" si="89">AR147</f>
        <v>0.64091983830659416</v>
      </c>
      <c r="AT147" s="151">
        <f t="shared" ref="AT147" si="90">AS147</f>
        <v>0.64091983830659416</v>
      </c>
      <c r="AU147" s="151">
        <f t="shared" ref="AU147" si="91">AT147</f>
        <v>0.64091983830659416</v>
      </c>
      <c r="AV147" s="151">
        <f t="shared" ref="AV147" si="92">AU147</f>
        <v>0.64091983830659416</v>
      </c>
      <c r="AW147" s="151">
        <f t="shared" si="68"/>
        <v>0.64091983830659416</v>
      </c>
      <c r="AX147" s="151">
        <f t="shared" si="68"/>
        <v>0.64091983830659416</v>
      </c>
      <c r="AY147" s="151">
        <f t="shared" si="68"/>
        <v>0.64091983830659416</v>
      </c>
      <c r="AZ147" s="151">
        <f t="shared" si="68"/>
        <v>0.64091983830659416</v>
      </c>
    </row>
    <row r="148" spans="1:52" s="24" customFormat="1" ht="14">
      <c r="A148" s="12" t="s">
        <v>384</v>
      </c>
      <c r="B148" s="65" t="s">
        <v>236</v>
      </c>
      <c r="C148" s="65"/>
      <c r="D148" s="65"/>
      <c r="E148" s="65" t="s">
        <v>791</v>
      </c>
      <c r="F148" s="65" t="s">
        <v>235</v>
      </c>
      <c r="G148" s="65" t="s">
        <v>30</v>
      </c>
      <c r="H148" s="66">
        <v>1</v>
      </c>
      <c r="I148" s="6">
        <v>4500</v>
      </c>
      <c r="J148" s="6">
        <f>I148*H148</f>
        <v>4500</v>
      </c>
      <c r="K148" s="67" t="s">
        <v>15</v>
      </c>
      <c r="L148" s="67"/>
      <c r="M148" s="67">
        <v>2500</v>
      </c>
      <c r="N148" s="6">
        <f>6750*2/3</f>
        <v>4500</v>
      </c>
      <c r="O148" s="65" t="s">
        <v>23</v>
      </c>
      <c r="P148" s="65" t="s">
        <v>24</v>
      </c>
      <c r="Q148" s="65" t="s">
        <v>25</v>
      </c>
      <c r="R148" s="36"/>
      <c r="S148" s="36"/>
      <c r="T148" s="36"/>
      <c r="U148" s="75"/>
      <c r="V148" s="151">
        <f t="shared" si="57"/>
        <v>0.70468215068594364</v>
      </c>
      <c r="W148" s="151">
        <f t="shared" si="58"/>
        <v>0.68038718258170983</v>
      </c>
      <c r="X148" s="151">
        <f t="shared" si="59"/>
        <v>0.60512294556549828</v>
      </c>
      <c r="Y148" s="151">
        <f t="shared" si="60"/>
        <v>0.57348707439322488</v>
      </c>
      <c r="Z148" s="151">
        <f t="shared" si="65"/>
        <v>0.64091983830659416</v>
      </c>
      <c r="AA148" s="151">
        <f t="shared" si="70"/>
        <v>0.64091983830659416</v>
      </c>
      <c r="AB148" s="151">
        <f t="shared" si="70"/>
        <v>0.64091983830659416</v>
      </c>
      <c r="AC148" s="151">
        <f t="shared" si="70"/>
        <v>0.64091983830659416</v>
      </c>
      <c r="AD148" s="151">
        <f t="shared" si="70"/>
        <v>0.64091983830659416</v>
      </c>
      <c r="AE148" s="151">
        <f t="shared" si="70"/>
        <v>0.64091983830659416</v>
      </c>
      <c r="AF148" s="151">
        <f t="shared" si="70"/>
        <v>0.64091983830659416</v>
      </c>
      <c r="AG148" s="151">
        <f t="shared" si="67"/>
        <v>0.64091983830659416</v>
      </c>
      <c r="AH148" s="151">
        <f t="shared" si="67"/>
        <v>0.64091983830659416</v>
      </c>
      <c r="AI148" s="151">
        <f t="shared" si="67"/>
        <v>0.64091983830659416</v>
      </c>
      <c r="AJ148" s="151">
        <f t="shared" si="67"/>
        <v>0.64091983830659416</v>
      </c>
      <c r="AK148" s="151">
        <f t="shared" si="67"/>
        <v>0.64091983830659416</v>
      </c>
      <c r="AL148" s="151">
        <f t="shared" si="67"/>
        <v>0.64091983830659416</v>
      </c>
      <c r="AM148" s="151">
        <f t="shared" si="67"/>
        <v>0.64091983830659416</v>
      </c>
      <c r="AN148" s="151">
        <f t="shared" si="67"/>
        <v>0.64091983830659416</v>
      </c>
      <c r="AO148" s="151">
        <f t="shared" si="67"/>
        <v>0.64091983830659416</v>
      </c>
      <c r="AP148" s="151">
        <f t="shared" si="67"/>
        <v>0.64091983830659416</v>
      </c>
      <c r="AQ148" s="151">
        <f t="shared" si="67"/>
        <v>0.64091983830659416</v>
      </c>
      <c r="AR148" s="151">
        <f t="shared" si="67"/>
        <v>0.64091983830659416</v>
      </c>
      <c r="AS148" s="151">
        <f t="shared" si="67"/>
        <v>0.64091983830659416</v>
      </c>
      <c r="AT148" s="151">
        <f t="shared" si="67"/>
        <v>0.64091983830659416</v>
      </c>
      <c r="AU148" s="151">
        <f t="shared" si="67"/>
        <v>0.64091983830659416</v>
      </c>
      <c r="AV148" s="151">
        <f t="shared" si="67"/>
        <v>0.64091983830659416</v>
      </c>
      <c r="AW148" s="151">
        <f t="shared" si="68"/>
        <v>0.64091983830659416</v>
      </c>
      <c r="AX148" s="151">
        <f t="shared" si="68"/>
        <v>0.64091983830659416</v>
      </c>
      <c r="AY148" s="151">
        <f t="shared" si="68"/>
        <v>0.64091983830659416</v>
      </c>
      <c r="AZ148" s="151">
        <f t="shared" si="68"/>
        <v>0.64091983830659416</v>
      </c>
    </row>
    <row r="149" spans="1:52" s="24" customFormat="1" ht="14">
      <c r="A149" s="12" t="s">
        <v>384</v>
      </c>
      <c r="B149" s="65" t="s">
        <v>240</v>
      </c>
      <c r="C149" s="65"/>
      <c r="D149" s="70"/>
      <c r="E149" s="65" t="s">
        <v>241</v>
      </c>
      <c r="F149" s="65" t="s">
        <v>235</v>
      </c>
      <c r="G149" s="65" t="s">
        <v>30</v>
      </c>
      <c r="H149" s="66">
        <v>1</v>
      </c>
      <c r="I149" s="6">
        <v>4000</v>
      </c>
      <c r="J149" s="6">
        <v>4000</v>
      </c>
      <c r="K149" s="67">
        <v>4000</v>
      </c>
      <c r="L149" s="67"/>
      <c r="M149" s="67" t="s">
        <v>15</v>
      </c>
      <c r="N149" s="6" t="s">
        <v>15</v>
      </c>
      <c r="O149" s="65" t="s">
        <v>20</v>
      </c>
      <c r="P149" s="65" t="s">
        <v>27</v>
      </c>
      <c r="Q149" s="65" t="s">
        <v>19</v>
      </c>
      <c r="R149" s="36"/>
      <c r="S149" s="36"/>
      <c r="T149" s="36"/>
      <c r="U149" s="75"/>
      <c r="V149" s="151">
        <f t="shared" si="57"/>
        <v>0.70468215068594364</v>
      </c>
      <c r="W149" s="151">
        <f t="shared" si="58"/>
        <v>0.68038718258170983</v>
      </c>
      <c r="X149" s="151">
        <f t="shared" si="59"/>
        <v>0.60512294556549828</v>
      </c>
      <c r="Y149" s="151">
        <f t="shared" si="60"/>
        <v>0.57348707439322488</v>
      </c>
      <c r="Z149" s="151">
        <f t="shared" si="65"/>
        <v>0.64091983830659416</v>
      </c>
      <c r="AA149" s="151">
        <f t="shared" si="70"/>
        <v>0.64091983830659416</v>
      </c>
      <c r="AB149" s="151">
        <f t="shared" si="70"/>
        <v>0.64091983830659416</v>
      </c>
      <c r="AC149" s="151">
        <f t="shared" si="70"/>
        <v>0.64091983830659416</v>
      </c>
      <c r="AD149" s="151">
        <f t="shared" si="70"/>
        <v>0.64091983830659416</v>
      </c>
      <c r="AE149" s="151">
        <f t="shared" si="70"/>
        <v>0.64091983830659416</v>
      </c>
      <c r="AF149" s="151">
        <f t="shared" si="70"/>
        <v>0.64091983830659416</v>
      </c>
      <c r="AG149" s="151">
        <f t="shared" si="67"/>
        <v>0.64091983830659416</v>
      </c>
      <c r="AH149" s="151">
        <f t="shared" si="67"/>
        <v>0.64091983830659416</v>
      </c>
      <c r="AI149" s="151">
        <f t="shared" si="67"/>
        <v>0.64091983830659416</v>
      </c>
      <c r="AJ149" s="151">
        <f t="shared" si="67"/>
        <v>0.64091983830659416</v>
      </c>
      <c r="AK149" s="151">
        <f t="shared" si="67"/>
        <v>0.64091983830659416</v>
      </c>
      <c r="AL149" s="151">
        <f t="shared" si="67"/>
        <v>0.64091983830659416</v>
      </c>
      <c r="AM149" s="151">
        <f t="shared" si="67"/>
        <v>0.64091983830659416</v>
      </c>
      <c r="AN149" s="151">
        <f t="shared" si="67"/>
        <v>0.64091983830659416</v>
      </c>
      <c r="AO149" s="151">
        <f t="shared" si="67"/>
        <v>0.64091983830659416</v>
      </c>
      <c r="AP149" s="151">
        <f t="shared" si="67"/>
        <v>0.64091983830659416</v>
      </c>
      <c r="AQ149" s="151">
        <f t="shared" si="67"/>
        <v>0.64091983830659416</v>
      </c>
      <c r="AR149" s="151">
        <f t="shared" si="67"/>
        <v>0.64091983830659416</v>
      </c>
      <c r="AS149" s="151">
        <f t="shared" si="67"/>
        <v>0.64091983830659416</v>
      </c>
      <c r="AT149" s="151">
        <f t="shared" si="67"/>
        <v>0.64091983830659416</v>
      </c>
      <c r="AU149" s="151">
        <f t="shared" si="67"/>
        <v>0.64091983830659416</v>
      </c>
      <c r="AV149" s="151">
        <f t="shared" si="67"/>
        <v>0.64091983830659416</v>
      </c>
      <c r="AW149" s="151">
        <f t="shared" si="68"/>
        <v>0.64091983830659416</v>
      </c>
      <c r="AX149" s="151">
        <f t="shared" si="68"/>
        <v>0.64091983830659416</v>
      </c>
      <c r="AY149" s="151">
        <f t="shared" si="68"/>
        <v>0.64091983830659416</v>
      </c>
      <c r="AZ149" s="151">
        <f t="shared" si="68"/>
        <v>0.64091983830659416</v>
      </c>
    </row>
    <row r="150" spans="1:52" s="24" customFormat="1" ht="14">
      <c r="A150" s="12" t="s">
        <v>384</v>
      </c>
      <c r="B150" s="65" t="s">
        <v>239</v>
      </c>
      <c r="C150" s="65"/>
      <c r="D150" s="65"/>
      <c r="E150" s="65" t="s">
        <v>843</v>
      </c>
      <c r="F150" s="65" t="s">
        <v>235</v>
      </c>
      <c r="G150" s="65" t="s">
        <v>30</v>
      </c>
      <c r="H150" s="66">
        <v>1</v>
      </c>
      <c r="I150" s="6">
        <v>2000</v>
      </c>
      <c r="J150" s="6">
        <f>I150*H150</f>
        <v>2000</v>
      </c>
      <c r="K150" s="67" t="s">
        <v>15</v>
      </c>
      <c r="L150" s="67"/>
      <c r="M150" s="67" t="s">
        <v>15</v>
      </c>
      <c r="N150" s="6">
        <v>2000</v>
      </c>
      <c r="O150" s="65" t="s">
        <v>18</v>
      </c>
      <c r="P150" s="65" t="s">
        <v>3</v>
      </c>
      <c r="Q150" s="65" t="s">
        <v>25</v>
      </c>
      <c r="R150" s="36"/>
      <c r="S150" s="36"/>
      <c r="T150" s="36"/>
      <c r="U150" s="75"/>
      <c r="V150" s="151">
        <f t="shared" si="57"/>
        <v>0.70468215068594364</v>
      </c>
      <c r="W150" s="151">
        <f t="shared" si="58"/>
        <v>0.68038718258170983</v>
      </c>
      <c r="X150" s="151">
        <f t="shared" si="59"/>
        <v>0.60512294556549828</v>
      </c>
      <c r="Y150" s="151">
        <f t="shared" si="60"/>
        <v>0.57348707439322488</v>
      </c>
      <c r="Z150" s="151">
        <f t="shared" si="65"/>
        <v>0.64091983830659416</v>
      </c>
      <c r="AA150" s="151">
        <f t="shared" si="70"/>
        <v>0.64091983830659416</v>
      </c>
      <c r="AB150" s="151">
        <f t="shared" si="70"/>
        <v>0.64091983830659416</v>
      </c>
      <c r="AC150" s="151">
        <f t="shared" si="70"/>
        <v>0.64091983830659416</v>
      </c>
      <c r="AD150" s="151">
        <f t="shared" si="70"/>
        <v>0.64091983830659416</v>
      </c>
      <c r="AE150" s="151">
        <f t="shared" si="70"/>
        <v>0.64091983830659416</v>
      </c>
      <c r="AF150" s="151">
        <f t="shared" si="70"/>
        <v>0.64091983830659416</v>
      </c>
      <c r="AG150" s="151">
        <f t="shared" si="67"/>
        <v>0.64091983830659416</v>
      </c>
      <c r="AH150" s="151">
        <f t="shared" si="67"/>
        <v>0.64091983830659416</v>
      </c>
      <c r="AI150" s="151">
        <f t="shared" si="67"/>
        <v>0.64091983830659416</v>
      </c>
      <c r="AJ150" s="151">
        <f t="shared" si="67"/>
        <v>0.64091983830659416</v>
      </c>
      <c r="AK150" s="151">
        <f t="shared" si="67"/>
        <v>0.64091983830659416</v>
      </c>
      <c r="AL150" s="151">
        <f t="shared" si="67"/>
        <v>0.64091983830659416</v>
      </c>
      <c r="AM150" s="151">
        <f t="shared" si="67"/>
        <v>0.64091983830659416</v>
      </c>
      <c r="AN150" s="151">
        <f t="shared" si="67"/>
        <v>0.64091983830659416</v>
      </c>
      <c r="AO150" s="151">
        <f t="shared" si="67"/>
        <v>0.64091983830659416</v>
      </c>
      <c r="AP150" s="151">
        <f t="shared" si="67"/>
        <v>0.64091983830659416</v>
      </c>
      <c r="AQ150" s="151">
        <f t="shared" si="67"/>
        <v>0.64091983830659416</v>
      </c>
      <c r="AR150" s="151">
        <f t="shared" si="67"/>
        <v>0.64091983830659416</v>
      </c>
      <c r="AS150" s="151">
        <f t="shared" si="67"/>
        <v>0.64091983830659416</v>
      </c>
      <c r="AT150" s="151">
        <f t="shared" si="67"/>
        <v>0.64091983830659416</v>
      </c>
      <c r="AU150" s="151">
        <f t="shared" si="67"/>
        <v>0.64091983830659416</v>
      </c>
      <c r="AV150" s="151">
        <f t="shared" si="67"/>
        <v>0.64091983830659416</v>
      </c>
      <c r="AW150" s="151">
        <f t="shared" si="68"/>
        <v>0.64091983830659416</v>
      </c>
      <c r="AX150" s="151">
        <f t="shared" si="68"/>
        <v>0.64091983830659416</v>
      </c>
      <c r="AY150" s="151">
        <f t="shared" si="68"/>
        <v>0.64091983830659416</v>
      </c>
      <c r="AZ150" s="151">
        <f t="shared" si="68"/>
        <v>0.64091983830659416</v>
      </c>
    </row>
    <row r="151" spans="1:52" s="24" customFormat="1" ht="14">
      <c r="A151" s="12" t="s">
        <v>384</v>
      </c>
      <c r="B151" s="65" t="s">
        <v>277</v>
      </c>
      <c r="C151" s="65"/>
      <c r="D151" s="70"/>
      <c r="E151" s="65" t="s">
        <v>278</v>
      </c>
      <c r="F151" s="65" t="s">
        <v>242</v>
      </c>
      <c r="G151" s="65" t="s">
        <v>274</v>
      </c>
      <c r="H151" s="71">
        <v>0.33400000000000002</v>
      </c>
      <c r="I151" s="6">
        <v>2760</v>
      </c>
      <c r="J151" s="6">
        <v>921.84</v>
      </c>
      <c r="K151" s="67">
        <v>4790</v>
      </c>
      <c r="L151" s="67"/>
      <c r="M151" s="67" t="s">
        <v>15</v>
      </c>
      <c r="N151" s="6" t="s">
        <v>15</v>
      </c>
      <c r="O151" s="65" t="s">
        <v>20</v>
      </c>
      <c r="P151" s="65" t="s">
        <v>27</v>
      </c>
      <c r="Q151" s="65" t="s">
        <v>19</v>
      </c>
      <c r="R151" s="36"/>
      <c r="S151" s="36"/>
      <c r="T151" s="36"/>
      <c r="U151" s="75"/>
      <c r="V151" s="151">
        <f t="shared" si="57"/>
        <v>0.70468215068594364</v>
      </c>
      <c r="W151" s="151">
        <f t="shared" si="58"/>
        <v>0.68038718258170983</v>
      </c>
      <c r="X151" s="151">
        <f t="shared" si="59"/>
        <v>0.60512294556549828</v>
      </c>
      <c r="Y151" s="151">
        <f t="shared" si="60"/>
        <v>0.57348707439322488</v>
      </c>
      <c r="Z151" s="151">
        <f t="shared" si="65"/>
        <v>0.64091983830659416</v>
      </c>
      <c r="AA151" s="151">
        <f t="shared" si="70"/>
        <v>0.64091983830659416</v>
      </c>
      <c r="AB151" s="151">
        <f t="shared" si="70"/>
        <v>0.64091983830659416</v>
      </c>
      <c r="AC151" s="151">
        <f t="shared" si="70"/>
        <v>0.64091983830659416</v>
      </c>
      <c r="AD151" s="151">
        <f t="shared" si="70"/>
        <v>0.64091983830659416</v>
      </c>
      <c r="AE151" s="151">
        <f t="shared" si="70"/>
        <v>0.64091983830659416</v>
      </c>
      <c r="AF151" s="151">
        <f t="shared" si="70"/>
        <v>0.64091983830659416</v>
      </c>
      <c r="AG151" s="151">
        <f t="shared" si="67"/>
        <v>0.64091983830659416</v>
      </c>
      <c r="AH151" s="151">
        <f t="shared" si="67"/>
        <v>0.64091983830659416</v>
      </c>
      <c r="AI151" s="151">
        <f t="shared" si="67"/>
        <v>0.64091983830659416</v>
      </c>
      <c r="AJ151" s="151">
        <f t="shared" si="67"/>
        <v>0.64091983830659416</v>
      </c>
      <c r="AK151" s="151">
        <f t="shared" si="67"/>
        <v>0.64091983830659416</v>
      </c>
      <c r="AL151" s="151">
        <f t="shared" si="67"/>
        <v>0.64091983830659416</v>
      </c>
      <c r="AM151" s="151">
        <f t="shared" si="67"/>
        <v>0.64091983830659416</v>
      </c>
      <c r="AN151" s="151">
        <f t="shared" si="67"/>
        <v>0.64091983830659416</v>
      </c>
      <c r="AO151" s="151">
        <f t="shared" si="67"/>
        <v>0.64091983830659416</v>
      </c>
      <c r="AP151" s="151">
        <f t="shared" si="67"/>
        <v>0.64091983830659416</v>
      </c>
      <c r="AQ151" s="151">
        <f t="shared" si="67"/>
        <v>0.64091983830659416</v>
      </c>
      <c r="AR151" s="151">
        <f t="shared" si="67"/>
        <v>0.64091983830659416</v>
      </c>
      <c r="AS151" s="151">
        <f t="shared" si="67"/>
        <v>0.64091983830659416</v>
      </c>
      <c r="AT151" s="151">
        <f t="shared" si="67"/>
        <v>0.64091983830659416</v>
      </c>
      <c r="AU151" s="151">
        <f t="shared" si="67"/>
        <v>0.64091983830659416</v>
      </c>
      <c r="AV151" s="151">
        <f t="shared" si="67"/>
        <v>0.64091983830659416</v>
      </c>
      <c r="AW151" s="151">
        <f t="shared" si="68"/>
        <v>0.64091983830659416</v>
      </c>
      <c r="AX151" s="151">
        <f t="shared" si="68"/>
        <v>0.64091983830659416</v>
      </c>
      <c r="AY151" s="151">
        <f t="shared" si="68"/>
        <v>0.64091983830659416</v>
      </c>
      <c r="AZ151" s="151">
        <f t="shared" si="68"/>
        <v>0.64091983830659416</v>
      </c>
    </row>
    <row r="152" spans="1:52" s="24" customFormat="1" ht="14">
      <c r="A152" s="12" t="s">
        <v>384</v>
      </c>
      <c r="B152" s="65" t="s">
        <v>273</v>
      </c>
      <c r="C152" s="65"/>
      <c r="D152" s="65"/>
      <c r="E152" s="65" t="s">
        <v>840</v>
      </c>
      <c r="F152" s="65" t="s">
        <v>242</v>
      </c>
      <c r="G152" s="65" t="s">
        <v>274</v>
      </c>
      <c r="H152" s="71">
        <v>0.33400000000000002</v>
      </c>
      <c r="I152" s="6">
        <v>1750</v>
      </c>
      <c r="J152" s="6">
        <f>I152*H152</f>
        <v>584.5</v>
      </c>
      <c r="K152" s="67" t="s">
        <v>15</v>
      </c>
      <c r="L152" s="67"/>
      <c r="M152" s="67">
        <v>2500</v>
      </c>
      <c r="N152" s="6">
        <v>1750</v>
      </c>
      <c r="O152" s="65" t="s">
        <v>23</v>
      </c>
      <c r="P152" s="65" t="s">
        <v>24</v>
      </c>
      <c r="Q152" s="65" t="s">
        <v>25</v>
      </c>
      <c r="R152" s="36"/>
      <c r="S152" s="36"/>
      <c r="T152" s="36"/>
      <c r="U152" s="75"/>
      <c r="V152" s="151">
        <f t="shared" si="57"/>
        <v>0.70468215068594364</v>
      </c>
      <c r="W152" s="151">
        <f t="shared" si="58"/>
        <v>0.68038718258170983</v>
      </c>
      <c r="X152" s="151">
        <f t="shared" si="59"/>
        <v>0.60512294556549828</v>
      </c>
      <c r="Y152" s="151">
        <f t="shared" si="60"/>
        <v>0.57348707439322488</v>
      </c>
      <c r="Z152" s="151">
        <f t="shared" si="65"/>
        <v>0.64091983830659416</v>
      </c>
      <c r="AA152" s="151">
        <f t="shared" si="70"/>
        <v>0.64091983830659416</v>
      </c>
      <c r="AB152" s="151">
        <f t="shared" si="70"/>
        <v>0.64091983830659416</v>
      </c>
      <c r="AC152" s="151">
        <f t="shared" si="70"/>
        <v>0.64091983830659416</v>
      </c>
      <c r="AD152" s="151">
        <f t="shared" si="70"/>
        <v>0.64091983830659416</v>
      </c>
      <c r="AE152" s="151">
        <f t="shared" si="70"/>
        <v>0.64091983830659416</v>
      </c>
      <c r="AF152" s="151">
        <f t="shared" si="70"/>
        <v>0.64091983830659416</v>
      </c>
      <c r="AG152" s="151">
        <f t="shared" si="67"/>
        <v>0.64091983830659416</v>
      </c>
      <c r="AH152" s="151">
        <f t="shared" si="67"/>
        <v>0.64091983830659416</v>
      </c>
      <c r="AI152" s="151">
        <f t="shared" si="67"/>
        <v>0.64091983830659416</v>
      </c>
      <c r="AJ152" s="151">
        <f t="shared" si="67"/>
        <v>0.64091983830659416</v>
      </c>
      <c r="AK152" s="151">
        <f t="shared" si="67"/>
        <v>0.64091983830659416</v>
      </c>
      <c r="AL152" s="151">
        <f t="shared" si="67"/>
        <v>0.64091983830659416</v>
      </c>
      <c r="AM152" s="151">
        <f t="shared" si="67"/>
        <v>0.64091983830659416</v>
      </c>
      <c r="AN152" s="151">
        <f t="shared" si="67"/>
        <v>0.64091983830659416</v>
      </c>
      <c r="AO152" s="151">
        <f t="shared" si="67"/>
        <v>0.64091983830659416</v>
      </c>
      <c r="AP152" s="151">
        <f t="shared" si="67"/>
        <v>0.64091983830659416</v>
      </c>
      <c r="AQ152" s="151">
        <f t="shared" si="67"/>
        <v>0.64091983830659416</v>
      </c>
      <c r="AR152" s="151">
        <f t="shared" si="67"/>
        <v>0.64091983830659416</v>
      </c>
      <c r="AS152" s="151">
        <f t="shared" si="67"/>
        <v>0.64091983830659416</v>
      </c>
      <c r="AT152" s="151">
        <f t="shared" si="67"/>
        <v>0.64091983830659416</v>
      </c>
      <c r="AU152" s="151">
        <f t="shared" si="67"/>
        <v>0.64091983830659416</v>
      </c>
      <c r="AV152" s="151">
        <f t="shared" si="67"/>
        <v>0.64091983830659416</v>
      </c>
      <c r="AW152" s="151">
        <f t="shared" si="68"/>
        <v>0.64091983830659416</v>
      </c>
      <c r="AX152" s="151">
        <f t="shared" si="68"/>
        <v>0.64091983830659416</v>
      </c>
      <c r="AY152" s="151">
        <f t="shared" si="68"/>
        <v>0.64091983830659416</v>
      </c>
      <c r="AZ152" s="151">
        <f t="shared" si="68"/>
        <v>0.64091983830659416</v>
      </c>
    </row>
    <row r="153" spans="1:52" s="24" customFormat="1" ht="14">
      <c r="A153" s="12" t="s">
        <v>384</v>
      </c>
      <c r="B153" s="65" t="s">
        <v>247</v>
      </c>
      <c r="C153" s="65"/>
      <c r="D153" s="70"/>
      <c r="E153" s="65" t="s">
        <v>248</v>
      </c>
      <c r="F153" s="65" t="s">
        <v>242</v>
      </c>
      <c r="G153" s="65" t="s">
        <v>30</v>
      </c>
      <c r="H153" s="66">
        <v>1</v>
      </c>
      <c r="I153" s="6">
        <v>3800</v>
      </c>
      <c r="J153" s="6">
        <v>3800</v>
      </c>
      <c r="K153" s="67">
        <v>3800</v>
      </c>
      <c r="L153" s="67"/>
      <c r="M153" s="67" t="s">
        <v>15</v>
      </c>
      <c r="N153" s="6" t="s">
        <v>15</v>
      </c>
      <c r="O153" s="65" t="s">
        <v>20</v>
      </c>
      <c r="P153" s="65" t="s">
        <v>27</v>
      </c>
      <c r="Q153" s="65" t="s">
        <v>19</v>
      </c>
      <c r="R153" s="36"/>
      <c r="S153" s="36"/>
      <c r="T153" s="36"/>
      <c r="U153" s="75"/>
      <c r="V153" s="151">
        <f t="shared" si="57"/>
        <v>0.70468215068594364</v>
      </c>
      <c r="W153" s="151">
        <f t="shared" si="58"/>
        <v>0.68038718258170983</v>
      </c>
      <c r="X153" s="151">
        <f t="shared" si="59"/>
        <v>0.60512294556549828</v>
      </c>
      <c r="Y153" s="151">
        <f t="shared" si="60"/>
        <v>0.57348707439322488</v>
      </c>
      <c r="Z153" s="151">
        <f t="shared" si="65"/>
        <v>0.64091983830659416</v>
      </c>
      <c r="AA153" s="151">
        <f t="shared" si="70"/>
        <v>0.64091983830659416</v>
      </c>
      <c r="AB153" s="151">
        <f t="shared" si="70"/>
        <v>0.64091983830659416</v>
      </c>
      <c r="AC153" s="151">
        <f t="shared" si="70"/>
        <v>0.64091983830659416</v>
      </c>
      <c r="AD153" s="151">
        <f t="shared" si="70"/>
        <v>0.64091983830659416</v>
      </c>
      <c r="AE153" s="151">
        <f t="shared" si="70"/>
        <v>0.64091983830659416</v>
      </c>
      <c r="AF153" s="151">
        <f t="shared" si="70"/>
        <v>0.64091983830659416</v>
      </c>
      <c r="AG153" s="151">
        <f t="shared" si="67"/>
        <v>0.64091983830659416</v>
      </c>
      <c r="AH153" s="151">
        <f t="shared" si="67"/>
        <v>0.64091983830659416</v>
      </c>
      <c r="AI153" s="151">
        <f t="shared" si="67"/>
        <v>0.64091983830659416</v>
      </c>
      <c r="AJ153" s="151">
        <f t="shared" si="67"/>
        <v>0.64091983830659416</v>
      </c>
      <c r="AK153" s="151">
        <f t="shared" si="67"/>
        <v>0.64091983830659416</v>
      </c>
      <c r="AL153" s="151">
        <f t="shared" si="67"/>
        <v>0.64091983830659416</v>
      </c>
      <c r="AM153" s="151">
        <f t="shared" si="67"/>
        <v>0.64091983830659416</v>
      </c>
      <c r="AN153" s="151">
        <f t="shared" si="67"/>
        <v>0.64091983830659416</v>
      </c>
      <c r="AO153" s="151">
        <f t="shared" si="67"/>
        <v>0.64091983830659416</v>
      </c>
      <c r="AP153" s="151">
        <f t="shared" si="67"/>
        <v>0.64091983830659416</v>
      </c>
      <c r="AQ153" s="151">
        <f t="shared" si="67"/>
        <v>0.64091983830659416</v>
      </c>
      <c r="AR153" s="151">
        <f t="shared" si="67"/>
        <v>0.64091983830659416</v>
      </c>
      <c r="AS153" s="151">
        <f t="shared" si="67"/>
        <v>0.64091983830659416</v>
      </c>
      <c r="AT153" s="151">
        <f t="shared" si="67"/>
        <v>0.64091983830659416</v>
      </c>
      <c r="AU153" s="151">
        <f t="shared" si="67"/>
        <v>0.64091983830659416</v>
      </c>
      <c r="AV153" s="151">
        <f t="shared" si="67"/>
        <v>0.64091983830659416</v>
      </c>
      <c r="AW153" s="151">
        <f t="shared" si="68"/>
        <v>0.64091983830659416</v>
      </c>
      <c r="AX153" s="151">
        <f t="shared" si="68"/>
        <v>0.64091983830659416</v>
      </c>
      <c r="AY153" s="151">
        <f t="shared" si="68"/>
        <v>0.64091983830659416</v>
      </c>
      <c r="AZ153" s="151">
        <f t="shared" si="68"/>
        <v>0.64091983830659416</v>
      </c>
    </row>
    <row r="154" spans="1:52" s="24" customFormat="1" ht="14">
      <c r="A154" s="12" t="s">
        <v>384</v>
      </c>
      <c r="B154" s="65" t="s">
        <v>246</v>
      </c>
      <c r="C154" s="65"/>
      <c r="D154" s="65"/>
      <c r="E154" s="65" t="s">
        <v>841</v>
      </c>
      <c r="F154" s="65" t="s">
        <v>242</v>
      </c>
      <c r="G154" s="65" t="s">
        <v>30</v>
      </c>
      <c r="H154" s="66">
        <v>1</v>
      </c>
      <c r="I154" s="6">
        <v>1750</v>
      </c>
      <c r="J154" s="6">
        <f>I154*H154</f>
        <v>1750</v>
      </c>
      <c r="K154" s="67" t="s">
        <v>15</v>
      </c>
      <c r="L154" s="67"/>
      <c r="M154" s="67">
        <v>2000</v>
      </c>
      <c r="N154" s="6">
        <v>1750</v>
      </c>
      <c r="O154" s="65" t="s">
        <v>23</v>
      </c>
      <c r="P154" s="65" t="s">
        <v>24</v>
      </c>
      <c r="Q154" s="65" t="s">
        <v>25</v>
      </c>
      <c r="R154" s="68"/>
      <c r="S154" s="36"/>
      <c r="T154" s="36"/>
      <c r="U154" s="75"/>
      <c r="V154" s="151">
        <f t="shared" si="57"/>
        <v>0.70468215068594364</v>
      </c>
      <c r="W154" s="151">
        <f t="shared" si="58"/>
        <v>0.68038718258170983</v>
      </c>
      <c r="X154" s="151">
        <f t="shared" si="59"/>
        <v>0.60512294556549828</v>
      </c>
      <c r="Y154" s="151">
        <f t="shared" si="60"/>
        <v>0.57348707439322488</v>
      </c>
      <c r="Z154" s="151">
        <f t="shared" si="65"/>
        <v>0.64091983830659416</v>
      </c>
      <c r="AA154" s="151">
        <f t="shared" si="70"/>
        <v>0.64091983830659416</v>
      </c>
      <c r="AB154" s="151">
        <f t="shared" si="70"/>
        <v>0.64091983830659416</v>
      </c>
      <c r="AC154" s="151">
        <f t="shared" si="70"/>
        <v>0.64091983830659416</v>
      </c>
      <c r="AD154" s="151">
        <f t="shared" si="70"/>
        <v>0.64091983830659416</v>
      </c>
      <c r="AE154" s="151">
        <f t="shared" si="70"/>
        <v>0.64091983830659416</v>
      </c>
      <c r="AF154" s="151">
        <f t="shared" si="70"/>
        <v>0.64091983830659416</v>
      </c>
      <c r="AG154" s="151">
        <f t="shared" si="67"/>
        <v>0.64091983830659416</v>
      </c>
      <c r="AH154" s="151">
        <f t="shared" si="67"/>
        <v>0.64091983830659416</v>
      </c>
      <c r="AI154" s="151">
        <f t="shared" si="67"/>
        <v>0.64091983830659416</v>
      </c>
      <c r="AJ154" s="151">
        <f t="shared" si="67"/>
        <v>0.64091983830659416</v>
      </c>
      <c r="AK154" s="151">
        <f t="shared" si="67"/>
        <v>0.64091983830659416</v>
      </c>
      <c r="AL154" s="151">
        <f t="shared" si="67"/>
        <v>0.64091983830659416</v>
      </c>
      <c r="AM154" s="151">
        <f t="shared" si="67"/>
        <v>0.64091983830659416</v>
      </c>
      <c r="AN154" s="151">
        <f t="shared" si="67"/>
        <v>0.64091983830659416</v>
      </c>
      <c r="AO154" s="151">
        <f t="shared" si="67"/>
        <v>0.64091983830659416</v>
      </c>
      <c r="AP154" s="151">
        <f t="shared" si="67"/>
        <v>0.64091983830659416</v>
      </c>
      <c r="AQ154" s="151">
        <f t="shared" si="67"/>
        <v>0.64091983830659416</v>
      </c>
      <c r="AR154" s="151">
        <f t="shared" si="67"/>
        <v>0.64091983830659416</v>
      </c>
      <c r="AS154" s="151">
        <f t="shared" si="67"/>
        <v>0.64091983830659416</v>
      </c>
      <c r="AT154" s="151">
        <f t="shared" si="67"/>
        <v>0.64091983830659416</v>
      </c>
      <c r="AU154" s="151">
        <f t="shared" si="67"/>
        <v>0.64091983830659416</v>
      </c>
      <c r="AV154" s="151">
        <f t="shared" si="67"/>
        <v>0.64091983830659416</v>
      </c>
      <c r="AW154" s="151">
        <f t="shared" si="68"/>
        <v>0.64091983830659416</v>
      </c>
      <c r="AX154" s="151">
        <f t="shared" si="68"/>
        <v>0.64091983830659416</v>
      </c>
      <c r="AY154" s="151">
        <f t="shared" si="68"/>
        <v>0.64091983830659416</v>
      </c>
      <c r="AZ154" s="151">
        <f t="shared" si="68"/>
        <v>0.64091983830659416</v>
      </c>
    </row>
    <row r="155" spans="1:52" s="24" customFormat="1" ht="14">
      <c r="A155" s="12" t="s">
        <v>384</v>
      </c>
      <c r="B155" s="65" t="s">
        <v>271</v>
      </c>
      <c r="C155" s="65"/>
      <c r="D155" s="70"/>
      <c r="E155" s="65" t="s">
        <v>272</v>
      </c>
      <c r="F155" s="65" t="s">
        <v>242</v>
      </c>
      <c r="G155" s="65" t="s">
        <v>30</v>
      </c>
      <c r="H155" s="66">
        <v>1</v>
      </c>
      <c r="I155" s="6">
        <v>1300</v>
      </c>
      <c r="J155" s="6">
        <v>1300</v>
      </c>
      <c r="K155" s="67" t="s">
        <v>15</v>
      </c>
      <c r="L155" s="67"/>
      <c r="M155" s="67" t="s">
        <v>15</v>
      </c>
      <c r="N155" s="6" t="s">
        <v>15</v>
      </c>
      <c r="O155" s="65" t="s">
        <v>55</v>
      </c>
      <c r="P155" s="65" t="s">
        <v>1</v>
      </c>
      <c r="Q155" s="65" t="s">
        <v>19</v>
      </c>
      <c r="R155" s="36"/>
      <c r="S155" s="36"/>
      <c r="T155" s="36"/>
      <c r="U155" s="75"/>
      <c r="V155" s="151">
        <f t="shared" si="57"/>
        <v>0.70468215068594364</v>
      </c>
      <c r="W155" s="151">
        <f t="shared" si="58"/>
        <v>0.68038718258170983</v>
      </c>
      <c r="X155" s="151">
        <f t="shared" si="59"/>
        <v>0.60512294556549828</v>
      </c>
      <c r="Y155" s="151">
        <f t="shared" si="60"/>
        <v>0.57348707439322488</v>
      </c>
      <c r="Z155" s="151">
        <f t="shared" si="65"/>
        <v>0.64091983830659416</v>
      </c>
      <c r="AA155" s="151">
        <f t="shared" si="70"/>
        <v>0.64091983830659416</v>
      </c>
      <c r="AB155" s="151">
        <f t="shared" si="70"/>
        <v>0.64091983830659416</v>
      </c>
      <c r="AC155" s="151">
        <f t="shared" si="70"/>
        <v>0.64091983830659416</v>
      </c>
      <c r="AD155" s="151">
        <f t="shared" si="70"/>
        <v>0.64091983830659416</v>
      </c>
      <c r="AE155" s="151">
        <f t="shared" si="70"/>
        <v>0.64091983830659416</v>
      </c>
      <c r="AF155" s="151">
        <f t="shared" si="70"/>
        <v>0.64091983830659416</v>
      </c>
      <c r="AG155" s="151">
        <f t="shared" si="67"/>
        <v>0.64091983830659416</v>
      </c>
      <c r="AH155" s="151">
        <f t="shared" si="67"/>
        <v>0.64091983830659416</v>
      </c>
      <c r="AI155" s="151">
        <f t="shared" si="67"/>
        <v>0.64091983830659416</v>
      </c>
      <c r="AJ155" s="151">
        <f t="shared" si="67"/>
        <v>0.64091983830659416</v>
      </c>
      <c r="AK155" s="151">
        <f t="shared" si="67"/>
        <v>0.64091983830659416</v>
      </c>
      <c r="AL155" s="151">
        <f t="shared" si="67"/>
        <v>0.64091983830659416</v>
      </c>
      <c r="AM155" s="151">
        <f t="shared" si="67"/>
        <v>0.64091983830659416</v>
      </c>
      <c r="AN155" s="151">
        <f t="shared" si="67"/>
        <v>0.64091983830659416</v>
      </c>
      <c r="AO155" s="151">
        <f t="shared" si="67"/>
        <v>0.64091983830659416</v>
      </c>
      <c r="AP155" s="151">
        <f t="shared" si="67"/>
        <v>0.64091983830659416</v>
      </c>
      <c r="AQ155" s="151">
        <f t="shared" si="67"/>
        <v>0.64091983830659416</v>
      </c>
      <c r="AR155" s="151">
        <f t="shared" si="67"/>
        <v>0.64091983830659416</v>
      </c>
      <c r="AS155" s="151">
        <f t="shared" si="67"/>
        <v>0.64091983830659416</v>
      </c>
      <c r="AT155" s="151">
        <f t="shared" si="67"/>
        <v>0.64091983830659416</v>
      </c>
      <c r="AU155" s="151">
        <f t="shared" si="67"/>
        <v>0.64091983830659416</v>
      </c>
      <c r="AV155" s="151">
        <f t="shared" ref="AV155:AV188" si="93">AU155</f>
        <v>0.64091983830659416</v>
      </c>
      <c r="AW155" s="151">
        <f t="shared" si="68"/>
        <v>0.64091983830659416</v>
      </c>
      <c r="AX155" s="151">
        <f t="shared" si="68"/>
        <v>0.64091983830659416</v>
      </c>
      <c r="AY155" s="151">
        <f t="shared" si="68"/>
        <v>0.64091983830659416</v>
      </c>
      <c r="AZ155" s="151">
        <f t="shared" si="68"/>
        <v>0.64091983830659416</v>
      </c>
    </row>
    <row r="156" spans="1:52" s="24" customFormat="1" ht="14">
      <c r="A156" s="12" t="s">
        <v>384</v>
      </c>
      <c r="B156" s="65" t="s">
        <v>255</v>
      </c>
      <c r="C156" s="65"/>
      <c r="D156" s="65"/>
      <c r="E156" s="65" t="s">
        <v>846</v>
      </c>
      <c r="F156" s="65" t="s">
        <v>242</v>
      </c>
      <c r="G156" s="65" t="s">
        <v>30</v>
      </c>
      <c r="H156" s="66">
        <v>1</v>
      </c>
      <c r="I156" s="6">
        <v>1300</v>
      </c>
      <c r="J156" s="6">
        <f t="shared" ref="J156" si="94">I156*H156</f>
        <v>1300</v>
      </c>
      <c r="K156" s="67" t="s">
        <v>15</v>
      </c>
      <c r="L156" s="67"/>
      <c r="M156" s="67" t="s">
        <v>15</v>
      </c>
      <c r="N156" s="6">
        <v>1300</v>
      </c>
      <c r="O156" s="65" t="s">
        <v>18</v>
      </c>
      <c r="P156" s="65" t="s">
        <v>3</v>
      </c>
      <c r="Q156" s="65" t="s">
        <v>25</v>
      </c>
      <c r="R156" s="36"/>
      <c r="S156" s="36"/>
      <c r="T156" s="36"/>
      <c r="U156" s="75"/>
      <c r="V156" s="151">
        <f t="shared" si="57"/>
        <v>0.70468215068594364</v>
      </c>
      <c r="W156" s="151">
        <f t="shared" si="58"/>
        <v>0.68038718258170983</v>
      </c>
      <c r="X156" s="151">
        <f t="shared" si="59"/>
        <v>0.60512294556549828</v>
      </c>
      <c r="Y156" s="151">
        <f t="shared" si="60"/>
        <v>0.57348707439322488</v>
      </c>
      <c r="Z156" s="151">
        <f t="shared" si="65"/>
        <v>0.64091983830659416</v>
      </c>
      <c r="AA156" s="151">
        <f t="shared" si="70"/>
        <v>0.64091983830659416</v>
      </c>
      <c r="AB156" s="151">
        <f t="shared" si="70"/>
        <v>0.64091983830659416</v>
      </c>
      <c r="AC156" s="151">
        <f t="shared" si="70"/>
        <v>0.64091983830659416</v>
      </c>
      <c r="AD156" s="151">
        <f t="shared" si="70"/>
        <v>0.64091983830659416</v>
      </c>
      <c r="AE156" s="151">
        <f t="shared" si="70"/>
        <v>0.64091983830659416</v>
      </c>
      <c r="AF156" s="151">
        <f t="shared" si="70"/>
        <v>0.64091983830659416</v>
      </c>
      <c r="AG156" s="151">
        <f t="shared" si="70"/>
        <v>0.64091983830659416</v>
      </c>
      <c r="AH156" s="151">
        <f t="shared" si="70"/>
        <v>0.64091983830659416</v>
      </c>
      <c r="AI156" s="151">
        <f t="shared" si="70"/>
        <v>0.64091983830659416</v>
      </c>
      <c r="AJ156" s="151">
        <f t="shared" si="70"/>
        <v>0.64091983830659416</v>
      </c>
      <c r="AK156" s="151">
        <f t="shared" si="70"/>
        <v>0.64091983830659416</v>
      </c>
      <c r="AL156" s="151">
        <f t="shared" si="70"/>
        <v>0.64091983830659416</v>
      </c>
      <c r="AM156" s="151">
        <f t="shared" si="70"/>
        <v>0.64091983830659416</v>
      </c>
      <c r="AN156" s="151">
        <f t="shared" si="70"/>
        <v>0.64091983830659416</v>
      </c>
      <c r="AO156" s="151">
        <f t="shared" si="70"/>
        <v>0.64091983830659416</v>
      </c>
      <c r="AP156" s="151">
        <f t="shared" si="70"/>
        <v>0.64091983830659416</v>
      </c>
      <c r="AQ156" s="151">
        <f t="shared" ref="AQ156:AU188" si="95">AP156</f>
        <v>0.64091983830659416</v>
      </c>
      <c r="AR156" s="151">
        <f t="shared" si="95"/>
        <v>0.64091983830659416</v>
      </c>
      <c r="AS156" s="151">
        <f t="shared" si="95"/>
        <v>0.64091983830659416</v>
      </c>
      <c r="AT156" s="151">
        <f t="shared" si="95"/>
        <v>0.64091983830659416</v>
      </c>
      <c r="AU156" s="151">
        <f t="shared" si="95"/>
        <v>0.64091983830659416</v>
      </c>
      <c r="AV156" s="151">
        <f t="shared" si="93"/>
        <v>0.64091983830659416</v>
      </c>
      <c r="AW156" s="151">
        <f t="shared" si="68"/>
        <v>0.64091983830659416</v>
      </c>
      <c r="AX156" s="151">
        <f t="shared" si="68"/>
        <v>0.64091983830659416</v>
      </c>
      <c r="AY156" s="151">
        <f t="shared" si="68"/>
        <v>0.64091983830659416</v>
      </c>
      <c r="AZ156" s="151">
        <f t="shared" si="68"/>
        <v>0.64091983830659416</v>
      </c>
    </row>
    <row r="157" spans="1:52" s="24" customFormat="1" ht="14">
      <c r="A157" s="12" t="s">
        <v>384</v>
      </c>
      <c r="B157" s="65" t="s">
        <v>244</v>
      </c>
      <c r="C157" s="65"/>
      <c r="D157" s="70"/>
      <c r="E157" s="65" t="s">
        <v>245</v>
      </c>
      <c r="F157" s="65" t="s">
        <v>242</v>
      </c>
      <c r="G157" s="65" t="s">
        <v>30</v>
      </c>
      <c r="H157" s="66">
        <v>1</v>
      </c>
      <c r="I157" s="6">
        <v>2400</v>
      </c>
      <c r="J157" s="6">
        <v>2400</v>
      </c>
      <c r="K157" s="67">
        <v>1825</v>
      </c>
      <c r="L157" s="67"/>
      <c r="M157" s="67" t="s">
        <v>15</v>
      </c>
      <c r="N157" s="6" t="s">
        <v>15</v>
      </c>
      <c r="O157" s="65" t="s">
        <v>20</v>
      </c>
      <c r="P157" s="65" t="s">
        <v>27</v>
      </c>
      <c r="Q157" s="65" t="s">
        <v>19</v>
      </c>
      <c r="R157" s="36"/>
      <c r="S157" s="36"/>
      <c r="T157" s="36"/>
      <c r="U157" s="75"/>
      <c r="V157" s="151">
        <f t="shared" si="57"/>
        <v>0.70468215068594364</v>
      </c>
      <c r="W157" s="151">
        <f t="shared" si="58"/>
        <v>0.68038718258170983</v>
      </c>
      <c r="X157" s="151">
        <f t="shared" si="59"/>
        <v>0.60512294556549828</v>
      </c>
      <c r="Y157" s="151">
        <f t="shared" si="60"/>
        <v>0.57348707439322488</v>
      </c>
      <c r="Z157" s="151">
        <f t="shared" si="65"/>
        <v>0.64091983830659416</v>
      </c>
      <c r="AA157" s="151">
        <f t="shared" si="70"/>
        <v>0.64091983830659416</v>
      </c>
      <c r="AB157" s="151">
        <f t="shared" si="70"/>
        <v>0.64091983830659416</v>
      </c>
      <c r="AC157" s="151">
        <f t="shared" si="70"/>
        <v>0.64091983830659416</v>
      </c>
      <c r="AD157" s="151">
        <f t="shared" si="70"/>
        <v>0.64091983830659416</v>
      </c>
      <c r="AE157" s="151">
        <f t="shared" si="70"/>
        <v>0.64091983830659416</v>
      </c>
      <c r="AF157" s="151">
        <f t="shared" si="70"/>
        <v>0.64091983830659416</v>
      </c>
      <c r="AG157" s="151">
        <f t="shared" si="70"/>
        <v>0.64091983830659416</v>
      </c>
      <c r="AH157" s="151">
        <f t="shared" si="70"/>
        <v>0.64091983830659416</v>
      </c>
      <c r="AI157" s="151">
        <f t="shared" si="70"/>
        <v>0.64091983830659416</v>
      </c>
      <c r="AJ157" s="151">
        <f t="shared" si="70"/>
        <v>0.64091983830659416</v>
      </c>
      <c r="AK157" s="151">
        <f t="shared" si="70"/>
        <v>0.64091983830659416</v>
      </c>
      <c r="AL157" s="151">
        <f t="shared" si="70"/>
        <v>0.64091983830659416</v>
      </c>
      <c r="AM157" s="151">
        <f t="shared" si="70"/>
        <v>0.64091983830659416</v>
      </c>
      <c r="AN157" s="151">
        <f t="shared" si="70"/>
        <v>0.64091983830659416</v>
      </c>
      <c r="AO157" s="151">
        <f t="shared" si="70"/>
        <v>0.64091983830659416</v>
      </c>
      <c r="AP157" s="151">
        <f t="shared" si="70"/>
        <v>0.64091983830659416</v>
      </c>
      <c r="AQ157" s="151">
        <f t="shared" si="95"/>
        <v>0.64091983830659416</v>
      </c>
      <c r="AR157" s="151">
        <f t="shared" si="95"/>
        <v>0.64091983830659416</v>
      </c>
      <c r="AS157" s="151">
        <f t="shared" si="95"/>
        <v>0.64091983830659416</v>
      </c>
      <c r="AT157" s="151">
        <f t="shared" si="95"/>
        <v>0.64091983830659416</v>
      </c>
      <c r="AU157" s="151">
        <f t="shared" si="95"/>
        <v>0.64091983830659416</v>
      </c>
      <c r="AV157" s="151">
        <f t="shared" si="93"/>
        <v>0.64091983830659416</v>
      </c>
      <c r="AW157" s="151">
        <f t="shared" si="68"/>
        <v>0.64091983830659416</v>
      </c>
      <c r="AX157" s="151">
        <f t="shared" si="68"/>
        <v>0.64091983830659416</v>
      </c>
      <c r="AY157" s="151">
        <f t="shared" si="68"/>
        <v>0.64091983830659416</v>
      </c>
      <c r="AZ157" s="151">
        <f t="shared" si="68"/>
        <v>0.64091983830659416</v>
      </c>
    </row>
    <row r="158" spans="1:52" s="24" customFormat="1" ht="14">
      <c r="A158" s="12" t="s">
        <v>384</v>
      </c>
      <c r="B158" s="65" t="s">
        <v>243</v>
      </c>
      <c r="C158" s="65"/>
      <c r="D158" s="65"/>
      <c r="E158" s="65" t="s">
        <v>847</v>
      </c>
      <c r="F158" s="65" t="s">
        <v>242</v>
      </c>
      <c r="G158" s="65" t="s">
        <v>30</v>
      </c>
      <c r="H158" s="66">
        <v>1</v>
      </c>
      <c r="I158" s="6">
        <v>1750</v>
      </c>
      <c r="J158" s="6">
        <f>I158*H158</f>
        <v>1750</v>
      </c>
      <c r="K158" s="67" t="s">
        <v>15</v>
      </c>
      <c r="L158" s="67"/>
      <c r="M158" s="67" t="s">
        <v>32</v>
      </c>
      <c r="N158" s="6">
        <v>1750</v>
      </c>
      <c r="O158" s="65" t="s">
        <v>23</v>
      </c>
      <c r="P158" s="65" t="s">
        <v>24</v>
      </c>
      <c r="Q158" s="65" t="s">
        <v>25</v>
      </c>
      <c r="R158" s="36"/>
      <c r="S158" s="36"/>
      <c r="T158" s="36"/>
      <c r="U158" s="75"/>
      <c r="V158" s="151">
        <f t="shared" si="57"/>
        <v>0.70468215068594364</v>
      </c>
      <c r="W158" s="151">
        <f t="shared" si="58"/>
        <v>0.68038718258170983</v>
      </c>
      <c r="X158" s="151">
        <f t="shared" si="59"/>
        <v>0.60512294556549828</v>
      </c>
      <c r="Y158" s="151">
        <f t="shared" si="60"/>
        <v>0.57348707439322488</v>
      </c>
      <c r="Z158" s="151">
        <f t="shared" si="65"/>
        <v>0.64091983830659416</v>
      </c>
      <c r="AA158" s="151">
        <f t="shared" si="70"/>
        <v>0.64091983830659416</v>
      </c>
      <c r="AB158" s="151">
        <f t="shared" si="70"/>
        <v>0.64091983830659416</v>
      </c>
      <c r="AC158" s="151">
        <f t="shared" si="70"/>
        <v>0.64091983830659416</v>
      </c>
      <c r="AD158" s="151">
        <f t="shared" si="70"/>
        <v>0.64091983830659416</v>
      </c>
      <c r="AE158" s="151">
        <f t="shared" si="70"/>
        <v>0.64091983830659416</v>
      </c>
      <c r="AF158" s="151">
        <f t="shared" si="70"/>
        <v>0.64091983830659416</v>
      </c>
      <c r="AG158" s="151">
        <f t="shared" si="70"/>
        <v>0.64091983830659416</v>
      </c>
      <c r="AH158" s="151">
        <f t="shared" si="70"/>
        <v>0.64091983830659416</v>
      </c>
      <c r="AI158" s="151">
        <f t="shared" si="70"/>
        <v>0.64091983830659416</v>
      </c>
      <c r="AJ158" s="151">
        <f t="shared" si="70"/>
        <v>0.64091983830659416</v>
      </c>
      <c r="AK158" s="151">
        <f t="shared" si="70"/>
        <v>0.64091983830659416</v>
      </c>
      <c r="AL158" s="151">
        <f t="shared" si="70"/>
        <v>0.64091983830659416</v>
      </c>
      <c r="AM158" s="151">
        <f t="shared" si="70"/>
        <v>0.64091983830659416</v>
      </c>
      <c r="AN158" s="151">
        <f t="shared" si="70"/>
        <v>0.64091983830659416</v>
      </c>
      <c r="AO158" s="151">
        <f t="shared" si="70"/>
        <v>0.64091983830659416</v>
      </c>
      <c r="AP158" s="151">
        <f t="shared" si="70"/>
        <v>0.64091983830659416</v>
      </c>
      <c r="AQ158" s="151">
        <f t="shared" si="95"/>
        <v>0.64091983830659416</v>
      </c>
      <c r="AR158" s="151">
        <f t="shared" si="95"/>
        <v>0.64091983830659416</v>
      </c>
      <c r="AS158" s="151">
        <f t="shared" si="95"/>
        <v>0.64091983830659416</v>
      </c>
      <c r="AT158" s="151">
        <f t="shared" si="95"/>
        <v>0.64091983830659416</v>
      </c>
      <c r="AU158" s="151">
        <f t="shared" si="95"/>
        <v>0.64091983830659416</v>
      </c>
      <c r="AV158" s="151">
        <f t="shared" si="93"/>
        <v>0.64091983830659416</v>
      </c>
      <c r="AW158" s="151">
        <f t="shared" si="68"/>
        <v>0.64091983830659416</v>
      </c>
      <c r="AX158" s="151">
        <f t="shared" si="68"/>
        <v>0.64091983830659416</v>
      </c>
      <c r="AY158" s="151">
        <f t="shared" si="68"/>
        <v>0.64091983830659416</v>
      </c>
      <c r="AZ158" s="151">
        <f t="shared" si="68"/>
        <v>0.64091983830659416</v>
      </c>
    </row>
    <row r="159" spans="1:52" s="24" customFormat="1" ht="14">
      <c r="A159" s="12" t="s">
        <v>384</v>
      </c>
      <c r="B159" s="65" t="s">
        <v>251</v>
      </c>
      <c r="C159" s="65"/>
      <c r="D159" s="70"/>
      <c r="E159" s="65" t="s">
        <v>252</v>
      </c>
      <c r="F159" s="65" t="s">
        <v>242</v>
      </c>
      <c r="G159" s="65" t="s">
        <v>30</v>
      </c>
      <c r="H159" s="66">
        <v>1</v>
      </c>
      <c r="I159" s="6">
        <v>1100</v>
      </c>
      <c r="J159" s="6">
        <v>1100</v>
      </c>
      <c r="K159" s="67" t="s">
        <v>15</v>
      </c>
      <c r="L159" s="67"/>
      <c r="M159" s="67">
        <v>600</v>
      </c>
      <c r="N159" s="6">
        <v>1100</v>
      </c>
      <c r="O159" s="65" t="s">
        <v>23</v>
      </c>
      <c r="P159" s="65" t="s">
        <v>24</v>
      </c>
      <c r="Q159" s="65" t="s">
        <v>19</v>
      </c>
      <c r="R159" s="36"/>
      <c r="S159" s="36"/>
      <c r="T159" s="36"/>
      <c r="U159" s="75"/>
      <c r="V159" s="151">
        <f t="shared" si="57"/>
        <v>0.70468215068594364</v>
      </c>
      <c r="W159" s="151">
        <f t="shared" si="58"/>
        <v>0.68038718258170983</v>
      </c>
      <c r="X159" s="151">
        <f t="shared" si="59"/>
        <v>0.60512294556549828</v>
      </c>
      <c r="Y159" s="151">
        <f t="shared" si="60"/>
        <v>0.57348707439322488</v>
      </c>
      <c r="Z159" s="151">
        <f t="shared" si="65"/>
        <v>0.64091983830659416</v>
      </c>
      <c r="AA159" s="151">
        <f t="shared" si="70"/>
        <v>0.64091983830659416</v>
      </c>
      <c r="AB159" s="151">
        <f t="shared" si="70"/>
        <v>0.64091983830659416</v>
      </c>
      <c r="AC159" s="151">
        <f t="shared" si="70"/>
        <v>0.64091983830659416</v>
      </c>
      <c r="AD159" s="151">
        <f t="shared" si="70"/>
        <v>0.64091983830659416</v>
      </c>
      <c r="AE159" s="151">
        <f t="shared" si="70"/>
        <v>0.64091983830659416</v>
      </c>
      <c r="AF159" s="151">
        <f t="shared" si="70"/>
        <v>0.64091983830659416</v>
      </c>
      <c r="AG159" s="151">
        <f t="shared" si="70"/>
        <v>0.64091983830659416</v>
      </c>
      <c r="AH159" s="151">
        <f t="shared" si="70"/>
        <v>0.64091983830659416</v>
      </c>
      <c r="AI159" s="151">
        <f t="shared" si="70"/>
        <v>0.64091983830659416</v>
      </c>
      <c r="AJ159" s="151">
        <f t="shared" si="70"/>
        <v>0.64091983830659416</v>
      </c>
      <c r="AK159" s="151">
        <f t="shared" si="70"/>
        <v>0.64091983830659416</v>
      </c>
      <c r="AL159" s="151">
        <f t="shared" si="70"/>
        <v>0.64091983830659416</v>
      </c>
      <c r="AM159" s="151">
        <f t="shared" si="70"/>
        <v>0.64091983830659416</v>
      </c>
      <c r="AN159" s="151">
        <f t="shared" si="70"/>
        <v>0.64091983830659416</v>
      </c>
      <c r="AO159" s="151">
        <f t="shared" si="70"/>
        <v>0.64091983830659416</v>
      </c>
      <c r="AP159" s="151">
        <f t="shared" si="70"/>
        <v>0.64091983830659416</v>
      </c>
      <c r="AQ159" s="151">
        <f t="shared" si="95"/>
        <v>0.64091983830659416</v>
      </c>
      <c r="AR159" s="151">
        <f t="shared" si="95"/>
        <v>0.64091983830659416</v>
      </c>
      <c r="AS159" s="151">
        <f t="shared" si="95"/>
        <v>0.64091983830659416</v>
      </c>
      <c r="AT159" s="151">
        <f t="shared" si="95"/>
        <v>0.64091983830659416</v>
      </c>
      <c r="AU159" s="151">
        <f t="shared" si="95"/>
        <v>0.64091983830659416</v>
      </c>
      <c r="AV159" s="151">
        <f t="shared" si="93"/>
        <v>0.64091983830659416</v>
      </c>
      <c r="AW159" s="151">
        <f t="shared" si="68"/>
        <v>0.64091983830659416</v>
      </c>
      <c r="AX159" s="151">
        <f t="shared" si="68"/>
        <v>0.64091983830659416</v>
      </c>
      <c r="AY159" s="151">
        <f t="shared" si="68"/>
        <v>0.64091983830659416</v>
      </c>
      <c r="AZ159" s="151">
        <f t="shared" si="68"/>
        <v>0.64091983830659416</v>
      </c>
    </row>
    <row r="160" spans="1:52" s="24" customFormat="1" ht="14">
      <c r="A160" s="12" t="s">
        <v>384</v>
      </c>
      <c r="B160" s="65" t="s">
        <v>251</v>
      </c>
      <c r="C160" s="65"/>
      <c r="D160" s="70"/>
      <c r="E160" s="65" t="s">
        <v>849</v>
      </c>
      <c r="F160" s="65" t="s">
        <v>242</v>
      </c>
      <c r="G160" s="65" t="s">
        <v>30</v>
      </c>
      <c r="H160" s="66">
        <v>1</v>
      </c>
      <c r="I160" s="6"/>
      <c r="J160" s="6"/>
      <c r="K160" s="67"/>
      <c r="L160" s="67"/>
      <c r="M160" s="67"/>
      <c r="N160" s="6">
        <v>1100</v>
      </c>
      <c r="O160" s="65" t="s">
        <v>18</v>
      </c>
      <c r="P160" s="65" t="s">
        <v>3</v>
      </c>
      <c r="Q160" s="65" t="s">
        <v>19</v>
      </c>
      <c r="R160" s="36"/>
      <c r="S160" s="36"/>
      <c r="T160" s="36"/>
      <c r="U160" s="75"/>
      <c r="V160" s="151">
        <f t="shared" si="57"/>
        <v>0.70468215068594364</v>
      </c>
      <c r="W160" s="151">
        <f t="shared" si="58"/>
        <v>0.68038718258170983</v>
      </c>
      <c r="X160" s="151">
        <f t="shared" si="59"/>
        <v>0.60512294556549828</v>
      </c>
      <c r="Y160" s="151">
        <f t="shared" si="60"/>
        <v>0.57348707439322488</v>
      </c>
      <c r="Z160" s="151">
        <f t="shared" si="65"/>
        <v>0.64091983830659416</v>
      </c>
      <c r="AA160" s="151">
        <f t="shared" si="70"/>
        <v>0.64091983830659416</v>
      </c>
      <c r="AB160" s="151">
        <f t="shared" si="70"/>
        <v>0.64091983830659416</v>
      </c>
      <c r="AC160" s="151">
        <f t="shared" si="70"/>
        <v>0.64091983830659416</v>
      </c>
      <c r="AD160" s="151">
        <f t="shared" si="70"/>
        <v>0.64091983830659416</v>
      </c>
      <c r="AE160" s="151">
        <f t="shared" si="70"/>
        <v>0.64091983830659416</v>
      </c>
      <c r="AF160" s="151">
        <f t="shared" si="70"/>
        <v>0.64091983830659416</v>
      </c>
      <c r="AG160" s="151">
        <f t="shared" si="70"/>
        <v>0.64091983830659416</v>
      </c>
      <c r="AH160" s="151">
        <f t="shared" si="70"/>
        <v>0.64091983830659416</v>
      </c>
      <c r="AI160" s="151">
        <f t="shared" si="70"/>
        <v>0.64091983830659416</v>
      </c>
      <c r="AJ160" s="151">
        <f t="shared" si="70"/>
        <v>0.64091983830659416</v>
      </c>
      <c r="AK160" s="151">
        <f t="shared" si="70"/>
        <v>0.64091983830659416</v>
      </c>
      <c r="AL160" s="151">
        <f t="shared" si="70"/>
        <v>0.64091983830659416</v>
      </c>
      <c r="AM160" s="151">
        <f t="shared" si="70"/>
        <v>0.64091983830659416</v>
      </c>
      <c r="AN160" s="151">
        <f t="shared" si="70"/>
        <v>0.64091983830659416</v>
      </c>
      <c r="AO160" s="151">
        <f t="shared" si="70"/>
        <v>0.64091983830659416</v>
      </c>
      <c r="AP160" s="151">
        <f t="shared" si="70"/>
        <v>0.64091983830659416</v>
      </c>
      <c r="AQ160" s="151">
        <f t="shared" si="95"/>
        <v>0.64091983830659416</v>
      </c>
      <c r="AR160" s="151">
        <f t="shared" si="95"/>
        <v>0.64091983830659416</v>
      </c>
      <c r="AS160" s="151">
        <f t="shared" si="95"/>
        <v>0.64091983830659416</v>
      </c>
      <c r="AT160" s="151">
        <f t="shared" si="95"/>
        <v>0.64091983830659416</v>
      </c>
      <c r="AU160" s="151">
        <f t="shared" si="95"/>
        <v>0.64091983830659416</v>
      </c>
      <c r="AV160" s="151">
        <f t="shared" si="93"/>
        <v>0.64091983830659416</v>
      </c>
      <c r="AW160" s="151">
        <f t="shared" si="68"/>
        <v>0.64091983830659416</v>
      </c>
      <c r="AX160" s="151">
        <f t="shared" si="68"/>
        <v>0.64091983830659416</v>
      </c>
      <c r="AY160" s="151">
        <f t="shared" si="68"/>
        <v>0.64091983830659416</v>
      </c>
      <c r="AZ160" s="151">
        <f t="shared" si="68"/>
        <v>0.64091983830659416</v>
      </c>
    </row>
    <row r="161" spans="1:52" s="24" customFormat="1" ht="14">
      <c r="A161" s="12" t="s">
        <v>384</v>
      </c>
      <c r="B161" s="65" t="s">
        <v>102</v>
      </c>
      <c r="C161" s="65"/>
      <c r="D161" s="65"/>
      <c r="E161" s="65" t="s">
        <v>103</v>
      </c>
      <c r="F161" s="65" t="s">
        <v>79</v>
      </c>
      <c r="G161" s="65" t="s">
        <v>645</v>
      </c>
      <c r="H161" s="66">
        <v>0.6</v>
      </c>
      <c r="I161" s="6">
        <v>14000</v>
      </c>
      <c r="J161" s="6">
        <f t="shared" ref="J161:J165" si="96">I161*H161</f>
        <v>8400</v>
      </c>
      <c r="K161" s="67" t="s">
        <v>17</v>
      </c>
      <c r="L161" s="67"/>
      <c r="M161" s="67" t="s">
        <v>17</v>
      </c>
      <c r="N161" s="6" t="s">
        <v>15</v>
      </c>
      <c r="O161" s="65" t="s">
        <v>55</v>
      </c>
      <c r="P161" s="65" t="s">
        <v>1</v>
      </c>
      <c r="Q161" s="65" t="s">
        <v>25</v>
      </c>
      <c r="R161" s="69"/>
      <c r="S161" s="5"/>
      <c r="T161" s="20"/>
      <c r="U161" s="21"/>
      <c r="V161" s="151">
        <f t="shared" ref="V161:V188" si="97">$V$252/$V$126</f>
        <v>0.70468215068594364</v>
      </c>
      <c r="W161" s="151">
        <f t="shared" ref="W161:W188" si="98">$W$252/$W$126</f>
        <v>0.68038718258170983</v>
      </c>
      <c r="X161" s="151">
        <f t="shared" ref="X161:X188" si="99">$X$252/$X$126</f>
        <v>0.60512294556549828</v>
      </c>
      <c r="Y161" s="151">
        <f t="shared" ref="Y161:Y188" si="100">$Y$252/$Y$126</f>
        <v>0.57348707439322488</v>
      </c>
      <c r="Z161" s="151">
        <f t="shared" si="65"/>
        <v>0.64091983830659416</v>
      </c>
      <c r="AA161" s="151">
        <f t="shared" si="70"/>
        <v>0.64091983830659416</v>
      </c>
      <c r="AB161" s="151">
        <f t="shared" si="70"/>
        <v>0.64091983830659416</v>
      </c>
      <c r="AC161" s="151">
        <f t="shared" si="70"/>
        <v>0.64091983830659416</v>
      </c>
      <c r="AD161" s="151">
        <f t="shared" si="70"/>
        <v>0.64091983830659416</v>
      </c>
      <c r="AE161" s="151">
        <f t="shared" si="70"/>
        <v>0.64091983830659416</v>
      </c>
      <c r="AF161" s="151">
        <f t="shared" si="70"/>
        <v>0.64091983830659416</v>
      </c>
      <c r="AG161" s="151">
        <f t="shared" si="70"/>
        <v>0.64091983830659416</v>
      </c>
      <c r="AH161" s="151">
        <f t="shared" si="70"/>
        <v>0.64091983830659416</v>
      </c>
      <c r="AI161" s="151">
        <f t="shared" si="70"/>
        <v>0.64091983830659416</v>
      </c>
      <c r="AJ161" s="151">
        <f t="shared" si="70"/>
        <v>0.64091983830659416</v>
      </c>
      <c r="AK161" s="151">
        <f t="shared" si="70"/>
        <v>0.64091983830659416</v>
      </c>
      <c r="AL161" s="151">
        <f t="shared" si="70"/>
        <v>0.64091983830659416</v>
      </c>
      <c r="AM161" s="151">
        <f t="shared" si="70"/>
        <v>0.64091983830659416</v>
      </c>
      <c r="AN161" s="151">
        <f t="shared" si="70"/>
        <v>0.64091983830659416</v>
      </c>
      <c r="AO161" s="151">
        <f t="shared" si="70"/>
        <v>0.64091983830659416</v>
      </c>
      <c r="AP161" s="151">
        <f t="shared" si="70"/>
        <v>0.64091983830659416</v>
      </c>
      <c r="AQ161" s="151">
        <f t="shared" si="95"/>
        <v>0.64091983830659416</v>
      </c>
      <c r="AR161" s="151">
        <f t="shared" si="95"/>
        <v>0.64091983830659416</v>
      </c>
      <c r="AS161" s="151">
        <f t="shared" si="95"/>
        <v>0.64091983830659416</v>
      </c>
      <c r="AT161" s="151">
        <f t="shared" si="95"/>
        <v>0.64091983830659416</v>
      </c>
      <c r="AU161" s="151">
        <f t="shared" si="95"/>
        <v>0.64091983830659416</v>
      </c>
      <c r="AV161" s="151">
        <f t="shared" si="93"/>
        <v>0.64091983830659416</v>
      </c>
      <c r="AW161" s="151">
        <f t="shared" si="68"/>
        <v>0.64091983830659416</v>
      </c>
      <c r="AX161" s="151">
        <f t="shared" si="68"/>
        <v>0.64091983830659416</v>
      </c>
      <c r="AY161" s="151">
        <f t="shared" si="68"/>
        <v>0.64091983830659416</v>
      </c>
      <c r="AZ161" s="151">
        <f t="shared" si="68"/>
        <v>0.64091983830659416</v>
      </c>
    </row>
    <row r="162" spans="1:52" s="24" customFormat="1" ht="14">
      <c r="A162" s="12" t="s">
        <v>384</v>
      </c>
      <c r="B162" s="65" t="s">
        <v>82</v>
      </c>
      <c r="C162" s="65"/>
      <c r="D162" s="65"/>
      <c r="E162" s="65" t="s">
        <v>762</v>
      </c>
      <c r="F162" s="65" t="s">
        <v>79</v>
      </c>
      <c r="G162" s="65" t="s">
        <v>645</v>
      </c>
      <c r="H162" s="66">
        <v>0.6</v>
      </c>
      <c r="I162" s="6">
        <v>9600</v>
      </c>
      <c r="J162" s="6">
        <v>5760</v>
      </c>
      <c r="K162" s="67">
        <v>2040</v>
      </c>
      <c r="L162" s="67"/>
      <c r="M162" s="67">
        <v>7830</v>
      </c>
      <c r="N162" s="6">
        <v>9600</v>
      </c>
      <c r="O162" s="65" t="s">
        <v>672</v>
      </c>
      <c r="P162" s="65" t="s">
        <v>47</v>
      </c>
      <c r="Q162" s="65" t="s">
        <v>19</v>
      </c>
      <c r="R162" s="69"/>
      <c r="S162" s="5"/>
      <c r="T162" s="18"/>
      <c r="U162" s="72"/>
      <c r="V162" s="151">
        <f t="shared" si="97"/>
        <v>0.70468215068594364</v>
      </c>
      <c r="W162" s="151">
        <f t="shared" si="98"/>
        <v>0.68038718258170983</v>
      </c>
      <c r="X162" s="151">
        <f t="shared" si="99"/>
        <v>0.60512294556549828</v>
      </c>
      <c r="Y162" s="151">
        <f t="shared" si="100"/>
        <v>0.57348707439322488</v>
      </c>
      <c r="Z162" s="151">
        <f t="shared" si="65"/>
        <v>0.64091983830659416</v>
      </c>
      <c r="AA162" s="151">
        <f t="shared" si="70"/>
        <v>0.64091983830659416</v>
      </c>
      <c r="AB162" s="151">
        <f t="shared" si="70"/>
        <v>0.64091983830659416</v>
      </c>
      <c r="AC162" s="151">
        <f t="shared" si="70"/>
        <v>0.64091983830659416</v>
      </c>
      <c r="AD162" s="151">
        <f t="shared" si="70"/>
        <v>0.64091983830659416</v>
      </c>
      <c r="AE162" s="151">
        <f t="shared" si="70"/>
        <v>0.64091983830659416</v>
      </c>
      <c r="AF162" s="151">
        <f t="shared" si="70"/>
        <v>0.64091983830659416</v>
      </c>
      <c r="AG162" s="151">
        <f t="shared" si="70"/>
        <v>0.64091983830659416</v>
      </c>
      <c r="AH162" s="151">
        <f t="shared" si="70"/>
        <v>0.64091983830659416</v>
      </c>
      <c r="AI162" s="151">
        <f t="shared" si="70"/>
        <v>0.64091983830659416</v>
      </c>
      <c r="AJ162" s="151">
        <f t="shared" si="70"/>
        <v>0.64091983830659416</v>
      </c>
      <c r="AK162" s="151">
        <f t="shared" si="70"/>
        <v>0.64091983830659416</v>
      </c>
      <c r="AL162" s="151">
        <f t="shared" si="70"/>
        <v>0.64091983830659416</v>
      </c>
      <c r="AM162" s="151">
        <f t="shared" si="70"/>
        <v>0.64091983830659416</v>
      </c>
      <c r="AN162" s="151">
        <f t="shared" si="70"/>
        <v>0.64091983830659416</v>
      </c>
      <c r="AO162" s="151">
        <f t="shared" si="70"/>
        <v>0.64091983830659416</v>
      </c>
      <c r="AP162" s="151">
        <f t="shared" si="70"/>
        <v>0.64091983830659416</v>
      </c>
      <c r="AQ162" s="151">
        <f t="shared" si="95"/>
        <v>0.64091983830659416</v>
      </c>
      <c r="AR162" s="151">
        <f t="shared" si="95"/>
        <v>0.64091983830659416</v>
      </c>
      <c r="AS162" s="151">
        <f t="shared" si="95"/>
        <v>0.64091983830659416</v>
      </c>
      <c r="AT162" s="151">
        <f t="shared" si="95"/>
        <v>0.64091983830659416</v>
      </c>
      <c r="AU162" s="151">
        <f t="shared" si="95"/>
        <v>0.64091983830659416</v>
      </c>
      <c r="AV162" s="151">
        <f t="shared" si="93"/>
        <v>0.64091983830659416</v>
      </c>
      <c r="AW162" s="151">
        <f t="shared" si="68"/>
        <v>0.64091983830659416</v>
      </c>
      <c r="AX162" s="151">
        <f t="shared" si="68"/>
        <v>0.64091983830659416</v>
      </c>
      <c r="AY162" s="151">
        <f t="shared" si="68"/>
        <v>0.64091983830659416</v>
      </c>
      <c r="AZ162" s="151">
        <f t="shared" si="68"/>
        <v>0.64091983830659416</v>
      </c>
    </row>
    <row r="163" spans="1:52" s="24" customFormat="1" ht="14">
      <c r="A163" s="12" t="s">
        <v>384</v>
      </c>
      <c r="B163" s="65" t="s">
        <v>82</v>
      </c>
      <c r="C163" s="65"/>
      <c r="D163" s="65"/>
      <c r="E163" s="65" t="s">
        <v>762</v>
      </c>
      <c r="F163" s="65" t="s">
        <v>79</v>
      </c>
      <c r="G163" s="65" t="s">
        <v>645</v>
      </c>
      <c r="H163" s="66">
        <v>0.6</v>
      </c>
      <c r="I163" s="6"/>
      <c r="J163" s="6"/>
      <c r="K163" s="67"/>
      <c r="L163" s="67"/>
      <c r="M163" s="67">
        <v>7830</v>
      </c>
      <c r="N163" s="6"/>
      <c r="O163" s="65" t="s">
        <v>23</v>
      </c>
      <c r="P163" s="65" t="s">
        <v>24</v>
      </c>
      <c r="Q163" s="65" t="s">
        <v>19</v>
      </c>
      <c r="R163" s="69"/>
      <c r="S163" s="5"/>
      <c r="T163" s="18"/>
      <c r="U163" s="72"/>
      <c r="V163" s="151">
        <f t="shared" si="97"/>
        <v>0.70468215068594364</v>
      </c>
      <c r="W163" s="151">
        <f t="shared" si="98"/>
        <v>0.68038718258170983</v>
      </c>
      <c r="X163" s="151">
        <f t="shared" si="99"/>
        <v>0.60512294556549828</v>
      </c>
      <c r="Y163" s="151">
        <f t="shared" si="100"/>
        <v>0.57348707439322488</v>
      </c>
      <c r="Z163" s="151">
        <f t="shared" si="65"/>
        <v>0.64091983830659416</v>
      </c>
      <c r="AA163" s="151">
        <f t="shared" si="70"/>
        <v>0.64091983830659416</v>
      </c>
      <c r="AB163" s="151">
        <f t="shared" si="70"/>
        <v>0.64091983830659416</v>
      </c>
      <c r="AC163" s="151">
        <f t="shared" si="70"/>
        <v>0.64091983830659416</v>
      </c>
      <c r="AD163" s="151">
        <f t="shared" si="70"/>
        <v>0.64091983830659416</v>
      </c>
      <c r="AE163" s="151">
        <f t="shared" si="70"/>
        <v>0.64091983830659416</v>
      </c>
      <c r="AF163" s="151">
        <f t="shared" si="70"/>
        <v>0.64091983830659416</v>
      </c>
      <c r="AG163" s="151">
        <f t="shared" si="70"/>
        <v>0.64091983830659416</v>
      </c>
      <c r="AH163" s="151">
        <f t="shared" si="70"/>
        <v>0.64091983830659416</v>
      </c>
      <c r="AI163" s="151">
        <f t="shared" si="70"/>
        <v>0.64091983830659416</v>
      </c>
      <c r="AJ163" s="151">
        <f t="shared" si="70"/>
        <v>0.64091983830659416</v>
      </c>
      <c r="AK163" s="151">
        <f t="shared" si="70"/>
        <v>0.64091983830659416</v>
      </c>
      <c r="AL163" s="151">
        <f t="shared" si="70"/>
        <v>0.64091983830659416</v>
      </c>
      <c r="AM163" s="151">
        <f t="shared" si="70"/>
        <v>0.64091983830659416</v>
      </c>
      <c r="AN163" s="151">
        <f t="shared" si="70"/>
        <v>0.64091983830659416</v>
      </c>
      <c r="AO163" s="151">
        <f t="shared" si="70"/>
        <v>0.64091983830659416</v>
      </c>
      <c r="AP163" s="151">
        <f t="shared" si="70"/>
        <v>0.64091983830659416</v>
      </c>
      <c r="AQ163" s="151">
        <f t="shared" si="95"/>
        <v>0.64091983830659416</v>
      </c>
      <c r="AR163" s="151">
        <f t="shared" si="95"/>
        <v>0.64091983830659416</v>
      </c>
      <c r="AS163" s="151">
        <f t="shared" si="95"/>
        <v>0.64091983830659416</v>
      </c>
      <c r="AT163" s="151">
        <f t="shared" si="95"/>
        <v>0.64091983830659416</v>
      </c>
      <c r="AU163" s="151">
        <f t="shared" si="95"/>
        <v>0.64091983830659416</v>
      </c>
      <c r="AV163" s="151">
        <f t="shared" si="93"/>
        <v>0.64091983830659416</v>
      </c>
      <c r="AW163" s="151">
        <f t="shared" si="68"/>
        <v>0.64091983830659416</v>
      </c>
      <c r="AX163" s="151">
        <f t="shared" si="68"/>
        <v>0.64091983830659416</v>
      </c>
      <c r="AY163" s="151">
        <f t="shared" si="68"/>
        <v>0.64091983830659416</v>
      </c>
      <c r="AZ163" s="151">
        <f t="shared" si="68"/>
        <v>0.64091983830659416</v>
      </c>
    </row>
    <row r="164" spans="1:52" s="24" customFormat="1" ht="14">
      <c r="A164" s="12" t="s">
        <v>384</v>
      </c>
      <c r="B164" s="65" t="s">
        <v>82</v>
      </c>
      <c r="C164" s="65"/>
      <c r="D164" s="65"/>
      <c r="E164" s="65" t="s">
        <v>762</v>
      </c>
      <c r="F164" s="65" t="s">
        <v>79</v>
      </c>
      <c r="G164" s="65" t="s">
        <v>645</v>
      </c>
      <c r="H164" s="66">
        <v>0.6</v>
      </c>
      <c r="I164" s="6"/>
      <c r="J164" s="6"/>
      <c r="K164" s="67"/>
      <c r="L164" s="67">
        <v>6000</v>
      </c>
      <c r="M164" s="67"/>
      <c r="N164" s="6"/>
      <c r="O164" s="65" t="s">
        <v>20</v>
      </c>
      <c r="P164" s="65" t="s">
        <v>27</v>
      </c>
      <c r="Q164" s="65" t="s">
        <v>16</v>
      </c>
      <c r="R164" s="69"/>
      <c r="S164" s="5"/>
      <c r="T164" s="18"/>
      <c r="U164" s="72"/>
      <c r="V164" s="151">
        <f t="shared" si="97"/>
        <v>0.70468215068594364</v>
      </c>
      <c r="W164" s="151">
        <f t="shared" si="98"/>
        <v>0.68038718258170983</v>
      </c>
      <c r="X164" s="151">
        <f t="shared" si="99"/>
        <v>0.60512294556549828</v>
      </c>
      <c r="Y164" s="151">
        <f t="shared" si="100"/>
        <v>0.57348707439322488</v>
      </c>
      <c r="Z164" s="151">
        <f t="shared" si="65"/>
        <v>0.64091983830659416</v>
      </c>
      <c r="AA164" s="151">
        <f t="shared" si="70"/>
        <v>0.64091983830659416</v>
      </c>
      <c r="AB164" s="151">
        <f t="shared" si="70"/>
        <v>0.64091983830659416</v>
      </c>
      <c r="AC164" s="151">
        <f t="shared" si="70"/>
        <v>0.64091983830659416</v>
      </c>
      <c r="AD164" s="151">
        <f t="shared" si="70"/>
        <v>0.64091983830659416</v>
      </c>
      <c r="AE164" s="151">
        <f t="shared" si="70"/>
        <v>0.64091983830659416</v>
      </c>
      <c r="AF164" s="151">
        <f t="shared" si="70"/>
        <v>0.64091983830659416</v>
      </c>
      <c r="AG164" s="151">
        <f t="shared" si="70"/>
        <v>0.64091983830659416</v>
      </c>
      <c r="AH164" s="151">
        <f t="shared" si="70"/>
        <v>0.64091983830659416</v>
      </c>
      <c r="AI164" s="151">
        <f t="shared" si="70"/>
        <v>0.64091983830659416</v>
      </c>
      <c r="AJ164" s="151">
        <f t="shared" si="70"/>
        <v>0.64091983830659416</v>
      </c>
      <c r="AK164" s="151">
        <f t="shared" si="70"/>
        <v>0.64091983830659416</v>
      </c>
      <c r="AL164" s="151">
        <f t="shared" si="70"/>
        <v>0.64091983830659416</v>
      </c>
      <c r="AM164" s="151">
        <f t="shared" si="70"/>
        <v>0.64091983830659416</v>
      </c>
      <c r="AN164" s="151">
        <f t="shared" si="70"/>
        <v>0.64091983830659416</v>
      </c>
      <c r="AO164" s="151">
        <f t="shared" si="70"/>
        <v>0.64091983830659416</v>
      </c>
      <c r="AP164" s="151">
        <f t="shared" si="70"/>
        <v>0.64091983830659416</v>
      </c>
      <c r="AQ164" s="151">
        <f t="shared" si="95"/>
        <v>0.64091983830659416</v>
      </c>
      <c r="AR164" s="151">
        <f t="shared" si="95"/>
        <v>0.64091983830659416</v>
      </c>
      <c r="AS164" s="151">
        <f t="shared" si="95"/>
        <v>0.64091983830659416</v>
      </c>
      <c r="AT164" s="151">
        <f t="shared" si="95"/>
        <v>0.64091983830659416</v>
      </c>
      <c r="AU164" s="151">
        <f t="shared" si="95"/>
        <v>0.64091983830659416</v>
      </c>
      <c r="AV164" s="151">
        <f t="shared" si="93"/>
        <v>0.64091983830659416</v>
      </c>
      <c r="AW164" s="151">
        <f t="shared" si="68"/>
        <v>0.64091983830659416</v>
      </c>
      <c r="AX164" s="151">
        <f t="shared" si="68"/>
        <v>0.64091983830659416</v>
      </c>
      <c r="AY164" s="151">
        <f t="shared" si="68"/>
        <v>0.64091983830659416</v>
      </c>
      <c r="AZ164" s="151">
        <f t="shared" si="68"/>
        <v>0.64091983830659416</v>
      </c>
    </row>
    <row r="165" spans="1:52" s="24" customFormat="1" ht="14">
      <c r="A165" s="12" t="s">
        <v>384</v>
      </c>
      <c r="B165" s="65"/>
      <c r="C165" s="65"/>
      <c r="D165" s="65"/>
      <c r="E165" s="123" t="s">
        <v>766</v>
      </c>
      <c r="F165" s="65" t="s">
        <v>79</v>
      </c>
      <c r="G165" s="65" t="s">
        <v>645</v>
      </c>
      <c r="H165" s="66">
        <v>0.6</v>
      </c>
      <c r="I165" s="114">
        <v>7000</v>
      </c>
      <c r="J165" s="6">
        <f t="shared" si="96"/>
        <v>4200</v>
      </c>
      <c r="K165" s="67"/>
      <c r="L165" s="67"/>
      <c r="M165" s="67"/>
      <c r="N165" s="6"/>
      <c r="O165" s="65" t="s">
        <v>20</v>
      </c>
      <c r="P165" s="65" t="s">
        <v>27</v>
      </c>
      <c r="Q165" s="65" t="s">
        <v>25</v>
      </c>
      <c r="R165" s="69"/>
      <c r="S165" s="5"/>
      <c r="T165" s="18"/>
      <c r="U165" s="72"/>
      <c r="V165" s="151">
        <f t="shared" si="97"/>
        <v>0.70468215068594364</v>
      </c>
      <c r="W165" s="151">
        <f t="shared" si="98"/>
        <v>0.68038718258170983</v>
      </c>
      <c r="X165" s="151">
        <f t="shared" si="99"/>
        <v>0.60512294556549828</v>
      </c>
      <c r="Y165" s="151">
        <f t="shared" si="100"/>
        <v>0.57348707439322488</v>
      </c>
      <c r="Z165" s="151">
        <f t="shared" si="65"/>
        <v>0.64091983830659416</v>
      </c>
      <c r="AA165" s="151">
        <f t="shared" si="70"/>
        <v>0.64091983830659416</v>
      </c>
      <c r="AB165" s="151">
        <f t="shared" si="70"/>
        <v>0.64091983830659416</v>
      </c>
      <c r="AC165" s="151">
        <f t="shared" si="70"/>
        <v>0.64091983830659416</v>
      </c>
      <c r="AD165" s="151">
        <f t="shared" si="70"/>
        <v>0.64091983830659416</v>
      </c>
      <c r="AE165" s="151">
        <f t="shared" si="70"/>
        <v>0.64091983830659416</v>
      </c>
      <c r="AF165" s="151">
        <f t="shared" si="70"/>
        <v>0.64091983830659416</v>
      </c>
      <c r="AG165" s="151">
        <f t="shared" si="70"/>
        <v>0.64091983830659416</v>
      </c>
      <c r="AH165" s="151">
        <f t="shared" si="70"/>
        <v>0.64091983830659416</v>
      </c>
      <c r="AI165" s="151">
        <f t="shared" si="70"/>
        <v>0.64091983830659416</v>
      </c>
      <c r="AJ165" s="151">
        <f t="shared" si="70"/>
        <v>0.64091983830659416</v>
      </c>
      <c r="AK165" s="151">
        <f t="shared" si="70"/>
        <v>0.64091983830659416</v>
      </c>
      <c r="AL165" s="151">
        <f t="shared" si="70"/>
        <v>0.64091983830659416</v>
      </c>
      <c r="AM165" s="151">
        <f t="shared" si="70"/>
        <v>0.64091983830659416</v>
      </c>
      <c r="AN165" s="151">
        <f t="shared" si="70"/>
        <v>0.64091983830659416</v>
      </c>
      <c r="AO165" s="151">
        <f t="shared" si="70"/>
        <v>0.64091983830659416</v>
      </c>
      <c r="AP165" s="151">
        <f t="shared" si="70"/>
        <v>0.64091983830659416</v>
      </c>
      <c r="AQ165" s="151">
        <f t="shared" si="95"/>
        <v>0.64091983830659416</v>
      </c>
      <c r="AR165" s="151">
        <f t="shared" si="95"/>
        <v>0.64091983830659416</v>
      </c>
      <c r="AS165" s="151">
        <f t="shared" si="95"/>
        <v>0.64091983830659416</v>
      </c>
      <c r="AT165" s="151">
        <f t="shared" si="95"/>
        <v>0.64091983830659416</v>
      </c>
      <c r="AU165" s="151">
        <f t="shared" si="95"/>
        <v>0.64091983830659416</v>
      </c>
      <c r="AV165" s="151">
        <f t="shared" si="93"/>
        <v>0.64091983830659416</v>
      </c>
      <c r="AW165" s="151">
        <f t="shared" si="68"/>
        <v>0.64091983830659416</v>
      </c>
      <c r="AX165" s="151">
        <f t="shared" si="68"/>
        <v>0.64091983830659416</v>
      </c>
      <c r="AY165" s="151">
        <f t="shared" si="68"/>
        <v>0.64091983830659416</v>
      </c>
      <c r="AZ165" s="151">
        <f t="shared" si="68"/>
        <v>0.64091983830659416</v>
      </c>
    </row>
    <row r="166" spans="1:52" s="24" customFormat="1" ht="14">
      <c r="A166" s="12" t="s">
        <v>384</v>
      </c>
      <c r="B166" s="65" t="s">
        <v>283</v>
      </c>
      <c r="C166" s="65"/>
      <c r="D166" s="70"/>
      <c r="E166" s="65" t="s">
        <v>284</v>
      </c>
      <c r="F166" s="65" t="s">
        <v>279</v>
      </c>
      <c r="G166" s="65" t="s">
        <v>282</v>
      </c>
      <c r="H166" s="66">
        <v>0.4</v>
      </c>
      <c r="I166" s="6">
        <v>11500</v>
      </c>
      <c r="J166" s="6">
        <v>4600</v>
      </c>
      <c r="K166" s="67">
        <v>9500</v>
      </c>
      <c r="L166" s="67"/>
      <c r="M166" s="67" t="s">
        <v>15</v>
      </c>
      <c r="N166" s="6" t="s">
        <v>15</v>
      </c>
      <c r="O166" s="65" t="s">
        <v>20</v>
      </c>
      <c r="P166" s="65" t="s">
        <v>27</v>
      </c>
      <c r="Q166" s="65" t="s">
        <v>19</v>
      </c>
      <c r="R166" s="36"/>
      <c r="S166" s="36"/>
      <c r="T166" s="36"/>
      <c r="U166" s="75"/>
      <c r="V166" s="151">
        <f t="shared" si="97"/>
        <v>0.70468215068594364</v>
      </c>
      <c r="W166" s="151">
        <f t="shared" si="98"/>
        <v>0.68038718258170983</v>
      </c>
      <c r="X166" s="151">
        <f t="shared" si="99"/>
        <v>0.60512294556549828</v>
      </c>
      <c r="Y166" s="151">
        <f t="shared" si="100"/>
        <v>0.57348707439322488</v>
      </c>
      <c r="Z166" s="151">
        <f t="shared" si="65"/>
        <v>0.64091983830659416</v>
      </c>
      <c r="AA166" s="151">
        <f t="shared" si="70"/>
        <v>0.64091983830659416</v>
      </c>
      <c r="AB166" s="151">
        <f t="shared" si="70"/>
        <v>0.64091983830659416</v>
      </c>
      <c r="AC166" s="151">
        <f t="shared" si="70"/>
        <v>0.64091983830659416</v>
      </c>
      <c r="AD166" s="151">
        <f t="shared" si="70"/>
        <v>0.64091983830659416</v>
      </c>
      <c r="AE166" s="151">
        <f t="shared" si="70"/>
        <v>0.64091983830659416</v>
      </c>
      <c r="AF166" s="151">
        <f t="shared" si="70"/>
        <v>0.64091983830659416</v>
      </c>
      <c r="AG166" s="151">
        <f t="shared" si="70"/>
        <v>0.64091983830659416</v>
      </c>
      <c r="AH166" s="151">
        <f t="shared" si="70"/>
        <v>0.64091983830659416</v>
      </c>
      <c r="AI166" s="151">
        <f t="shared" si="70"/>
        <v>0.64091983830659416</v>
      </c>
      <c r="AJ166" s="151">
        <f t="shared" si="70"/>
        <v>0.64091983830659416</v>
      </c>
      <c r="AK166" s="151">
        <f t="shared" si="70"/>
        <v>0.64091983830659416</v>
      </c>
      <c r="AL166" s="151">
        <f t="shared" si="70"/>
        <v>0.64091983830659416</v>
      </c>
      <c r="AM166" s="151">
        <f t="shared" si="70"/>
        <v>0.64091983830659416</v>
      </c>
      <c r="AN166" s="151">
        <f t="shared" si="70"/>
        <v>0.64091983830659416</v>
      </c>
      <c r="AO166" s="151">
        <f t="shared" si="70"/>
        <v>0.64091983830659416</v>
      </c>
      <c r="AP166" s="151">
        <f t="shared" si="70"/>
        <v>0.64091983830659416</v>
      </c>
      <c r="AQ166" s="151">
        <f t="shared" si="95"/>
        <v>0.64091983830659416</v>
      </c>
      <c r="AR166" s="151">
        <f t="shared" si="95"/>
        <v>0.64091983830659416</v>
      </c>
      <c r="AS166" s="151">
        <f t="shared" si="95"/>
        <v>0.64091983830659416</v>
      </c>
      <c r="AT166" s="151">
        <f t="shared" si="95"/>
        <v>0.64091983830659416</v>
      </c>
      <c r="AU166" s="151">
        <f t="shared" si="95"/>
        <v>0.64091983830659416</v>
      </c>
      <c r="AV166" s="151">
        <f t="shared" si="93"/>
        <v>0.64091983830659416</v>
      </c>
      <c r="AW166" s="151">
        <f t="shared" si="68"/>
        <v>0.64091983830659416</v>
      </c>
      <c r="AX166" s="151">
        <f t="shared" si="68"/>
        <v>0.64091983830659416</v>
      </c>
      <c r="AY166" s="151">
        <f t="shared" si="68"/>
        <v>0.64091983830659416</v>
      </c>
      <c r="AZ166" s="151">
        <f t="shared" si="68"/>
        <v>0.64091983830659416</v>
      </c>
    </row>
    <row r="167" spans="1:52" s="24" customFormat="1" ht="14">
      <c r="A167" s="12" t="s">
        <v>384</v>
      </c>
      <c r="B167" s="65" t="s">
        <v>210</v>
      </c>
      <c r="C167" s="65"/>
      <c r="D167" s="70"/>
      <c r="E167" s="65" t="s">
        <v>211</v>
      </c>
      <c r="F167" s="65" t="s">
        <v>209</v>
      </c>
      <c r="G167" s="65" t="s">
        <v>30</v>
      </c>
      <c r="H167" s="66">
        <v>1</v>
      </c>
      <c r="I167" s="6">
        <v>6000</v>
      </c>
      <c r="J167" s="6">
        <v>6000</v>
      </c>
      <c r="K167" s="67">
        <v>5125</v>
      </c>
      <c r="L167" s="67"/>
      <c r="M167" s="67" t="s">
        <v>15</v>
      </c>
      <c r="N167" s="6" t="s">
        <v>15</v>
      </c>
      <c r="O167" s="65" t="s">
        <v>20</v>
      </c>
      <c r="P167" s="65" t="s">
        <v>27</v>
      </c>
      <c r="Q167" s="65" t="s">
        <v>19</v>
      </c>
      <c r="R167" s="36"/>
      <c r="S167" s="36"/>
      <c r="T167" s="36"/>
      <c r="U167" s="75"/>
      <c r="V167" s="151">
        <f t="shared" si="97"/>
        <v>0.70468215068594364</v>
      </c>
      <c r="W167" s="151">
        <f t="shared" si="98"/>
        <v>0.68038718258170983</v>
      </c>
      <c r="X167" s="151">
        <f t="shared" si="99"/>
        <v>0.60512294556549828</v>
      </c>
      <c r="Y167" s="151">
        <f t="shared" si="100"/>
        <v>0.57348707439322488</v>
      </c>
      <c r="Z167" s="151">
        <f t="shared" si="65"/>
        <v>0.64091983830659416</v>
      </c>
      <c r="AA167" s="151">
        <f t="shared" si="70"/>
        <v>0.64091983830659416</v>
      </c>
      <c r="AB167" s="151">
        <f t="shared" si="70"/>
        <v>0.64091983830659416</v>
      </c>
      <c r="AC167" s="151">
        <f t="shared" si="70"/>
        <v>0.64091983830659416</v>
      </c>
      <c r="AD167" s="151">
        <f t="shared" si="70"/>
        <v>0.64091983830659416</v>
      </c>
      <c r="AE167" s="151">
        <f t="shared" si="70"/>
        <v>0.64091983830659416</v>
      </c>
      <c r="AF167" s="151">
        <f t="shared" si="70"/>
        <v>0.64091983830659416</v>
      </c>
      <c r="AG167" s="151">
        <f t="shared" si="70"/>
        <v>0.64091983830659416</v>
      </c>
      <c r="AH167" s="151">
        <f t="shared" si="70"/>
        <v>0.64091983830659416</v>
      </c>
      <c r="AI167" s="151">
        <f t="shared" si="70"/>
        <v>0.64091983830659416</v>
      </c>
      <c r="AJ167" s="151">
        <f t="shared" si="70"/>
        <v>0.64091983830659416</v>
      </c>
      <c r="AK167" s="151">
        <f t="shared" si="70"/>
        <v>0.64091983830659416</v>
      </c>
      <c r="AL167" s="151">
        <f t="shared" si="70"/>
        <v>0.64091983830659416</v>
      </c>
      <c r="AM167" s="151">
        <f t="shared" si="70"/>
        <v>0.64091983830659416</v>
      </c>
      <c r="AN167" s="151">
        <f t="shared" si="70"/>
        <v>0.64091983830659416</v>
      </c>
      <c r="AO167" s="151">
        <f t="shared" si="70"/>
        <v>0.64091983830659416</v>
      </c>
      <c r="AP167" s="151">
        <f t="shared" si="70"/>
        <v>0.64091983830659416</v>
      </c>
      <c r="AQ167" s="151">
        <f t="shared" si="95"/>
        <v>0.64091983830659416</v>
      </c>
      <c r="AR167" s="151">
        <f t="shared" si="95"/>
        <v>0.64091983830659416</v>
      </c>
      <c r="AS167" s="151">
        <f t="shared" si="95"/>
        <v>0.64091983830659416</v>
      </c>
      <c r="AT167" s="151">
        <f t="shared" si="95"/>
        <v>0.64091983830659416</v>
      </c>
      <c r="AU167" s="151">
        <f t="shared" si="95"/>
        <v>0.64091983830659416</v>
      </c>
      <c r="AV167" s="151">
        <f t="shared" si="93"/>
        <v>0.64091983830659416</v>
      </c>
      <c r="AW167" s="151">
        <f t="shared" si="68"/>
        <v>0.64091983830659416</v>
      </c>
      <c r="AX167" s="151">
        <f t="shared" si="68"/>
        <v>0.64091983830659416</v>
      </c>
      <c r="AY167" s="151">
        <f t="shared" si="68"/>
        <v>0.64091983830659416</v>
      </c>
      <c r="AZ167" s="151">
        <f t="shared" si="68"/>
        <v>0.64091983830659416</v>
      </c>
    </row>
    <row r="168" spans="1:52" s="24" customFormat="1" ht="14">
      <c r="A168" s="12" t="s">
        <v>384</v>
      </c>
      <c r="B168" s="65" t="s">
        <v>288</v>
      </c>
      <c r="C168" s="65"/>
      <c r="D168" s="70"/>
      <c r="E168" s="65" t="s">
        <v>289</v>
      </c>
      <c r="F168" s="65" t="s">
        <v>290</v>
      </c>
      <c r="G168" s="65" t="s">
        <v>30</v>
      </c>
      <c r="H168" s="66">
        <v>1</v>
      </c>
      <c r="I168" s="6">
        <v>2000</v>
      </c>
      <c r="J168" s="6">
        <v>2000</v>
      </c>
      <c r="K168" s="67" t="s">
        <v>15</v>
      </c>
      <c r="L168" s="67"/>
      <c r="M168" s="67" t="s">
        <v>15</v>
      </c>
      <c r="N168" s="6">
        <v>2000</v>
      </c>
      <c r="O168" s="65" t="s">
        <v>18</v>
      </c>
      <c r="P168" s="65" t="s">
        <v>3</v>
      </c>
      <c r="Q168" s="65" t="s">
        <v>19</v>
      </c>
      <c r="R168" s="36"/>
      <c r="S168" s="36"/>
      <c r="T168" s="36"/>
      <c r="U168" s="75"/>
      <c r="V168" s="151">
        <f t="shared" si="97"/>
        <v>0.70468215068594364</v>
      </c>
      <c r="W168" s="151">
        <f t="shared" si="98"/>
        <v>0.68038718258170983</v>
      </c>
      <c r="X168" s="151">
        <f t="shared" si="99"/>
        <v>0.60512294556549828</v>
      </c>
      <c r="Y168" s="151">
        <f t="shared" si="100"/>
        <v>0.57348707439322488</v>
      </c>
      <c r="Z168" s="151">
        <f t="shared" si="65"/>
        <v>0.64091983830659416</v>
      </c>
      <c r="AA168" s="151">
        <f t="shared" si="70"/>
        <v>0.64091983830659416</v>
      </c>
      <c r="AB168" s="151">
        <f t="shared" si="70"/>
        <v>0.64091983830659416</v>
      </c>
      <c r="AC168" s="151">
        <f t="shared" si="70"/>
        <v>0.64091983830659416</v>
      </c>
      <c r="AD168" s="151">
        <f t="shared" si="70"/>
        <v>0.64091983830659416</v>
      </c>
      <c r="AE168" s="151">
        <f t="shared" si="70"/>
        <v>0.64091983830659416</v>
      </c>
      <c r="AF168" s="151">
        <f t="shared" si="70"/>
        <v>0.64091983830659416</v>
      </c>
      <c r="AG168" s="151">
        <f t="shared" si="70"/>
        <v>0.64091983830659416</v>
      </c>
      <c r="AH168" s="151">
        <f t="shared" si="70"/>
        <v>0.64091983830659416</v>
      </c>
      <c r="AI168" s="151">
        <f t="shared" si="70"/>
        <v>0.64091983830659416</v>
      </c>
      <c r="AJ168" s="151">
        <f t="shared" ref="AJ168:AP188" si="101">AI168</f>
        <v>0.64091983830659416</v>
      </c>
      <c r="AK168" s="151">
        <f t="shared" si="101"/>
        <v>0.64091983830659416</v>
      </c>
      <c r="AL168" s="151">
        <f t="shared" si="101"/>
        <v>0.64091983830659416</v>
      </c>
      <c r="AM168" s="151">
        <f t="shared" si="101"/>
        <v>0.64091983830659416</v>
      </c>
      <c r="AN168" s="151">
        <f t="shared" si="101"/>
        <v>0.64091983830659416</v>
      </c>
      <c r="AO168" s="151">
        <f t="shared" si="101"/>
        <v>0.64091983830659416</v>
      </c>
      <c r="AP168" s="151">
        <f t="shared" si="101"/>
        <v>0.64091983830659416</v>
      </c>
      <c r="AQ168" s="151">
        <f t="shared" si="95"/>
        <v>0.64091983830659416</v>
      </c>
      <c r="AR168" s="151">
        <f t="shared" si="95"/>
        <v>0.64091983830659416</v>
      </c>
      <c r="AS168" s="151">
        <f t="shared" si="95"/>
        <v>0.64091983830659416</v>
      </c>
      <c r="AT168" s="151">
        <f t="shared" si="95"/>
        <v>0.64091983830659416</v>
      </c>
      <c r="AU168" s="151">
        <f t="shared" si="95"/>
        <v>0.64091983830659416</v>
      </c>
      <c r="AV168" s="151">
        <f t="shared" si="93"/>
        <v>0.64091983830659416</v>
      </c>
      <c r="AW168" s="151">
        <f t="shared" si="68"/>
        <v>0.64091983830659416</v>
      </c>
      <c r="AX168" s="151">
        <f t="shared" si="68"/>
        <v>0.64091983830659416</v>
      </c>
      <c r="AY168" s="151">
        <f t="shared" si="68"/>
        <v>0.64091983830659416</v>
      </c>
      <c r="AZ168" s="151">
        <f t="shared" si="68"/>
        <v>0.64091983830659416</v>
      </c>
    </row>
    <row r="169" spans="1:52" s="24" customFormat="1" ht="14">
      <c r="A169" s="12" t="s">
        <v>384</v>
      </c>
      <c r="B169" s="65" t="s">
        <v>293</v>
      </c>
      <c r="C169" s="65"/>
      <c r="D169" s="70"/>
      <c r="E169" s="65" t="s">
        <v>292</v>
      </c>
      <c r="F169" s="65" t="s">
        <v>290</v>
      </c>
      <c r="G169" s="65" t="s">
        <v>30</v>
      </c>
      <c r="H169" s="66">
        <v>1</v>
      </c>
      <c r="I169" s="6">
        <v>1000</v>
      </c>
      <c r="J169" s="6">
        <v>1000</v>
      </c>
      <c r="K169" s="67" t="s">
        <v>15</v>
      </c>
      <c r="L169" s="67"/>
      <c r="M169" s="67" t="s">
        <v>15</v>
      </c>
      <c r="N169" s="6">
        <v>1000</v>
      </c>
      <c r="O169" s="65" t="s">
        <v>18</v>
      </c>
      <c r="P169" s="65" t="s">
        <v>3</v>
      </c>
      <c r="Q169" s="65" t="s">
        <v>19</v>
      </c>
      <c r="R169" s="36"/>
      <c r="S169" s="36"/>
      <c r="T169" s="36"/>
      <c r="U169" s="75"/>
      <c r="V169" s="151">
        <f t="shared" si="97"/>
        <v>0.70468215068594364</v>
      </c>
      <c r="W169" s="151">
        <f t="shared" si="98"/>
        <v>0.68038718258170983</v>
      </c>
      <c r="X169" s="151">
        <f t="shared" si="99"/>
        <v>0.60512294556549828</v>
      </c>
      <c r="Y169" s="151">
        <f t="shared" si="100"/>
        <v>0.57348707439322488</v>
      </c>
      <c r="Z169" s="151">
        <f t="shared" si="65"/>
        <v>0.64091983830659416</v>
      </c>
      <c r="AA169" s="151">
        <f t="shared" ref="AA169:AI188" si="102">Z169</f>
        <v>0.64091983830659416</v>
      </c>
      <c r="AB169" s="151">
        <f t="shared" si="102"/>
        <v>0.64091983830659416</v>
      </c>
      <c r="AC169" s="151">
        <f t="shared" si="102"/>
        <v>0.64091983830659416</v>
      </c>
      <c r="AD169" s="151">
        <f t="shared" si="102"/>
        <v>0.64091983830659416</v>
      </c>
      <c r="AE169" s="151">
        <f t="shared" si="102"/>
        <v>0.64091983830659416</v>
      </c>
      <c r="AF169" s="151">
        <f t="shared" si="102"/>
        <v>0.64091983830659416</v>
      </c>
      <c r="AG169" s="151">
        <f t="shared" si="102"/>
        <v>0.64091983830659416</v>
      </c>
      <c r="AH169" s="151">
        <f t="shared" si="102"/>
        <v>0.64091983830659416</v>
      </c>
      <c r="AI169" s="151">
        <f t="shared" si="102"/>
        <v>0.64091983830659416</v>
      </c>
      <c r="AJ169" s="151">
        <f t="shared" si="101"/>
        <v>0.64091983830659416</v>
      </c>
      <c r="AK169" s="151">
        <f t="shared" si="101"/>
        <v>0.64091983830659416</v>
      </c>
      <c r="AL169" s="151">
        <f t="shared" si="101"/>
        <v>0.64091983830659416</v>
      </c>
      <c r="AM169" s="151">
        <f t="shared" si="101"/>
        <v>0.64091983830659416</v>
      </c>
      <c r="AN169" s="151">
        <f t="shared" si="101"/>
        <v>0.64091983830659416</v>
      </c>
      <c r="AO169" s="151">
        <f t="shared" si="101"/>
        <v>0.64091983830659416</v>
      </c>
      <c r="AP169" s="151">
        <f t="shared" si="101"/>
        <v>0.64091983830659416</v>
      </c>
      <c r="AQ169" s="151">
        <f t="shared" si="95"/>
        <v>0.64091983830659416</v>
      </c>
      <c r="AR169" s="151">
        <f t="shared" si="95"/>
        <v>0.64091983830659416</v>
      </c>
      <c r="AS169" s="151">
        <f t="shared" si="95"/>
        <v>0.64091983830659416</v>
      </c>
      <c r="AT169" s="151">
        <f t="shared" si="95"/>
        <v>0.64091983830659416</v>
      </c>
      <c r="AU169" s="151">
        <f t="shared" si="95"/>
        <v>0.64091983830659416</v>
      </c>
      <c r="AV169" s="151">
        <f t="shared" si="93"/>
        <v>0.64091983830659416</v>
      </c>
      <c r="AW169" s="151">
        <f t="shared" si="68"/>
        <v>0.64091983830659416</v>
      </c>
      <c r="AX169" s="151">
        <f t="shared" si="68"/>
        <v>0.64091983830659416</v>
      </c>
      <c r="AY169" s="151">
        <f t="shared" si="68"/>
        <v>0.64091983830659416</v>
      </c>
      <c r="AZ169" s="151">
        <f t="shared" si="68"/>
        <v>0.64091983830659416</v>
      </c>
    </row>
    <row r="170" spans="1:52" s="24" customFormat="1" ht="14">
      <c r="A170" s="12" t="s">
        <v>384</v>
      </c>
      <c r="B170" s="65" t="s">
        <v>358</v>
      </c>
      <c r="C170" s="65"/>
      <c r="D170" s="65"/>
      <c r="E170" s="65" t="s">
        <v>359</v>
      </c>
      <c r="F170" s="65" t="s">
        <v>357</v>
      </c>
      <c r="G170" s="65" t="s">
        <v>30</v>
      </c>
      <c r="H170" s="66">
        <v>1</v>
      </c>
      <c r="I170" s="6">
        <v>6400</v>
      </c>
      <c r="J170" s="6">
        <f t="shared" ref="J170" si="103">I170*H170</f>
        <v>6400</v>
      </c>
      <c r="K170" s="67">
        <f>1600/1.102</f>
        <v>1451.9056261343012</v>
      </c>
      <c r="L170" s="67">
        <v>2400</v>
      </c>
      <c r="M170" s="67">
        <f>1200+500+500+500+500</f>
        <v>3200</v>
      </c>
      <c r="N170" s="6">
        <v>4000</v>
      </c>
      <c r="O170" s="65" t="s">
        <v>20</v>
      </c>
      <c r="P170" s="65" t="s">
        <v>27</v>
      </c>
      <c r="Q170" s="65" t="s">
        <v>19</v>
      </c>
      <c r="R170" s="36"/>
      <c r="S170" s="36"/>
      <c r="T170" s="36"/>
      <c r="U170" s="75"/>
      <c r="V170" s="151">
        <f t="shared" si="97"/>
        <v>0.70468215068594364</v>
      </c>
      <c r="W170" s="151">
        <f t="shared" si="98"/>
        <v>0.68038718258170983</v>
      </c>
      <c r="X170" s="151">
        <f t="shared" si="99"/>
        <v>0.60512294556549828</v>
      </c>
      <c r="Y170" s="151">
        <f t="shared" si="100"/>
        <v>0.57348707439322488</v>
      </c>
      <c r="Z170" s="151">
        <f t="shared" si="65"/>
        <v>0.64091983830659416</v>
      </c>
      <c r="AA170" s="151">
        <f t="shared" si="102"/>
        <v>0.64091983830659416</v>
      </c>
      <c r="AB170" s="151">
        <f t="shared" si="102"/>
        <v>0.64091983830659416</v>
      </c>
      <c r="AC170" s="151">
        <f t="shared" si="102"/>
        <v>0.64091983830659416</v>
      </c>
      <c r="AD170" s="151">
        <f t="shared" si="102"/>
        <v>0.64091983830659416</v>
      </c>
      <c r="AE170" s="151">
        <f t="shared" si="102"/>
        <v>0.64091983830659416</v>
      </c>
      <c r="AF170" s="151">
        <f t="shared" si="102"/>
        <v>0.64091983830659416</v>
      </c>
      <c r="AG170" s="151">
        <f t="shared" si="102"/>
        <v>0.64091983830659416</v>
      </c>
      <c r="AH170" s="151">
        <f t="shared" si="102"/>
        <v>0.64091983830659416</v>
      </c>
      <c r="AI170" s="151">
        <f t="shared" si="102"/>
        <v>0.64091983830659416</v>
      </c>
      <c r="AJ170" s="151">
        <f t="shared" si="101"/>
        <v>0.64091983830659416</v>
      </c>
      <c r="AK170" s="151">
        <f t="shared" si="101"/>
        <v>0.64091983830659416</v>
      </c>
      <c r="AL170" s="151">
        <f t="shared" si="101"/>
        <v>0.64091983830659416</v>
      </c>
      <c r="AM170" s="151">
        <f t="shared" si="101"/>
        <v>0.64091983830659416</v>
      </c>
      <c r="AN170" s="151">
        <f t="shared" si="101"/>
        <v>0.64091983830659416</v>
      </c>
      <c r="AO170" s="151">
        <f t="shared" si="101"/>
        <v>0.64091983830659416</v>
      </c>
      <c r="AP170" s="151">
        <f t="shared" si="101"/>
        <v>0.64091983830659416</v>
      </c>
      <c r="AQ170" s="151">
        <f t="shared" si="95"/>
        <v>0.64091983830659416</v>
      </c>
      <c r="AR170" s="151">
        <f t="shared" si="95"/>
        <v>0.64091983830659416</v>
      </c>
      <c r="AS170" s="151">
        <f t="shared" si="95"/>
        <v>0.64091983830659416</v>
      </c>
      <c r="AT170" s="151">
        <f t="shared" si="95"/>
        <v>0.64091983830659416</v>
      </c>
      <c r="AU170" s="151">
        <f t="shared" si="95"/>
        <v>0.64091983830659416</v>
      </c>
      <c r="AV170" s="151">
        <f t="shared" si="93"/>
        <v>0.64091983830659416</v>
      </c>
      <c r="AW170" s="151">
        <f t="shared" si="68"/>
        <v>0.64091983830659416</v>
      </c>
      <c r="AX170" s="151">
        <f t="shared" si="68"/>
        <v>0.64091983830659416</v>
      </c>
      <c r="AY170" s="151">
        <f t="shared" si="68"/>
        <v>0.64091983830659416</v>
      </c>
      <c r="AZ170" s="151">
        <f t="shared" si="68"/>
        <v>0.64091983830659416</v>
      </c>
    </row>
    <row r="171" spans="1:52" s="24" customFormat="1" ht="14">
      <c r="A171" s="12" t="s">
        <v>384</v>
      </c>
      <c r="B171" s="65" t="s">
        <v>358</v>
      </c>
      <c r="C171" s="65"/>
      <c r="D171" s="65"/>
      <c r="E171" s="65" t="s">
        <v>842</v>
      </c>
      <c r="F171" s="65" t="s">
        <v>357</v>
      </c>
      <c r="G171" s="65" t="s">
        <v>30</v>
      </c>
      <c r="H171" s="66">
        <v>1</v>
      </c>
      <c r="I171" s="6"/>
      <c r="J171" s="6"/>
      <c r="K171" s="67"/>
      <c r="L171" s="67"/>
      <c r="M171" s="67">
        <f>1200+500+500+500+500</f>
        <v>3200</v>
      </c>
      <c r="N171" s="6">
        <v>4000</v>
      </c>
      <c r="O171" s="65" t="s">
        <v>23</v>
      </c>
      <c r="P171" s="65" t="s">
        <v>24</v>
      </c>
      <c r="Q171" s="65" t="s">
        <v>19</v>
      </c>
      <c r="R171" s="36"/>
      <c r="S171" s="36"/>
      <c r="T171" s="36"/>
      <c r="U171" s="75"/>
      <c r="V171" s="151">
        <f t="shared" si="97"/>
        <v>0.70468215068594364</v>
      </c>
      <c r="W171" s="151">
        <f t="shared" si="98"/>
        <v>0.68038718258170983</v>
      </c>
      <c r="X171" s="151">
        <f t="shared" si="99"/>
        <v>0.60512294556549828</v>
      </c>
      <c r="Y171" s="151">
        <f t="shared" si="100"/>
        <v>0.57348707439322488</v>
      </c>
      <c r="Z171" s="151">
        <f t="shared" si="65"/>
        <v>0.64091983830659416</v>
      </c>
      <c r="AA171" s="151">
        <f t="shared" si="102"/>
        <v>0.64091983830659416</v>
      </c>
      <c r="AB171" s="151">
        <f t="shared" si="102"/>
        <v>0.64091983830659416</v>
      </c>
      <c r="AC171" s="151">
        <f t="shared" si="102"/>
        <v>0.64091983830659416</v>
      </c>
      <c r="AD171" s="151">
        <f t="shared" si="102"/>
        <v>0.64091983830659416</v>
      </c>
      <c r="AE171" s="151">
        <f t="shared" si="102"/>
        <v>0.64091983830659416</v>
      </c>
      <c r="AF171" s="151">
        <f t="shared" si="102"/>
        <v>0.64091983830659416</v>
      </c>
      <c r="AG171" s="151">
        <f t="shared" si="102"/>
        <v>0.64091983830659416</v>
      </c>
      <c r="AH171" s="151">
        <f t="shared" si="102"/>
        <v>0.64091983830659416</v>
      </c>
      <c r="AI171" s="151">
        <f t="shared" si="102"/>
        <v>0.64091983830659416</v>
      </c>
      <c r="AJ171" s="151">
        <f t="shared" si="101"/>
        <v>0.64091983830659416</v>
      </c>
      <c r="AK171" s="151">
        <f t="shared" si="101"/>
        <v>0.64091983830659416</v>
      </c>
      <c r="AL171" s="151">
        <f t="shared" si="101"/>
        <v>0.64091983830659416</v>
      </c>
      <c r="AM171" s="151">
        <f t="shared" si="101"/>
        <v>0.64091983830659416</v>
      </c>
      <c r="AN171" s="151">
        <f t="shared" si="101"/>
        <v>0.64091983830659416</v>
      </c>
      <c r="AO171" s="151">
        <f t="shared" si="101"/>
        <v>0.64091983830659416</v>
      </c>
      <c r="AP171" s="151">
        <f t="shared" si="101"/>
        <v>0.64091983830659416</v>
      </c>
      <c r="AQ171" s="151">
        <f t="shared" si="95"/>
        <v>0.64091983830659416</v>
      </c>
      <c r="AR171" s="151">
        <f t="shared" si="95"/>
        <v>0.64091983830659416</v>
      </c>
      <c r="AS171" s="151">
        <f t="shared" si="95"/>
        <v>0.64091983830659416</v>
      </c>
      <c r="AT171" s="151">
        <f t="shared" si="95"/>
        <v>0.64091983830659416</v>
      </c>
      <c r="AU171" s="151">
        <f t="shared" si="95"/>
        <v>0.64091983830659416</v>
      </c>
      <c r="AV171" s="151">
        <f t="shared" si="93"/>
        <v>0.64091983830659416</v>
      </c>
      <c r="AW171" s="151">
        <f t="shared" si="68"/>
        <v>0.64091983830659416</v>
      </c>
      <c r="AX171" s="151">
        <f t="shared" si="68"/>
        <v>0.64091983830659416</v>
      </c>
      <c r="AY171" s="151">
        <f t="shared" si="68"/>
        <v>0.64091983830659416</v>
      </c>
      <c r="AZ171" s="151">
        <f t="shared" si="68"/>
        <v>0.64091983830659416</v>
      </c>
    </row>
    <row r="172" spans="1:52" s="24" customFormat="1" ht="14">
      <c r="A172" s="12" t="s">
        <v>384</v>
      </c>
      <c r="B172" s="65" t="s">
        <v>28</v>
      </c>
      <c r="C172" s="65"/>
      <c r="D172" s="70"/>
      <c r="E172" s="65" t="s">
        <v>29</v>
      </c>
      <c r="F172" s="65" t="s">
        <v>31</v>
      </c>
      <c r="G172" s="65" t="s">
        <v>30</v>
      </c>
      <c r="H172" s="66">
        <v>1</v>
      </c>
      <c r="I172" s="6">
        <v>800</v>
      </c>
      <c r="J172" s="6">
        <v>800</v>
      </c>
      <c r="K172" s="67" t="s">
        <v>15</v>
      </c>
      <c r="L172" s="67"/>
      <c r="M172" s="67" t="s">
        <v>15</v>
      </c>
      <c r="N172" s="6">
        <v>800</v>
      </c>
      <c r="O172" s="65" t="s">
        <v>18</v>
      </c>
      <c r="P172" s="65" t="s">
        <v>3</v>
      </c>
      <c r="Q172" s="65" t="s">
        <v>19</v>
      </c>
      <c r="R172" s="36"/>
      <c r="S172" s="36"/>
      <c r="T172" s="36"/>
      <c r="U172" s="75"/>
      <c r="V172" s="151">
        <f t="shared" si="97"/>
        <v>0.70468215068594364</v>
      </c>
      <c r="W172" s="151">
        <f t="shared" si="98"/>
        <v>0.68038718258170983</v>
      </c>
      <c r="X172" s="151">
        <f t="shared" si="99"/>
        <v>0.60512294556549828</v>
      </c>
      <c r="Y172" s="151">
        <f t="shared" si="100"/>
        <v>0.57348707439322488</v>
      </c>
      <c r="Z172" s="151">
        <f t="shared" si="65"/>
        <v>0.64091983830659416</v>
      </c>
      <c r="AA172" s="151">
        <f t="shared" si="102"/>
        <v>0.64091983830659416</v>
      </c>
      <c r="AB172" s="151">
        <f t="shared" si="102"/>
        <v>0.64091983830659416</v>
      </c>
      <c r="AC172" s="151">
        <f t="shared" si="102"/>
        <v>0.64091983830659416</v>
      </c>
      <c r="AD172" s="151">
        <f t="shared" si="102"/>
        <v>0.64091983830659416</v>
      </c>
      <c r="AE172" s="151">
        <f t="shared" si="102"/>
        <v>0.64091983830659416</v>
      </c>
      <c r="AF172" s="151">
        <f t="shared" si="102"/>
        <v>0.64091983830659416</v>
      </c>
      <c r="AG172" s="151">
        <f t="shared" si="102"/>
        <v>0.64091983830659416</v>
      </c>
      <c r="AH172" s="151">
        <f t="shared" si="102"/>
        <v>0.64091983830659416</v>
      </c>
      <c r="AI172" s="151">
        <f t="shared" si="102"/>
        <v>0.64091983830659416</v>
      </c>
      <c r="AJ172" s="151">
        <f t="shared" si="101"/>
        <v>0.64091983830659416</v>
      </c>
      <c r="AK172" s="151">
        <f t="shared" si="101"/>
        <v>0.64091983830659416</v>
      </c>
      <c r="AL172" s="151">
        <f t="shared" si="101"/>
        <v>0.64091983830659416</v>
      </c>
      <c r="AM172" s="151">
        <f t="shared" si="101"/>
        <v>0.64091983830659416</v>
      </c>
      <c r="AN172" s="151">
        <f t="shared" si="101"/>
        <v>0.64091983830659416</v>
      </c>
      <c r="AO172" s="151">
        <f t="shared" si="101"/>
        <v>0.64091983830659416</v>
      </c>
      <c r="AP172" s="151">
        <f t="shared" si="101"/>
        <v>0.64091983830659416</v>
      </c>
      <c r="AQ172" s="151">
        <f t="shared" si="95"/>
        <v>0.64091983830659416</v>
      </c>
      <c r="AR172" s="151">
        <f t="shared" si="95"/>
        <v>0.64091983830659416</v>
      </c>
      <c r="AS172" s="151">
        <f t="shared" si="95"/>
        <v>0.64091983830659416</v>
      </c>
      <c r="AT172" s="151">
        <f t="shared" si="95"/>
        <v>0.64091983830659416</v>
      </c>
      <c r="AU172" s="151">
        <f t="shared" si="95"/>
        <v>0.64091983830659416</v>
      </c>
      <c r="AV172" s="151">
        <f t="shared" si="93"/>
        <v>0.64091983830659416</v>
      </c>
      <c r="AW172" s="151">
        <f t="shared" si="68"/>
        <v>0.64091983830659416</v>
      </c>
      <c r="AX172" s="151">
        <f t="shared" si="68"/>
        <v>0.64091983830659416</v>
      </c>
      <c r="AY172" s="151">
        <f t="shared" si="68"/>
        <v>0.64091983830659416</v>
      </c>
      <c r="AZ172" s="151">
        <f t="shared" si="68"/>
        <v>0.64091983830659416</v>
      </c>
    </row>
    <row r="173" spans="1:52" s="24" customFormat="1" ht="14">
      <c r="A173" s="12" t="s">
        <v>384</v>
      </c>
      <c r="B173" s="65" t="s">
        <v>306</v>
      </c>
      <c r="C173" s="65"/>
      <c r="D173" s="70"/>
      <c r="E173" s="65" t="s">
        <v>307</v>
      </c>
      <c r="F173" s="65" t="s">
        <v>303</v>
      </c>
      <c r="G173" s="65" t="s">
        <v>30</v>
      </c>
      <c r="H173" s="66">
        <v>1</v>
      </c>
      <c r="I173" s="6">
        <v>5000</v>
      </c>
      <c r="J173" s="6">
        <v>5000</v>
      </c>
      <c r="K173" s="67">
        <v>4500</v>
      </c>
      <c r="L173" s="67"/>
      <c r="M173" s="67" t="s">
        <v>15</v>
      </c>
      <c r="N173" s="6" t="s">
        <v>15</v>
      </c>
      <c r="O173" s="65" t="s">
        <v>20</v>
      </c>
      <c r="P173" s="65" t="s">
        <v>27</v>
      </c>
      <c r="Q173" s="65" t="s">
        <v>19</v>
      </c>
      <c r="R173" s="36"/>
      <c r="S173" s="36"/>
      <c r="T173" s="36"/>
      <c r="U173" s="75"/>
      <c r="V173" s="151">
        <f t="shared" si="97"/>
        <v>0.70468215068594364</v>
      </c>
      <c r="W173" s="151">
        <f t="shared" si="98"/>
        <v>0.68038718258170983</v>
      </c>
      <c r="X173" s="151">
        <f t="shared" si="99"/>
        <v>0.60512294556549828</v>
      </c>
      <c r="Y173" s="151">
        <f t="shared" si="100"/>
        <v>0.57348707439322488</v>
      </c>
      <c r="Z173" s="151">
        <f t="shared" si="65"/>
        <v>0.64091983830659416</v>
      </c>
      <c r="AA173" s="151">
        <f t="shared" si="102"/>
        <v>0.64091983830659416</v>
      </c>
      <c r="AB173" s="151">
        <f t="shared" si="102"/>
        <v>0.64091983830659416</v>
      </c>
      <c r="AC173" s="151">
        <f t="shared" si="102"/>
        <v>0.64091983830659416</v>
      </c>
      <c r="AD173" s="151">
        <f t="shared" si="102"/>
        <v>0.64091983830659416</v>
      </c>
      <c r="AE173" s="151">
        <f t="shared" si="102"/>
        <v>0.64091983830659416</v>
      </c>
      <c r="AF173" s="151">
        <f t="shared" si="102"/>
        <v>0.64091983830659416</v>
      </c>
      <c r="AG173" s="151">
        <f t="shared" si="102"/>
        <v>0.64091983830659416</v>
      </c>
      <c r="AH173" s="151">
        <f t="shared" si="102"/>
        <v>0.64091983830659416</v>
      </c>
      <c r="AI173" s="151">
        <f t="shared" si="102"/>
        <v>0.64091983830659416</v>
      </c>
      <c r="AJ173" s="151">
        <f t="shared" si="101"/>
        <v>0.64091983830659416</v>
      </c>
      <c r="AK173" s="151">
        <f t="shared" si="101"/>
        <v>0.64091983830659416</v>
      </c>
      <c r="AL173" s="151">
        <f t="shared" si="101"/>
        <v>0.64091983830659416</v>
      </c>
      <c r="AM173" s="151">
        <f t="shared" si="101"/>
        <v>0.64091983830659416</v>
      </c>
      <c r="AN173" s="151">
        <f t="shared" si="101"/>
        <v>0.64091983830659416</v>
      </c>
      <c r="AO173" s="151">
        <f t="shared" si="101"/>
        <v>0.64091983830659416</v>
      </c>
      <c r="AP173" s="151">
        <f t="shared" si="101"/>
        <v>0.64091983830659416</v>
      </c>
      <c r="AQ173" s="151">
        <f t="shared" si="95"/>
        <v>0.64091983830659416</v>
      </c>
      <c r="AR173" s="151">
        <f t="shared" si="95"/>
        <v>0.64091983830659416</v>
      </c>
      <c r="AS173" s="151">
        <f t="shared" si="95"/>
        <v>0.64091983830659416</v>
      </c>
      <c r="AT173" s="151">
        <f t="shared" si="95"/>
        <v>0.64091983830659416</v>
      </c>
      <c r="AU173" s="151">
        <f t="shared" si="95"/>
        <v>0.64091983830659416</v>
      </c>
      <c r="AV173" s="151">
        <f t="shared" si="93"/>
        <v>0.64091983830659416</v>
      </c>
      <c r="AW173" s="151">
        <f t="shared" si="68"/>
        <v>0.64091983830659416</v>
      </c>
      <c r="AX173" s="151">
        <f t="shared" si="68"/>
        <v>0.64091983830659416</v>
      </c>
      <c r="AY173" s="151">
        <f t="shared" si="68"/>
        <v>0.64091983830659416</v>
      </c>
      <c r="AZ173" s="151">
        <f t="shared" si="68"/>
        <v>0.64091983830659416</v>
      </c>
    </row>
    <row r="174" spans="1:52" s="24" customFormat="1" ht="14">
      <c r="A174" s="12" t="s">
        <v>384</v>
      </c>
      <c r="B174" s="65" t="s">
        <v>304</v>
      </c>
      <c r="C174" s="65"/>
      <c r="D174" s="70"/>
      <c r="E174" s="65" t="s">
        <v>305</v>
      </c>
      <c r="F174" s="65" t="s">
        <v>303</v>
      </c>
      <c r="G174" s="65" t="s">
        <v>30</v>
      </c>
      <c r="H174" s="66">
        <v>1</v>
      </c>
      <c r="I174" s="6">
        <v>750</v>
      </c>
      <c r="J174" s="6">
        <v>750</v>
      </c>
      <c r="K174" s="67" t="s">
        <v>15</v>
      </c>
      <c r="L174" s="67"/>
      <c r="M174" s="67" t="s">
        <v>15</v>
      </c>
      <c r="N174" s="6">
        <v>750</v>
      </c>
      <c r="O174" s="65" t="s">
        <v>18</v>
      </c>
      <c r="P174" s="65" t="s">
        <v>3</v>
      </c>
      <c r="Q174" s="65" t="s">
        <v>19</v>
      </c>
      <c r="R174" s="36"/>
      <c r="S174" s="36"/>
      <c r="T174" s="36"/>
      <c r="U174" s="75"/>
      <c r="V174" s="151">
        <f t="shared" si="97"/>
        <v>0.70468215068594364</v>
      </c>
      <c r="W174" s="151">
        <f t="shared" si="98"/>
        <v>0.68038718258170983</v>
      </c>
      <c r="X174" s="151">
        <f t="shared" si="99"/>
        <v>0.60512294556549828</v>
      </c>
      <c r="Y174" s="151">
        <f t="shared" si="100"/>
        <v>0.57348707439322488</v>
      </c>
      <c r="Z174" s="151">
        <f t="shared" si="65"/>
        <v>0.64091983830659416</v>
      </c>
      <c r="AA174" s="151">
        <f t="shared" si="102"/>
        <v>0.64091983830659416</v>
      </c>
      <c r="AB174" s="151">
        <f t="shared" si="102"/>
        <v>0.64091983830659416</v>
      </c>
      <c r="AC174" s="151">
        <f t="shared" si="102"/>
        <v>0.64091983830659416</v>
      </c>
      <c r="AD174" s="151">
        <f t="shared" si="102"/>
        <v>0.64091983830659416</v>
      </c>
      <c r="AE174" s="151">
        <f t="shared" si="102"/>
        <v>0.64091983830659416</v>
      </c>
      <c r="AF174" s="151">
        <f t="shared" si="102"/>
        <v>0.64091983830659416</v>
      </c>
      <c r="AG174" s="151">
        <f t="shared" si="102"/>
        <v>0.64091983830659416</v>
      </c>
      <c r="AH174" s="151">
        <f t="shared" si="102"/>
        <v>0.64091983830659416</v>
      </c>
      <c r="AI174" s="151">
        <f t="shared" si="102"/>
        <v>0.64091983830659416</v>
      </c>
      <c r="AJ174" s="151">
        <f t="shared" si="101"/>
        <v>0.64091983830659416</v>
      </c>
      <c r="AK174" s="151">
        <f t="shared" si="101"/>
        <v>0.64091983830659416</v>
      </c>
      <c r="AL174" s="151">
        <f t="shared" si="101"/>
        <v>0.64091983830659416</v>
      </c>
      <c r="AM174" s="151">
        <f t="shared" si="101"/>
        <v>0.64091983830659416</v>
      </c>
      <c r="AN174" s="151">
        <f t="shared" si="101"/>
        <v>0.64091983830659416</v>
      </c>
      <c r="AO174" s="151">
        <f t="shared" si="101"/>
        <v>0.64091983830659416</v>
      </c>
      <c r="AP174" s="151">
        <f t="shared" si="101"/>
        <v>0.64091983830659416</v>
      </c>
      <c r="AQ174" s="151">
        <f t="shared" si="95"/>
        <v>0.64091983830659416</v>
      </c>
      <c r="AR174" s="151">
        <f t="shared" si="95"/>
        <v>0.64091983830659416</v>
      </c>
      <c r="AS174" s="151">
        <f t="shared" si="95"/>
        <v>0.64091983830659416</v>
      </c>
      <c r="AT174" s="151">
        <f t="shared" si="95"/>
        <v>0.64091983830659416</v>
      </c>
      <c r="AU174" s="151">
        <f t="shared" si="95"/>
        <v>0.64091983830659416</v>
      </c>
      <c r="AV174" s="151">
        <f t="shared" si="93"/>
        <v>0.64091983830659416</v>
      </c>
      <c r="AW174" s="151">
        <f t="shared" si="68"/>
        <v>0.64091983830659416</v>
      </c>
      <c r="AX174" s="151">
        <f t="shared" si="68"/>
        <v>0.64091983830659416</v>
      </c>
      <c r="AY174" s="151">
        <f t="shared" si="68"/>
        <v>0.64091983830659416</v>
      </c>
      <c r="AZ174" s="151">
        <f t="shared" si="68"/>
        <v>0.64091983830659416</v>
      </c>
    </row>
    <row r="175" spans="1:52" s="24" customFormat="1" ht="14">
      <c r="A175" s="12" t="s">
        <v>384</v>
      </c>
      <c r="B175" s="65" t="s">
        <v>309</v>
      </c>
      <c r="C175" s="65"/>
      <c r="D175" s="70"/>
      <c r="E175" s="65" t="s">
        <v>310</v>
      </c>
      <c r="F175" s="65" t="s">
        <v>308</v>
      </c>
      <c r="G175" s="65" t="s">
        <v>311</v>
      </c>
      <c r="H175" s="66">
        <v>1</v>
      </c>
      <c r="I175" s="6">
        <v>800</v>
      </c>
      <c r="J175" s="6">
        <v>800</v>
      </c>
      <c r="K175" s="67" t="s">
        <v>15</v>
      </c>
      <c r="L175" s="67"/>
      <c r="M175" s="67" t="s">
        <v>15</v>
      </c>
      <c r="N175" s="6">
        <v>800</v>
      </c>
      <c r="O175" s="65" t="s">
        <v>18</v>
      </c>
      <c r="P175" s="65" t="s">
        <v>3</v>
      </c>
      <c r="Q175" s="65" t="s">
        <v>19</v>
      </c>
      <c r="R175" s="36"/>
      <c r="S175" s="36"/>
      <c r="T175" s="36"/>
      <c r="U175" s="75"/>
      <c r="V175" s="151">
        <f t="shared" si="97"/>
        <v>0.70468215068594364</v>
      </c>
      <c r="W175" s="151">
        <f t="shared" si="98"/>
        <v>0.68038718258170983</v>
      </c>
      <c r="X175" s="151">
        <f t="shared" si="99"/>
        <v>0.60512294556549828</v>
      </c>
      <c r="Y175" s="151">
        <f t="shared" si="100"/>
        <v>0.57348707439322488</v>
      </c>
      <c r="Z175" s="151">
        <f t="shared" si="65"/>
        <v>0.64091983830659416</v>
      </c>
      <c r="AA175" s="151">
        <f t="shared" si="102"/>
        <v>0.64091983830659416</v>
      </c>
      <c r="AB175" s="151">
        <f t="shared" si="102"/>
        <v>0.64091983830659416</v>
      </c>
      <c r="AC175" s="151">
        <f t="shared" si="102"/>
        <v>0.64091983830659416</v>
      </c>
      <c r="AD175" s="151">
        <f t="shared" si="102"/>
        <v>0.64091983830659416</v>
      </c>
      <c r="AE175" s="151">
        <f t="shared" si="102"/>
        <v>0.64091983830659416</v>
      </c>
      <c r="AF175" s="151">
        <f t="shared" si="102"/>
        <v>0.64091983830659416</v>
      </c>
      <c r="AG175" s="151">
        <f t="shared" si="102"/>
        <v>0.64091983830659416</v>
      </c>
      <c r="AH175" s="151">
        <f t="shared" si="102"/>
        <v>0.64091983830659416</v>
      </c>
      <c r="AI175" s="151">
        <f t="shared" si="102"/>
        <v>0.64091983830659416</v>
      </c>
      <c r="AJ175" s="151">
        <f t="shared" si="101"/>
        <v>0.64091983830659416</v>
      </c>
      <c r="AK175" s="151">
        <f t="shared" si="101"/>
        <v>0.64091983830659416</v>
      </c>
      <c r="AL175" s="151">
        <f t="shared" si="101"/>
        <v>0.64091983830659416</v>
      </c>
      <c r="AM175" s="151">
        <f t="shared" si="101"/>
        <v>0.64091983830659416</v>
      </c>
      <c r="AN175" s="151">
        <f t="shared" si="101"/>
        <v>0.64091983830659416</v>
      </c>
      <c r="AO175" s="151">
        <f t="shared" si="101"/>
        <v>0.64091983830659416</v>
      </c>
      <c r="AP175" s="151">
        <f t="shared" si="101"/>
        <v>0.64091983830659416</v>
      </c>
      <c r="AQ175" s="151">
        <f t="shared" si="95"/>
        <v>0.64091983830659416</v>
      </c>
      <c r="AR175" s="151">
        <f t="shared" si="95"/>
        <v>0.64091983830659416</v>
      </c>
      <c r="AS175" s="151">
        <f t="shared" si="95"/>
        <v>0.64091983830659416</v>
      </c>
      <c r="AT175" s="151">
        <f t="shared" si="95"/>
        <v>0.64091983830659416</v>
      </c>
      <c r="AU175" s="151">
        <f t="shared" si="95"/>
        <v>0.64091983830659416</v>
      </c>
      <c r="AV175" s="151">
        <f t="shared" si="93"/>
        <v>0.64091983830659416</v>
      </c>
      <c r="AW175" s="151">
        <f t="shared" si="68"/>
        <v>0.64091983830659416</v>
      </c>
      <c r="AX175" s="151">
        <f t="shared" si="68"/>
        <v>0.64091983830659416</v>
      </c>
      <c r="AY175" s="151">
        <f t="shared" si="68"/>
        <v>0.64091983830659416</v>
      </c>
      <c r="AZ175" s="151">
        <f t="shared" si="68"/>
        <v>0.64091983830659416</v>
      </c>
    </row>
    <row r="176" spans="1:52" s="24" customFormat="1" ht="14">
      <c r="A176" s="12" t="s">
        <v>384</v>
      </c>
      <c r="B176" s="65" t="s">
        <v>40</v>
      </c>
      <c r="C176" s="65"/>
      <c r="D176" s="70"/>
      <c r="E176" s="65" t="s">
        <v>41</v>
      </c>
      <c r="F176" s="65" t="s">
        <v>36</v>
      </c>
      <c r="G176" s="65" t="s">
        <v>35</v>
      </c>
      <c r="H176" s="66">
        <v>1</v>
      </c>
      <c r="I176" s="6">
        <v>1900</v>
      </c>
      <c r="J176" s="6">
        <v>1900</v>
      </c>
      <c r="K176" s="67">
        <v>2043.9999999999998</v>
      </c>
      <c r="L176" s="67"/>
      <c r="M176" s="67" t="s">
        <v>15</v>
      </c>
      <c r="N176" s="6" t="s">
        <v>15</v>
      </c>
      <c r="O176" s="65" t="s">
        <v>20</v>
      </c>
      <c r="P176" s="65" t="s">
        <v>27</v>
      </c>
      <c r="Q176" s="65" t="s">
        <v>19</v>
      </c>
      <c r="R176" s="36"/>
      <c r="S176" s="36"/>
      <c r="T176" s="36"/>
      <c r="U176" s="75"/>
      <c r="V176" s="151">
        <f t="shared" si="97"/>
        <v>0.70468215068594364</v>
      </c>
      <c r="W176" s="151">
        <f t="shared" si="98"/>
        <v>0.68038718258170983</v>
      </c>
      <c r="X176" s="151">
        <f t="shared" si="99"/>
        <v>0.60512294556549828</v>
      </c>
      <c r="Y176" s="151">
        <f t="shared" si="100"/>
        <v>0.57348707439322488</v>
      </c>
      <c r="Z176" s="151">
        <f t="shared" si="65"/>
        <v>0.64091983830659416</v>
      </c>
      <c r="AA176" s="151">
        <f t="shared" si="102"/>
        <v>0.64091983830659416</v>
      </c>
      <c r="AB176" s="151">
        <f t="shared" si="102"/>
        <v>0.64091983830659416</v>
      </c>
      <c r="AC176" s="151">
        <f t="shared" si="102"/>
        <v>0.64091983830659416</v>
      </c>
      <c r="AD176" s="151">
        <f t="shared" si="102"/>
        <v>0.64091983830659416</v>
      </c>
      <c r="AE176" s="151">
        <f t="shared" si="102"/>
        <v>0.64091983830659416</v>
      </c>
      <c r="AF176" s="151">
        <f t="shared" si="102"/>
        <v>0.64091983830659416</v>
      </c>
      <c r="AG176" s="151">
        <f t="shared" si="102"/>
        <v>0.64091983830659416</v>
      </c>
      <c r="AH176" s="151">
        <f t="shared" si="102"/>
        <v>0.64091983830659416</v>
      </c>
      <c r="AI176" s="151">
        <f t="shared" si="102"/>
        <v>0.64091983830659416</v>
      </c>
      <c r="AJ176" s="151">
        <f t="shared" si="101"/>
        <v>0.64091983830659416</v>
      </c>
      <c r="AK176" s="151">
        <f t="shared" si="101"/>
        <v>0.64091983830659416</v>
      </c>
      <c r="AL176" s="151">
        <f t="shared" si="101"/>
        <v>0.64091983830659416</v>
      </c>
      <c r="AM176" s="151">
        <f t="shared" si="101"/>
        <v>0.64091983830659416</v>
      </c>
      <c r="AN176" s="151">
        <f t="shared" si="101"/>
        <v>0.64091983830659416</v>
      </c>
      <c r="AO176" s="151">
        <f t="shared" si="101"/>
        <v>0.64091983830659416</v>
      </c>
      <c r="AP176" s="151">
        <f t="shared" si="101"/>
        <v>0.64091983830659416</v>
      </c>
      <c r="AQ176" s="151">
        <f t="shared" si="95"/>
        <v>0.64091983830659416</v>
      </c>
      <c r="AR176" s="151">
        <f t="shared" si="95"/>
        <v>0.64091983830659416</v>
      </c>
      <c r="AS176" s="151">
        <f t="shared" si="95"/>
        <v>0.64091983830659416</v>
      </c>
      <c r="AT176" s="151">
        <f t="shared" si="95"/>
        <v>0.64091983830659416</v>
      </c>
      <c r="AU176" s="151">
        <f t="shared" si="95"/>
        <v>0.64091983830659416</v>
      </c>
      <c r="AV176" s="151">
        <f t="shared" si="93"/>
        <v>0.64091983830659416</v>
      </c>
      <c r="AW176" s="151">
        <f t="shared" si="68"/>
        <v>0.64091983830659416</v>
      </c>
      <c r="AX176" s="151">
        <f t="shared" si="68"/>
        <v>0.64091983830659416</v>
      </c>
      <c r="AY176" s="151">
        <f t="shared" si="68"/>
        <v>0.64091983830659416</v>
      </c>
      <c r="AZ176" s="151">
        <f t="shared" si="68"/>
        <v>0.64091983830659416</v>
      </c>
    </row>
    <row r="177" spans="1:93" s="24" customFormat="1" ht="14">
      <c r="A177" s="12" t="s">
        <v>384</v>
      </c>
      <c r="B177" s="65" t="s">
        <v>44</v>
      </c>
      <c r="C177" s="65"/>
      <c r="D177" s="70"/>
      <c r="E177" s="65" t="s">
        <v>45</v>
      </c>
      <c r="F177" s="65" t="s">
        <v>36</v>
      </c>
      <c r="G177" s="65" t="s">
        <v>35</v>
      </c>
      <c r="H177" s="66">
        <v>1</v>
      </c>
      <c r="I177" s="6">
        <v>1200</v>
      </c>
      <c r="J177" s="6">
        <v>1200</v>
      </c>
      <c r="K177" s="67">
        <v>760</v>
      </c>
      <c r="L177" s="67"/>
      <c r="M177" s="67">
        <v>800</v>
      </c>
      <c r="N177" s="6">
        <v>1200</v>
      </c>
      <c r="O177" s="65" t="s">
        <v>22</v>
      </c>
      <c r="P177" s="65" t="s">
        <v>47</v>
      </c>
      <c r="Q177" s="65" t="s">
        <v>46</v>
      </c>
      <c r="R177" s="36"/>
      <c r="S177" s="36"/>
      <c r="T177" s="36"/>
      <c r="U177" s="75"/>
      <c r="V177" s="151">
        <f t="shared" si="97"/>
        <v>0.70468215068594364</v>
      </c>
      <c r="W177" s="151">
        <f t="shared" si="98"/>
        <v>0.68038718258170983</v>
      </c>
      <c r="X177" s="151">
        <f t="shared" si="99"/>
        <v>0.60512294556549828</v>
      </c>
      <c r="Y177" s="151">
        <f t="shared" si="100"/>
        <v>0.57348707439322488</v>
      </c>
      <c r="Z177" s="151">
        <f t="shared" si="65"/>
        <v>0.64091983830659416</v>
      </c>
      <c r="AA177" s="151">
        <f t="shared" si="102"/>
        <v>0.64091983830659416</v>
      </c>
      <c r="AB177" s="151">
        <f t="shared" si="102"/>
        <v>0.64091983830659416</v>
      </c>
      <c r="AC177" s="151">
        <f t="shared" si="102"/>
        <v>0.64091983830659416</v>
      </c>
      <c r="AD177" s="151">
        <f t="shared" si="102"/>
        <v>0.64091983830659416</v>
      </c>
      <c r="AE177" s="151">
        <f t="shared" si="102"/>
        <v>0.64091983830659416</v>
      </c>
      <c r="AF177" s="151">
        <f t="shared" si="102"/>
        <v>0.64091983830659416</v>
      </c>
      <c r="AG177" s="151">
        <f t="shared" si="102"/>
        <v>0.64091983830659416</v>
      </c>
      <c r="AH177" s="151">
        <f t="shared" si="102"/>
        <v>0.64091983830659416</v>
      </c>
      <c r="AI177" s="151">
        <f t="shared" si="102"/>
        <v>0.64091983830659416</v>
      </c>
      <c r="AJ177" s="151">
        <f t="shared" si="101"/>
        <v>0.64091983830659416</v>
      </c>
      <c r="AK177" s="151">
        <f t="shared" si="101"/>
        <v>0.64091983830659416</v>
      </c>
      <c r="AL177" s="151">
        <f t="shared" si="101"/>
        <v>0.64091983830659416</v>
      </c>
      <c r="AM177" s="151">
        <f t="shared" si="101"/>
        <v>0.64091983830659416</v>
      </c>
      <c r="AN177" s="151">
        <f t="shared" si="101"/>
        <v>0.64091983830659416</v>
      </c>
      <c r="AO177" s="151">
        <f t="shared" si="101"/>
        <v>0.64091983830659416</v>
      </c>
      <c r="AP177" s="151">
        <f t="shared" si="101"/>
        <v>0.64091983830659416</v>
      </c>
      <c r="AQ177" s="151">
        <f t="shared" si="95"/>
        <v>0.64091983830659416</v>
      </c>
      <c r="AR177" s="151">
        <f t="shared" si="95"/>
        <v>0.64091983830659416</v>
      </c>
      <c r="AS177" s="151">
        <f t="shared" si="95"/>
        <v>0.64091983830659416</v>
      </c>
      <c r="AT177" s="151">
        <f t="shared" si="95"/>
        <v>0.64091983830659416</v>
      </c>
      <c r="AU177" s="151">
        <f t="shared" si="95"/>
        <v>0.64091983830659416</v>
      </c>
      <c r="AV177" s="151">
        <f t="shared" si="93"/>
        <v>0.64091983830659416</v>
      </c>
      <c r="AW177" s="151">
        <f t="shared" si="68"/>
        <v>0.64091983830659416</v>
      </c>
      <c r="AX177" s="151">
        <f t="shared" si="68"/>
        <v>0.64091983830659416</v>
      </c>
      <c r="AY177" s="151">
        <f t="shared" si="68"/>
        <v>0.64091983830659416</v>
      </c>
      <c r="AZ177" s="151">
        <f t="shared" si="68"/>
        <v>0.64091983830659416</v>
      </c>
    </row>
    <row r="178" spans="1:93" s="24" customFormat="1" ht="14">
      <c r="A178" s="12" t="s">
        <v>384</v>
      </c>
      <c r="B178" s="65" t="s">
        <v>33</v>
      </c>
      <c r="C178" s="65"/>
      <c r="D178" s="70"/>
      <c r="E178" s="65" t="s">
        <v>34</v>
      </c>
      <c r="F178" s="65" t="s">
        <v>36</v>
      </c>
      <c r="G178" s="65" t="s">
        <v>35</v>
      </c>
      <c r="H178" s="66">
        <v>1</v>
      </c>
      <c r="I178" s="6">
        <v>4500</v>
      </c>
      <c r="J178" s="6">
        <v>4500</v>
      </c>
      <c r="K178" s="67">
        <v>3200</v>
      </c>
      <c r="L178" s="67"/>
      <c r="M178" s="67">
        <v>950</v>
      </c>
      <c r="N178" s="6" t="s">
        <v>15</v>
      </c>
      <c r="O178" s="65" t="s">
        <v>20</v>
      </c>
      <c r="P178" s="65" t="s">
        <v>37</v>
      </c>
      <c r="Q178" s="65" t="s">
        <v>19</v>
      </c>
      <c r="R178" s="36"/>
      <c r="S178" s="36"/>
      <c r="T178" s="36"/>
      <c r="U178" s="75"/>
      <c r="V178" s="151">
        <f t="shared" si="97"/>
        <v>0.70468215068594364</v>
      </c>
      <c r="W178" s="151">
        <f t="shared" si="98"/>
        <v>0.68038718258170983</v>
      </c>
      <c r="X178" s="151">
        <f t="shared" si="99"/>
        <v>0.60512294556549828</v>
      </c>
      <c r="Y178" s="151">
        <f t="shared" si="100"/>
        <v>0.57348707439322488</v>
      </c>
      <c r="Z178" s="151">
        <f t="shared" si="65"/>
        <v>0.64091983830659416</v>
      </c>
      <c r="AA178" s="151">
        <f t="shared" si="102"/>
        <v>0.64091983830659416</v>
      </c>
      <c r="AB178" s="151">
        <f t="shared" si="102"/>
        <v>0.64091983830659416</v>
      </c>
      <c r="AC178" s="151">
        <f t="shared" si="102"/>
        <v>0.64091983830659416</v>
      </c>
      <c r="AD178" s="151">
        <f t="shared" si="102"/>
        <v>0.64091983830659416</v>
      </c>
      <c r="AE178" s="151">
        <f t="shared" si="102"/>
        <v>0.64091983830659416</v>
      </c>
      <c r="AF178" s="151">
        <f t="shared" si="102"/>
        <v>0.64091983830659416</v>
      </c>
      <c r="AG178" s="151">
        <f t="shared" si="102"/>
        <v>0.64091983830659416</v>
      </c>
      <c r="AH178" s="151">
        <f t="shared" si="102"/>
        <v>0.64091983830659416</v>
      </c>
      <c r="AI178" s="151">
        <f t="shared" si="102"/>
        <v>0.64091983830659416</v>
      </c>
      <c r="AJ178" s="151">
        <f t="shared" si="101"/>
        <v>0.64091983830659416</v>
      </c>
      <c r="AK178" s="151">
        <f t="shared" si="101"/>
        <v>0.64091983830659416</v>
      </c>
      <c r="AL178" s="151">
        <f t="shared" si="101"/>
        <v>0.64091983830659416</v>
      </c>
      <c r="AM178" s="151">
        <f t="shared" si="101"/>
        <v>0.64091983830659416</v>
      </c>
      <c r="AN178" s="151">
        <f t="shared" si="101"/>
        <v>0.64091983830659416</v>
      </c>
      <c r="AO178" s="151">
        <f t="shared" si="101"/>
        <v>0.64091983830659416</v>
      </c>
      <c r="AP178" s="151">
        <f t="shared" si="101"/>
        <v>0.64091983830659416</v>
      </c>
      <c r="AQ178" s="151">
        <f t="shared" si="95"/>
        <v>0.64091983830659416</v>
      </c>
      <c r="AR178" s="151">
        <f t="shared" si="95"/>
        <v>0.64091983830659416</v>
      </c>
      <c r="AS178" s="151">
        <f t="shared" si="95"/>
        <v>0.64091983830659416</v>
      </c>
      <c r="AT178" s="151">
        <f t="shared" si="95"/>
        <v>0.64091983830659416</v>
      </c>
      <c r="AU178" s="151">
        <f t="shared" si="95"/>
        <v>0.64091983830659416</v>
      </c>
      <c r="AV178" s="151">
        <f t="shared" si="93"/>
        <v>0.64091983830659416</v>
      </c>
      <c r="AW178" s="151">
        <f t="shared" si="68"/>
        <v>0.64091983830659416</v>
      </c>
      <c r="AX178" s="151">
        <f t="shared" si="68"/>
        <v>0.64091983830659416</v>
      </c>
      <c r="AY178" s="151">
        <f t="shared" si="68"/>
        <v>0.64091983830659416</v>
      </c>
      <c r="AZ178" s="151">
        <f t="shared" si="68"/>
        <v>0.64091983830659416</v>
      </c>
    </row>
    <row r="179" spans="1:93" s="24" customFormat="1" ht="14">
      <c r="A179" s="12" t="s">
        <v>384</v>
      </c>
      <c r="B179" s="65" t="s">
        <v>33</v>
      </c>
      <c r="C179" s="65"/>
      <c r="D179" s="65"/>
      <c r="E179" s="65" t="s">
        <v>836</v>
      </c>
      <c r="F179" s="65" t="s">
        <v>36</v>
      </c>
      <c r="G179" s="65" t="s">
        <v>35</v>
      </c>
      <c r="H179" s="66">
        <v>0.69220000000000004</v>
      </c>
      <c r="I179" s="6">
        <v>1700</v>
      </c>
      <c r="J179" s="6">
        <f t="shared" ref="J179" si="104">I179*H179</f>
        <v>1176.74</v>
      </c>
      <c r="K179" s="67"/>
      <c r="L179" s="67" t="s">
        <v>15</v>
      </c>
      <c r="M179" s="67"/>
      <c r="N179" s="6">
        <v>1700</v>
      </c>
      <c r="O179" s="65" t="s">
        <v>18</v>
      </c>
      <c r="P179" s="65" t="s">
        <v>3</v>
      </c>
      <c r="Q179" s="65" t="s">
        <v>25</v>
      </c>
      <c r="R179" s="36"/>
      <c r="S179" s="36"/>
      <c r="T179" s="36"/>
      <c r="U179" s="75"/>
      <c r="V179" s="151">
        <f t="shared" si="97"/>
        <v>0.70468215068594364</v>
      </c>
      <c r="W179" s="151">
        <f t="shared" si="98"/>
        <v>0.68038718258170983</v>
      </c>
      <c r="X179" s="151">
        <f t="shared" si="99"/>
        <v>0.60512294556549828</v>
      </c>
      <c r="Y179" s="151">
        <f t="shared" si="100"/>
        <v>0.57348707439322488</v>
      </c>
      <c r="Z179" s="151">
        <f t="shared" si="65"/>
        <v>0.64091983830659416</v>
      </c>
      <c r="AA179" s="151">
        <f t="shared" si="102"/>
        <v>0.64091983830659416</v>
      </c>
      <c r="AB179" s="151">
        <f t="shared" si="102"/>
        <v>0.64091983830659416</v>
      </c>
      <c r="AC179" s="151">
        <f t="shared" si="102"/>
        <v>0.64091983830659416</v>
      </c>
      <c r="AD179" s="151">
        <f t="shared" si="102"/>
        <v>0.64091983830659416</v>
      </c>
      <c r="AE179" s="151">
        <f t="shared" si="102"/>
        <v>0.64091983830659416</v>
      </c>
      <c r="AF179" s="151">
        <f t="shared" si="102"/>
        <v>0.64091983830659416</v>
      </c>
      <c r="AG179" s="151">
        <f t="shared" si="102"/>
        <v>0.64091983830659416</v>
      </c>
      <c r="AH179" s="151">
        <f t="shared" si="102"/>
        <v>0.64091983830659416</v>
      </c>
      <c r="AI179" s="151">
        <f t="shared" si="102"/>
        <v>0.64091983830659416</v>
      </c>
      <c r="AJ179" s="151">
        <f t="shared" si="101"/>
        <v>0.64091983830659416</v>
      </c>
      <c r="AK179" s="151">
        <f t="shared" si="101"/>
        <v>0.64091983830659416</v>
      </c>
      <c r="AL179" s="151">
        <f t="shared" si="101"/>
        <v>0.64091983830659416</v>
      </c>
      <c r="AM179" s="151">
        <f t="shared" si="101"/>
        <v>0.64091983830659416</v>
      </c>
      <c r="AN179" s="151">
        <f t="shared" si="101"/>
        <v>0.64091983830659416</v>
      </c>
      <c r="AO179" s="151">
        <f t="shared" si="101"/>
        <v>0.64091983830659416</v>
      </c>
      <c r="AP179" s="151">
        <f t="shared" si="101"/>
        <v>0.64091983830659416</v>
      </c>
      <c r="AQ179" s="151">
        <f t="shared" si="95"/>
        <v>0.64091983830659416</v>
      </c>
      <c r="AR179" s="151">
        <f t="shared" si="95"/>
        <v>0.64091983830659416</v>
      </c>
      <c r="AS179" s="151">
        <f t="shared" si="95"/>
        <v>0.64091983830659416</v>
      </c>
      <c r="AT179" s="151">
        <f t="shared" si="95"/>
        <v>0.64091983830659416</v>
      </c>
      <c r="AU179" s="151">
        <f t="shared" si="95"/>
        <v>0.64091983830659416</v>
      </c>
      <c r="AV179" s="151">
        <f t="shared" si="93"/>
        <v>0.64091983830659416</v>
      </c>
      <c r="AW179" s="151">
        <f t="shared" si="68"/>
        <v>0.64091983830659416</v>
      </c>
      <c r="AX179" s="151">
        <f t="shared" si="68"/>
        <v>0.64091983830659416</v>
      </c>
      <c r="AY179" s="151">
        <f t="shared" si="68"/>
        <v>0.64091983830659416</v>
      </c>
      <c r="AZ179" s="151">
        <f t="shared" si="68"/>
        <v>0.64091983830659416</v>
      </c>
    </row>
    <row r="180" spans="1:93" s="24" customFormat="1" ht="14">
      <c r="A180" s="12" t="s">
        <v>384</v>
      </c>
      <c r="B180" s="65" t="s">
        <v>316</v>
      </c>
      <c r="C180" s="65"/>
      <c r="D180" s="70"/>
      <c r="E180" s="65" t="s">
        <v>317</v>
      </c>
      <c r="F180" s="65" t="s">
        <v>315</v>
      </c>
      <c r="G180" s="65" t="s">
        <v>30</v>
      </c>
      <c r="H180" s="66">
        <v>1</v>
      </c>
      <c r="I180" s="6">
        <v>1200</v>
      </c>
      <c r="J180" s="6">
        <v>1200</v>
      </c>
      <c r="K180" s="67">
        <v>4200</v>
      </c>
      <c r="L180" s="67"/>
      <c r="M180" s="67" t="s">
        <v>15</v>
      </c>
      <c r="N180" s="6" t="s">
        <v>15</v>
      </c>
      <c r="O180" s="65" t="s">
        <v>20</v>
      </c>
      <c r="P180" s="65" t="s">
        <v>27</v>
      </c>
      <c r="Q180" s="65" t="s">
        <v>19</v>
      </c>
      <c r="R180" s="36"/>
      <c r="S180" s="36"/>
      <c r="T180" s="36"/>
      <c r="U180" s="75"/>
      <c r="V180" s="151">
        <f t="shared" si="97"/>
        <v>0.70468215068594364</v>
      </c>
      <c r="W180" s="151">
        <f t="shared" si="98"/>
        <v>0.68038718258170983</v>
      </c>
      <c r="X180" s="151">
        <f t="shared" si="99"/>
        <v>0.60512294556549828</v>
      </c>
      <c r="Y180" s="151">
        <f t="shared" si="100"/>
        <v>0.57348707439322488</v>
      </c>
      <c r="Z180" s="151">
        <f t="shared" si="65"/>
        <v>0.64091983830659416</v>
      </c>
      <c r="AA180" s="151">
        <f t="shared" si="102"/>
        <v>0.64091983830659416</v>
      </c>
      <c r="AB180" s="151">
        <f t="shared" si="102"/>
        <v>0.64091983830659416</v>
      </c>
      <c r="AC180" s="151">
        <f t="shared" si="102"/>
        <v>0.64091983830659416</v>
      </c>
      <c r="AD180" s="151">
        <f t="shared" si="102"/>
        <v>0.64091983830659416</v>
      </c>
      <c r="AE180" s="151">
        <f t="shared" si="102"/>
        <v>0.64091983830659416</v>
      </c>
      <c r="AF180" s="151">
        <f t="shared" si="102"/>
        <v>0.64091983830659416</v>
      </c>
      <c r="AG180" s="151">
        <f t="shared" si="102"/>
        <v>0.64091983830659416</v>
      </c>
      <c r="AH180" s="151">
        <f t="shared" si="102"/>
        <v>0.64091983830659416</v>
      </c>
      <c r="AI180" s="151">
        <f t="shared" si="102"/>
        <v>0.64091983830659416</v>
      </c>
      <c r="AJ180" s="151">
        <f t="shared" si="101"/>
        <v>0.64091983830659416</v>
      </c>
      <c r="AK180" s="151">
        <f t="shared" si="101"/>
        <v>0.64091983830659416</v>
      </c>
      <c r="AL180" s="151">
        <f t="shared" si="101"/>
        <v>0.64091983830659416</v>
      </c>
      <c r="AM180" s="151">
        <f t="shared" si="101"/>
        <v>0.64091983830659416</v>
      </c>
      <c r="AN180" s="151">
        <f t="shared" si="101"/>
        <v>0.64091983830659416</v>
      </c>
      <c r="AO180" s="151">
        <f t="shared" si="101"/>
        <v>0.64091983830659416</v>
      </c>
      <c r="AP180" s="151">
        <f t="shared" si="101"/>
        <v>0.64091983830659416</v>
      </c>
      <c r="AQ180" s="151">
        <f t="shared" si="95"/>
        <v>0.64091983830659416</v>
      </c>
      <c r="AR180" s="151">
        <f t="shared" si="95"/>
        <v>0.64091983830659416</v>
      </c>
      <c r="AS180" s="151">
        <f t="shared" si="95"/>
        <v>0.64091983830659416</v>
      </c>
      <c r="AT180" s="151">
        <f t="shared" si="95"/>
        <v>0.64091983830659416</v>
      </c>
      <c r="AU180" s="151">
        <f t="shared" si="95"/>
        <v>0.64091983830659416</v>
      </c>
      <c r="AV180" s="151">
        <f t="shared" si="93"/>
        <v>0.64091983830659416</v>
      </c>
      <c r="AW180" s="151">
        <f t="shared" si="68"/>
        <v>0.64091983830659416</v>
      </c>
      <c r="AX180" s="151">
        <f t="shared" si="68"/>
        <v>0.64091983830659416</v>
      </c>
      <c r="AY180" s="151">
        <f t="shared" si="68"/>
        <v>0.64091983830659416</v>
      </c>
      <c r="AZ180" s="151">
        <f t="shared" si="68"/>
        <v>0.64091983830659416</v>
      </c>
    </row>
    <row r="181" spans="1:93" s="24" customFormat="1" ht="14">
      <c r="A181" s="12" t="s">
        <v>384</v>
      </c>
      <c r="B181" s="65" t="s">
        <v>316</v>
      </c>
      <c r="C181" s="65"/>
      <c r="D181" s="70"/>
      <c r="E181" s="65" t="s">
        <v>786</v>
      </c>
      <c r="F181" s="65" t="s">
        <v>315</v>
      </c>
      <c r="G181" s="65" t="s">
        <v>30</v>
      </c>
      <c r="H181" s="66">
        <v>1</v>
      </c>
      <c r="I181" s="6"/>
      <c r="J181" s="6"/>
      <c r="K181" s="67"/>
      <c r="L181" s="67"/>
      <c r="M181" s="67"/>
      <c r="N181" s="6"/>
      <c r="O181" s="65" t="s">
        <v>18</v>
      </c>
      <c r="P181" s="65" t="s">
        <v>3</v>
      </c>
      <c r="Q181" s="65" t="s">
        <v>16</v>
      </c>
      <c r="R181" s="68"/>
      <c r="S181" s="36"/>
      <c r="T181" s="36"/>
      <c r="U181" s="75"/>
      <c r="V181" s="151">
        <f t="shared" si="97"/>
        <v>0.70468215068594364</v>
      </c>
      <c r="W181" s="151">
        <f t="shared" si="98"/>
        <v>0.68038718258170983</v>
      </c>
      <c r="X181" s="151">
        <f t="shared" si="99"/>
        <v>0.60512294556549828</v>
      </c>
      <c r="Y181" s="151">
        <f t="shared" si="100"/>
        <v>0.57348707439322488</v>
      </c>
      <c r="Z181" s="151">
        <f t="shared" si="65"/>
        <v>0.64091983830659416</v>
      </c>
      <c r="AA181" s="151">
        <f t="shared" si="102"/>
        <v>0.64091983830659416</v>
      </c>
      <c r="AB181" s="151">
        <f t="shared" si="102"/>
        <v>0.64091983830659416</v>
      </c>
      <c r="AC181" s="151">
        <f t="shared" si="102"/>
        <v>0.64091983830659416</v>
      </c>
      <c r="AD181" s="151">
        <f t="shared" si="102"/>
        <v>0.64091983830659416</v>
      </c>
      <c r="AE181" s="151">
        <f t="shared" si="102"/>
        <v>0.64091983830659416</v>
      </c>
      <c r="AF181" s="151">
        <f t="shared" si="102"/>
        <v>0.64091983830659416</v>
      </c>
      <c r="AG181" s="151">
        <f t="shared" si="102"/>
        <v>0.64091983830659416</v>
      </c>
      <c r="AH181" s="151">
        <f t="shared" si="102"/>
        <v>0.64091983830659416</v>
      </c>
      <c r="AI181" s="151">
        <f t="shared" si="102"/>
        <v>0.64091983830659416</v>
      </c>
      <c r="AJ181" s="151">
        <f t="shared" si="101"/>
        <v>0.64091983830659416</v>
      </c>
      <c r="AK181" s="151">
        <f t="shared" si="101"/>
        <v>0.64091983830659416</v>
      </c>
      <c r="AL181" s="151">
        <f t="shared" si="101"/>
        <v>0.64091983830659416</v>
      </c>
      <c r="AM181" s="151">
        <f t="shared" si="101"/>
        <v>0.64091983830659416</v>
      </c>
      <c r="AN181" s="151">
        <f t="shared" si="101"/>
        <v>0.64091983830659416</v>
      </c>
      <c r="AO181" s="151">
        <f t="shared" si="101"/>
        <v>0.64091983830659416</v>
      </c>
      <c r="AP181" s="151">
        <f t="shared" si="101"/>
        <v>0.64091983830659416</v>
      </c>
      <c r="AQ181" s="151">
        <f t="shared" si="95"/>
        <v>0.64091983830659416</v>
      </c>
      <c r="AR181" s="151">
        <f t="shared" si="95"/>
        <v>0.64091983830659416</v>
      </c>
      <c r="AS181" s="151">
        <f t="shared" si="95"/>
        <v>0.64091983830659416</v>
      </c>
      <c r="AT181" s="151">
        <f t="shared" si="95"/>
        <v>0.64091983830659416</v>
      </c>
      <c r="AU181" s="151">
        <f t="shared" si="95"/>
        <v>0.64091983830659416</v>
      </c>
      <c r="AV181" s="151">
        <f t="shared" si="93"/>
        <v>0.64091983830659416</v>
      </c>
      <c r="AW181" s="151">
        <f t="shared" si="68"/>
        <v>0.64091983830659416</v>
      </c>
      <c r="AX181" s="151">
        <f t="shared" si="68"/>
        <v>0.64091983830659416</v>
      </c>
      <c r="AY181" s="151">
        <f t="shared" si="68"/>
        <v>0.64091983830659416</v>
      </c>
      <c r="AZ181" s="151">
        <f t="shared" si="68"/>
        <v>0.64091983830659416</v>
      </c>
    </row>
    <row r="182" spans="1:93" s="24" customFormat="1" ht="14">
      <c r="A182" s="12" t="s">
        <v>384</v>
      </c>
      <c r="B182" s="65" t="s">
        <v>316</v>
      </c>
      <c r="C182" s="65"/>
      <c r="D182" s="70"/>
      <c r="E182" s="65" t="s">
        <v>785</v>
      </c>
      <c r="F182" s="65" t="s">
        <v>315</v>
      </c>
      <c r="G182" s="65" t="s">
        <v>30</v>
      </c>
      <c r="H182" s="66">
        <v>1</v>
      </c>
      <c r="I182" s="6"/>
      <c r="J182" s="6"/>
      <c r="K182" s="67"/>
      <c r="L182" s="67"/>
      <c r="M182" s="67"/>
      <c r="N182" s="6"/>
      <c r="O182" s="65" t="s">
        <v>23</v>
      </c>
      <c r="P182" s="65" t="s">
        <v>24</v>
      </c>
      <c r="Q182" s="65" t="s">
        <v>25</v>
      </c>
      <c r="R182" s="68"/>
      <c r="S182" s="36"/>
      <c r="T182" s="36"/>
      <c r="U182" s="75"/>
      <c r="V182" s="151">
        <f t="shared" si="97"/>
        <v>0.70468215068594364</v>
      </c>
      <c r="W182" s="151">
        <f t="shared" si="98"/>
        <v>0.68038718258170983</v>
      </c>
      <c r="X182" s="151">
        <f t="shared" si="99"/>
        <v>0.60512294556549828</v>
      </c>
      <c r="Y182" s="151">
        <f t="shared" si="100"/>
        <v>0.57348707439322488</v>
      </c>
      <c r="Z182" s="151">
        <f t="shared" si="65"/>
        <v>0.64091983830659416</v>
      </c>
      <c r="AA182" s="151">
        <f t="shared" si="102"/>
        <v>0.64091983830659416</v>
      </c>
      <c r="AB182" s="151">
        <f t="shared" si="102"/>
        <v>0.64091983830659416</v>
      </c>
      <c r="AC182" s="151">
        <f t="shared" si="102"/>
        <v>0.64091983830659416</v>
      </c>
      <c r="AD182" s="151">
        <f t="shared" si="102"/>
        <v>0.64091983830659416</v>
      </c>
      <c r="AE182" s="151">
        <f t="shared" si="102"/>
        <v>0.64091983830659416</v>
      </c>
      <c r="AF182" s="151">
        <f t="shared" si="102"/>
        <v>0.64091983830659416</v>
      </c>
      <c r="AG182" s="151">
        <f t="shared" si="102"/>
        <v>0.64091983830659416</v>
      </c>
      <c r="AH182" s="151">
        <f t="shared" si="102"/>
        <v>0.64091983830659416</v>
      </c>
      <c r="AI182" s="151">
        <f t="shared" si="102"/>
        <v>0.64091983830659416</v>
      </c>
      <c r="AJ182" s="151">
        <f t="shared" si="101"/>
        <v>0.64091983830659416</v>
      </c>
      <c r="AK182" s="151">
        <f t="shared" si="101"/>
        <v>0.64091983830659416</v>
      </c>
      <c r="AL182" s="151">
        <f t="shared" si="101"/>
        <v>0.64091983830659416</v>
      </c>
      <c r="AM182" s="151">
        <f t="shared" si="101"/>
        <v>0.64091983830659416</v>
      </c>
      <c r="AN182" s="151">
        <f t="shared" si="101"/>
        <v>0.64091983830659416</v>
      </c>
      <c r="AO182" s="151">
        <f t="shared" si="101"/>
        <v>0.64091983830659416</v>
      </c>
      <c r="AP182" s="151">
        <f t="shared" si="101"/>
        <v>0.64091983830659416</v>
      </c>
      <c r="AQ182" s="151">
        <f t="shared" si="95"/>
        <v>0.64091983830659416</v>
      </c>
      <c r="AR182" s="151">
        <f t="shared" si="95"/>
        <v>0.64091983830659416</v>
      </c>
      <c r="AS182" s="151">
        <f t="shared" si="95"/>
        <v>0.64091983830659416</v>
      </c>
      <c r="AT182" s="151">
        <f t="shared" si="95"/>
        <v>0.64091983830659416</v>
      </c>
      <c r="AU182" s="151">
        <f t="shared" si="95"/>
        <v>0.64091983830659416</v>
      </c>
      <c r="AV182" s="151">
        <f t="shared" si="93"/>
        <v>0.64091983830659416</v>
      </c>
      <c r="AW182" s="151">
        <f t="shared" si="68"/>
        <v>0.64091983830659416</v>
      </c>
      <c r="AX182" s="151">
        <f t="shared" si="68"/>
        <v>0.64091983830659416</v>
      </c>
      <c r="AY182" s="151">
        <f t="shared" si="68"/>
        <v>0.64091983830659416</v>
      </c>
      <c r="AZ182" s="151">
        <f t="shared" si="68"/>
        <v>0.64091983830659416</v>
      </c>
    </row>
    <row r="183" spans="1:93" s="24" customFormat="1" ht="14">
      <c r="A183" s="12" t="s">
        <v>384</v>
      </c>
      <c r="B183" s="65" t="s">
        <v>322</v>
      </c>
      <c r="C183" s="65"/>
      <c r="D183" s="70"/>
      <c r="E183" s="65" t="s">
        <v>314</v>
      </c>
      <c r="F183" s="65" t="s">
        <v>315</v>
      </c>
      <c r="G183" s="65" t="s">
        <v>30</v>
      </c>
      <c r="H183" s="66">
        <v>1</v>
      </c>
      <c r="I183" s="6">
        <v>1450</v>
      </c>
      <c r="J183" s="6">
        <v>1450</v>
      </c>
      <c r="K183" s="67" t="s">
        <v>15</v>
      </c>
      <c r="L183" s="67"/>
      <c r="M183" s="67" t="s">
        <v>15</v>
      </c>
      <c r="N183" s="6">
        <v>1450</v>
      </c>
      <c r="O183" s="65" t="s">
        <v>18</v>
      </c>
      <c r="P183" s="65" t="s">
        <v>3</v>
      </c>
      <c r="Q183" s="65" t="s">
        <v>19</v>
      </c>
      <c r="R183" s="36"/>
      <c r="S183" s="36"/>
      <c r="T183" s="36"/>
      <c r="U183" s="75"/>
      <c r="V183" s="151">
        <f t="shared" si="97"/>
        <v>0.70468215068594364</v>
      </c>
      <c r="W183" s="151">
        <f t="shared" si="98"/>
        <v>0.68038718258170983</v>
      </c>
      <c r="X183" s="151">
        <f t="shared" si="99"/>
        <v>0.60512294556549828</v>
      </c>
      <c r="Y183" s="151">
        <f t="shared" si="100"/>
        <v>0.57348707439322488</v>
      </c>
      <c r="Z183" s="151">
        <f t="shared" si="65"/>
        <v>0.64091983830659416</v>
      </c>
      <c r="AA183" s="151">
        <f t="shared" si="102"/>
        <v>0.64091983830659416</v>
      </c>
      <c r="AB183" s="151">
        <f t="shared" si="102"/>
        <v>0.64091983830659416</v>
      </c>
      <c r="AC183" s="151">
        <f t="shared" si="102"/>
        <v>0.64091983830659416</v>
      </c>
      <c r="AD183" s="151">
        <f t="shared" si="102"/>
        <v>0.64091983830659416</v>
      </c>
      <c r="AE183" s="151">
        <f t="shared" si="102"/>
        <v>0.64091983830659416</v>
      </c>
      <c r="AF183" s="151">
        <f t="shared" si="102"/>
        <v>0.64091983830659416</v>
      </c>
      <c r="AG183" s="151">
        <f t="shared" si="102"/>
        <v>0.64091983830659416</v>
      </c>
      <c r="AH183" s="151">
        <f t="shared" si="102"/>
        <v>0.64091983830659416</v>
      </c>
      <c r="AI183" s="151">
        <f t="shared" si="102"/>
        <v>0.64091983830659416</v>
      </c>
      <c r="AJ183" s="151">
        <f t="shared" si="101"/>
        <v>0.64091983830659416</v>
      </c>
      <c r="AK183" s="151">
        <f t="shared" si="101"/>
        <v>0.64091983830659416</v>
      </c>
      <c r="AL183" s="151">
        <f t="shared" si="101"/>
        <v>0.64091983830659416</v>
      </c>
      <c r="AM183" s="151">
        <f t="shared" si="101"/>
        <v>0.64091983830659416</v>
      </c>
      <c r="AN183" s="151">
        <f t="shared" si="101"/>
        <v>0.64091983830659416</v>
      </c>
      <c r="AO183" s="151">
        <f t="shared" si="101"/>
        <v>0.64091983830659416</v>
      </c>
      <c r="AP183" s="151">
        <f t="shared" si="101"/>
        <v>0.64091983830659416</v>
      </c>
      <c r="AQ183" s="151">
        <f t="shared" si="95"/>
        <v>0.64091983830659416</v>
      </c>
      <c r="AR183" s="151">
        <f t="shared" si="95"/>
        <v>0.64091983830659416</v>
      </c>
      <c r="AS183" s="151">
        <f t="shared" si="95"/>
        <v>0.64091983830659416</v>
      </c>
      <c r="AT183" s="151">
        <f t="shared" si="95"/>
        <v>0.64091983830659416</v>
      </c>
      <c r="AU183" s="151">
        <f t="shared" si="95"/>
        <v>0.64091983830659416</v>
      </c>
      <c r="AV183" s="151">
        <f t="shared" si="93"/>
        <v>0.64091983830659416</v>
      </c>
      <c r="AW183" s="151">
        <f t="shared" si="68"/>
        <v>0.64091983830659416</v>
      </c>
      <c r="AX183" s="151">
        <f t="shared" si="68"/>
        <v>0.64091983830659416</v>
      </c>
      <c r="AY183" s="151">
        <f t="shared" si="68"/>
        <v>0.64091983830659416</v>
      </c>
      <c r="AZ183" s="151">
        <f t="shared" si="68"/>
        <v>0.64091983830659416</v>
      </c>
    </row>
    <row r="184" spans="1:93" s="24" customFormat="1" ht="14">
      <c r="A184" s="12" t="s">
        <v>384</v>
      </c>
      <c r="B184" s="65" t="s">
        <v>313</v>
      </c>
      <c r="C184" s="65"/>
      <c r="D184" s="70"/>
      <c r="E184" s="65" t="s">
        <v>839</v>
      </c>
      <c r="F184" s="65" t="s">
        <v>315</v>
      </c>
      <c r="G184" s="65" t="s">
        <v>30</v>
      </c>
      <c r="H184" s="66">
        <v>1</v>
      </c>
      <c r="I184" s="6">
        <v>4200</v>
      </c>
      <c r="J184" s="6">
        <v>4200</v>
      </c>
      <c r="K184" s="67" t="s">
        <v>15</v>
      </c>
      <c r="L184" s="67"/>
      <c r="M184" s="67" t="s">
        <v>15</v>
      </c>
      <c r="N184" s="6" t="s">
        <v>15</v>
      </c>
      <c r="O184" s="65" t="s">
        <v>55</v>
      </c>
      <c r="P184" s="65" t="s">
        <v>1</v>
      </c>
      <c r="Q184" s="65" t="s">
        <v>19</v>
      </c>
      <c r="R184" s="36"/>
      <c r="S184" s="36"/>
      <c r="T184" s="36"/>
      <c r="U184" s="75"/>
      <c r="V184" s="151">
        <f t="shared" si="97"/>
        <v>0.70468215068594364</v>
      </c>
      <c r="W184" s="151">
        <f t="shared" si="98"/>
        <v>0.68038718258170983</v>
      </c>
      <c r="X184" s="151">
        <f t="shared" si="99"/>
        <v>0.60512294556549828</v>
      </c>
      <c r="Y184" s="151">
        <f t="shared" si="100"/>
        <v>0.57348707439322488</v>
      </c>
      <c r="Z184" s="151">
        <f t="shared" si="65"/>
        <v>0.64091983830659416</v>
      </c>
      <c r="AA184" s="151">
        <f t="shared" si="102"/>
        <v>0.64091983830659416</v>
      </c>
      <c r="AB184" s="151">
        <f t="shared" si="102"/>
        <v>0.64091983830659416</v>
      </c>
      <c r="AC184" s="151">
        <f t="shared" si="102"/>
        <v>0.64091983830659416</v>
      </c>
      <c r="AD184" s="151">
        <f t="shared" si="102"/>
        <v>0.64091983830659416</v>
      </c>
      <c r="AE184" s="151">
        <f t="shared" si="102"/>
        <v>0.64091983830659416</v>
      </c>
      <c r="AF184" s="151">
        <f t="shared" si="102"/>
        <v>0.64091983830659416</v>
      </c>
      <c r="AG184" s="151">
        <f t="shared" si="102"/>
        <v>0.64091983830659416</v>
      </c>
      <c r="AH184" s="151">
        <f t="shared" si="102"/>
        <v>0.64091983830659416</v>
      </c>
      <c r="AI184" s="151">
        <f t="shared" si="102"/>
        <v>0.64091983830659416</v>
      </c>
      <c r="AJ184" s="151">
        <f t="shared" si="101"/>
        <v>0.64091983830659416</v>
      </c>
      <c r="AK184" s="151">
        <f t="shared" si="101"/>
        <v>0.64091983830659416</v>
      </c>
      <c r="AL184" s="151">
        <f t="shared" si="101"/>
        <v>0.64091983830659416</v>
      </c>
      <c r="AM184" s="151">
        <f t="shared" si="101"/>
        <v>0.64091983830659416</v>
      </c>
      <c r="AN184" s="151">
        <f t="shared" si="101"/>
        <v>0.64091983830659416</v>
      </c>
      <c r="AO184" s="151">
        <f t="shared" si="101"/>
        <v>0.64091983830659416</v>
      </c>
      <c r="AP184" s="151">
        <f t="shared" si="101"/>
        <v>0.64091983830659416</v>
      </c>
      <c r="AQ184" s="151">
        <f t="shared" si="95"/>
        <v>0.64091983830659416</v>
      </c>
      <c r="AR184" s="151">
        <f t="shared" si="95"/>
        <v>0.64091983830659416</v>
      </c>
      <c r="AS184" s="151">
        <f t="shared" si="95"/>
        <v>0.64091983830659416</v>
      </c>
      <c r="AT184" s="151">
        <f t="shared" si="95"/>
        <v>0.64091983830659416</v>
      </c>
      <c r="AU184" s="151">
        <f t="shared" si="95"/>
        <v>0.64091983830659416</v>
      </c>
      <c r="AV184" s="151">
        <f t="shared" si="93"/>
        <v>0.64091983830659416</v>
      </c>
      <c r="AW184" s="151">
        <f t="shared" si="68"/>
        <v>0.64091983830659416</v>
      </c>
      <c r="AX184" s="151">
        <f t="shared" si="68"/>
        <v>0.64091983830659416</v>
      </c>
      <c r="AY184" s="151">
        <f t="shared" si="68"/>
        <v>0.64091983830659416</v>
      </c>
      <c r="AZ184" s="151">
        <f t="shared" si="68"/>
        <v>0.64091983830659416</v>
      </c>
    </row>
    <row r="185" spans="1:93" s="24" customFormat="1" ht="14">
      <c r="A185" s="12" t="s">
        <v>384</v>
      </c>
      <c r="B185" s="65" t="s">
        <v>320</v>
      </c>
      <c r="C185" s="65"/>
      <c r="D185" s="70"/>
      <c r="E185" s="65" t="s">
        <v>321</v>
      </c>
      <c r="F185" s="65" t="s">
        <v>315</v>
      </c>
      <c r="G185" s="65" t="s">
        <v>30</v>
      </c>
      <c r="H185" s="66">
        <v>1</v>
      </c>
      <c r="I185" s="6">
        <v>2000</v>
      </c>
      <c r="J185" s="6">
        <v>2000</v>
      </c>
      <c r="K185" s="67" t="s">
        <v>15</v>
      </c>
      <c r="L185" s="67"/>
      <c r="M185" s="67" t="s">
        <v>15</v>
      </c>
      <c r="N185" s="6">
        <v>2000</v>
      </c>
      <c r="O185" s="65" t="s">
        <v>18</v>
      </c>
      <c r="P185" s="65" t="s">
        <v>3</v>
      </c>
      <c r="Q185" s="65" t="s">
        <v>19</v>
      </c>
      <c r="R185" s="36"/>
      <c r="S185" s="36"/>
      <c r="T185" s="36"/>
      <c r="U185" s="75"/>
      <c r="V185" s="151">
        <f t="shared" si="97"/>
        <v>0.70468215068594364</v>
      </c>
      <c r="W185" s="151">
        <f t="shared" si="98"/>
        <v>0.68038718258170983</v>
      </c>
      <c r="X185" s="151">
        <f t="shared" si="99"/>
        <v>0.60512294556549828</v>
      </c>
      <c r="Y185" s="151">
        <f t="shared" si="100"/>
        <v>0.57348707439322488</v>
      </c>
      <c r="Z185" s="151">
        <f t="shared" si="65"/>
        <v>0.64091983830659416</v>
      </c>
      <c r="AA185" s="151">
        <f t="shared" si="102"/>
        <v>0.64091983830659416</v>
      </c>
      <c r="AB185" s="151">
        <f t="shared" si="102"/>
        <v>0.64091983830659416</v>
      </c>
      <c r="AC185" s="151">
        <f t="shared" si="102"/>
        <v>0.64091983830659416</v>
      </c>
      <c r="AD185" s="151">
        <f t="shared" si="102"/>
        <v>0.64091983830659416</v>
      </c>
      <c r="AE185" s="151">
        <f t="shared" si="102"/>
        <v>0.64091983830659416</v>
      </c>
      <c r="AF185" s="151">
        <f t="shared" si="102"/>
        <v>0.64091983830659416</v>
      </c>
      <c r="AG185" s="151">
        <f t="shared" si="102"/>
        <v>0.64091983830659416</v>
      </c>
      <c r="AH185" s="151">
        <f t="shared" si="102"/>
        <v>0.64091983830659416</v>
      </c>
      <c r="AI185" s="151">
        <f t="shared" si="102"/>
        <v>0.64091983830659416</v>
      </c>
      <c r="AJ185" s="151">
        <f t="shared" si="101"/>
        <v>0.64091983830659416</v>
      </c>
      <c r="AK185" s="151">
        <f t="shared" si="101"/>
        <v>0.64091983830659416</v>
      </c>
      <c r="AL185" s="151">
        <f t="shared" si="101"/>
        <v>0.64091983830659416</v>
      </c>
      <c r="AM185" s="151">
        <f t="shared" si="101"/>
        <v>0.64091983830659416</v>
      </c>
      <c r="AN185" s="151">
        <f t="shared" si="101"/>
        <v>0.64091983830659416</v>
      </c>
      <c r="AO185" s="151">
        <f t="shared" si="101"/>
        <v>0.64091983830659416</v>
      </c>
      <c r="AP185" s="151">
        <f t="shared" si="101"/>
        <v>0.64091983830659416</v>
      </c>
      <c r="AQ185" s="151">
        <f t="shared" si="95"/>
        <v>0.64091983830659416</v>
      </c>
      <c r="AR185" s="151">
        <f t="shared" si="95"/>
        <v>0.64091983830659416</v>
      </c>
      <c r="AS185" s="151">
        <f t="shared" si="95"/>
        <v>0.64091983830659416</v>
      </c>
      <c r="AT185" s="151">
        <f t="shared" si="95"/>
        <v>0.64091983830659416</v>
      </c>
      <c r="AU185" s="151">
        <f t="shared" si="95"/>
        <v>0.64091983830659416</v>
      </c>
      <c r="AV185" s="151">
        <f t="shared" si="93"/>
        <v>0.64091983830659416</v>
      </c>
      <c r="AW185" s="151">
        <f t="shared" si="68"/>
        <v>0.64091983830659416</v>
      </c>
      <c r="AX185" s="151">
        <f t="shared" si="68"/>
        <v>0.64091983830659416</v>
      </c>
      <c r="AY185" s="151">
        <f t="shared" si="68"/>
        <v>0.64091983830659416</v>
      </c>
      <c r="AZ185" s="151">
        <f t="shared" si="68"/>
        <v>0.64091983830659416</v>
      </c>
    </row>
    <row r="186" spans="1:93" s="24" customFormat="1" ht="14">
      <c r="A186" s="12" t="s">
        <v>384</v>
      </c>
      <c r="B186" s="65" t="s">
        <v>345</v>
      </c>
      <c r="C186" s="65"/>
      <c r="D186" s="70"/>
      <c r="E186" s="65" t="s">
        <v>346</v>
      </c>
      <c r="F186" s="65" t="s">
        <v>344</v>
      </c>
      <c r="G186" s="65" t="s">
        <v>30</v>
      </c>
      <c r="H186" s="66">
        <v>1</v>
      </c>
      <c r="I186" s="6">
        <v>8000</v>
      </c>
      <c r="J186" s="6">
        <v>8000</v>
      </c>
      <c r="K186" s="67">
        <v>11450</v>
      </c>
      <c r="L186" s="67"/>
      <c r="M186" s="67" t="s">
        <v>15</v>
      </c>
      <c r="N186" s="6" t="s">
        <v>15</v>
      </c>
      <c r="O186" s="65" t="s">
        <v>20</v>
      </c>
      <c r="P186" s="65" t="s">
        <v>347</v>
      </c>
      <c r="Q186" s="65" t="s">
        <v>19</v>
      </c>
      <c r="R186" s="36"/>
      <c r="S186" s="36"/>
      <c r="T186" s="36"/>
      <c r="U186" s="75"/>
      <c r="V186" s="151">
        <f t="shared" si="97"/>
        <v>0.70468215068594364</v>
      </c>
      <c r="W186" s="151">
        <f t="shared" si="98"/>
        <v>0.68038718258170983</v>
      </c>
      <c r="X186" s="151">
        <f t="shared" si="99"/>
        <v>0.60512294556549828</v>
      </c>
      <c r="Y186" s="151">
        <f t="shared" si="100"/>
        <v>0.57348707439322488</v>
      </c>
      <c r="Z186" s="151">
        <f t="shared" si="65"/>
        <v>0.64091983830659416</v>
      </c>
      <c r="AA186" s="151">
        <f t="shared" si="102"/>
        <v>0.64091983830659416</v>
      </c>
      <c r="AB186" s="151">
        <f t="shared" si="102"/>
        <v>0.64091983830659416</v>
      </c>
      <c r="AC186" s="151">
        <f t="shared" si="102"/>
        <v>0.64091983830659416</v>
      </c>
      <c r="AD186" s="151">
        <f t="shared" si="102"/>
        <v>0.64091983830659416</v>
      </c>
      <c r="AE186" s="151">
        <f t="shared" si="102"/>
        <v>0.64091983830659416</v>
      </c>
      <c r="AF186" s="151">
        <f t="shared" si="102"/>
        <v>0.64091983830659416</v>
      </c>
      <c r="AG186" s="151">
        <f t="shared" si="102"/>
        <v>0.64091983830659416</v>
      </c>
      <c r="AH186" s="151">
        <f t="shared" si="102"/>
        <v>0.64091983830659416</v>
      </c>
      <c r="AI186" s="151">
        <f t="shared" si="102"/>
        <v>0.64091983830659416</v>
      </c>
      <c r="AJ186" s="151">
        <f t="shared" si="101"/>
        <v>0.64091983830659416</v>
      </c>
      <c r="AK186" s="151">
        <f t="shared" si="101"/>
        <v>0.64091983830659416</v>
      </c>
      <c r="AL186" s="151">
        <f t="shared" si="101"/>
        <v>0.64091983830659416</v>
      </c>
      <c r="AM186" s="151">
        <f t="shared" si="101"/>
        <v>0.64091983830659416</v>
      </c>
      <c r="AN186" s="151">
        <f t="shared" si="101"/>
        <v>0.64091983830659416</v>
      </c>
      <c r="AO186" s="151">
        <f t="shared" si="101"/>
        <v>0.64091983830659416</v>
      </c>
      <c r="AP186" s="151">
        <f t="shared" si="101"/>
        <v>0.64091983830659416</v>
      </c>
      <c r="AQ186" s="151">
        <f t="shared" si="95"/>
        <v>0.64091983830659416</v>
      </c>
      <c r="AR186" s="151">
        <f t="shared" si="95"/>
        <v>0.64091983830659416</v>
      </c>
      <c r="AS186" s="151">
        <f t="shared" si="95"/>
        <v>0.64091983830659416</v>
      </c>
      <c r="AT186" s="151">
        <f t="shared" si="95"/>
        <v>0.64091983830659416</v>
      </c>
      <c r="AU186" s="151">
        <f t="shared" si="95"/>
        <v>0.64091983830659416</v>
      </c>
      <c r="AV186" s="151">
        <f t="shared" si="93"/>
        <v>0.64091983830659416</v>
      </c>
      <c r="AW186" s="151">
        <f t="shared" si="68"/>
        <v>0.64091983830659416</v>
      </c>
      <c r="AX186" s="151">
        <f t="shared" si="68"/>
        <v>0.64091983830659416</v>
      </c>
      <c r="AY186" s="151">
        <f t="shared" si="68"/>
        <v>0.64091983830659416</v>
      </c>
      <c r="AZ186" s="151">
        <f t="shared" si="68"/>
        <v>0.64091983830659416</v>
      </c>
    </row>
    <row r="187" spans="1:93" s="24" customFormat="1" ht="14">
      <c r="A187" s="12" t="s">
        <v>384</v>
      </c>
      <c r="B187" s="65" t="s">
        <v>363</v>
      </c>
      <c r="C187" s="65"/>
      <c r="D187" s="70"/>
      <c r="E187" s="65" t="s">
        <v>364</v>
      </c>
      <c r="F187" s="65" t="s">
        <v>362</v>
      </c>
      <c r="G187" s="65" t="s">
        <v>81</v>
      </c>
      <c r="H187" s="66">
        <v>0.5</v>
      </c>
      <c r="I187" s="6">
        <v>1500</v>
      </c>
      <c r="J187" s="6">
        <v>750</v>
      </c>
      <c r="K187" s="67" t="s">
        <v>15</v>
      </c>
      <c r="L187" s="67"/>
      <c r="M187" s="67" t="s">
        <v>15</v>
      </c>
      <c r="N187" s="6">
        <v>1500</v>
      </c>
      <c r="O187" s="65" t="s">
        <v>18</v>
      </c>
      <c r="P187" s="65" t="s">
        <v>3</v>
      </c>
      <c r="Q187" s="65" t="s">
        <v>19</v>
      </c>
      <c r="R187" s="36"/>
      <c r="S187" s="36"/>
      <c r="T187" s="36"/>
      <c r="U187" s="75"/>
      <c r="V187" s="151">
        <f t="shared" si="97"/>
        <v>0.70468215068594364</v>
      </c>
      <c r="W187" s="151">
        <f t="shared" si="98"/>
        <v>0.68038718258170983</v>
      </c>
      <c r="X187" s="151">
        <f t="shared" si="99"/>
        <v>0.60512294556549828</v>
      </c>
      <c r="Y187" s="151">
        <f t="shared" si="100"/>
        <v>0.57348707439322488</v>
      </c>
      <c r="Z187" s="151">
        <f t="shared" si="65"/>
        <v>0.64091983830659416</v>
      </c>
      <c r="AA187" s="151">
        <f t="shared" si="102"/>
        <v>0.64091983830659416</v>
      </c>
      <c r="AB187" s="151">
        <f t="shared" si="102"/>
        <v>0.64091983830659416</v>
      </c>
      <c r="AC187" s="151">
        <f t="shared" si="102"/>
        <v>0.64091983830659416</v>
      </c>
      <c r="AD187" s="151">
        <f t="shared" si="102"/>
        <v>0.64091983830659416</v>
      </c>
      <c r="AE187" s="151">
        <f t="shared" si="102"/>
        <v>0.64091983830659416</v>
      </c>
      <c r="AF187" s="151">
        <f t="shared" si="102"/>
        <v>0.64091983830659416</v>
      </c>
      <c r="AG187" s="151">
        <f t="shared" si="102"/>
        <v>0.64091983830659416</v>
      </c>
      <c r="AH187" s="151">
        <f t="shared" si="102"/>
        <v>0.64091983830659416</v>
      </c>
      <c r="AI187" s="151">
        <f t="shared" si="102"/>
        <v>0.64091983830659416</v>
      </c>
      <c r="AJ187" s="151">
        <f t="shared" si="101"/>
        <v>0.64091983830659416</v>
      </c>
      <c r="AK187" s="151">
        <f t="shared" si="101"/>
        <v>0.64091983830659416</v>
      </c>
      <c r="AL187" s="151">
        <f t="shared" si="101"/>
        <v>0.64091983830659416</v>
      </c>
      <c r="AM187" s="151">
        <f t="shared" si="101"/>
        <v>0.64091983830659416</v>
      </c>
      <c r="AN187" s="151">
        <f t="shared" si="101"/>
        <v>0.64091983830659416</v>
      </c>
      <c r="AO187" s="151">
        <f t="shared" si="101"/>
        <v>0.64091983830659416</v>
      </c>
      <c r="AP187" s="151">
        <f t="shared" si="101"/>
        <v>0.64091983830659416</v>
      </c>
      <c r="AQ187" s="151">
        <f t="shared" si="95"/>
        <v>0.64091983830659416</v>
      </c>
      <c r="AR187" s="151">
        <f t="shared" si="95"/>
        <v>0.64091983830659416</v>
      </c>
      <c r="AS187" s="151">
        <f t="shared" si="95"/>
        <v>0.64091983830659416</v>
      </c>
      <c r="AT187" s="151">
        <f t="shared" si="95"/>
        <v>0.64091983830659416</v>
      </c>
      <c r="AU187" s="151">
        <f t="shared" si="95"/>
        <v>0.64091983830659416</v>
      </c>
      <c r="AV187" s="151">
        <f t="shared" si="93"/>
        <v>0.64091983830659416</v>
      </c>
      <c r="AW187" s="151">
        <f t="shared" si="68"/>
        <v>0.64091983830659416</v>
      </c>
      <c r="AX187" s="151">
        <f t="shared" si="68"/>
        <v>0.64091983830659416</v>
      </c>
      <c r="AY187" s="151">
        <f t="shared" si="68"/>
        <v>0.64091983830659416</v>
      </c>
      <c r="AZ187" s="151">
        <f t="shared" si="68"/>
        <v>0.64091983830659416</v>
      </c>
    </row>
    <row r="188" spans="1:93" s="44" customFormat="1" ht="14">
      <c r="A188" s="124" t="s">
        <v>384</v>
      </c>
      <c r="B188" s="125" t="s">
        <v>371</v>
      </c>
      <c r="C188" s="125"/>
      <c r="D188" s="126"/>
      <c r="E188" s="125" t="s">
        <v>372</v>
      </c>
      <c r="F188" s="125" t="s">
        <v>362</v>
      </c>
      <c r="G188" s="125" t="s">
        <v>373</v>
      </c>
      <c r="H188" s="127">
        <v>0.8</v>
      </c>
      <c r="I188" s="128" t="s">
        <v>15</v>
      </c>
      <c r="J188" s="128">
        <v>1600</v>
      </c>
      <c r="K188" s="129" t="s">
        <v>15</v>
      </c>
      <c r="L188" s="129"/>
      <c r="M188" s="129">
        <v>2000</v>
      </c>
      <c r="N188" s="128" t="s">
        <v>15</v>
      </c>
      <c r="O188" s="125" t="s">
        <v>22</v>
      </c>
      <c r="P188" s="125" t="s">
        <v>2</v>
      </c>
      <c r="Q188" s="125" t="s">
        <v>19</v>
      </c>
      <c r="R188" s="130"/>
      <c r="S188" s="130"/>
      <c r="T188" s="130"/>
      <c r="U188" s="131"/>
      <c r="V188" s="152">
        <f t="shared" si="97"/>
        <v>0.70468215068594364</v>
      </c>
      <c r="W188" s="152">
        <f t="shared" si="98"/>
        <v>0.68038718258170983</v>
      </c>
      <c r="X188" s="152">
        <f t="shared" si="99"/>
        <v>0.60512294556549828</v>
      </c>
      <c r="Y188" s="152">
        <f t="shared" si="100"/>
        <v>0.57348707439322488</v>
      </c>
      <c r="Z188" s="152">
        <f t="shared" si="65"/>
        <v>0.64091983830659416</v>
      </c>
      <c r="AA188" s="152">
        <f t="shared" si="102"/>
        <v>0.64091983830659416</v>
      </c>
      <c r="AB188" s="152">
        <f t="shared" si="102"/>
        <v>0.64091983830659416</v>
      </c>
      <c r="AC188" s="152">
        <f t="shared" si="102"/>
        <v>0.64091983830659416</v>
      </c>
      <c r="AD188" s="152">
        <f t="shared" si="102"/>
        <v>0.64091983830659416</v>
      </c>
      <c r="AE188" s="152">
        <f t="shared" si="102"/>
        <v>0.64091983830659416</v>
      </c>
      <c r="AF188" s="152">
        <f t="shared" si="102"/>
        <v>0.64091983830659416</v>
      </c>
      <c r="AG188" s="152">
        <f t="shared" si="102"/>
        <v>0.64091983830659416</v>
      </c>
      <c r="AH188" s="152">
        <f t="shared" si="102"/>
        <v>0.64091983830659416</v>
      </c>
      <c r="AI188" s="152">
        <f t="shared" si="102"/>
        <v>0.64091983830659416</v>
      </c>
      <c r="AJ188" s="152">
        <f t="shared" si="101"/>
        <v>0.64091983830659416</v>
      </c>
      <c r="AK188" s="152">
        <f t="shared" si="101"/>
        <v>0.64091983830659416</v>
      </c>
      <c r="AL188" s="152">
        <f t="shared" si="101"/>
        <v>0.64091983830659416</v>
      </c>
      <c r="AM188" s="152">
        <f t="shared" si="101"/>
        <v>0.64091983830659416</v>
      </c>
      <c r="AN188" s="152">
        <f t="shared" si="101"/>
        <v>0.64091983830659416</v>
      </c>
      <c r="AO188" s="152">
        <f t="shared" si="101"/>
        <v>0.64091983830659416</v>
      </c>
      <c r="AP188" s="152">
        <f t="shared" si="101"/>
        <v>0.64091983830659416</v>
      </c>
      <c r="AQ188" s="152">
        <f t="shared" si="95"/>
        <v>0.64091983830659416</v>
      </c>
      <c r="AR188" s="152">
        <f t="shared" si="95"/>
        <v>0.64091983830659416</v>
      </c>
      <c r="AS188" s="152">
        <f t="shared" si="95"/>
        <v>0.64091983830659416</v>
      </c>
      <c r="AT188" s="152">
        <f t="shared" si="95"/>
        <v>0.64091983830659416</v>
      </c>
      <c r="AU188" s="152">
        <f t="shared" si="95"/>
        <v>0.64091983830659416</v>
      </c>
      <c r="AV188" s="152">
        <f t="shared" si="93"/>
        <v>0.64091983830659416</v>
      </c>
      <c r="AW188" s="152">
        <f t="shared" si="68"/>
        <v>0.64091983830659416</v>
      </c>
      <c r="AX188" s="152">
        <f t="shared" si="68"/>
        <v>0.64091983830659416</v>
      </c>
      <c r="AY188" s="152">
        <f t="shared" si="68"/>
        <v>0.64091983830659416</v>
      </c>
      <c r="AZ188" s="152">
        <f t="shared" si="68"/>
        <v>0.64091983830659416</v>
      </c>
    </row>
    <row r="189" spans="1:93" s="45" customFormat="1" ht="14">
      <c r="A189" s="42" t="s">
        <v>782</v>
      </c>
      <c r="B189" s="42"/>
      <c r="C189" s="42"/>
      <c r="D189" s="42"/>
      <c r="E189" s="42"/>
      <c r="F189" s="42"/>
      <c r="G189" s="42"/>
      <c r="H189" s="42"/>
      <c r="I189" s="42"/>
      <c r="J189" s="42"/>
      <c r="K189" s="42"/>
      <c r="L189" s="145"/>
      <c r="M189" s="42"/>
      <c r="N189" s="42"/>
      <c r="O189" s="42"/>
      <c r="P189" s="42"/>
      <c r="Q189" s="42"/>
      <c r="R189" s="42"/>
      <c r="S189" s="42"/>
      <c r="T189" s="42"/>
      <c r="U189" s="73"/>
      <c r="V189" s="161">
        <f>AVERAGE(V129:V188)</f>
        <v>0.70468215068594275</v>
      </c>
      <c r="W189" s="161">
        <f>AVERAGE(W129:W188)</f>
        <v>0.68038718258171049</v>
      </c>
      <c r="X189" s="161">
        <f>AVERAGE(X129:X188)</f>
        <v>0.60512294556549784</v>
      </c>
      <c r="Y189" s="161">
        <f>AVERAGE(Y129:Y188)</f>
        <v>0.57348707439322455</v>
      </c>
      <c r="Z189" s="161">
        <f t="shared" si="62"/>
        <v>0.64091983830659394</v>
      </c>
      <c r="AA189" s="50"/>
      <c r="AB189" s="50"/>
      <c r="AC189" s="50"/>
      <c r="AD189" s="50"/>
      <c r="AE189" s="50"/>
      <c r="AF189" s="50"/>
      <c r="AG189" s="24"/>
      <c r="AH189" s="24"/>
      <c r="AI189" s="24"/>
      <c r="AJ189" s="24"/>
      <c r="AK189" s="24"/>
      <c r="AL189" s="24"/>
      <c r="AM189" s="24"/>
      <c r="AN189" s="24"/>
      <c r="AO189" s="24"/>
      <c r="AP189" s="24"/>
      <c r="AQ189" s="24"/>
      <c r="AR189" s="24"/>
      <c r="AS189" s="24"/>
      <c r="AT189" s="24"/>
      <c r="AU189" s="24"/>
      <c r="AV189" s="24"/>
      <c r="AW189" s="24"/>
      <c r="AX189" s="24"/>
      <c r="AY189" s="24"/>
      <c r="AZ189" s="24"/>
      <c r="BA189" s="24"/>
      <c r="BB189" s="24"/>
      <c r="BC189" s="24"/>
      <c r="BD189" s="24"/>
      <c r="BE189" s="24"/>
      <c r="BF189" s="24"/>
      <c r="BG189" s="24"/>
      <c r="BH189" s="24"/>
      <c r="BI189" s="24"/>
      <c r="BJ189" s="24"/>
      <c r="BK189" s="24"/>
      <c r="BL189" s="24"/>
      <c r="BM189" s="24"/>
      <c r="BN189" s="24"/>
      <c r="BO189" s="24"/>
      <c r="BP189" s="24"/>
      <c r="BQ189" s="24"/>
      <c r="BR189" s="24"/>
      <c r="BS189" s="24"/>
      <c r="BT189" s="24"/>
      <c r="BU189" s="24"/>
      <c r="BV189" s="24"/>
      <c r="BW189" s="24"/>
      <c r="BX189" s="24"/>
      <c r="BY189" s="24"/>
      <c r="BZ189" s="24"/>
      <c r="CA189" s="24"/>
      <c r="CB189" s="24"/>
      <c r="CC189" s="24"/>
      <c r="CD189" s="24"/>
      <c r="CE189" s="24"/>
      <c r="CF189" s="24"/>
      <c r="CG189" s="24"/>
      <c r="CH189" s="24"/>
      <c r="CI189" s="24"/>
      <c r="CJ189" s="24"/>
      <c r="CK189" s="24"/>
      <c r="CL189" s="24"/>
      <c r="CM189" s="24"/>
      <c r="CN189" s="24"/>
      <c r="CO189" s="24"/>
    </row>
    <row r="190" spans="1:93" s="38" customFormat="1" ht="41.5" customHeight="1">
      <c r="A190" s="160" t="s">
        <v>665</v>
      </c>
      <c r="B190" s="24"/>
      <c r="C190" s="24"/>
      <c r="D190" s="24"/>
      <c r="E190" s="24"/>
      <c r="F190" s="24"/>
      <c r="G190" s="24"/>
      <c r="H190" s="24"/>
      <c r="I190" s="24"/>
      <c r="J190" s="24"/>
      <c r="K190" s="24"/>
      <c r="L190" s="36"/>
      <c r="M190" s="24"/>
      <c r="N190" s="24"/>
      <c r="O190" s="24"/>
      <c r="P190" s="24"/>
      <c r="Q190" s="24"/>
      <c r="R190" s="24"/>
      <c r="S190" s="24"/>
      <c r="T190" s="24"/>
      <c r="U190" s="73"/>
      <c r="V190" s="22"/>
      <c r="W190" s="22"/>
      <c r="X190" s="22"/>
      <c r="Y190" s="22"/>
      <c r="Z190" s="22"/>
      <c r="AA190" s="22"/>
      <c r="AB190" s="22"/>
      <c r="AC190" s="22"/>
      <c r="AD190" s="22"/>
      <c r="AE190" s="22"/>
      <c r="AF190" s="22"/>
      <c r="AG190" s="24"/>
      <c r="AH190" s="24"/>
      <c r="AI190" s="24"/>
      <c r="AJ190" s="24"/>
      <c r="AK190" s="24"/>
      <c r="AL190" s="24"/>
      <c r="AM190" s="24"/>
      <c r="AN190" s="24"/>
      <c r="AO190" s="24"/>
      <c r="AP190" s="24"/>
      <c r="AQ190" s="24"/>
      <c r="AR190" s="24"/>
      <c r="AS190" s="24"/>
      <c r="AT190" s="24"/>
      <c r="AU190" s="24"/>
      <c r="AV190" s="24"/>
      <c r="AW190" s="24"/>
      <c r="AX190" s="24"/>
      <c r="AY190" s="24"/>
      <c r="AZ190" s="24"/>
      <c r="BA190" s="24"/>
      <c r="BB190" s="24"/>
      <c r="BC190" s="24"/>
      <c r="BD190" s="24"/>
      <c r="BE190" s="24"/>
      <c r="BF190" s="24"/>
      <c r="BG190" s="24"/>
      <c r="BH190" s="24"/>
      <c r="BI190" s="24"/>
      <c r="BJ190" s="24"/>
      <c r="BK190" s="24"/>
      <c r="BL190" s="24"/>
      <c r="BM190" s="24"/>
      <c r="BN190" s="24"/>
      <c r="BO190" s="24"/>
      <c r="BP190" s="24"/>
      <c r="BQ190" s="24"/>
      <c r="BR190" s="24"/>
      <c r="BS190" s="24"/>
      <c r="BT190" s="24"/>
      <c r="BU190" s="24"/>
      <c r="BV190" s="24"/>
      <c r="BW190" s="24"/>
      <c r="BX190" s="24"/>
      <c r="BY190" s="24"/>
      <c r="BZ190" s="24"/>
      <c r="CA190" s="24"/>
      <c r="CB190" s="24"/>
      <c r="CC190" s="24"/>
      <c r="CD190" s="24"/>
      <c r="CE190" s="24"/>
      <c r="CF190" s="24"/>
      <c r="CG190" s="24"/>
      <c r="CH190" s="24"/>
      <c r="CI190" s="24"/>
      <c r="CJ190" s="24"/>
      <c r="CK190" s="24"/>
      <c r="CL190" s="24"/>
      <c r="CM190" s="24"/>
      <c r="CN190" s="24"/>
      <c r="CO190" s="24"/>
    </row>
    <row r="191" spans="1:93" s="25" customFormat="1" ht="14">
      <c r="A191" s="77" t="s">
        <v>384</v>
      </c>
      <c r="B191" s="78" t="s">
        <v>186</v>
      </c>
      <c r="C191" s="78"/>
      <c r="D191" s="78"/>
      <c r="E191" s="78" t="s">
        <v>187</v>
      </c>
      <c r="F191" s="78" t="s">
        <v>185</v>
      </c>
      <c r="G191" s="78" t="s">
        <v>30</v>
      </c>
      <c r="H191" s="79">
        <v>1</v>
      </c>
      <c r="I191" s="80">
        <v>1750</v>
      </c>
      <c r="J191" s="80">
        <v>1750</v>
      </c>
      <c r="K191" s="81" t="s">
        <v>15</v>
      </c>
      <c r="L191" s="81"/>
      <c r="M191" s="81">
        <v>600</v>
      </c>
      <c r="N191" s="80">
        <v>1750</v>
      </c>
      <c r="O191" s="78" t="s">
        <v>23</v>
      </c>
      <c r="P191" s="78" t="s">
        <v>24</v>
      </c>
      <c r="Q191" s="78" t="s">
        <v>19</v>
      </c>
      <c r="R191" s="31"/>
      <c r="S191" s="31"/>
      <c r="T191" s="74"/>
      <c r="V191" s="51">
        <f t="shared" ref="V191:AZ191" si="105">V2*V129</f>
        <v>1233.1937637004014</v>
      </c>
      <c r="W191" s="51">
        <f t="shared" si="105"/>
        <v>1190.6775695179922</v>
      </c>
      <c r="X191" s="51">
        <f t="shared" si="105"/>
        <v>1058.965154739622</v>
      </c>
      <c r="Y191" s="51">
        <f t="shared" si="105"/>
        <v>1003.6023801881436</v>
      </c>
      <c r="Z191" s="51">
        <f t="shared" si="105"/>
        <v>1121.6097170365397</v>
      </c>
      <c r="AA191" s="51">
        <f t="shared" si="105"/>
        <v>1121.6097170365397</v>
      </c>
      <c r="AB191" s="51">
        <f t="shared" si="105"/>
        <v>1121.6097170365397</v>
      </c>
      <c r="AC191" s="51">
        <f t="shared" si="105"/>
        <v>1121.6097170365397</v>
      </c>
      <c r="AD191" s="51">
        <f t="shared" si="105"/>
        <v>1121.6097170365397</v>
      </c>
      <c r="AE191" s="51">
        <f t="shared" si="105"/>
        <v>1121.6097170365397</v>
      </c>
      <c r="AF191" s="51">
        <f t="shared" si="105"/>
        <v>1121.6097170365397</v>
      </c>
      <c r="AG191" s="51">
        <f t="shared" si="105"/>
        <v>1121.6097170365397</v>
      </c>
      <c r="AH191" s="51">
        <f t="shared" si="105"/>
        <v>1121.6097170365397</v>
      </c>
      <c r="AI191" s="51">
        <f t="shared" si="105"/>
        <v>1121.6097170365397</v>
      </c>
      <c r="AJ191" s="51">
        <f t="shared" si="105"/>
        <v>1121.6097170365397</v>
      </c>
      <c r="AK191" s="51">
        <f t="shared" si="105"/>
        <v>1121.6097170365397</v>
      </c>
      <c r="AL191" s="51">
        <f t="shared" si="105"/>
        <v>1121.6097170365397</v>
      </c>
      <c r="AM191" s="51">
        <f t="shared" si="105"/>
        <v>1121.6097170365397</v>
      </c>
      <c r="AN191" s="51">
        <f t="shared" si="105"/>
        <v>1121.6097170365397</v>
      </c>
      <c r="AO191" s="51">
        <f t="shared" si="105"/>
        <v>1121.6097170365397</v>
      </c>
      <c r="AP191" s="51">
        <f t="shared" si="105"/>
        <v>1121.6097170365397</v>
      </c>
      <c r="AQ191" s="51">
        <f t="shared" si="105"/>
        <v>1121.6097170365397</v>
      </c>
      <c r="AR191" s="51">
        <f t="shared" si="105"/>
        <v>1121.6097170365397</v>
      </c>
      <c r="AS191" s="51">
        <f t="shared" si="105"/>
        <v>1121.6097170365397</v>
      </c>
      <c r="AT191" s="51">
        <f t="shared" si="105"/>
        <v>1121.6097170365397</v>
      </c>
      <c r="AU191" s="51">
        <f t="shared" si="105"/>
        <v>1121.6097170365397</v>
      </c>
      <c r="AV191" s="51">
        <f t="shared" si="105"/>
        <v>1121.6097170365397</v>
      </c>
      <c r="AW191" s="51">
        <f t="shared" si="105"/>
        <v>1121.6097170365397</v>
      </c>
      <c r="AX191" s="51">
        <f t="shared" si="105"/>
        <v>1121.6097170365397</v>
      </c>
      <c r="AY191" s="51">
        <f t="shared" si="105"/>
        <v>1121.6097170365397</v>
      </c>
      <c r="AZ191" s="51">
        <f t="shared" si="105"/>
        <v>1121.6097170365397</v>
      </c>
    </row>
    <row r="192" spans="1:93" s="24" customFormat="1" ht="14">
      <c r="A192" s="12" t="s">
        <v>384</v>
      </c>
      <c r="B192" s="65" t="s">
        <v>218</v>
      </c>
      <c r="C192" s="65"/>
      <c r="D192" s="65"/>
      <c r="E192" s="65" t="s">
        <v>219</v>
      </c>
      <c r="F192" s="65" t="s">
        <v>217</v>
      </c>
      <c r="G192" s="65" t="s">
        <v>30</v>
      </c>
      <c r="H192" s="66">
        <v>1</v>
      </c>
      <c r="I192" s="6">
        <v>5000</v>
      </c>
      <c r="J192" s="6">
        <v>5000</v>
      </c>
      <c r="K192" s="67">
        <v>5000</v>
      </c>
      <c r="L192" s="67"/>
      <c r="M192" s="67" t="s">
        <v>15</v>
      </c>
      <c r="N192" s="6" t="s">
        <v>15</v>
      </c>
      <c r="O192" s="65" t="s">
        <v>20</v>
      </c>
      <c r="P192" s="65" t="s">
        <v>27</v>
      </c>
      <c r="Q192" s="65" t="s">
        <v>19</v>
      </c>
      <c r="R192" s="36"/>
      <c r="S192" s="36"/>
      <c r="T192" s="75"/>
      <c r="V192" s="22">
        <f t="shared" ref="V192:AZ192" si="106">V3*V130</f>
        <v>3523.4107534297182</v>
      </c>
      <c r="W192" s="22">
        <f t="shared" si="106"/>
        <v>3401.9359129085492</v>
      </c>
      <c r="X192" s="22">
        <f t="shared" si="106"/>
        <v>3025.6147278274916</v>
      </c>
      <c r="Y192" s="22">
        <f t="shared" si="106"/>
        <v>2867.4353719661244</v>
      </c>
      <c r="Z192" s="22">
        <f t="shared" si="106"/>
        <v>3204.599191532971</v>
      </c>
      <c r="AA192" s="22">
        <f t="shared" si="106"/>
        <v>3204.599191532971</v>
      </c>
      <c r="AB192" s="22">
        <f t="shared" si="106"/>
        <v>3204.599191532971</v>
      </c>
      <c r="AC192" s="22">
        <f t="shared" si="106"/>
        <v>3204.599191532971</v>
      </c>
      <c r="AD192" s="22">
        <f t="shared" si="106"/>
        <v>3204.599191532971</v>
      </c>
      <c r="AE192" s="22">
        <f t="shared" si="106"/>
        <v>3204.599191532971</v>
      </c>
      <c r="AF192" s="22">
        <f t="shared" si="106"/>
        <v>1474.1156281051665</v>
      </c>
      <c r="AG192" s="22">
        <f t="shared" si="106"/>
        <v>1474.1156281051665</v>
      </c>
      <c r="AH192" s="22">
        <f t="shared" si="106"/>
        <v>1474.1156281051665</v>
      </c>
      <c r="AI192" s="22">
        <f t="shared" si="106"/>
        <v>1474.1156281051665</v>
      </c>
      <c r="AJ192" s="22">
        <f t="shared" si="106"/>
        <v>1474.1156281051665</v>
      </c>
      <c r="AK192" s="22">
        <f t="shared" si="106"/>
        <v>1474.1156281051665</v>
      </c>
      <c r="AL192" s="22">
        <f t="shared" si="106"/>
        <v>1474.1156281051665</v>
      </c>
      <c r="AM192" s="22">
        <f t="shared" si="106"/>
        <v>1474.1156281051665</v>
      </c>
      <c r="AN192" s="22">
        <f t="shared" si="106"/>
        <v>1474.1156281051665</v>
      </c>
      <c r="AO192" s="22">
        <f t="shared" si="106"/>
        <v>1474.1156281051665</v>
      </c>
      <c r="AP192" s="22">
        <f t="shared" si="106"/>
        <v>1474.1156281051665</v>
      </c>
      <c r="AQ192" s="22">
        <f t="shared" si="106"/>
        <v>1474.1156281051665</v>
      </c>
      <c r="AR192" s="22">
        <f t="shared" si="106"/>
        <v>1474.1156281051665</v>
      </c>
      <c r="AS192" s="22">
        <f t="shared" si="106"/>
        <v>1474.1156281051665</v>
      </c>
      <c r="AT192" s="22">
        <f t="shared" si="106"/>
        <v>1474.1156281051665</v>
      </c>
      <c r="AU192" s="22">
        <f t="shared" si="106"/>
        <v>1474.1156281051665</v>
      </c>
      <c r="AV192" s="22">
        <f t="shared" si="106"/>
        <v>1474.1156281051665</v>
      </c>
      <c r="AW192" s="22">
        <f t="shared" si="106"/>
        <v>1474.1156281051665</v>
      </c>
      <c r="AX192" s="22">
        <f t="shared" si="106"/>
        <v>1474.1156281051665</v>
      </c>
      <c r="AY192" s="22">
        <f t="shared" si="106"/>
        <v>1474.1156281051665</v>
      </c>
      <c r="AZ192" s="22">
        <f t="shared" si="106"/>
        <v>1474.1156281051665</v>
      </c>
    </row>
    <row r="193" spans="1:52" s="24" customFormat="1" ht="14">
      <c r="A193" s="12" t="s">
        <v>384</v>
      </c>
      <c r="B193" s="65" t="s">
        <v>220</v>
      </c>
      <c r="C193" s="65"/>
      <c r="D193" s="65"/>
      <c r="E193" s="65" t="s">
        <v>788</v>
      </c>
      <c r="F193" s="65" t="s">
        <v>217</v>
      </c>
      <c r="G193" s="65" t="s">
        <v>30</v>
      </c>
      <c r="H193" s="66">
        <v>1</v>
      </c>
      <c r="I193" s="6">
        <v>2500</v>
      </c>
      <c r="J193" s="6">
        <f t="shared" ref="J193:J194" si="107">I193*H193</f>
        <v>2500</v>
      </c>
      <c r="K193" s="67" t="s">
        <v>15</v>
      </c>
      <c r="L193" s="67"/>
      <c r="M193" s="67">
        <v>2500</v>
      </c>
      <c r="N193" s="6">
        <v>2500</v>
      </c>
      <c r="O193" s="65" t="s">
        <v>23</v>
      </c>
      <c r="P193" s="65" t="s">
        <v>24</v>
      </c>
      <c r="Q193" s="65" t="s">
        <v>25</v>
      </c>
      <c r="R193" s="36"/>
      <c r="S193" s="36"/>
      <c r="T193" s="75"/>
      <c r="U193" s="75"/>
      <c r="V193" s="22">
        <f t="shared" ref="V193:AZ193" si="108">V4*V131</f>
        <v>0</v>
      </c>
      <c r="W193" s="22">
        <f t="shared" si="108"/>
        <v>0</v>
      </c>
      <c r="X193" s="22">
        <f t="shared" si="108"/>
        <v>0</v>
      </c>
      <c r="Y193" s="22">
        <f t="shared" si="108"/>
        <v>0</v>
      </c>
      <c r="Z193" s="22">
        <f t="shared" si="108"/>
        <v>0</v>
      </c>
      <c r="AA193" s="22">
        <f t="shared" si="108"/>
        <v>0</v>
      </c>
      <c r="AB193" s="22">
        <f t="shared" si="108"/>
        <v>0</v>
      </c>
      <c r="AC193" s="22">
        <f t="shared" si="108"/>
        <v>0</v>
      </c>
      <c r="AD193" s="22">
        <f t="shared" si="108"/>
        <v>0</v>
      </c>
      <c r="AE193" s="22">
        <f t="shared" si="108"/>
        <v>0</v>
      </c>
      <c r="AF193" s="22">
        <f t="shared" si="108"/>
        <v>1602.2995957664855</v>
      </c>
      <c r="AG193" s="22">
        <f t="shared" si="108"/>
        <v>1602.2995957664855</v>
      </c>
      <c r="AH193" s="22">
        <f t="shared" si="108"/>
        <v>1602.2995957664855</v>
      </c>
      <c r="AI193" s="22">
        <f t="shared" si="108"/>
        <v>1602.2995957664855</v>
      </c>
      <c r="AJ193" s="22">
        <f t="shared" si="108"/>
        <v>1602.2995957664855</v>
      </c>
      <c r="AK193" s="22">
        <f t="shared" si="108"/>
        <v>1602.2995957664855</v>
      </c>
      <c r="AL193" s="22">
        <f t="shared" si="108"/>
        <v>1602.2995957664855</v>
      </c>
      <c r="AM193" s="22">
        <f t="shared" si="108"/>
        <v>1602.2995957664855</v>
      </c>
      <c r="AN193" s="22">
        <f t="shared" si="108"/>
        <v>1602.2995957664855</v>
      </c>
      <c r="AO193" s="22">
        <f t="shared" si="108"/>
        <v>1602.2995957664855</v>
      </c>
      <c r="AP193" s="22">
        <f t="shared" si="108"/>
        <v>1602.2995957664855</v>
      </c>
      <c r="AQ193" s="22">
        <f t="shared" si="108"/>
        <v>1602.2995957664855</v>
      </c>
      <c r="AR193" s="22">
        <f t="shared" si="108"/>
        <v>1602.2995957664855</v>
      </c>
      <c r="AS193" s="22">
        <f t="shared" si="108"/>
        <v>1602.2995957664855</v>
      </c>
      <c r="AT193" s="22">
        <f t="shared" si="108"/>
        <v>1602.2995957664855</v>
      </c>
      <c r="AU193" s="22">
        <f t="shared" si="108"/>
        <v>1602.2995957664855</v>
      </c>
      <c r="AV193" s="22">
        <f t="shared" si="108"/>
        <v>1602.2995957664855</v>
      </c>
      <c r="AW193" s="22">
        <f t="shared" si="108"/>
        <v>1602.2995957664855</v>
      </c>
      <c r="AX193" s="22">
        <f t="shared" si="108"/>
        <v>1602.2995957664855</v>
      </c>
      <c r="AY193" s="22">
        <f t="shared" si="108"/>
        <v>1602.2995957664855</v>
      </c>
      <c r="AZ193" s="22">
        <f t="shared" si="108"/>
        <v>1602.2995957664855</v>
      </c>
    </row>
    <row r="194" spans="1:52" s="24" customFormat="1" ht="14">
      <c r="A194" s="12" t="s">
        <v>384</v>
      </c>
      <c r="B194" s="65" t="s">
        <v>221</v>
      </c>
      <c r="C194" s="65"/>
      <c r="D194" s="65"/>
      <c r="E194" s="65" t="s">
        <v>222</v>
      </c>
      <c r="F194" s="65" t="s">
        <v>223</v>
      </c>
      <c r="G194" s="65" t="s">
        <v>30</v>
      </c>
      <c r="H194" s="66">
        <v>1</v>
      </c>
      <c r="I194" s="6">
        <v>1940</v>
      </c>
      <c r="J194" s="6">
        <f t="shared" si="107"/>
        <v>1940</v>
      </c>
      <c r="K194" s="67">
        <v>1100</v>
      </c>
      <c r="L194" s="67">
        <v>1140</v>
      </c>
      <c r="M194" s="67" t="s">
        <v>15</v>
      </c>
      <c r="N194" s="6">
        <v>800</v>
      </c>
      <c r="O194" s="65" t="s">
        <v>20</v>
      </c>
      <c r="P194" s="65" t="s">
        <v>54</v>
      </c>
      <c r="Q194" s="65" t="s">
        <v>19</v>
      </c>
      <c r="R194" s="36"/>
      <c r="S194" s="36"/>
      <c r="T194" s="75"/>
      <c r="U194" s="75"/>
      <c r="V194" s="22">
        <f t="shared" ref="V194:AZ194" si="109">V7*V132</f>
        <v>803.33765178197575</v>
      </c>
      <c r="W194" s="22">
        <f t="shared" si="109"/>
        <v>775.64138814314924</v>
      </c>
      <c r="X194" s="22">
        <f t="shared" si="109"/>
        <v>689.84015794466802</v>
      </c>
      <c r="Y194" s="22">
        <f t="shared" si="109"/>
        <v>653.77526480827635</v>
      </c>
      <c r="Z194" s="22">
        <f t="shared" si="109"/>
        <v>730.64861566951731</v>
      </c>
      <c r="AA194" s="22">
        <f t="shared" si="109"/>
        <v>730.64861566951731</v>
      </c>
      <c r="AB194" s="22">
        <f t="shared" si="109"/>
        <v>730.64861566951731</v>
      </c>
      <c r="AC194" s="22">
        <f t="shared" si="109"/>
        <v>730.64861566951731</v>
      </c>
      <c r="AD194" s="22">
        <f t="shared" si="109"/>
        <v>730.64861566951731</v>
      </c>
      <c r="AE194" s="22">
        <f t="shared" si="109"/>
        <v>730.64861566951731</v>
      </c>
      <c r="AF194" s="22">
        <f t="shared" si="109"/>
        <v>730.64861566951731</v>
      </c>
      <c r="AG194" s="22">
        <f t="shared" si="109"/>
        <v>730.64861566951731</v>
      </c>
      <c r="AH194" s="22">
        <f t="shared" si="109"/>
        <v>730.64861566951731</v>
      </c>
      <c r="AI194" s="22">
        <f t="shared" si="109"/>
        <v>730.64861566951731</v>
      </c>
      <c r="AJ194" s="22">
        <f t="shared" si="109"/>
        <v>730.64861566951731</v>
      </c>
      <c r="AK194" s="22">
        <f t="shared" si="109"/>
        <v>730.64861566951731</v>
      </c>
      <c r="AL194" s="22">
        <f t="shared" si="109"/>
        <v>730.64861566951731</v>
      </c>
      <c r="AM194" s="22">
        <f t="shared" si="109"/>
        <v>730.64861566951731</v>
      </c>
      <c r="AN194" s="22">
        <f t="shared" si="109"/>
        <v>730.64861566951731</v>
      </c>
      <c r="AO194" s="22">
        <f t="shared" si="109"/>
        <v>730.64861566951731</v>
      </c>
      <c r="AP194" s="22">
        <f t="shared" si="109"/>
        <v>730.64861566951731</v>
      </c>
      <c r="AQ194" s="22">
        <f t="shared" si="109"/>
        <v>730.64861566951731</v>
      </c>
      <c r="AR194" s="22">
        <f t="shared" si="109"/>
        <v>730.64861566951731</v>
      </c>
      <c r="AS194" s="22">
        <f t="shared" si="109"/>
        <v>730.64861566951731</v>
      </c>
      <c r="AT194" s="22">
        <f t="shared" si="109"/>
        <v>730.64861566951731</v>
      </c>
      <c r="AU194" s="22">
        <f t="shared" si="109"/>
        <v>730.64861566951731</v>
      </c>
      <c r="AV194" s="22">
        <f t="shared" si="109"/>
        <v>730.64861566951731</v>
      </c>
      <c r="AW194" s="22">
        <f t="shared" si="109"/>
        <v>730.64861566951731</v>
      </c>
      <c r="AX194" s="22">
        <f t="shared" si="109"/>
        <v>730.64861566951731</v>
      </c>
      <c r="AY194" s="22">
        <f t="shared" si="109"/>
        <v>730.64861566951731</v>
      </c>
      <c r="AZ194" s="22">
        <f t="shared" si="109"/>
        <v>730.64861566951731</v>
      </c>
    </row>
    <row r="195" spans="1:52" s="24" customFormat="1" ht="14">
      <c r="A195" s="12" t="s">
        <v>384</v>
      </c>
      <c r="B195" s="65" t="s">
        <v>221</v>
      </c>
      <c r="C195" s="65"/>
      <c r="D195" s="65"/>
      <c r="E195" s="65" t="s">
        <v>844</v>
      </c>
      <c r="F195" s="65" t="s">
        <v>223</v>
      </c>
      <c r="G195" s="65" t="s">
        <v>30</v>
      </c>
      <c r="H195" s="66">
        <v>1</v>
      </c>
      <c r="I195" s="6"/>
      <c r="J195" s="6"/>
      <c r="K195" s="67"/>
      <c r="L195" s="67"/>
      <c r="M195" s="67"/>
      <c r="N195" s="6">
        <v>800</v>
      </c>
      <c r="O195" s="65" t="s">
        <v>18</v>
      </c>
      <c r="P195" s="65" t="s">
        <v>3</v>
      </c>
      <c r="Q195" s="65" t="s">
        <v>19</v>
      </c>
      <c r="R195" s="36"/>
      <c r="S195" s="36"/>
      <c r="T195" s="75"/>
      <c r="U195" s="75"/>
      <c r="V195" s="22">
        <f t="shared" ref="V195:AZ195" si="110">V8*V133</f>
        <v>563.74572054875489</v>
      </c>
      <c r="W195" s="22">
        <f t="shared" si="110"/>
        <v>544.3097460653679</v>
      </c>
      <c r="X195" s="22">
        <f t="shared" si="110"/>
        <v>484.0983564523986</v>
      </c>
      <c r="Y195" s="22">
        <f t="shared" si="110"/>
        <v>458.78965951457991</v>
      </c>
      <c r="Z195" s="22">
        <f t="shared" si="110"/>
        <v>512.73587064527533</v>
      </c>
      <c r="AA195" s="22">
        <f t="shared" si="110"/>
        <v>512.73587064527533</v>
      </c>
      <c r="AB195" s="22">
        <f t="shared" si="110"/>
        <v>512.73587064527533</v>
      </c>
      <c r="AC195" s="22">
        <f t="shared" si="110"/>
        <v>512.73587064527533</v>
      </c>
      <c r="AD195" s="22">
        <f t="shared" si="110"/>
        <v>512.73587064527533</v>
      </c>
      <c r="AE195" s="22">
        <f t="shared" si="110"/>
        <v>512.73587064527533</v>
      </c>
      <c r="AF195" s="22">
        <f t="shared" si="110"/>
        <v>512.73587064527533</v>
      </c>
      <c r="AG195" s="22">
        <f t="shared" si="110"/>
        <v>512.73587064527533</v>
      </c>
      <c r="AH195" s="22">
        <f t="shared" si="110"/>
        <v>512.73587064527533</v>
      </c>
      <c r="AI195" s="22">
        <f t="shared" si="110"/>
        <v>512.73587064527533</v>
      </c>
      <c r="AJ195" s="22">
        <f t="shared" si="110"/>
        <v>512.73587064527533</v>
      </c>
      <c r="AK195" s="22">
        <f t="shared" si="110"/>
        <v>512.73587064527533</v>
      </c>
      <c r="AL195" s="22">
        <f t="shared" si="110"/>
        <v>512.73587064527533</v>
      </c>
      <c r="AM195" s="22">
        <f t="shared" si="110"/>
        <v>512.73587064527533</v>
      </c>
      <c r="AN195" s="22">
        <f t="shared" si="110"/>
        <v>512.73587064527533</v>
      </c>
      <c r="AO195" s="22">
        <f t="shared" si="110"/>
        <v>512.73587064527533</v>
      </c>
      <c r="AP195" s="22">
        <f t="shared" si="110"/>
        <v>512.73587064527533</v>
      </c>
      <c r="AQ195" s="22">
        <f t="shared" si="110"/>
        <v>512.73587064527533</v>
      </c>
      <c r="AR195" s="22">
        <f t="shared" si="110"/>
        <v>512.73587064527533</v>
      </c>
      <c r="AS195" s="22">
        <f t="shared" si="110"/>
        <v>512.73587064527533</v>
      </c>
      <c r="AT195" s="22">
        <f t="shared" si="110"/>
        <v>512.73587064527533</v>
      </c>
      <c r="AU195" s="22">
        <f t="shared" si="110"/>
        <v>512.73587064527533</v>
      </c>
      <c r="AV195" s="22">
        <f t="shared" si="110"/>
        <v>512.73587064527533</v>
      </c>
      <c r="AW195" s="22">
        <f t="shared" si="110"/>
        <v>512.73587064527533</v>
      </c>
      <c r="AX195" s="22">
        <f t="shared" si="110"/>
        <v>512.73587064527533</v>
      </c>
      <c r="AY195" s="22">
        <f t="shared" si="110"/>
        <v>512.73587064527533</v>
      </c>
      <c r="AZ195" s="22">
        <f t="shared" si="110"/>
        <v>512.73587064527533</v>
      </c>
    </row>
    <row r="196" spans="1:52" s="24" customFormat="1" ht="14">
      <c r="A196" s="12" t="s">
        <v>384</v>
      </c>
      <c r="B196" s="65" t="s">
        <v>201</v>
      </c>
      <c r="C196" s="65"/>
      <c r="D196" s="70"/>
      <c r="E196" s="65" t="s">
        <v>202</v>
      </c>
      <c r="F196" s="65" t="s">
        <v>190</v>
      </c>
      <c r="G196" s="65" t="s">
        <v>30</v>
      </c>
      <c r="H196" s="66">
        <v>1</v>
      </c>
      <c r="I196" s="6">
        <v>800</v>
      </c>
      <c r="J196" s="6">
        <v>800</v>
      </c>
      <c r="K196" s="67" t="s">
        <v>15</v>
      </c>
      <c r="L196" s="67"/>
      <c r="M196" s="67" t="s">
        <v>15</v>
      </c>
      <c r="N196" s="6">
        <v>800</v>
      </c>
      <c r="O196" s="65" t="s">
        <v>18</v>
      </c>
      <c r="P196" s="65" t="s">
        <v>3</v>
      </c>
      <c r="Q196" s="65" t="s">
        <v>19</v>
      </c>
      <c r="T196" s="75"/>
      <c r="U196" s="73"/>
      <c r="V196" s="22">
        <f t="shared" ref="V196:AZ196" si="111">V10*V134</f>
        <v>563.74572054875489</v>
      </c>
      <c r="W196" s="22">
        <f t="shared" si="111"/>
        <v>544.3097460653679</v>
      </c>
      <c r="X196" s="22">
        <f t="shared" si="111"/>
        <v>484.0983564523986</v>
      </c>
      <c r="Y196" s="22">
        <f t="shared" si="111"/>
        <v>458.78965951457991</v>
      </c>
      <c r="Z196" s="22">
        <f t="shared" si="111"/>
        <v>512.73587064527533</v>
      </c>
      <c r="AA196" s="22">
        <f t="shared" si="111"/>
        <v>512.73587064527533</v>
      </c>
      <c r="AB196" s="22">
        <f t="shared" si="111"/>
        <v>512.73587064527533</v>
      </c>
      <c r="AC196" s="22">
        <f t="shared" si="111"/>
        <v>512.73587064527533</v>
      </c>
      <c r="AD196" s="22">
        <f t="shared" si="111"/>
        <v>512.73587064527533</v>
      </c>
      <c r="AE196" s="22">
        <f t="shared" si="111"/>
        <v>512.73587064527533</v>
      </c>
      <c r="AF196" s="22">
        <f t="shared" si="111"/>
        <v>512.73587064527533</v>
      </c>
      <c r="AG196" s="22">
        <f t="shared" si="111"/>
        <v>512.73587064527533</v>
      </c>
      <c r="AH196" s="22">
        <f t="shared" si="111"/>
        <v>512.73587064527533</v>
      </c>
      <c r="AI196" s="22">
        <f t="shared" si="111"/>
        <v>512.73587064527533</v>
      </c>
      <c r="AJ196" s="22">
        <f t="shared" si="111"/>
        <v>512.73587064527533</v>
      </c>
      <c r="AK196" s="22">
        <f t="shared" si="111"/>
        <v>512.73587064527533</v>
      </c>
      <c r="AL196" s="22">
        <f t="shared" si="111"/>
        <v>512.73587064527533</v>
      </c>
      <c r="AM196" s="22">
        <f t="shared" si="111"/>
        <v>512.73587064527533</v>
      </c>
      <c r="AN196" s="22">
        <f t="shared" si="111"/>
        <v>512.73587064527533</v>
      </c>
      <c r="AO196" s="22">
        <f t="shared" si="111"/>
        <v>512.73587064527533</v>
      </c>
      <c r="AP196" s="22">
        <f t="shared" si="111"/>
        <v>512.73587064527533</v>
      </c>
      <c r="AQ196" s="22">
        <f t="shared" si="111"/>
        <v>512.73587064527533</v>
      </c>
      <c r="AR196" s="22">
        <f t="shared" si="111"/>
        <v>512.73587064527533</v>
      </c>
      <c r="AS196" s="22">
        <f t="shared" si="111"/>
        <v>512.73587064527533</v>
      </c>
      <c r="AT196" s="22">
        <f t="shared" si="111"/>
        <v>512.73587064527533</v>
      </c>
      <c r="AU196" s="22">
        <f t="shared" si="111"/>
        <v>512.73587064527533</v>
      </c>
      <c r="AV196" s="22">
        <f t="shared" si="111"/>
        <v>512.73587064527533</v>
      </c>
      <c r="AW196" s="22">
        <f t="shared" si="111"/>
        <v>512.73587064527533</v>
      </c>
      <c r="AX196" s="22">
        <f t="shared" si="111"/>
        <v>512.73587064527533</v>
      </c>
      <c r="AY196" s="22">
        <f t="shared" si="111"/>
        <v>512.73587064527533</v>
      </c>
      <c r="AZ196" s="22">
        <f t="shared" si="111"/>
        <v>512.73587064527533</v>
      </c>
    </row>
    <row r="197" spans="1:52" s="24" customFormat="1" ht="14">
      <c r="A197" s="12" t="s">
        <v>384</v>
      </c>
      <c r="B197" s="65" t="s">
        <v>199</v>
      </c>
      <c r="C197" s="65"/>
      <c r="D197" s="65"/>
      <c r="E197" s="65" t="s">
        <v>200</v>
      </c>
      <c r="F197" s="65" t="s">
        <v>190</v>
      </c>
      <c r="G197" s="65" t="s">
        <v>30</v>
      </c>
      <c r="H197" s="66">
        <v>1</v>
      </c>
      <c r="I197" s="6">
        <v>1100</v>
      </c>
      <c r="J197" s="6">
        <f t="shared" ref="J197" si="112">I197*H197</f>
        <v>1100</v>
      </c>
      <c r="K197" s="67">
        <v>360</v>
      </c>
      <c r="L197" s="67" t="s">
        <v>15</v>
      </c>
      <c r="M197" s="67" t="s">
        <v>15</v>
      </c>
      <c r="N197" s="6">
        <v>1100</v>
      </c>
      <c r="O197" s="65" t="s">
        <v>672</v>
      </c>
      <c r="P197" s="65" t="s">
        <v>21</v>
      </c>
      <c r="Q197" s="65" t="s">
        <v>19</v>
      </c>
      <c r="R197" s="36"/>
      <c r="S197" s="36"/>
      <c r="T197" s="75"/>
      <c r="U197" s="75"/>
      <c r="V197" s="22">
        <f t="shared" ref="V197:AZ197" si="113">V11*V135</f>
        <v>253.68557424693972</v>
      </c>
      <c r="W197" s="22">
        <f t="shared" si="113"/>
        <v>244.93938572941553</v>
      </c>
      <c r="X197" s="22">
        <f t="shared" si="113"/>
        <v>217.84426040357937</v>
      </c>
      <c r="Y197" s="22">
        <f t="shared" si="113"/>
        <v>206.45534678156096</v>
      </c>
      <c r="Z197" s="22">
        <f t="shared" si="113"/>
        <v>230.7311417903739</v>
      </c>
      <c r="AA197" s="22">
        <f t="shared" si="113"/>
        <v>230.7311417903739</v>
      </c>
      <c r="AB197" s="22">
        <f t="shared" si="113"/>
        <v>230.7311417903739</v>
      </c>
      <c r="AC197" s="22">
        <f t="shared" si="113"/>
        <v>230.7311417903739</v>
      </c>
      <c r="AD197" s="22">
        <f t="shared" si="113"/>
        <v>230.7311417903739</v>
      </c>
      <c r="AE197" s="22">
        <f t="shared" si="113"/>
        <v>230.7311417903739</v>
      </c>
      <c r="AF197" s="22">
        <f t="shared" si="113"/>
        <v>230.7311417903739</v>
      </c>
      <c r="AG197" s="22">
        <f t="shared" si="113"/>
        <v>230.7311417903739</v>
      </c>
      <c r="AH197" s="22">
        <f t="shared" si="113"/>
        <v>230.7311417903739</v>
      </c>
      <c r="AI197" s="22">
        <f t="shared" si="113"/>
        <v>230.7311417903739</v>
      </c>
      <c r="AJ197" s="22">
        <f t="shared" si="113"/>
        <v>230.7311417903739</v>
      </c>
      <c r="AK197" s="22">
        <f t="shared" si="113"/>
        <v>230.7311417903739</v>
      </c>
      <c r="AL197" s="22">
        <f t="shared" si="113"/>
        <v>230.7311417903739</v>
      </c>
      <c r="AM197" s="22">
        <f t="shared" si="113"/>
        <v>230.7311417903739</v>
      </c>
      <c r="AN197" s="22">
        <f t="shared" si="113"/>
        <v>230.7311417903739</v>
      </c>
      <c r="AO197" s="22">
        <f t="shared" si="113"/>
        <v>230.7311417903739</v>
      </c>
      <c r="AP197" s="22">
        <f t="shared" si="113"/>
        <v>230.7311417903739</v>
      </c>
      <c r="AQ197" s="22">
        <f t="shared" si="113"/>
        <v>230.7311417903739</v>
      </c>
      <c r="AR197" s="22">
        <f t="shared" si="113"/>
        <v>230.7311417903739</v>
      </c>
      <c r="AS197" s="22">
        <f t="shared" si="113"/>
        <v>230.7311417903739</v>
      </c>
      <c r="AT197" s="22">
        <f t="shared" si="113"/>
        <v>230.7311417903739</v>
      </c>
      <c r="AU197" s="22">
        <f t="shared" si="113"/>
        <v>230.7311417903739</v>
      </c>
      <c r="AV197" s="22">
        <f t="shared" si="113"/>
        <v>230.7311417903739</v>
      </c>
      <c r="AW197" s="22">
        <f t="shared" si="113"/>
        <v>230.7311417903739</v>
      </c>
      <c r="AX197" s="22">
        <f t="shared" si="113"/>
        <v>230.7311417903739</v>
      </c>
      <c r="AY197" s="22">
        <f t="shared" si="113"/>
        <v>230.7311417903739</v>
      </c>
      <c r="AZ197" s="22">
        <f t="shared" si="113"/>
        <v>230.7311417903739</v>
      </c>
    </row>
    <row r="198" spans="1:52" s="24" customFormat="1" ht="14">
      <c r="A198" s="12" t="s">
        <v>384</v>
      </c>
      <c r="B198" s="65" t="s">
        <v>199</v>
      </c>
      <c r="C198" s="65"/>
      <c r="D198" s="65"/>
      <c r="E198" s="65" t="s">
        <v>845</v>
      </c>
      <c r="F198" s="65" t="s">
        <v>190</v>
      </c>
      <c r="G198" s="65" t="s">
        <v>30</v>
      </c>
      <c r="H198" s="66">
        <v>1</v>
      </c>
      <c r="I198" s="6"/>
      <c r="J198" s="6"/>
      <c r="K198" s="67"/>
      <c r="L198" s="67"/>
      <c r="M198" s="67"/>
      <c r="N198" s="6">
        <v>1100</v>
      </c>
      <c r="O198" s="65" t="s">
        <v>18</v>
      </c>
      <c r="P198" s="65" t="s">
        <v>3</v>
      </c>
      <c r="Q198" s="65" t="s">
        <v>19</v>
      </c>
      <c r="R198" s="36"/>
      <c r="S198" s="36"/>
      <c r="T198" s="75"/>
      <c r="U198" s="75"/>
      <c r="V198" s="22">
        <f t="shared" ref="V198:AZ198" si="114">V12*V136</f>
        <v>521.46479150759831</v>
      </c>
      <c r="W198" s="22">
        <f t="shared" si="114"/>
        <v>503.48651511046529</v>
      </c>
      <c r="X198" s="22">
        <f t="shared" si="114"/>
        <v>447.79097971846875</v>
      </c>
      <c r="Y198" s="22">
        <f t="shared" si="114"/>
        <v>424.38043505098642</v>
      </c>
      <c r="Z198" s="22">
        <f t="shared" si="114"/>
        <v>474.28068034687965</v>
      </c>
      <c r="AA198" s="22">
        <f t="shared" si="114"/>
        <v>474.28068034687965</v>
      </c>
      <c r="AB198" s="22">
        <f t="shared" si="114"/>
        <v>474.28068034687965</v>
      </c>
      <c r="AC198" s="22">
        <f t="shared" si="114"/>
        <v>474.28068034687965</v>
      </c>
      <c r="AD198" s="22">
        <f t="shared" si="114"/>
        <v>474.28068034687965</v>
      </c>
      <c r="AE198" s="22">
        <f t="shared" si="114"/>
        <v>474.28068034687965</v>
      </c>
      <c r="AF198" s="22">
        <f t="shared" si="114"/>
        <v>474.28068034687965</v>
      </c>
      <c r="AG198" s="22">
        <f t="shared" si="114"/>
        <v>474.28068034687965</v>
      </c>
      <c r="AH198" s="22">
        <f t="shared" si="114"/>
        <v>474.28068034687965</v>
      </c>
      <c r="AI198" s="22">
        <f t="shared" si="114"/>
        <v>474.28068034687965</v>
      </c>
      <c r="AJ198" s="22">
        <f t="shared" si="114"/>
        <v>474.28068034687965</v>
      </c>
      <c r="AK198" s="22">
        <f t="shared" si="114"/>
        <v>474.28068034687965</v>
      </c>
      <c r="AL198" s="22">
        <f t="shared" si="114"/>
        <v>474.28068034687965</v>
      </c>
      <c r="AM198" s="22">
        <f t="shared" si="114"/>
        <v>474.28068034687965</v>
      </c>
      <c r="AN198" s="22">
        <f t="shared" si="114"/>
        <v>474.28068034687965</v>
      </c>
      <c r="AO198" s="22">
        <f t="shared" si="114"/>
        <v>474.28068034687965</v>
      </c>
      <c r="AP198" s="22">
        <f t="shared" si="114"/>
        <v>474.28068034687965</v>
      </c>
      <c r="AQ198" s="22">
        <f t="shared" si="114"/>
        <v>474.28068034687965</v>
      </c>
      <c r="AR198" s="22">
        <f t="shared" si="114"/>
        <v>474.28068034687965</v>
      </c>
      <c r="AS198" s="22">
        <f t="shared" si="114"/>
        <v>474.28068034687965</v>
      </c>
      <c r="AT198" s="22">
        <f t="shared" si="114"/>
        <v>474.28068034687965</v>
      </c>
      <c r="AU198" s="22">
        <f t="shared" si="114"/>
        <v>474.28068034687965</v>
      </c>
      <c r="AV198" s="22">
        <f t="shared" si="114"/>
        <v>474.28068034687965</v>
      </c>
      <c r="AW198" s="22">
        <f t="shared" si="114"/>
        <v>474.28068034687965</v>
      </c>
      <c r="AX198" s="22">
        <f t="shared" si="114"/>
        <v>474.28068034687965</v>
      </c>
      <c r="AY198" s="22">
        <f t="shared" si="114"/>
        <v>474.28068034687965</v>
      </c>
      <c r="AZ198" s="22">
        <f t="shared" si="114"/>
        <v>474.28068034687965</v>
      </c>
    </row>
    <row r="199" spans="1:52" s="24" customFormat="1" ht="14">
      <c r="A199" s="12" t="s">
        <v>384</v>
      </c>
      <c r="B199" s="65" t="s">
        <v>195</v>
      </c>
      <c r="C199" s="65"/>
      <c r="D199" s="70"/>
      <c r="E199" s="65" t="s">
        <v>196</v>
      </c>
      <c r="F199" s="65" t="s">
        <v>190</v>
      </c>
      <c r="G199" s="65" t="s">
        <v>30</v>
      </c>
      <c r="H199" s="66">
        <v>1</v>
      </c>
      <c r="I199" s="6">
        <v>1200</v>
      </c>
      <c r="J199" s="6">
        <v>1200</v>
      </c>
      <c r="K199" s="67">
        <v>1040</v>
      </c>
      <c r="L199" s="67"/>
      <c r="M199" s="67" t="s">
        <v>15</v>
      </c>
      <c r="N199" s="6" t="s">
        <v>15</v>
      </c>
      <c r="O199" s="65" t="s">
        <v>20</v>
      </c>
      <c r="P199" s="65" t="s">
        <v>27</v>
      </c>
      <c r="Q199" s="65" t="s">
        <v>19</v>
      </c>
      <c r="R199" s="36"/>
      <c r="S199" s="36"/>
      <c r="T199" s="75"/>
      <c r="U199" s="75"/>
      <c r="V199" s="22">
        <f t="shared" ref="V199:AZ199" si="115">V15*V137</f>
        <v>845.61858082313233</v>
      </c>
      <c r="W199" s="22">
        <f t="shared" si="115"/>
        <v>816.4646190980518</v>
      </c>
      <c r="X199" s="22">
        <f t="shared" si="115"/>
        <v>726.14753467859794</v>
      </c>
      <c r="Y199" s="22">
        <f t="shared" si="115"/>
        <v>688.18448927186989</v>
      </c>
      <c r="Z199" s="22">
        <f t="shared" si="115"/>
        <v>769.10380596791299</v>
      </c>
      <c r="AA199" s="22">
        <f t="shared" si="115"/>
        <v>769.10380596791299</v>
      </c>
      <c r="AB199" s="22">
        <f t="shared" si="115"/>
        <v>769.10380596791299</v>
      </c>
      <c r="AC199" s="22">
        <f t="shared" si="115"/>
        <v>769.10380596791299</v>
      </c>
      <c r="AD199" s="22">
        <f t="shared" si="115"/>
        <v>769.10380596791299</v>
      </c>
      <c r="AE199" s="22">
        <f t="shared" si="115"/>
        <v>769.10380596791299</v>
      </c>
      <c r="AF199" s="22">
        <f t="shared" si="115"/>
        <v>769.10380596791299</v>
      </c>
      <c r="AG199" s="22">
        <f t="shared" si="115"/>
        <v>769.10380596791299</v>
      </c>
      <c r="AH199" s="22">
        <f t="shared" si="115"/>
        <v>769.10380596791299</v>
      </c>
      <c r="AI199" s="22">
        <f t="shared" si="115"/>
        <v>769.10380596791299</v>
      </c>
      <c r="AJ199" s="22">
        <f t="shared" si="115"/>
        <v>769.10380596791299</v>
      </c>
      <c r="AK199" s="22">
        <f t="shared" si="115"/>
        <v>769.10380596791299</v>
      </c>
      <c r="AL199" s="22">
        <f t="shared" si="115"/>
        <v>769.10380596791299</v>
      </c>
      <c r="AM199" s="22">
        <f t="shared" si="115"/>
        <v>769.10380596791299</v>
      </c>
      <c r="AN199" s="22">
        <f t="shared" si="115"/>
        <v>769.10380596791299</v>
      </c>
      <c r="AO199" s="22">
        <f t="shared" si="115"/>
        <v>769.10380596791299</v>
      </c>
      <c r="AP199" s="22">
        <f t="shared" si="115"/>
        <v>769.10380596791299</v>
      </c>
      <c r="AQ199" s="22">
        <f t="shared" si="115"/>
        <v>769.10380596791299</v>
      </c>
      <c r="AR199" s="22">
        <f t="shared" si="115"/>
        <v>769.10380596791299</v>
      </c>
      <c r="AS199" s="22">
        <f t="shared" si="115"/>
        <v>769.10380596791299</v>
      </c>
      <c r="AT199" s="22">
        <f t="shared" si="115"/>
        <v>769.10380596791299</v>
      </c>
      <c r="AU199" s="22">
        <f t="shared" si="115"/>
        <v>769.10380596791299</v>
      </c>
      <c r="AV199" s="22">
        <f t="shared" si="115"/>
        <v>769.10380596791299</v>
      </c>
      <c r="AW199" s="22">
        <f t="shared" si="115"/>
        <v>769.10380596791299</v>
      </c>
      <c r="AX199" s="22">
        <f t="shared" si="115"/>
        <v>769.10380596791299</v>
      </c>
      <c r="AY199" s="22">
        <f t="shared" si="115"/>
        <v>769.10380596791299</v>
      </c>
      <c r="AZ199" s="22">
        <f t="shared" si="115"/>
        <v>769.10380596791299</v>
      </c>
    </row>
    <row r="200" spans="1:52" s="24" customFormat="1" ht="14">
      <c r="A200" s="12" t="s">
        <v>384</v>
      </c>
      <c r="B200" s="65" t="s">
        <v>195</v>
      </c>
      <c r="C200" s="65"/>
      <c r="D200" s="70"/>
      <c r="E200" s="65" t="s">
        <v>675</v>
      </c>
      <c r="F200" s="65" t="s">
        <v>190</v>
      </c>
      <c r="G200" s="65" t="s">
        <v>30</v>
      </c>
      <c r="H200" s="66">
        <v>1</v>
      </c>
      <c r="I200" s="6"/>
      <c r="J200" s="6"/>
      <c r="K200" s="67">
        <v>1200</v>
      </c>
      <c r="L200" s="67"/>
      <c r="M200" s="67"/>
      <c r="N200" s="6">
        <v>1000</v>
      </c>
      <c r="O200" s="65" t="s">
        <v>672</v>
      </c>
      <c r="P200" s="65" t="s">
        <v>21</v>
      </c>
      <c r="Q200" s="65" t="s">
        <v>16</v>
      </c>
      <c r="R200" s="36"/>
      <c r="S200" s="36"/>
      <c r="T200" s="75"/>
      <c r="U200" s="75"/>
      <c r="V200" s="22">
        <f t="shared" ref="V200:AZ200" si="116">V16*V138</f>
        <v>0</v>
      </c>
      <c r="W200" s="22">
        <f t="shared" si="116"/>
        <v>0</v>
      </c>
      <c r="X200" s="22">
        <f t="shared" si="116"/>
        <v>0</v>
      </c>
      <c r="Y200" s="22">
        <f t="shared" si="116"/>
        <v>0</v>
      </c>
      <c r="Z200" s="22">
        <f t="shared" si="116"/>
        <v>0</v>
      </c>
      <c r="AA200" s="22">
        <f t="shared" si="116"/>
        <v>0</v>
      </c>
      <c r="AB200" s="22">
        <f t="shared" si="116"/>
        <v>640.9198383065941</v>
      </c>
      <c r="AC200" s="22">
        <f t="shared" si="116"/>
        <v>640.9198383065941</v>
      </c>
      <c r="AD200" s="22">
        <f t="shared" si="116"/>
        <v>640.9198383065941</v>
      </c>
      <c r="AE200" s="22">
        <f t="shared" si="116"/>
        <v>640.9198383065941</v>
      </c>
      <c r="AF200" s="22">
        <f t="shared" si="116"/>
        <v>640.9198383065941</v>
      </c>
      <c r="AG200" s="22">
        <f t="shared" si="116"/>
        <v>640.9198383065941</v>
      </c>
      <c r="AH200" s="22">
        <f t="shared" si="116"/>
        <v>640.9198383065941</v>
      </c>
      <c r="AI200" s="22">
        <f t="shared" si="116"/>
        <v>640.9198383065941</v>
      </c>
      <c r="AJ200" s="22">
        <f t="shared" si="116"/>
        <v>640.9198383065941</v>
      </c>
      <c r="AK200" s="22">
        <f t="shared" si="116"/>
        <v>640.9198383065941</v>
      </c>
      <c r="AL200" s="22">
        <f t="shared" si="116"/>
        <v>640.9198383065941</v>
      </c>
      <c r="AM200" s="22">
        <f t="shared" si="116"/>
        <v>640.9198383065941</v>
      </c>
      <c r="AN200" s="22">
        <f t="shared" si="116"/>
        <v>640.9198383065941</v>
      </c>
      <c r="AO200" s="22">
        <f t="shared" si="116"/>
        <v>640.9198383065941</v>
      </c>
      <c r="AP200" s="22">
        <f t="shared" si="116"/>
        <v>640.9198383065941</v>
      </c>
      <c r="AQ200" s="22">
        <f t="shared" si="116"/>
        <v>640.9198383065941</v>
      </c>
      <c r="AR200" s="22">
        <f t="shared" si="116"/>
        <v>640.9198383065941</v>
      </c>
      <c r="AS200" s="22">
        <f t="shared" si="116"/>
        <v>640.9198383065941</v>
      </c>
      <c r="AT200" s="22">
        <f t="shared" si="116"/>
        <v>640.9198383065941</v>
      </c>
      <c r="AU200" s="22">
        <f t="shared" si="116"/>
        <v>640.9198383065941</v>
      </c>
      <c r="AV200" s="22">
        <f t="shared" si="116"/>
        <v>640.9198383065941</v>
      </c>
      <c r="AW200" s="22">
        <f t="shared" si="116"/>
        <v>640.9198383065941</v>
      </c>
      <c r="AX200" s="22">
        <f t="shared" si="116"/>
        <v>640.9198383065941</v>
      </c>
      <c r="AY200" s="22">
        <f t="shared" si="116"/>
        <v>640.9198383065941</v>
      </c>
      <c r="AZ200" s="22">
        <f t="shared" si="116"/>
        <v>640.9198383065941</v>
      </c>
    </row>
    <row r="201" spans="1:52" s="24" customFormat="1" ht="14">
      <c r="A201" s="12" t="s">
        <v>384</v>
      </c>
      <c r="B201" s="65" t="s">
        <v>188</v>
      </c>
      <c r="C201" s="65"/>
      <c r="D201" s="70"/>
      <c r="E201" s="65" t="s">
        <v>189</v>
      </c>
      <c r="F201" s="65" t="s">
        <v>190</v>
      </c>
      <c r="G201" s="65" t="s">
        <v>30</v>
      </c>
      <c r="H201" s="66">
        <v>1</v>
      </c>
      <c r="I201" s="6">
        <v>3000</v>
      </c>
      <c r="J201" s="6">
        <v>3000</v>
      </c>
      <c r="K201" s="67">
        <v>3192</v>
      </c>
      <c r="L201" s="67"/>
      <c r="M201" s="67" t="s">
        <v>15</v>
      </c>
      <c r="N201" s="6" t="s">
        <v>15</v>
      </c>
      <c r="O201" s="65" t="s">
        <v>20</v>
      </c>
      <c r="P201" s="65" t="s">
        <v>27</v>
      </c>
      <c r="Q201" s="65" t="s">
        <v>19</v>
      </c>
      <c r="R201" s="36"/>
      <c r="S201" s="36"/>
      <c r="T201" s="75"/>
      <c r="U201" s="75"/>
      <c r="V201" s="22">
        <f t="shared" ref="V201:AZ201" si="117">V20*V139</f>
        <v>0</v>
      </c>
      <c r="W201" s="22">
        <f t="shared" si="117"/>
        <v>0</v>
      </c>
      <c r="X201" s="22">
        <f t="shared" si="117"/>
        <v>0</v>
      </c>
      <c r="Y201" s="22">
        <f t="shared" si="117"/>
        <v>1720.4612231796746</v>
      </c>
      <c r="Z201" s="22">
        <f t="shared" si="117"/>
        <v>1922.7595149197825</v>
      </c>
      <c r="AA201" s="22">
        <f t="shared" si="117"/>
        <v>1922.7595149197825</v>
      </c>
      <c r="AB201" s="22">
        <f t="shared" si="117"/>
        <v>1922.7595149197825</v>
      </c>
      <c r="AC201" s="22">
        <f t="shared" si="117"/>
        <v>1922.7595149197825</v>
      </c>
      <c r="AD201" s="22">
        <f t="shared" si="117"/>
        <v>1922.7595149197825</v>
      </c>
      <c r="AE201" s="22">
        <f t="shared" si="117"/>
        <v>1922.7595149197825</v>
      </c>
      <c r="AF201" s="22">
        <f t="shared" si="117"/>
        <v>1922.7595149197825</v>
      </c>
      <c r="AG201" s="22">
        <f t="shared" si="117"/>
        <v>1922.7595149197825</v>
      </c>
      <c r="AH201" s="22">
        <f t="shared" si="117"/>
        <v>1922.7595149197825</v>
      </c>
      <c r="AI201" s="22">
        <f t="shared" si="117"/>
        <v>1922.7595149197825</v>
      </c>
      <c r="AJ201" s="22">
        <f t="shared" si="117"/>
        <v>1922.7595149197825</v>
      </c>
      <c r="AK201" s="22">
        <f t="shared" si="117"/>
        <v>1922.7595149197825</v>
      </c>
      <c r="AL201" s="22">
        <f t="shared" si="117"/>
        <v>1922.7595149197825</v>
      </c>
      <c r="AM201" s="22">
        <f t="shared" si="117"/>
        <v>1922.7595149197825</v>
      </c>
      <c r="AN201" s="22">
        <f t="shared" si="117"/>
        <v>1922.7595149197825</v>
      </c>
      <c r="AO201" s="22">
        <f t="shared" si="117"/>
        <v>1922.7595149197825</v>
      </c>
      <c r="AP201" s="22">
        <f t="shared" si="117"/>
        <v>1922.7595149197825</v>
      </c>
      <c r="AQ201" s="22">
        <f t="shared" si="117"/>
        <v>1922.7595149197825</v>
      </c>
      <c r="AR201" s="22">
        <f t="shared" si="117"/>
        <v>1922.7595149197825</v>
      </c>
      <c r="AS201" s="22">
        <f t="shared" si="117"/>
        <v>1922.7595149197825</v>
      </c>
      <c r="AT201" s="22">
        <f t="shared" si="117"/>
        <v>1922.7595149197825</v>
      </c>
      <c r="AU201" s="22">
        <f t="shared" si="117"/>
        <v>1922.7595149197825</v>
      </c>
      <c r="AV201" s="22">
        <f t="shared" si="117"/>
        <v>1922.7595149197825</v>
      </c>
      <c r="AW201" s="22">
        <f t="shared" si="117"/>
        <v>1922.7595149197825</v>
      </c>
      <c r="AX201" s="22">
        <f t="shared" si="117"/>
        <v>1922.7595149197825</v>
      </c>
      <c r="AY201" s="22">
        <f t="shared" si="117"/>
        <v>1922.7595149197825</v>
      </c>
      <c r="AZ201" s="22">
        <f t="shared" si="117"/>
        <v>1922.7595149197825</v>
      </c>
    </row>
    <row r="202" spans="1:52" s="24" customFormat="1" ht="14">
      <c r="A202" s="12" t="s">
        <v>384</v>
      </c>
      <c r="B202" s="65" t="s">
        <v>207</v>
      </c>
      <c r="C202" s="65"/>
      <c r="D202" s="70"/>
      <c r="E202" s="65" t="s">
        <v>208</v>
      </c>
      <c r="F202" s="65" t="s">
        <v>190</v>
      </c>
      <c r="G202" s="65" t="s">
        <v>30</v>
      </c>
      <c r="H202" s="66">
        <v>1</v>
      </c>
      <c r="I202" s="6">
        <v>1100</v>
      </c>
      <c r="J202" s="6">
        <v>1100</v>
      </c>
      <c r="K202" s="67" t="s">
        <v>15</v>
      </c>
      <c r="L202" s="67"/>
      <c r="M202" s="67" t="s">
        <v>15</v>
      </c>
      <c r="N202" s="6">
        <v>1100</v>
      </c>
      <c r="O202" s="65" t="s">
        <v>18</v>
      </c>
      <c r="P202" s="65" t="s">
        <v>3</v>
      </c>
      <c r="Q202" s="65" t="s">
        <v>19</v>
      </c>
      <c r="R202" s="36"/>
      <c r="S202" s="36"/>
      <c r="T202" s="75"/>
      <c r="U202" s="75"/>
      <c r="V202" s="22">
        <f t="shared" ref="V202:AZ202" si="118">V22*V140</f>
        <v>775.15036575453803</v>
      </c>
      <c r="W202" s="22">
        <f t="shared" si="118"/>
        <v>748.4259008398808</v>
      </c>
      <c r="X202" s="22">
        <f t="shared" si="118"/>
        <v>665.63524012204812</v>
      </c>
      <c r="Y202" s="22">
        <f t="shared" si="118"/>
        <v>630.83578183254735</v>
      </c>
      <c r="Z202" s="22">
        <f t="shared" si="118"/>
        <v>705.0118221372536</v>
      </c>
      <c r="AA202" s="22">
        <f t="shared" si="118"/>
        <v>705.0118221372536</v>
      </c>
      <c r="AB202" s="22">
        <f t="shared" si="118"/>
        <v>705.0118221372536</v>
      </c>
      <c r="AC202" s="22">
        <f t="shared" si="118"/>
        <v>705.0118221372536</v>
      </c>
      <c r="AD202" s="22">
        <f t="shared" si="118"/>
        <v>705.0118221372536</v>
      </c>
      <c r="AE202" s="22">
        <f t="shared" si="118"/>
        <v>705.0118221372536</v>
      </c>
      <c r="AF202" s="22">
        <f t="shared" si="118"/>
        <v>705.0118221372536</v>
      </c>
      <c r="AG202" s="22">
        <f t="shared" si="118"/>
        <v>705.0118221372536</v>
      </c>
      <c r="AH202" s="22">
        <f t="shared" si="118"/>
        <v>705.0118221372536</v>
      </c>
      <c r="AI202" s="22">
        <f t="shared" si="118"/>
        <v>705.0118221372536</v>
      </c>
      <c r="AJ202" s="22">
        <f t="shared" si="118"/>
        <v>705.0118221372536</v>
      </c>
      <c r="AK202" s="22">
        <f t="shared" si="118"/>
        <v>705.0118221372536</v>
      </c>
      <c r="AL202" s="22">
        <f t="shared" si="118"/>
        <v>705.0118221372536</v>
      </c>
      <c r="AM202" s="22">
        <f t="shared" si="118"/>
        <v>705.0118221372536</v>
      </c>
      <c r="AN202" s="22">
        <f t="shared" si="118"/>
        <v>705.0118221372536</v>
      </c>
      <c r="AO202" s="22">
        <f t="shared" si="118"/>
        <v>705.0118221372536</v>
      </c>
      <c r="AP202" s="22">
        <f t="shared" si="118"/>
        <v>705.0118221372536</v>
      </c>
      <c r="AQ202" s="22">
        <f t="shared" si="118"/>
        <v>705.0118221372536</v>
      </c>
      <c r="AR202" s="22">
        <f t="shared" si="118"/>
        <v>705.0118221372536</v>
      </c>
      <c r="AS202" s="22">
        <f t="shared" si="118"/>
        <v>705.0118221372536</v>
      </c>
      <c r="AT202" s="22">
        <f t="shared" si="118"/>
        <v>705.0118221372536</v>
      </c>
      <c r="AU202" s="22">
        <f t="shared" si="118"/>
        <v>705.0118221372536</v>
      </c>
      <c r="AV202" s="22">
        <f t="shared" si="118"/>
        <v>705.0118221372536</v>
      </c>
      <c r="AW202" s="22">
        <f t="shared" si="118"/>
        <v>705.0118221372536</v>
      </c>
      <c r="AX202" s="22">
        <f t="shared" si="118"/>
        <v>705.0118221372536</v>
      </c>
      <c r="AY202" s="22">
        <f t="shared" si="118"/>
        <v>705.0118221372536</v>
      </c>
      <c r="AZ202" s="22">
        <f t="shared" si="118"/>
        <v>705.0118221372536</v>
      </c>
    </row>
    <row r="203" spans="1:52" s="24" customFormat="1" ht="14">
      <c r="A203" s="12" t="s">
        <v>384</v>
      </c>
      <c r="B203" s="65" t="s">
        <v>203</v>
      </c>
      <c r="C203" s="65"/>
      <c r="D203" s="70"/>
      <c r="E203" s="65" t="s">
        <v>204</v>
      </c>
      <c r="F203" s="65" t="s">
        <v>190</v>
      </c>
      <c r="G203" s="65" t="s">
        <v>30</v>
      </c>
      <c r="H203" s="66">
        <v>1</v>
      </c>
      <c r="I203" s="6">
        <v>1000</v>
      </c>
      <c r="J203" s="6">
        <v>1000</v>
      </c>
      <c r="K203" s="67" t="s">
        <v>15</v>
      </c>
      <c r="L203" s="67"/>
      <c r="M203" s="67" t="s">
        <v>15</v>
      </c>
      <c r="N203" s="6">
        <v>1000</v>
      </c>
      <c r="O203" s="65" t="s">
        <v>18</v>
      </c>
      <c r="P203" s="65" t="s">
        <v>3</v>
      </c>
      <c r="Q203" s="65" t="s">
        <v>19</v>
      </c>
      <c r="R203" s="36"/>
      <c r="S203" s="36"/>
      <c r="T203" s="75"/>
      <c r="U203" s="75"/>
      <c r="V203" s="22">
        <f t="shared" ref="V203:AZ203" si="119">V23*V141</f>
        <v>704.68215068594361</v>
      </c>
      <c r="W203" s="22">
        <f t="shared" si="119"/>
        <v>680.38718258170979</v>
      </c>
      <c r="X203" s="22">
        <f t="shared" si="119"/>
        <v>605.1229455654983</v>
      </c>
      <c r="Y203" s="22">
        <f t="shared" si="119"/>
        <v>573.48707439322493</v>
      </c>
      <c r="Z203" s="22">
        <f t="shared" si="119"/>
        <v>640.9198383065941</v>
      </c>
      <c r="AA203" s="22">
        <f t="shared" si="119"/>
        <v>640.9198383065941</v>
      </c>
      <c r="AB203" s="22">
        <f t="shared" si="119"/>
        <v>640.9198383065941</v>
      </c>
      <c r="AC203" s="22">
        <f t="shared" si="119"/>
        <v>640.9198383065941</v>
      </c>
      <c r="AD203" s="22">
        <f t="shared" si="119"/>
        <v>640.9198383065941</v>
      </c>
      <c r="AE203" s="22">
        <f t="shared" si="119"/>
        <v>640.9198383065941</v>
      </c>
      <c r="AF203" s="22">
        <f t="shared" si="119"/>
        <v>640.9198383065941</v>
      </c>
      <c r="AG203" s="22">
        <f t="shared" si="119"/>
        <v>640.9198383065941</v>
      </c>
      <c r="AH203" s="22">
        <f t="shared" si="119"/>
        <v>640.9198383065941</v>
      </c>
      <c r="AI203" s="22">
        <f t="shared" si="119"/>
        <v>640.9198383065941</v>
      </c>
      <c r="AJ203" s="22">
        <f t="shared" si="119"/>
        <v>640.9198383065941</v>
      </c>
      <c r="AK203" s="22">
        <f t="shared" si="119"/>
        <v>640.9198383065941</v>
      </c>
      <c r="AL203" s="22">
        <f t="shared" si="119"/>
        <v>640.9198383065941</v>
      </c>
      <c r="AM203" s="22">
        <f t="shared" si="119"/>
        <v>640.9198383065941</v>
      </c>
      <c r="AN203" s="22">
        <f t="shared" si="119"/>
        <v>640.9198383065941</v>
      </c>
      <c r="AO203" s="22">
        <f t="shared" si="119"/>
        <v>640.9198383065941</v>
      </c>
      <c r="AP203" s="22">
        <f t="shared" si="119"/>
        <v>640.9198383065941</v>
      </c>
      <c r="AQ203" s="22">
        <f t="shared" si="119"/>
        <v>640.9198383065941</v>
      </c>
      <c r="AR203" s="22">
        <f t="shared" si="119"/>
        <v>640.9198383065941</v>
      </c>
      <c r="AS203" s="22">
        <f t="shared" si="119"/>
        <v>640.9198383065941</v>
      </c>
      <c r="AT203" s="22">
        <f t="shared" si="119"/>
        <v>640.9198383065941</v>
      </c>
      <c r="AU203" s="22">
        <f t="shared" si="119"/>
        <v>640.9198383065941</v>
      </c>
      <c r="AV203" s="22">
        <f t="shared" si="119"/>
        <v>640.9198383065941</v>
      </c>
      <c r="AW203" s="22">
        <f t="shared" si="119"/>
        <v>640.9198383065941</v>
      </c>
      <c r="AX203" s="22">
        <f t="shared" si="119"/>
        <v>640.9198383065941</v>
      </c>
      <c r="AY203" s="22">
        <f t="shared" si="119"/>
        <v>640.9198383065941</v>
      </c>
      <c r="AZ203" s="22">
        <f t="shared" si="119"/>
        <v>640.9198383065941</v>
      </c>
    </row>
    <row r="204" spans="1:52" s="24" customFormat="1" ht="14">
      <c r="A204" s="12" t="s">
        <v>384</v>
      </c>
      <c r="B204" s="65" t="s">
        <v>191</v>
      </c>
      <c r="C204" s="65"/>
      <c r="D204" s="70"/>
      <c r="E204" s="65" t="s">
        <v>192</v>
      </c>
      <c r="F204" s="65" t="s">
        <v>190</v>
      </c>
      <c r="G204" s="65" t="s">
        <v>30</v>
      </c>
      <c r="H204" s="66">
        <v>1</v>
      </c>
      <c r="I204" s="6">
        <v>7500</v>
      </c>
      <c r="J204" s="6">
        <v>7500</v>
      </c>
      <c r="K204" s="67">
        <v>7280</v>
      </c>
      <c r="L204" s="67"/>
      <c r="M204" s="67" t="s">
        <v>15</v>
      </c>
      <c r="N204" s="6" t="s">
        <v>15</v>
      </c>
      <c r="O204" s="65" t="s">
        <v>20</v>
      </c>
      <c r="P204" s="65" t="s">
        <v>27</v>
      </c>
      <c r="Q204" s="65" t="s">
        <v>19</v>
      </c>
      <c r="R204" s="36"/>
      <c r="S204" s="36"/>
      <c r="T204" s="75"/>
      <c r="U204" s="75"/>
      <c r="V204" s="22">
        <f t="shared" ref="V204:AZ204" si="120">V24*V142</f>
        <v>5285.1161301445773</v>
      </c>
      <c r="W204" s="22">
        <f t="shared" si="120"/>
        <v>5102.9038693628236</v>
      </c>
      <c r="X204" s="22">
        <f t="shared" si="120"/>
        <v>4538.4220917412367</v>
      </c>
      <c r="Y204" s="22">
        <f t="shared" si="120"/>
        <v>4301.1530579491864</v>
      </c>
      <c r="Z204" s="22">
        <f t="shared" si="120"/>
        <v>4806.8987872994558</v>
      </c>
      <c r="AA204" s="22">
        <f t="shared" si="120"/>
        <v>4806.8987872994558</v>
      </c>
      <c r="AB204" s="22">
        <f t="shared" si="120"/>
        <v>4806.8987872994558</v>
      </c>
      <c r="AC204" s="22">
        <f t="shared" si="120"/>
        <v>4806.8987872994558</v>
      </c>
      <c r="AD204" s="22">
        <f t="shared" si="120"/>
        <v>4806.8987872994558</v>
      </c>
      <c r="AE204" s="22">
        <f t="shared" si="120"/>
        <v>4806.8987872994558</v>
      </c>
      <c r="AF204" s="22">
        <f t="shared" si="120"/>
        <v>4806.8987872994558</v>
      </c>
      <c r="AG204" s="22">
        <f t="shared" si="120"/>
        <v>4806.8987872994558</v>
      </c>
      <c r="AH204" s="22">
        <f t="shared" si="120"/>
        <v>4806.8987872994558</v>
      </c>
      <c r="AI204" s="22">
        <f t="shared" si="120"/>
        <v>4806.8987872994558</v>
      </c>
      <c r="AJ204" s="22">
        <f t="shared" si="120"/>
        <v>4806.8987872994558</v>
      </c>
      <c r="AK204" s="22">
        <f t="shared" si="120"/>
        <v>4806.8987872994558</v>
      </c>
      <c r="AL204" s="22">
        <f t="shared" si="120"/>
        <v>4806.8987872994558</v>
      </c>
      <c r="AM204" s="22">
        <f t="shared" si="120"/>
        <v>4806.8987872994558</v>
      </c>
      <c r="AN204" s="22">
        <f t="shared" si="120"/>
        <v>4806.8987872994558</v>
      </c>
      <c r="AO204" s="22">
        <f t="shared" si="120"/>
        <v>4806.8987872994558</v>
      </c>
      <c r="AP204" s="22">
        <f t="shared" si="120"/>
        <v>4806.8987872994558</v>
      </c>
      <c r="AQ204" s="22">
        <f t="shared" si="120"/>
        <v>4806.8987872994558</v>
      </c>
      <c r="AR204" s="22">
        <f t="shared" si="120"/>
        <v>4806.8987872994558</v>
      </c>
      <c r="AS204" s="22">
        <f t="shared" si="120"/>
        <v>4806.8987872994558</v>
      </c>
      <c r="AT204" s="22">
        <f t="shared" si="120"/>
        <v>4806.8987872994558</v>
      </c>
      <c r="AU204" s="22">
        <f t="shared" si="120"/>
        <v>4806.8987872994558</v>
      </c>
      <c r="AV204" s="22">
        <f t="shared" si="120"/>
        <v>4806.8987872994558</v>
      </c>
      <c r="AW204" s="22">
        <f t="shared" si="120"/>
        <v>4806.8987872994558</v>
      </c>
      <c r="AX204" s="22">
        <f t="shared" si="120"/>
        <v>4806.8987872994558</v>
      </c>
      <c r="AY204" s="22">
        <f t="shared" si="120"/>
        <v>4806.8987872994558</v>
      </c>
      <c r="AZ204" s="22">
        <f t="shared" si="120"/>
        <v>4806.8987872994558</v>
      </c>
    </row>
    <row r="205" spans="1:52" s="24" customFormat="1" ht="14">
      <c r="A205" s="12" t="s">
        <v>384</v>
      </c>
      <c r="B205" s="65" t="s">
        <v>352</v>
      </c>
      <c r="C205" s="65"/>
      <c r="D205" s="70"/>
      <c r="E205" s="65" t="s">
        <v>353</v>
      </c>
      <c r="F205" s="65" t="s">
        <v>351</v>
      </c>
      <c r="G205" s="65" t="s">
        <v>30</v>
      </c>
      <c r="H205" s="66">
        <v>1</v>
      </c>
      <c r="I205" s="6">
        <v>4050</v>
      </c>
      <c r="J205" s="6">
        <v>4050</v>
      </c>
      <c r="K205" s="67">
        <v>3024</v>
      </c>
      <c r="L205" s="67"/>
      <c r="M205" s="67" t="s">
        <v>15</v>
      </c>
      <c r="N205" s="6">
        <v>1350</v>
      </c>
      <c r="O205" s="65" t="s">
        <v>20</v>
      </c>
      <c r="P205" s="65" t="s">
        <v>54</v>
      </c>
      <c r="Q205" s="65" t="s">
        <v>19</v>
      </c>
      <c r="R205" s="36"/>
      <c r="S205" s="36"/>
      <c r="T205" s="75"/>
      <c r="U205" s="75"/>
      <c r="V205" s="22">
        <f t="shared" ref="V205:AZ205" si="121">V28*V143</f>
        <v>2853.9627102780719</v>
      </c>
      <c r="W205" s="22">
        <f t="shared" si="121"/>
        <v>2755.568089455925</v>
      </c>
      <c r="X205" s="22">
        <f t="shared" si="121"/>
        <v>2450.7479295402682</v>
      </c>
      <c r="Y205" s="22">
        <f t="shared" si="121"/>
        <v>2322.6226512925609</v>
      </c>
      <c r="Z205" s="22">
        <f t="shared" si="121"/>
        <v>2595.7253451417064</v>
      </c>
      <c r="AA205" s="22">
        <f t="shared" si="121"/>
        <v>2595.7253451417064</v>
      </c>
      <c r="AB205" s="22">
        <f t="shared" si="121"/>
        <v>2595.7253451417064</v>
      </c>
      <c r="AC205" s="22">
        <f t="shared" si="121"/>
        <v>2595.7253451417064</v>
      </c>
      <c r="AD205" s="22">
        <f t="shared" si="121"/>
        <v>1057.5177332058804</v>
      </c>
      <c r="AE205" s="22">
        <f t="shared" si="121"/>
        <v>1057.5177332058804</v>
      </c>
      <c r="AF205" s="22">
        <f t="shared" si="121"/>
        <v>1057.5177332058804</v>
      </c>
      <c r="AG205" s="22">
        <f t="shared" si="121"/>
        <v>1057.5177332058804</v>
      </c>
      <c r="AH205" s="22">
        <f t="shared" si="121"/>
        <v>1057.5177332058804</v>
      </c>
      <c r="AI205" s="22">
        <f t="shared" si="121"/>
        <v>1057.5177332058804</v>
      </c>
      <c r="AJ205" s="22">
        <f t="shared" si="121"/>
        <v>1057.5177332058804</v>
      </c>
      <c r="AK205" s="22">
        <f t="shared" si="121"/>
        <v>1057.5177332058804</v>
      </c>
      <c r="AL205" s="22">
        <f t="shared" si="121"/>
        <v>1057.5177332058804</v>
      </c>
      <c r="AM205" s="22">
        <f t="shared" si="121"/>
        <v>1057.5177332058804</v>
      </c>
      <c r="AN205" s="22">
        <f t="shared" si="121"/>
        <v>1057.5177332058804</v>
      </c>
      <c r="AO205" s="22">
        <f t="shared" si="121"/>
        <v>1057.5177332058804</v>
      </c>
      <c r="AP205" s="22">
        <f t="shared" si="121"/>
        <v>1057.5177332058804</v>
      </c>
      <c r="AQ205" s="22">
        <f t="shared" si="121"/>
        <v>1057.5177332058804</v>
      </c>
      <c r="AR205" s="22">
        <f t="shared" si="121"/>
        <v>1057.5177332058804</v>
      </c>
      <c r="AS205" s="22">
        <f t="shared" si="121"/>
        <v>1057.5177332058804</v>
      </c>
      <c r="AT205" s="22">
        <f t="shared" si="121"/>
        <v>1057.5177332058804</v>
      </c>
      <c r="AU205" s="22">
        <f t="shared" si="121"/>
        <v>1057.5177332058804</v>
      </c>
      <c r="AV205" s="22">
        <f t="shared" si="121"/>
        <v>1057.5177332058804</v>
      </c>
      <c r="AW205" s="22">
        <f t="shared" si="121"/>
        <v>1057.5177332058804</v>
      </c>
      <c r="AX205" s="22">
        <f t="shared" si="121"/>
        <v>1057.5177332058804</v>
      </c>
      <c r="AY205" s="22">
        <f t="shared" si="121"/>
        <v>1057.5177332058804</v>
      </c>
      <c r="AZ205" s="22">
        <f t="shared" si="121"/>
        <v>1057.5177332058804</v>
      </c>
    </row>
    <row r="206" spans="1:52" s="24" customFormat="1" ht="14">
      <c r="A206" s="12" t="s">
        <v>384</v>
      </c>
      <c r="B206" s="65" t="s">
        <v>352</v>
      </c>
      <c r="C206" s="65"/>
      <c r="D206" s="70"/>
      <c r="E206" s="65" t="s">
        <v>789</v>
      </c>
      <c r="F206" s="65" t="s">
        <v>351</v>
      </c>
      <c r="G206" s="65" t="s">
        <v>30</v>
      </c>
      <c r="H206" s="66">
        <v>1</v>
      </c>
      <c r="I206" s="6">
        <v>2400</v>
      </c>
      <c r="J206" s="6">
        <f t="shared" ref="J206" si="122">I206*H206</f>
        <v>2400</v>
      </c>
      <c r="K206" s="67" t="s">
        <v>15</v>
      </c>
      <c r="L206" s="67"/>
      <c r="M206" s="67">
        <f>1075+789+785</f>
        <v>2649</v>
      </c>
      <c r="N206" s="6">
        <v>2400</v>
      </c>
      <c r="O206" s="65" t="s">
        <v>23</v>
      </c>
      <c r="P206" s="65" t="s">
        <v>24</v>
      </c>
      <c r="Q206" s="65" t="s">
        <v>25</v>
      </c>
      <c r="R206" s="36"/>
      <c r="S206" s="36"/>
      <c r="T206" s="75"/>
      <c r="U206" s="75"/>
      <c r="V206" s="22">
        <f t="shared" ref="V206:AZ206" si="123">V29*V144</f>
        <v>0</v>
      </c>
      <c r="W206" s="22">
        <f t="shared" si="123"/>
        <v>0</v>
      </c>
      <c r="X206" s="22">
        <f t="shared" si="123"/>
        <v>0</v>
      </c>
      <c r="Y206" s="22">
        <f t="shared" si="123"/>
        <v>0</v>
      </c>
      <c r="Z206" s="22">
        <f t="shared" si="123"/>
        <v>0</v>
      </c>
      <c r="AA206" s="22">
        <f t="shared" si="123"/>
        <v>0</v>
      </c>
      <c r="AB206" s="22">
        <f t="shared" si="123"/>
        <v>0</v>
      </c>
      <c r="AC206" s="22">
        <f t="shared" si="123"/>
        <v>0</v>
      </c>
      <c r="AD206" s="22">
        <f t="shared" si="123"/>
        <v>1538.207611935826</v>
      </c>
      <c r="AE206" s="22">
        <f t="shared" si="123"/>
        <v>1538.207611935826</v>
      </c>
      <c r="AF206" s="22">
        <f t="shared" si="123"/>
        <v>1538.207611935826</v>
      </c>
      <c r="AG206" s="22">
        <f t="shared" si="123"/>
        <v>1538.207611935826</v>
      </c>
      <c r="AH206" s="22">
        <f t="shared" si="123"/>
        <v>1538.207611935826</v>
      </c>
      <c r="AI206" s="22">
        <f t="shared" si="123"/>
        <v>1538.207611935826</v>
      </c>
      <c r="AJ206" s="22">
        <f t="shared" si="123"/>
        <v>1538.207611935826</v>
      </c>
      <c r="AK206" s="22">
        <f t="shared" si="123"/>
        <v>1538.207611935826</v>
      </c>
      <c r="AL206" s="22">
        <f t="shared" si="123"/>
        <v>1538.207611935826</v>
      </c>
      <c r="AM206" s="22">
        <f t="shared" si="123"/>
        <v>1538.207611935826</v>
      </c>
      <c r="AN206" s="22">
        <f t="shared" si="123"/>
        <v>1538.207611935826</v>
      </c>
      <c r="AO206" s="22">
        <f t="shared" si="123"/>
        <v>1538.207611935826</v>
      </c>
      <c r="AP206" s="22">
        <f t="shared" si="123"/>
        <v>1538.207611935826</v>
      </c>
      <c r="AQ206" s="22">
        <f t="shared" si="123"/>
        <v>1538.207611935826</v>
      </c>
      <c r="AR206" s="22">
        <f t="shared" si="123"/>
        <v>1538.207611935826</v>
      </c>
      <c r="AS206" s="22">
        <f t="shared" si="123"/>
        <v>1538.207611935826</v>
      </c>
      <c r="AT206" s="22">
        <f t="shared" si="123"/>
        <v>1538.207611935826</v>
      </c>
      <c r="AU206" s="22">
        <f t="shared" si="123"/>
        <v>1538.207611935826</v>
      </c>
      <c r="AV206" s="22">
        <f t="shared" si="123"/>
        <v>1538.207611935826</v>
      </c>
      <c r="AW206" s="22">
        <f t="shared" si="123"/>
        <v>1538.207611935826</v>
      </c>
      <c r="AX206" s="22">
        <f t="shared" si="123"/>
        <v>1538.207611935826</v>
      </c>
      <c r="AY206" s="22">
        <f t="shared" si="123"/>
        <v>1538.207611935826</v>
      </c>
      <c r="AZ206" s="22">
        <f t="shared" si="123"/>
        <v>1538.207611935826</v>
      </c>
    </row>
    <row r="207" spans="1:52" s="24" customFormat="1" ht="14">
      <c r="A207" s="12" t="s">
        <v>384</v>
      </c>
      <c r="B207" s="65" t="s">
        <v>355</v>
      </c>
      <c r="C207" s="65"/>
      <c r="D207" s="70"/>
      <c r="E207" s="65" t="s">
        <v>356</v>
      </c>
      <c r="F207" s="65" t="s">
        <v>351</v>
      </c>
      <c r="G207" s="65" t="s">
        <v>30</v>
      </c>
      <c r="H207" s="66">
        <v>1</v>
      </c>
      <c r="I207" s="6">
        <v>2400</v>
      </c>
      <c r="J207" s="6">
        <v>2400</v>
      </c>
      <c r="K207" s="67" t="s">
        <v>15</v>
      </c>
      <c r="L207" s="67"/>
      <c r="M207" s="67">
        <v>1000</v>
      </c>
      <c r="N207" s="6">
        <v>2400</v>
      </c>
      <c r="O207" s="65" t="s">
        <v>23</v>
      </c>
      <c r="P207" s="65" t="s">
        <v>24</v>
      </c>
      <c r="Q207" s="65" t="s">
        <v>19</v>
      </c>
      <c r="R207" s="36"/>
      <c r="S207" s="36"/>
      <c r="T207" s="75"/>
      <c r="U207" s="75"/>
      <c r="V207" s="22">
        <f t="shared" ref="V207:AZ207" si="124">V33*V145</f>
        <v>1691.2371616462647</v>
      </c>
      <c r="W207" s="22">
        <f t="shared" si="124"/>
        <v>1632.9292381961036</v>
      </c>
      <c r="X207" s="22">
        <f t="shared" si="124"/>
        <v>1452.2950693571959</v>
      </c>
      <c r="Y207" s="22">
        <f t="shared" si="124"/>
        <v>1376.3689785437398</v>
      </c>
      <c r="Z207" s="22">
        <f t="shared" si="124"/>
        <v>1538.207611935826</v>
      </c>
      <c r="AA207" s="22">
        <f t="shared" si="124"/>
        <v>1538.207611935826</v>
      </c>
      <c r="AB207" s="22">
        <f t="shared" si="124"/>
        <v>1538.207611935826</v>
      </c>
      <c r="AC207" s="22">
        <f t="shared" si="124"/>
        <v>1538.207611935826</v>
      </c>
      <c r="AD207" s="22">
        <f t="shared" si="124"/>
        <v>1538.207611935826</v>
      </c>
      <c r="AE207" s="22">
        <f t="shared" si="124"/>
        <v>1538.207611935826</v>
      </c>
      <c r="AF207" s="22">
        <f t="shared" si="124"/>
        <v>1538.207611935826</v>
      </c>
      <c r="AG207" s="22">
        <f t="shared" si="124"/>
        <v>1538.207611935826</v>
      </c>
      <c r="AH207" s="22">
        <f t="shared" si="124"/>
        <v>1538.207611935826</v>
      </c>
      <c r="AI207" s="22">
        <f t="shared" si="124"/>
        <v>1538.207611935826</v>
      </c>
      <c r="AJ207" s="22">
        <f t="shared" si="124"/>
        <v>1538.207611935826</v>
      </c>
      <c r="AK207" s="22">
        <f t="shared" si="124"/>
        <v>1538.207611935826</v>
      </c>
      <c r="AL207" s="22">
        <f t="shared" si="124"/>
        <v>1538.207611935826</v>
      </c>
      <c r="AM207" s="22">
        <f t="shared" si="124"/>
        <v>1538.207611935826</v>
      </c>
      <c r="AN207" s="22">
        <f t="shared" si="124"/>
        <v>1538.207611935826</v>
      </c>
      <c r="AO207" s="22">
        <f t="shared" si="124"/>
        <v>1538.207611935826</v>
      </c>
      <c r="AP207" s="22">
        <f t="shared" si="124"/>
        <v>1538.207611935826</v>
      </c>
      <c r="AQ207" s="22">
        <f t="shared" si="124"/>
        <v>1538.207611935826</v>
      </c>
      <c r="AR207" s="22">
        <f t="shared" si="124"/>
        <v>1538.207611935826</v>
      </c>
      <c r="AS207" s="22">
        <f t="shared" si="124"/>
        <v>1538.207611935826</v>
      </c>
      <c r="AT207" s="22">
        <f t="shared" si="124"/>
        <v>1538.207611935826</v>
      </c>
      <c r="AU207" s="22">
        <f t="shared" si="124"/>
        <v>1538.207611935826</v>
      </c>
      <c r="AV207" s="22">
        <f t="shared" si="124"/>
        <v>1538.207611935826</v>
      </c>
      <c r="AW207" s="22">
        <f t="shared" si="124"/>
        <v>1538.207611935826</v>
      </c>
      <c r="AX207" s="22">
        <f t="shared" si="124"/>
        <v>1538.207611935826</v>
      </c>
      <c r="AY207" s="22">
        <f t="shared" si="124"/>
        <v>1538.207611935826</v>
      </c>
      <c r="AZ207" s="22">
        <f t="shared" si="124"/>
        <v>1538.207611935826</v>
      </c>
    </row>
    <row r="208" spans="1:52" s="24" customFormat="1" ht="14">
      <c r="A208" s="12" t="s">
        <v>384</v>
      </c>
      <c r="B208" s="65" t="s">
        <v>237</v>
      </c>
      <c r="C208" s="65"/>
      <c r="D208" s="70"/>
      <c r="E208" s="65" t="s">
        <v>238</v>
      </c>
      <c r="F208" s="65" t="s">
        <v>235</v>
      </c>
      <c r="G208" s="65" t="s">
        <v>30</v>
      </c>
      <c r="H208" s="66">
        <v>1</v>
      </c>
      <c r="I208" s="6">
        <v>6750</v>
      </c>
      <c r="J208" s="6">
        <v>6750</v>
      </c>
      <c r="K208" s="67">
        <v>6900</v>
      </c>
      <c r="L208" s="67"/>
      <c r="M208" s="67" t="s">
        <v>15</v>
      </c>
      <c r="N208" s="6" t="s">
        <v>15</v>
      </c>
      <c r="O208" s="65" t="s">
        <v>20</v>
      </c>
      <c r="P208" s="65" t="s">
        <v>27</v>
      </c>
      <c r="Q208" s="65" t="s">
        <v>19</v>
      </c>
      <c r="R208" s="36"/>
      <c r="S208" s="36"/>
      <c r="T208" s="75"/>
      <c r="U208" s="75"/>
      <c r="V208" s="22">
        <f t="shared" ref="V208:AZ208" si="125">V34*V146</f>
        <v>4756.6045171301193</v>
      </c>
      <c r="W208" s="22">
        <f t="shared" si="125"/>
        <v>4592.6134824265409</v>
      </c>
      <c r="X208" s="22">
        <f t="shared" si="125"/>
        <v>4084.5798825671136</v>
      </c>
      <c r="Y208" s="22">
        <f t="shared" si="125"/>
        <v>3871.0377521542678</v>
      </c>
      <c r="Z208" s="22">
        <f t="shared" si="125"/>
        <v>4326.2089085695106</v>
      </c>
      <c r="AA208" s="22">
        <f t="shared" si="125"/>
        <v>4326.2089085695106</v>
      </c>
      <c r="AB208" s="22">
        <f t="shared" si="125"/>
        <v>4326.2089085695106</v>
      </c>
      <c r="AC208" s="22">
        <f t="shared" si="125"/>
        <v>1442.069636189837</v>
      </c>
      <c r="AD208" s="22">
        <f t="shared" si="125"/>
        <v>1442.069636189837</v>
      </c>
      <c r="AE208" s="22">
        <f t="shared" si="125"/>
        <v>1442.069636189837</v>
      </c>
      <c r="AF208" s="22">
        <f t="shared" si="125"/>
        <v>1442.069636189837</v>
      </c>
      <c r="AG208" s="22">
        <f t="shared" si="125"/>
        <v>1442.069636189837</v>
      </c>
      <c r="AH208" s="22">
        <f t="shared" si="125"/>
        <v>1442.069636189837</v>
      </c>
      <c r="AI208" s="22">
        <f t="shared" si="125"/>
        <v>1442.069636189837</v>
      </c>
      <c r="AJ208" s="22">
        <f t="shared" si="125"/>
        <v>1442.069636189837</v>
      </c>
      <c r="AK208" s="22">
        <f t="shared" si="125"/>
        <v>1442.069636189837</v>
      </c>
      <c r="AL208" s="22">
        <f t="shared" si="125"/>
        <v>1442.069636189837</v>
      </c>
      <c r="AM208" s="22">
        <f t="shared" si="125"/>
        <v>1442.069636189837</v>
      </c>
      <c r="AN208" s="22">
        <f t="shared" si="125"/>
        <v>1442.069636189837</v>
      </c>
      <c r="AO208" s="22">
        <f t="shared" si="125"/>
        <v>1442.069636189837</v>
      </c>
      <c r="AP208" s="22">
        <f t="shared" si="125"/>
        <v>1442.069636189837</v>
      </c>
      <c r="AQ208" s="22">
        <f t="shared" si="125"/>
        <v>1442.069636189837</v>
      </c>
      <c r="AR208" s="22">
        <f t="shared" si="125"/>
        <v>1442.069636189837</v>
      </c>
      <c r="AS208" s="22">
        <f t="shared" si="125"/>
        <v>1442.069636189837</v>
      </c>
      <c r="AT208" s="22">
        <f t="shared" si="125"/>
        <v>1442.069636189837</v>
      </c>
      <c r="AU208" s="22">
        <f t="shared" si="125"/>
        <v>1442.069636189837</v>
      </c>
      <c r="AV208" s="22">
        <f t="shared" si="125"/>
        <v>1442.069636189837</v>
      </c>
      <c r="AW208" s="22">
        <f t="shared" si="125"/>
        <v>1442.069636189837</v>
      </c>
      <c r="AX208" s="22">
        <f t="shared" si="125"/>
        <v>1442.069636189837</v>
      </c>
      <c r="AY208" s="22">
        <f t="shared" si="125"/>
        <v>1442.069636189837</v>
      </c>
      <c r="AZ208" s="22">
        <f t="shared" si="125"/>
        <v>1442.069636189837</v>
      </c>
    </row>
    <row r="209" spans="1:52" s="24" customFormat="1" ht="14">
      <c r="A209" s="12" t="s">
        <v>384</v>
      </c>
      <c r="B209" s="65" t="s">
        <v>237</v>
      </c>
      <c r="C209" s="65"/>
      <c r="D209" s="70"/>
      <c r="E209" s="65" t="s">
        <v>858</v>
      </c>
      <c r="F209" s="65" t="s">
        <v>235</v>
      </c>
      <c r="G209" s="65" t="s">
        <v>30</v>
      </c>
      <c r="H209" s="66">
        <v>1</v>
      </c>
      <c r="I209" s="6"/>
      <c r="J209" s="6"/>
      <c r="K209" s="67"/>
      <c r="L209" s="67"/>
      <c r="M209" s="67"/>
      <c r="N209" s="6"/>
      <c r="O209" s="65" t="s">
        <v>18</v>
      </c>
      <c r="P209" s="65" t="s">
        <v>3</v>
      </c>
      <c r="Q209" s="65" t="s">
        <v>25</v>
      </c>
      <c r="R209" s="36"/>
      <c r="S209" s="36"/>
      <c r="T209" s="75"/>
      <c r="U209" s="75"/>
      <c r="V209" s="22">
        <f t="shared" ref="V209:AZ209" si="126">V35*V147</f>
        <v>0</v>
      </c>
      <c r="W209" s="22">
        <f t="shared" si="126"/>
        <v>0</v>
      </c>
      <c r="X209" s="22">
        <f t="shared" si="126"/>
        <v>0</v>
      </c>
      <c r="Y209" s="22">
        <f t="shared" si="126"/>
        <v>0</v>
      </c>
      <c r="Z209" s="22">
        <f t="shared" si="126"/>
        <v>0</v>
      </c>
      <c r="AA209" s="22">
        <f t="shared" si="126"/>
        <v>0</v>
      </c>
      <c r="AB209" s="22">
        <f t="shared" si="126"/>
        <v>0</v>
      </c>
      <c r="AC209" s="22">
        <f t="shared" si="126"/>
        <v>1281.8396766131882</v>
      </c>
      <c r="AD209" s="22">
        <f t="shared" si="126"/>
        <v>1281.8396766131882</v>
      </c>
      <c r="AE209" s="22">
        <f t="shared" si="126"/>
        <v>1281.8396766131882</v>
      </c>
      <c r="AF209" s="22">
        <f t="shared" si="126"/>
        <v>1281.8396766131882</v>
      </c>
      <c r="AG209" s="22">
        <f t="shared" si="126"/>
        <v>1281.8396766131882</v>
      </c>
      <c r="AH209" s="22">
        <f t="shared" si="126"/>
        <v>1281.8396766131882</v>
      </c>
      <c r="AI209" s="22">
        <f t="shared" si="126"/>
        <v>1281.8396766131882</v>
      </c>
      <c r="AJ209" s="22">
        <f t="shared" si="126"/>
        <v>1281.8396766131882</v>
      </c>
      <c r="AK209" s="22">
        <f t="shared" si="126"/>
        <v>1281.8396766131882</v>
      </c>
      <c r="AL209" s="22">
        <f t="shared" si="126"/>
        <v>1281.8396766131882</v>
      </c>
      <c r="AM209" s="22">
        <f t="shared" si="126"/>
        <v>1281.8396766131882</v>
      </c>
      <c r="AN209" s="22">
        <f t="shared" si="126"/>
        <v>1281.8396766131882</v>
      </c>
      <c r="AO209" s="22">
        <f t="shared" si="126"/>
        <v>1281.8396766131882</v>
      </c>
      <c r="AP209" s="22">
        <f t="shared" si="126"/>
        <v>1281.8396766131882</v>
      </c>
      <c r="AQ209" s="22">
        <f t="shared" si="126"/>
        <v>1281.8396766131882</v>
      </c>
      <c r="AR209" s="22">
        <f t="shared" si="126"/>
        <v>1281.8396766131882</v>
      </c>
      <c r="AS209" s="22">
        <f t="shared" si="126"/>
        <v>1281.8396766131882</v>
      </c>
      <c r="AT209" s="22">
        <f t="shared" si="126"/>
        <v>1281.8396766131882</v>
      </c>
      <c r="AU209" s="22">
        <f t="shared" si="126"/>
        <v>1281.8396766131882</v>
      </c>
      <c r="AV209" s="22">
        <f t="shared" si="126"/>
        <v>1281.8396766131882</v>
      </c>
      <c r="AW209" s="22">
        <f t="shared" si="126"/>
        <v>1281.8396766131882</v>
      </c>
      <c r="AX209" s="22">
        <f t="shared" si="126"/>
        <v>1281.8396766131882</v>
      </c>
      <c r="AY209" s="22">
        <f t="shared" si="126"/>
        <v>1281.8396766131882</v>
      </c>
      <c r="AZ209" s="22">
        <f t="shared" si="126"/>
        <v>1281.8396766131882</v>
      </c>
    </row>
    <row r="210" spans="1:52" s="24" customFormat="1" ht="14">
      <c r="A210" s="12" t="s">
        <v>384</v>
      </c>
      <c r="B210" s="65" t="s">
        <v>236</v>
      </c>
      <c r="C210" s="65"/>
      <c r="D210" s="65"/>
      <c r="E210" s="65" t="s">
        <v>791</v>
      </c>
      <c r="F210" s="65" t="s">
        <v>235</v>
      </c>
      <c r="G210" s="65" t="s">
        <v>30</v>
      </c>
      <c r="H210" s="66">
        <v>1</v>
      </c>
      <c r="I210" s="6">
        <v>4500</v>
      </c>
      <c r="J210" s="6">
        <f>I210*H210</f>
        <v>4500</v>
      </c>
      <c r="K210" s="67" t="s">
        <v>15</v>
      </c>
      <c r="L210" s="67"/>
      <c r="M210" s="67">
        <v>2500</v>
      </c>
      <c r="N210" s="6">
        <f>6750*2/3</f>
        <v>4500</v>
      </c>
      <c r="O210" s="65" t="s">
        <v>23</v>
      </c>
      <c r="P210" s="65" t="s">
        <v>24</v>
      </c>
      <c r="Q210" s="65" t="s">
        <v>25</v>
      </c>
      <c r="R210" s="36"/>
      <c r="S210" s="36"/>
      <c r="T210" s="75"/>
      <c r="U210" s="75"/>
      <c r="V210" s="22">
        <f t="shared" ref="V210:AZ210" si="127">V36*V148</f>
        <v>0</v>
      </c>
      <c r="W210" s="22">
        <f t="shared" si="127"/>
        <v>0</v>
      </c>
      <c r="X210" s="22">
        <f t="shared" si="127"/>
        <v>0</v>
      </c>
      <c r="Y210" s="22">
        <f t="shared" si="127"/>
        <v>0</v>
      </c>
      <c r="Z210" s="22">
        <f t="shared" si="127"/>
        <v>0</v>
      </c>
      <c r="AA210" s="22">
        <f t="shared" si="127"/>
        <v>0</v>
      </c>
      <c r="AB210" s="22">
        <f t="shared" si="127"/>
        <v>0</v>
      </c>
      <c r="AC210" s="22">
        <f t="shared" si="127"/>
        <v>1602.2995957664855</v>
      </c>
      <c r="AD210" s="22">
        <f t="shared" si="127"/>
        <v>1602.2995957664855</v>
      </c>
      <c r="AE210" s="22">
        <f t="shared" si="127"/>
        <v>1602.2995957664855</v>
      </c>
      <c r="AF210" s="22">
        <f t="shared" si="127"/>
        <v>1602.2995957664855</v>
      </c>
      <c r="AG210" s="22">
        <f t="shared" si="127"/>
        <v>1602.2995957664855</v>
      </c>
      <c r="AH210" s="22">
        <f t="shared" si="127"/>
        <v>1602.2995957664855</v>
      </c>
      <c r="AI210" s="22">
        <f t="shared" si="127"/>
        <v>1602.2995957664855</v>
      </c>
      <c r="AJ210" s="22">
        <f t="shared" si="127"/>
        <v>1602.2995957664855</v>
      </c>
      <c r="AK210" s="22">
        <f t="shared" si="127"/>
        <v>1602.2995957664855</v>
      </c>
      <c r="AL210" s="22">
        <f t="shared" si="127"/>
        <v>1602.2995957664855</v>
      </c>
      <c r="AM210" s="22">
        <f t="shared" si="127"/>
        <v>1602.2995957664855</v>
      </c>
      <c r="AN210" s="22">
        <f t="shared" si="127"/>
        <v>1602.2995957664855</v>
      </c>
      <c r="AO210" s="22">
        <f t="shared" si="127"/>
        <v>1602.2995957664855</v>
      </c>
      <c r="AP210" s="22">
        <f t="shared" si="127"/>
        <v>1602.2995957664855</v>
      </c>
      <c r="AQ210" s="22">
        <f t="shared" si="127"/>
        <v>1602.2995957664855</v>
      </c>
      <c r="AR210" s="22">
        <f t="shared" si="127"/>
        <v>1602.2995957664855</v>
      </c>
      <c r="AS210" s="22">
        <f t="shared" si="127"/>
        <v>1602.2995957664855</v>
      </c>
      <c r="AT210" s="22">
        <f t="shared" si="127"/>
        <v>1602.2995957664855</v>
      </c>
      <c r="AU210" s="22">
        <f t="shared" si="127"/>
        <v>1602.2995957664855</v>
      </c>
      <c r="AV210" s="22">
        <f t="shared" si="127"/>
        <v>1602.2995957664855</v>
      </c>
      <c r="AW210" s="22">
        <f t="shared" si="127"/>
        <v>1602.2995957664855</v>
      </c>
      <c r="AX210" s="22">
        <f t="shared" si="127"/>
        <v>1602.2995957664855</v>
      </c>
      <c r="AY210" s="22">
        <f t="shared" si="127"/>
        <v>1602.2995957664855</v>
      </c>
      <c r="AZ210" s="22">
        <f t="shared" si="127"/>
        <v>1602.2995957664855</v>
      </c>
    </row>
    <row r="211" spans="1:52" s="24" customFormat="1" ht="14">
      <c r="A211" s="12" t="s">
        <v>384</v>
      </c>
      <c r="B211" s="65" t="s">
        <v>240</v>
      </c>
      <c r="C211" s="65"/>
      <c r="D211" s="70"/>
      <c r="E211" s="65" t="s">
        <v>241</v>
      </c>
      <c r="F211" s="65" t="s">
        <v>235</v>
      </c>
      <c r="G211" s="65" t="s">
        <v>30</v>
      </c>
      <c r="H211" s="66">
        <v>1</v>
      </c>
      <c r="I211" s="6">
        <v>4000</v>
      </c>
      <c r="J211" s="6">
        <v>4000</v>
      </c>
      <c r="K211" s="67">
        <v>4000</v>
      </c>
      <c r="L211" s="67"/>
      <c r="M211" s="67" t="s">
        <v>15</v>
      </c>
      <c r="N211" s="6" t="s">
        <v>15</v>
      </c>
      <c r="O211" s="65" t="s">
        <v>20</v>
      </c>
      <c r="P211" s="65" t="s">
        <v>27</v>
      </c>
      <c r="Q211" s="65" t="s">
        <v>19</v>
      </c>
      <c r="R211" s="36"/>
      <c r="S211" s="36"/>
      <c r="T211" s="75"/>
      <c r="U211" s="75"/>
      <c r="V211" s="22">
        <f t="shared" ref="V211:AZ211" si="128">V40*V149</f>
        <v>2818.7286027437744</v>
      </c>
      <c r="W211" s="22">
        <f t="shared" si="128"/>
        <v>2721.5487303268392</v>
      </c>
      <c r="X211" s="22">
        <f t="shared" si="128"/>
        <v>2420.4917822619932</v>
      </c>
      <c r="Y211" s="22">
        <f t="shared" si="128"/>
        <v>2293.9482975728997</v>
      </c>
      <c r="Z211" s="22">
        <f t="shared" si="128"/>
        <v>2563.6793532263764</v>
      </c>
      <c r="AA211" s="22">
        <f t="shared" si="128"/>
        <v>2563.6793532263764</v>
      </c>
      <c r="AB211" s="22">
        <f t="shared" si="128"/>
        <v>2563.6793532263764</v>
      </c>
      <c r="AC211" s="22">
        <f t="shared" si="128"/>
        <v>2563.6793532263764</v>
      </c>
      <c r="AD211" s="22">
        <f t="shared" si="128"/>
        <v>2563.6793532263764</v>
      </c>
      <c r="AE211" s="22">
        <f t="shared" si="128"/>
        <v>2563.6793532263764</v>
      </c>
      <c r="AF211" s="22">
        <f t="shared" si="128"/>
        <v>2563.6793532263764</v>
      </c>
      <c r="AG211" s="22">
        <f t="shared" si="128"/>
        <v>1281.8396766131882</v>
      </c>
      <c r="AH211" s="22">
        <f t="shared" si="128"/>
        <v>1281.8396766131882</v>
      </c>
      <c r="AI211" s="22">
        <f t="shared" si="128"/>
        <v>1281.8396766131882</v>
      </c>
      <c r="AJ211" s="22">
        <f t="shared" si="128"/>
        <v>1281.8396766131882</v>
      </c>
      <c r="AK211" s="22">
        <f t="shared" si="128"/>
        <v>1281.8396766131882</v>
      </c>
      <c r="AL211" s="22">
        <f t="shared" si="128"/>
        <v>1281.8396766131882</v>
      </c>
      <c r="AM211" s="22">
        <f t="shared" si="128"/>
        <v>1281.8396766131882</v>
      </c>
      <c r="AN211" s="22">
        <f t="shared" si="128"/>
        <v>1281.8396766131882</v>
      </c>
      <c r="AO211" s="22">
        <f t="shared" si="128"/>
        <v>1281.8396766131882</v>
      </c>
      <c r="AP211" s="22">
        <f t="shared" si="128"/>
        <v>1281.8396766131882</v>
      </c>
      <c r="AQ211" s="22">
        <f t="shared" si="128"/>
        <v>1281.8396766131882</v>
      </c>
      <c r="AR211" s="22">
        <f t="shared" si="128"/>
        <v>1281.8396766131882</v>
      </c>
      <c r="AS211" s="22">
        <f t="shared" si="128"/>
        <v>1281.8396766131882</v>
      </c>
      <c r="AT211" s="22">
        <f t="shared" si="128"/>
        <v>1281.8396766131882</v>
      </c>
      <c r="AU211" s="22">
        <f t="shared" si="128"/>
        <v>1281.8396766131882</v>
      </c>
      <c r="AV211" s="22">
        <f t="shared" si="128"/>
        <v>1281.8396766131882</v>
      </c>
      <c r="AW211" s="22">
        <f t="shared" si="128"/>
        <v>1281.8396766131882</v>
      </c>
      <c r="AX211" s="22">
        <f t="shared" si="128"/>
        <v>1281.8396766131882</v>
      </c>
      <c r="AY211" s="22">
        <f t="shared" si="128"/>
        <v>1281.8396766131882</v>
      </c>
      <c r="AZ211" s="22">
        <f t="shared" si="128"/>
        <v>1281.8396766131882</v>
      </c>
    </row>
    <row r="212" spans="1:52" s="24" customFormat="1" ht="14">
      <c r="A212" s="12" t="s">
        <v>384</v>
      </c>
      <c r="B212" s="65" t="s">
        <v>239</v>
      </c>
      <c r="C212" s="65"/>
      <c r="D212" s="65"/>
      <c r="E212" s="65" t="s">
        <v>843</v>
      </c>
      <c r="F212" s="65" t="s">
        <v>235</v>
      </c>
      <c r="G212" s="65" t="s">
        <v>30</v>
      </c>
      <c r="H212" s="66">
        <v>1</v>
      </c>
      <c r="I212" s="6">
        <v>2000</v>
      </c>
      <c r="J212" s="6">
        <f>I212*H212</f>
        <v>2000</v>
      </c>
      <c r="K212" s="67" t="s">
        <v>15</v>
      </c>
      <c r="L212" s="67"/>
      <c r="M212" s="67" t="s">
        <v>15</v>
      </c>
      <c r="N212" s="6">
        <v>2000</v>
      </c>
      <c r="O212" s="65" t="s">
        <v>18</v>
      </c>
      <c r="P212" s="65" t="s">
        <v>3</v>
      </c>
      <c r="Q212" s="65" t="s">
        <v>25</v>
      </c>
      <c r="R212" s="36"/>
      <c r="S212" s="36"/>
      <c r="T212" s="75"/>
      <c r="U212" s="75"/>
      <c r="V212" s="22">
        <f t="shared" ref="V212:AZ212" si="129">V41*V150</f>
        <v>0</v>
      </c>
      <c r="W212" s="22">
        <f t="shared" si="129"/>
        <v>0</v>
      </c>
      <c r="X212" s="22">
        <f t="shared" si="129"/>
        <v>0</v>
      </c>
      <c r="Y212" s="22">
        <f t="shared" si="129"/>
        <v>0</v>
      </c>
      <c r="Z212" s="22">
        <f t="shared" si="129"/>
        <v>0</v>
      </c>
      <c r="AA212" s="22">
        <f t="shared" si="129"/>
        <v>0</v>
      </c>
      <c r="AB212" s="22">
        <f t="shared" si="129"/>
        <v>0</v>
      </c>
      <c r="AC212" s="22">
        <f t="shared" si="129"/>
        <v>1281.8396766131882</v>
      </c>
      <c r="AD212" s="22">
        <f t="shared" si="129"/>
        <v>1281.8396766131882</v>
      </c>
      <c r="AE212" s="22">
        <f t="shared" si="129"/>
        <v>1281.8396766131882</v>
      </c>
      <c r="AF212" s="22">
        <f t="shared" si="129"/>
        <v>1281.8396766131882</v>
      </c>
      <c r="AG212" s="22">
        <f t="shared" si="129"/>
        <v>1281.8396766131882</v>
      </c>
      <c r="AH212" s="22">
        <f t="shared" si="129"/>
        <v>1281.8396766131882</v>
      </c>
      <c r="AI212" s="22">
        <f t="shared" si="129"/>
        <v>1281.8396766131882</v>
      </c>
      <c r="AJ212" s="22">
        <f t="shared" si="129"/>
        <v>1281.8396766131882</v>
      </c>
      <c r="AK212" s="22">
        <f t="shared" si="129"/>
        <v>1281.8396766131882</v>
      </c>
      <c r="AL212" s="22">
        <f t="shared" si="129"/>
        <v>1281.8396766131882</v>
      </c>
      <c r="AM212" s="22">
        <f t="shared" si="129"/>
        <v>1281.8396766131882</v>
      </c>
      <c r="AN212" s="22">
        <f t="shared" si="129"/>
        <v>1281.8396766131882</v>
      </c>
      <c r="AO212" s="22">
        <f t="shared" si="129"/>
        <v>1281.8396766131882</v>
      </c>
      <c r="AP212" s="22">
        <f t="shared" si="129"/>
        <v>1281.8396766131882</v>
      </c>
      <c r="AQ212" s="22">
        <f t="shared" si="129"/>
        <v>1281.8396766131882</v>
      </c>
      <c r="AR212" s="22">
        <f t="shared" si="129"/>
        <v>1281.8396766131882</v>
      </c>
      <c r="AS212" s="22">
        <f t="shared" si="129"/>
        <v>1281.8396766131882</v>
      </c>
      <c r="AT212" s="22">
        <f t="shared" si="129"/>
        <v>1281.8396766131882</v>
      </c>
      <c r="AU212" s="22">
        <f t="shared" si="129"/>
        <v>1281.8396766131882</v>
      </c>
      <c r="AV212" s="22">
        <f t="shared" si="129"/>
        <v>1281.8396766131882</v>
      </c>
      <c r="AW212" s="22">
        <f t="shared" si="129"/>
        <v>1281.8396766131882</v>
      </c>
      <c r="AX212" s="22">
        <f t="shared" si="129"/>
        <v>1281.8396766131882</v>
      </c>
      <c r="AY212" s="22">
        <f t="shared" si="129"/>
        <v>1281.8396766131882</v>
      </c>
      <c r="AZ212" s="22">
        <f t="shared" si="129"/>
        <v>1281.8396766131882</v>
      </c>
    </row>
    <row r="213" spans="1:52" s="24" customFormat="1" ht="14">
      <c r="A213" s="12" t="s">
        <v>384</v>
      </c>
      <c r="B213" s="65" t="s">
        <v>277</v>
      </c>
      <c r="C213" s="65"/>
      <c r="D213" s="70"/>
      <c r="E213" s="65" t="s">
        <v>278</v>
      </c>
      <c r="F213" s="65" t="s">
        <v>242</v>
      </c>
      <c r="G213" s="65" t="s">
        <v>274</v>
      </c>
      <c r="H213" s="71">
        <v>0.33400000000000002</v>
      </c>
      <c r="I213" s="6">
        <v>2760</v>
      </c>
      <c r="J213" s="6">
        <v>921.84</v>
      </c>
      <c r="K213" s="67">
        <v>4790</v>
      </c>
      <c r="L213" s="67"/>
      <c r="M213" s="67" t="s">
        <v>15</v>
      </c>
      <c r="N213" s="6" t="s">
        <v>15</v>
      </c>
      <c r="O213" s="65" t="s">
        <v>20</v>
      </c>
      <c r="P213" s="65" t="s">
        <v>27</v>
      </c>
      <c r="Q213" s="65" t="s">
        <v>19</v>
      </c>
      <c r="R213" s="36"/>
      <c r="S213" s="36"/>
      <c r="T213" s="75"/>
      <c r="U213" s="75"/>
      <c r="V213" s="22">
        <f t="shared" ref="V213:AZ213" si="130">V44*V151</f>
        <v>649.60419378833035</v>
      </c>
      <c r="W213" s="22">
        <f t="shared" si="130"/>
        <v>627.20812039112343</v>
      </c>
      <c r="X213" s="22">
        <f t="shared" si="130"/>
        <v>557.82653614009894</v>
      </c>
      <c r="Y213" s="22">
        <f t="shared" si="130"/>
        <v>528.66332465865048</v>
      </c>
      <c r="Z213" s="22">
        <f t="shared" si="130"/>
        <v>590.82554374455083</v>
      </c>
      <c r="AA213" s="22">
        <f t="shared" si="130"/>
        <v>590.82554374455083</v>
      </c>
      <c r="AB213" s="22">
        <f t="shared" si="130"/>
        <v>590.82554374455083</v>
      </c>
      <c r="AC213" s="22">
        <f t="shared" si="130"/>
        <v>216.2078982543465</v>
      </c>
      <c r="AD213" s="22">
        <f t="shared" si="130"/>
        <v>216.2078982543465</v>
      </c>
      <c r="AE213" s="22">
        <f t="shared" si="130"/>
        <v>216.2078982543465</v>
      </c>
      <c r="AF213" s="22">
        <f t="shared" si="130"/>
        <v>216.2078982543465</v>
      </c>
      <c r="AG213" s="22">
        <f t="shared" si="130"/>
        <v>216.2078982543465</v>
      </c>
      <c r="AH213" s="22">
        <f t="shared" si="130"/>
        <v>216.2078982543465</v>
      </c>
      <c r="AI213" s="22">
        <f t="shared" si="130"/>
        <v>216.2078982543465</v>
      </c>
      <c r="AJ213" s="22">
        <f t="shared" si="130"/>
        <v>216.2078982543465</v>
      </c>
      <c r="AK213" s="22">
        <f t="shared" si="130"/>
        <v>216.2078982543465</v>
      </c>
      <c r="AL213" s="22">
        <f t="shared" si="130"/>
        <v>216.2078982543465</v>
      </c>
      <c r="AM213" s="22">
        <f t="shared" si="130"/>
        <v>216.2078982543465</v>
      </c>
      <c r="AN213" s="22">
        <f t="shared" si="130"/>
        <v>216.2078982543465</v>
      </c>
      <c r="AO213" s="22">
        <f t="shared" si="130"/>
        <v>216.2078982543465</v>
      </c>
      <c r="AP213" s="22">
        <f t="shared" si="130"/>
        <v>216.2078982543465</v>
      </c>
      <c r="AQ213" s="22">
        <f t="shared" si="130"/>
        <v>216.2078982543465</v>
      </c>
      <c r="AR213" s="22">
        <f t="shared" si="130"/>
        <v>216.2078982543465</v>
      </c>
      <c r="AS213" s="22">
        <f t="shared" si="130"/>
        <v>216.2078982543465</v>
      </c>
      <c r="AT213" s="22">
        <f t="shared" si="130"/>
        <v>216.2078982543465</v>
      </c>
      <c r="AU213" s="22">
        <f t="shared" si="130"/>
        <v>216.2078982543465</v>
      </c>
      <c r="AV213" s="22">
        <f t="shared" si="130"/>
        <v>216.2078982543465</v>
      </c>
      <c r="AW213" s="22">
        <f t="shared" si="130"/>
        <v>216.2078982543465</v>
      </c>
      <c r="AX213" s="22">
        <f t="shared" si="130"/>
        <v>216.2078982543465</v>
      </c>
      <c r="AY213" s="22">
        <f t="shared" si="130"/>
        <v>216.2078982543465</v>
      </c>
      <c r="AZ213" s="22">
        <f t="shared" si="130"/>
        <v>216.2078982543465</v>
      </c>
    </row>
    <row r="214" spans="1:52" s="24" customFormat="1" ht="14">
      <c r="A214" s="12" t="s">
        <v>384</v>
      </c>
      <c r="B214" s="65" t="s">
        <v>273</v>
      </c>
      <c r="C214" s="65"/>
      <c r="D214" s="65"/>
      <c r="E214" s="65" t="s">
        <v>840</v>
      </c>
      <c r="F214" s="65" t="s">
        <v>242</v>
      </c>
      <c r="G214" s="65" t="s">
        <v>274</v>
      </c>
      <c r="H214" s="71">
        <v>0.33400000000000002</v>
      </c>
      <c r="I214" s="6">
        <v>1750</v>
      </c>
      <c r="J214" s="6">
        <f>I214*H214</f>
        <v>584.5</v>
      </c>
      <c r="K214" s="67" t="s">
        <v>15</v>
      </c>
      <c r="L214" s="67"/>
      <c r="M214" s="67">
        <v>2500</v>
      </c>
      <c r="N214" s="6">
        <v>1750</v>
      </c>
      <c r="O214" s="65" t="s">
        <v>23</v>
      </c>
      <c r="P214" s="65" t="s">
        <v>24</v>
      </c>
      <c r="Q214" s="65" t="s">
        <v>25</v>
      </c>
      <c r="R214" s="36"/>
      <c r="S214" s="36"/>
      <c r="T214" s="75"/>
      <c r="U214" s="75"/>
      <c r="V214" s="22">
        <f t="shared" ref="V214:AZ214" si="131">V45*V152</f>
        <v>0</v>
      </c>
      <c r="W214" s="22">
        <f t="shared" si="131"/>
        <v>0</v>
      </c>
      <c r="X214" s="22">
        <f t="shared" si="131"/>
        <v>0</v>
      </c>
      <c r="Y214" s="22">
        <f t="shared" si="131"/>
        <v>0</v>
      </c>
      <c r="Z214" s="22">
        <f t="shared" si="131"/>
        <v>0</v>
      </c>
      <c r="AA214" s="22">
        <f t="shared" si="131"/>
        <v>0</v>
      </c>
      <c r="AB214" s="22">
        <f t="shared" si="131"/>
        <v>0</v>
      </c>
      <c r="AC214" s="22">
        <f t="shared" si="131"/>
        <v>374.61764549020427</v>
      </c>
      <c r="AD214" s="22">
        <f t="shared" si="131"/>
        <v>374.61764549020427</v>
      </c>
      <c r="AE214" s="22">
        <f t="shared" si="131"/>
        <v>374.61764549020427</v>
      </c>
      <c r="AF214" s="22">
        <f t="shared" si="131"/>
        <v>374.61764549020427</v>
      </c>
      <c r="AG214" s="22">
        <f t="shared" si="131"/>
        <v>374.61764549020427</v>
      </c>
      <c r="AH214" s="22">
        <f t="shared" si="131"/>
        <v>374.61764549020427</v>
      </c>
      <c r="AI214" s="22">
        <f t="shared" si="131"/>
        <v>374.61764549020427</v>
      </c>
      <c r="AJ214" s="22">
        <f t="shared" si="131"/>
        <v>374.61764549020427</v>
      </c>
      <c r="AK214" s="22">
        <f t="shared" si="131"/>
        <v>374.61764549020427</v>
      </c>
      <c r="AL214" s="22">
        <f t="shared" si="131"/>
        <v>374.61764549020427</v>
      </c>
      <c r="AM214" s="22">
        <f t="shared" si="131"/>
        <v>374.61764549020427</v>
      </c>
      <c r="AN214" s="22">
        <f t="shared" si="131"/>
        <v>374.61764549020427</v>
      </c>
      <c r="AO214" s="22">
        <f t="shared" si="131"/>
        <v>374.61764549020427</v>
      </c>
      <c r="AP214" s="22">
        <f t="shared" si="131"/>
        <v>374.61764549020427</v>
      </c>
      <c r="AQ214" s="22">
        <f t="shared" si="131"/>
        <v>374.61764549020427</v>
      </c>
      <c r="AR214" s="22">
        <f t="shared" si="131"/>
        <v>374.61764549020427</v>
      </c>
      <c r="AS214" s="22">
        <f t="shared" si="131"/>
        <v>374.61764549020427</v>
      </c>
      <c r="AT214" s="22">
        <f t="shared" si="131"/>
        <v>374.61764549020427</v>
      </c>
      <c r="AU214" s="22">
        <f t="shared" si="131"/>
        <v>374.61764549020427</v>
      </c>
      <c r="AV214" s="22">
        <f t="shared" si="131"/>
        <v>374.61764549020427</v>
      </c>
      <c r="AW214" s="22">
        <f t="shared" si="131"/>
        <v>374.61764549020427</v>
      </c>
      <c r="AX214" s="22">
        <f t="shared" si="131"/>
        <v>374.61764549020427</v>
      </c>
      <c r="AY214" s="22">
        <f t="shared" si="131"/>
        <v>374.61764549020427</v>
      </c>
      <c r="AZ214" s="22">
        <f t="shared" si="131"/>
        <v>374.61764549020427</v>
      </c>
    </row>
    <row r="215" spans="1:52" s="24" customFormat="1" ht="14">
      <c r="A215" s="12" t="s">
        <v>384</v>
      </c>
      <c r="B215" s="65" t="s">
        <v>247</v>
      </c>
      <c r="C215" s="65"/>
      <c r="D215" s="70"/>
      <c r="E215" s="65" t="s">
        <v>248</v>
      </c>
      <c r="F215" s="65" t="s">
        <v>242</v>
      </c>
      <c r="G215" s="65" t="s">
        <v>30</v>
      </c>
      <c r="H215" s="66">
        <v>1</v>
      </c>
      <c r="I215" s="6">
        <v>3800</v>
      </c>
      <c r="J215" s="6">
        <v>3800</v>
      </c>
      <c r="K215" s="67">
        <v>3800</v>
      </c>
      <c r="L215" s="67"/>
      <c r="M215" s="67" t="s">
        <v>15</v>
      </c>
      <c r="N215" s="6" t="s">
        <v>15</v>
      </c>
      <c r="O215" s="65" t="s">
        <v>20</v>
      </c>
      <c r="P215" s="65" t="s">
        <v>27</v>
      </c>
      <c r="Q215" s="65" t="s">
        <v>19</v>
      </c>
      <c r="R215" s="36"/>
      <c r="S215" s="36"/>
      <c r="T215" s="75"/>
      <c r="U215" s="75"/>
      <c r="V215" s="22">
        <f t="shared" ref="V215:AZ215" si="132">V50*V153</f>
        <v>2395.9193123322084</v>
      </c>
      <c r="W215" s="22">
        <f t="shared" si="132"/>
        <v>2313.3164207778136</v>
      </c>
      <c r="X215" s="22">
        <f t="shared" si="132"/>
        <v>2057.4180149226941</v>
      </c>
      <c r="Y215" s="22">
        <f t="shared" si="132"/>
        <v>1949.8560529369645</v>
      </c>
      <c r="Z215" s="22">
        <f t="shared" si="132"/>
        <v>2179.1274502424203</v>
      </c>
      <c r="AA215" s="22">
        <f t="shared" si="132"/>
        <v>2179.1274502424203</v>
      </c>
      <c r="AB215" s="22">
        <f t="shared" si="132"/>
        <v>2179.1274502424203</v>
      </c>
      <c r="AC215" s="22">
        <f t="shared" si="132"/>
        <v>2179.1274502424203</v>
      </c>
      <c r="AD215" s="22">
        <f t="shared" si="132"/>
        <v>2179.1274502424203</v>
      </c>
      <c r="AE215" s="22">
        <f t="shared" si="132"/>
        <v>2179.1274502424203</v>
      </c>
      <c r="AF215" s="22">
        <f t="shared" si="132"/>
        <v>1057.5177332058804</v>
      </c>
      <c r="AG215" s="22">
        <f t="shared" si="132"/>
        <v>1057.5177332058804</v>
      </c>
      <c r="AH215" s="22">
        <f t="shared" si="132"/>
        <v>1057.5177332058804</v>
      </c>
      <c r="AI215" s="22">
        <f t="shared" si="132"/>
        <v>1057.5177332058804</v>
      </c>
      <c r="AJ215" s="22">
        <f t="shared" si="132"/>
        <v>1057.5177332058804</v>
      </c>
      <c r="AK215" s="22">
        <f t="shared" si="132"/>
        <v>1057.5177332058804</v>
      </c>
      <c r="AL215" s="22">
        <f t="shared" si="132"/>
        <v>1057.5177332058804</v>
      </c>
      <c r="AM215" s="22">
        <f t="shared" si="132"/>
        <v>1057.5177332058804</v>
      </c>
      <c r="AN215" s="22">
        <f t="shared" si="132"/>
        <v>1057.5177332058804</v>
      </c>
      <c r="AO215" s="22">
        <f t="shared" si="132"/>
        <v>1057.5177332058804</v>
      </c>
      <c r="AP215" s="22">
        <f t="shared" si="132"/>
        <v>1057.5177332058804</v>
      </c>
      <c r="AQ215" s="22">
        <f t="shared" si="132"/>
        <v>1057.5177332058804</v>
      </c>
      <c r="AR215" s="22">
        <f t="shared" si="132"/>
        <v>1057.5177332058804</v>
      </c>
      <c r="AS215" s="22">
        <f t="shared" si="132"/>
        <v>1057.5177332058804</v>
      </c>
      <c r="AT215" s="22">
        <f t="shared" si="132"/>
        <v>1057.5177332058804</v>
      </c>
      <c r="AU215" s="22">
        <f t="shared" si="132"/>
        <v>1057.5177332058804</v>
      </c>
      <c r="AV215" s="22">
        <f t="shared" si="132"/>
        <v>1057.5177332058804</v>
      </c>
      <c r="AW215" s="22">
        <f t="shared" si="132"/>
        <v>1057.5177332058804</v>
      </c>
      <c r="AX215" s="22">
        <f t="shared" si="132"/>
        <v>1057.5177332058804</v>
      </c>
      <c r="AY215" s="22">
        <f t="shared" si="132"/>
        <v>1057.5177332058804</v>
      </c>
      <c r="AZ215" s="22">
        <f t="shared" si="132"/>
        <v>1057.5177332058804</v>
      </c>
    </row>
    <row r="216" spans="1:52" s="24" customFormat="1" ht="14">
      <c r="A216" s="12" t="s">
        <v>384</v>
      </c>
      <c r="B216" s="65" t="s">
        <v>246</v>
      </c>
      <c r="C216" s="65"/>
      <c r="D216" s="65"/>
      <c r="E216" s="65" t="s">
        <v>841</v>
      </c>
      <c r="F216" s="65" t="s">
        <v>242</v>
      </c>
      <c r="G216" s="65" t="s">
        <v>30</v>
      </c>
      <c r="H216" s="66">
        <v>1</v>
      </c>
      <c r="I216" s="6">
        <v>1750</v>
      </c>
      <c r="J216" s="6">
        <f>I216*H216</f>
        <v>1750</v>
      </c>
      <c r="K216" s="67" t="s">
        <v>15</v>
      </c>
      <c r="L216" s="67"/>
      <c r="M216" s="67">
        <v>2000</v>
      </c>
      <c r="N216" s="6">
        <v>1750</v>
      </c>
      <c r="O216" s="65" t="s">
        <v>23</v>
      </c>
      <c r="P216" s="65" t="s">
        <v>24</v>
      </c>
      <c r="Q216" s="65" t="s">
        <v>25</v>
      </c>
      <c r="R216" s="36"/>
      <c r="S216" s="36"/>
      <c r="T216" s="75"/>
      <c r="U216" s="75"/>
      <c r="V216" s="22">
        <f t="shared" ref="V216:AZ216" si="133">V51*V154</f>
        <v>0</v>
      </c>
      <c r="W216" s="22">
        <f t="shared" si="133"/>
        <v>0</v>
      </c>
      <c r="X216" s="22">
        <f t="shared" si="133"/>
        <v>0</v>
      </c>
      <c r="Y216" s="22">
        <f t="shared" si="133"/>
        <v>0</v>
      </c>
      <c r="Z216" s="22">
        <f t="shared" si="133"/>
        <v>0</v>
      </c>
      <c r="AA216" s="22">
        <f t="shared" si="133"/>
        <v>0</v>
      </c>
      <c r="AB216" s="22">
        <f t="shared" si="133"/>
        <v>0</v>
      </c>
      <c r="AC216" s="22">
        <f t="shared" si="133"/>
        <v>0</v>
      </c>
      <c r="AD216" s="22">
        <f t="shared" si="133"/>
        <v>0</v>
      </c>
      <c r="AE216" s="22">
        <f t="shared" si="133"/>
        <v>0</v>
      </c>
      <c r="AF216" s="22">
        <f t="shared" si="133"/>
        <v>1121.6097170365397</v>
      </c>
      <c r="AG216" s="22">
        <f t="shared" si="133"/>
        <v>1121.6097170365397</v>
      </c>
      <c r="AH216" s="22">
        <f t="shared" si="133"/>
        <v>1121.6097170365397</v>
      </c>
      <c r="AI216" s="22">
        <f t="shared" si="133"/>
        <v>1121.6097170365397</v>
      </c>
      <c r="AJ216" s="22">
        <f t="shared" si="133"/>
        <v>1121.6097170365397</v>
      </c>
      <c r="AK216" s="22">
        <f t="shared" si="133"/>
        <v>1121.6097170365397</v>
      </c>
      <c r="AL216" s="22">
        <f t="shared" si="133"/>
        <v>1121.6097170365397</v>
      </c>
      <c r="AM216" s="22">
        <f t="shared" si="133"/>
        <v>1121.6097170365397</v>
      </c>
      <c r="AN216" s="22">
        <f t="shared" si="133"/>
        <v>1121.6097170365397</v>
      </c>
      <c r="AO216" s="22">
        <f t="shared" si="133"/>
        <v>1121.6097170365397</v>
      </c>
      <c r="AP216" s="22">
        <f t="shared" si="133"/>
        <v>1121.6097170365397</v>
      </c>
      <c r="AQ216" s="22">
        <f t="shared" si="133"/>
        <v>1121.6097170365397</v>
      </c>
      <c r="AR216" s="22">
        <f t="shared" si="133"/>
        <v>1121.6097170365397</v>
      </c>
      <c r="AS216" s="22">
        <f t="shared" si="133"/>
        <v>1121.6097170365397</v>
      </c>
      <c r="AT216" s="22">
        <f t="shared" si="133"/>
        <v>1121.6097170365397</v>
      </c>
      <c r="AU216" s="22">
        <f t="shared" si="133"/>
        <v>1121.6097170365397</v>
      </c>
      <c r="AV216" s="22">
        <f t="shared" si="133"/>
        <v>1121.6097170365397</v>
      </c>
      <c r="AW216" s="22">
        <f t="shared" si="133"/>
        <v>1121.6097170365397</v>
      </c>
      <c r="AX216" s="22">
        <f t="shared" si="133"/>
        <v>1121.6097170365397</v>
      </c>
      <c r="AY216" s="22">
        <f t="shared" si="133"/>
        <v>1121.6097170365397</v>
      </c>
      <c r="AZ216" s="22">
        <f t="shared" si="133"/>
        <v>1121.6097170365397</v>
      </c>
    </row>
    <row r="217" spans="1:52" s="24" customFormat="1" ht="14">
      <c r="A217" s="12" t="s">
        <v>384</v>
      </c>
      <c r="B217" s="65" t="s">
        <v>271</v>
      </c>
      <c r="C217" s="65"/>
      <c r="D217" s="70"/>
      <c r="E217" s="65" t="s">
        <v>272</v>
      </c>
      <c r="F217" s="65" t="s">
        <v>242</v>
      </c>
      <c r="G217" s="65" t="s">
        <v>30</v>
      </c>
      <c r="H217" s="66">
        <v>1</v>
      </c>
      <c r="I217" s="6">
        <v>1300</v>
      </c>
      <c r="J217" s="6">
        <v>1300</v>
      </c>
      <c r="K217" s="67" t="s">
        <v>15</v>
      </c>
      <c r="L217" s="67"/>
      <c r="M217" s="67" t="s">
        <v>15</v>
      </c>
      <c r="N217" s="6" t="s">
        <v>15</v>
      </c>
      <c r="O217" s="65" t="s">
        <v>55</v>
      </c>
      <c r="P217" s="65" t="s">
        <v>1</v>
      </c>
      <c r="Q217" s="65" t="s">
        <v>19</v>
      </c>
      <c r="R217" s="36"/>
      <c r="S217" s="36"/>
      <c r="T217" s="75"/>
      <c r="U217" s="75"/>
      <c r="V217" s="22">
        <f t="shared" ref="V217:AZ217" si="134">V54*V155</f>
        <v>916.08679589172675</v>
      </c>
      <c r="W217" s="22">
        <f t="shared" si="134"/>
        <v>884.5033373562228</v>
      </c>
      <c r="X217" s="22">
        <f t="shared" si="134"/>
        <v>786.65982923514775</v>
      </c>
      <c r="Y217" s="22">
        <f t="shared" si="134"/>
        <v>745.53319671119232</v>
      </c>
      <c r="Z217" s="22">
        <f t="shared" si="134"/>
        <v>833.19578979857238</v>
      </c>
      <c r="AA217" s="22">
        <f t="shared" si="134"/>
        <v>833.19578979857238</v>
      </c>
      <c r="AB217" s="22">
        <f t="shared" si="134"/>
        <v>833.19578979857238</v>
      </c>
      <c r="AC217" s="22">
        <f t="shared" si="134"/>
        <v>833.19578979857238</v>
      </c>
      <c r="AD217" s="22">
        <f t="shared" si="134"/>
        <v>833.19578979857238</v>
      </c>
      <c r="AE217" s="22">
        <f t="shared" si="134"/>
        <v>0</v>
      </c>
      <c r="AF217" s="22">
        <f t="shared" si="134"/>
        <v>0</v>
      </c>
      <c r="AG217" s="22">
        <f t="shared" si="134"/>
        <v>0</v>
      </c>
      <c r="AH217" s="22">
        <f t="shared" si="134"/>
        <v>0</v>
      </c>
      <c r="AI217" s="22">
        <f t="shared" si="134"/>
        <v>0</v>
      </c>
      <c r="AJ217" s="22">
        <f t="shared" si="134"/>
        <v>0</v>
      </c>
      <c r="AK217" s="22">
        <f t="shared" si="134"/>
        <v>0</v>
      </c>
      <c r="AL217" s="22">
        <f t="shared" si="134"/>
        <v>0</v>
      </c>
      <c r="AM217" s="22">
        <f t="shared" si="134"/>
        <v>0</v>
      </c>
      <c r="AN217" s="22">
        <f t="shared" si="134"/>
        <v>0</v>
      </c>
      <c r="AO217" s="22">
        <f t="shared" si="134"/>
        <v>0</v>
      </c>
      <c r="AP217" s="22">
        <f t="shared" si="134"/>
        <v>0</v>
      </c>
      <c r="AQ217" s="22">
        <f t="shared" si="134"/>
        <v>0</v>
      </c>
      <c r="AR217" s="22">
        <f t="shared" si="134"/>
        <v>0</v>
      </c>
      <c r="AS217" s="22">
        <f t="shared" si="134"/>
        <v>0</v>
      </c>
      <c r="AT217" s="22">
        <f t="shared" si="134"/>
        <v>0</v>
      </c>
      <c r="AU217" s="22">
        <f t="shared" si="134"/>
        <v>0</v>
      </c>
      <c r="AV217" s="22">
        <f t="shared" si="134"/>
        <v>0</v>
      </c>
      <c r="AW217" s="22">
        <f t="shared" si="134"/>
        <v>0</v>
      </c>
      <c r="AX217" s="22">
        <f t="shared" si="134"/>
        <v>0</v>
      </c>
      <c r="AY217" s="22">
        <f t="shared" si="134"/>
        <v>0</v>
      </c>
      <c r="AZ217" s="22">
        <f t="shared" si="134"/>
        <v>0</v>
      </c>
    </row>
    <row r="218" spans="1:52" s="24" customFormat="1" ht="14">
      <c r="A218" s="12" t="s">
        <v>384</v>
      </c>
      <c r="B218" s="65" t="s">
        <v>255</v>
      </c>
      <c r="C218" s="65"/>
      <c r="D218" s="65"/>
      <c r="E218" s="65" t="s">
        <v>846</v>
      </c>
      <c r="F218" s="65" t="s">
        <v>242</v>
      </c>
      <c r="G218" s="65" t="s">
        <v>30</v>
      </c>
      <c r="H218" s="66">
        <v>1</v>
      </c>
      <c r="I218" s="6">
        <v>1300</v>
      </c>
      <c r="J218" s="6">
        <f t="shared" ref="J218" si="135">I218*H218</f>
        <v>1300</v>
      </c>
      <c r="K218" s="67" t="s">
        <v>15</v>
      </c>
      <c r="L218" s="67"/>
      <c r="M218" s="67" t="s">
        <v>15</v>
      </c>
      <c r="N218" s="6">
        <v>1300</v>
      </c>
      <c r="O218" s="65" t="s">
        <v>18</v>
      </c>
      <c r="P218" s="65" t="s">
        <v>3</v>
      </c>
      <c r="Q218" s="65" t="s">
        <v>25</v>
      </c>
      <c r="R218" s="36"/>
      <c r="S218" s="36"/>
      <c r="T218" s="75"/>
      <c r="U218" s="75"/>
      <c r="V218" s="22">
        <f t="shared" ref="V218:AZ218" si="136">V55*V156</f>
        <v>0</v>
      </c>
      <c r="W218" s="22">
        <f t="shared" si="136"/>
        <v>0</v>
      </c>
      <c r="X218" s="22">
        <f t="shared" si="136"/>
        <v>0</v>
      </c>
      <c r="Y218" s="22">
        <f t="shared" si="136"/>
        <v>0</v>
      </c>
      <c r="Z218" s="22">
        <f t="shared" si="136"/>
        <v>0</v>
      </c>
      <c r="AA218" s="22">
        <f t="shared" si="136"/>
        <v>0</v>
      </c>
      <c r="AB218" s="22">
        <f t="shared" si="136"/>
        <v>0</v>
      </c>
      <c r="AC218" s="22">
        <f t="shared" si="136"/>
        <v>0</v>
      </c>
      <c r="AD218" s="22">
        <f t="shared" si="136"/>
        <v>0</v>
      </c>
      <c r="AE218" s="22">
        <f t="shared" si="136"/>
        <v>640.9198383065941</v>
      </c>
      <c r="AF218" s="22">
        <f t="shared" si="136"/>
        <v>640.9198383065941</v>
      </c>
      <c r="AG218" s="22">
        <f t="shared" si="136"/>
        <v>640.9198383065941</v>
      </c>
      <c r="AH218" s="22">
        <f t="shared" si="136"/>
        <v>640.9198383065941</v>
      </c>
      <c r="AI218" s="22">
        <f t="shared" si="136"/>
        <v>640.9198383065941</v>
      </c>
      <c r="AJ218" s="22">
        <f t="shared" si="136"/>
        <v>640.9198383065941</v>
      </c>
      <c r="AK218" s="22">
        <f t="shared" si="136"/>
        <v>640.9198383065941</v>
      </c>
      <c r="AL218" s="22">
        <f t="shared" si="136"/>
        <v>640.9198383065941</v>
      </c>
      <c r="AM218" s="22">
        <f t="shared" si="136"/>
        <v>640.9198383065941</v>
      </c>
      <c r="AN218" s="22">
        <f t="shared" si="136"/>
        <v>640.9198383065941</v>
      </c>
      <c r="AO218" s="22">
        <f t="shared" si="136"/>
        <v>640.9198383065941</v>
      </c>
      <c r="AP218" s="22">
        <f t="shared" si="136"/>
        <v>640.9198383065941</v>
      </c>
      <c r="AQ218" s="22">
        <f t="shared" si="136"/>
        <v>640.9198383065941</v>
      </c>
      <c r="AR218" s="22">
        <f t="shared" si="136"/>
        <v>640.9198383065941</v>
      </c>
      <c r="AS218" s="22">
        <f t="shared" si="136"/>
        <v>640.9198383065941</v>
      </c>
      <c r="AT218" s="22">
        <f t="shared" si="136"/>
        <v>640.9198383065941</v>
      </c>
      <c r="AU218" s="22">
        <f t="shared" si="136"/>
        <v>640.9198383065941</v>
      </c>
      <c r="AV218" s="22">
        <f t="shared" si="136"/>
        <v>640.9198383065941</v>
      </c>
      <c r="AW218" s="22">
        <f t="shared" si="136"/>
        <v>640.9198383065941</v>
      </c>
      <c r="AX218" s="22">
        <f t="shared" si="136"/>
        <v>640.9198383065941</v>
      </c>
      <c r="AY218" s="22">
        <f t="shared" si="136"/>
        <v>640.9198383065941</v>
      </c>
      <c r="AZ218" s="22">
        <f t="shared" si="136"/>
        <v>640.9198383065941</v>
      </c>
    </row>
    <row r="219" spans="1:52" s="24" customFormat="1" ht="14">
      <c r="A219" s="12" t="s">
        <v>384</v>
      </c>
      <c r="B219" s="65" t="s">
        <v>244</v>
      </c>
      <c r="C219" s="65"/>
      <c r="D219" s="70"/>
      <c r="E219" s="65" t="s">
        <v>245</v>
      </c>
      <c r="F219" s="65" t="s">
        <v>242</v>
      </c>
      <c r="G219" s="65" t="s">
        <v>30</v>
      </c>
      <c r="H219" s="66">
        <v>1</v>
      </c>
      <c r="I219" s="6">
        <v>2400</v>
      </c>
      <c r="J219" s="6">
        <v>2400</v>
      </c>
      <c r="K219" s="67">
        <v>1825</v>
      </c>
      <c r="L219" s="67"/>
      <c r="M219" s="67" t="s">
        <v>15</v>
      </c>
      <c r="N219" s="6" t="s">
        <v>15</v>
      </c>
      <c r="O219" s="65" t="s">
        <v>20</v>
      </c>
      <c r="P219" s="65" t="s">
        <v>27</v>
      </c>
      <c r="Q219" s="65" t="s">
        <v>19</v>
      </c>
      <c r="R219" s="36"/>
      <c r="S219" s="36"/>
      <c r="T219" s="75"/>
      <c r="U219" s="75"/>
      <c r="V219" s="22">
        <f t="shared" ref="V219:AZ219" si="137">V56*V157</f>
        <v>1691.2371616462647</v>
      </c>
      <c r="W219" s="22">
        <f t="shared" si="137"/>
        <v>1632.9292381961036</v>
      </c>
      <c r="X219" s="22">
        <f t="shared" si="137"/>
        <v>1452.2950693571959</v>
      </c>
      <c r="Y219" s="22">
        <f t="shared" si="137"/>
        <v>1376.3689785437398</v>
      </c>
      <c r="Z219" s="22">
        <f t="shared" si="137"/>
        <v>1538.207611935826</v>
      </c>
      <c r="AA219" s="22">
        <f t="shared" si="137"/>
        <v>1538.207611935826</v>
      </c>
      <c r="AB219" s="22">
        <f t="shared" si="137"/>
        <v>1538.207611935826</v>
      </c>
      <c r="AC219" s="22">
        <f t="shared" si="137"/>
        <v>1538.207611935826</v>
      </c>
      <c r="AD219" s="22">
        <f t="shared" si="137"/>
        <v>1538.207611935826</v>
      </c>
      <c r="AE219" s="22">
        <f t="shared" si="137"/>
        <v>1538.207611935826</v>
      </c>
      <c r="AF219" s="22">
        <f t="shared" si="137"/>
        <v>0</v>
      </c>
      <c r="AG219" s="22">
        <f t="shared" si="137"/>
        <v>0</v>
      </c>
      <c r="AH219" s="22">
        <f t="shared" si="137"/>
        <v>0</v>
      </c>
      <c r="AI219" s="22">
        <f t="shared" si="137"/>
        <v>0</v>
      </c>
      <c r="AJ219" s="22">
        <f t="shared" si="137"/>
        <v>0</v>
      </c>
      <c r="AK219" s="22">
        <f t="shared" si="137"/>
        <v>0</v>
      </c>
      <c r="AL219" s="22">
        <f t="shared" si="137"/>
        <v>0</v>
      </c>
      <c r="AM219" s="22">
        <f t="shared" si="137"/>
        <v>0</v>
      </c>
      <c r="AN219" s="22">
        <f t="shared" si="137"/>
        <v>0</v>
      </c>
      <c r="AO219" s="22">
        <f t="shared" si="137"/>
        <v>0</v>
      </c>
      <c r="AP219" s="22">
        <f t="shared" si="137"/>
        <v>0</v>
      </c>
      <c r="AQ219" s="22">
        <f t="shared" si="137"/>
        <v>0</v>
      </c>
      <c r="AR219" s="22">
        <f t="shared" si="137"/>
        <v>0</v>
      </c>
      <c r="AS219" s="22">
        <f t="shared" si="137"/>
        <v>0</v>
      </c>
      <c r="AT219" s="22">
        <f t="shared" si="137"/>
        <v>0</v>
      </c>
      <c r="AU219" s="22">
        <f t="shared" si="137"/>
        <v>0</v>
      </c>
      <c r="AV219" s="22">
        <f t="shared" si="137"/>
        <v>0</v>
      </c>
      <c r="AW219" s="22">
        <f t="shared" si="137"/>
        <v>0</v>
      </c>
      <c r="AX219" s="22">
        <f t="shared" si="137"/>
        <v>0</v>
      </c>
      <c r="AY219" s="22">
        <f t="shared" si="137"/>
        <v>0</v>
      </c>
      <c r="AZ219" s="22">
        <f t="shared" si="137"/>
        <v>0</v>
      </c>
    </row>
    <row r="220" spans="1:52" s="24" customFormat="1" ht="14">
      <c r="A220" s="12" t="s">
        <v>384</v>
      </c>
      <c r="B220" s="65" t="s">
        <v>243</v>
      </c>
      <c r="C220" s="65"/>
      <c r="D220" s="65"/>
      <c r="E220" s="65" t="s">
        <v>847</v>
      </c>
      <c r="F220" s="65" t="s">
        <v>242</v>
      </c>
      <c r="G220" s="65" t="s">
        <v>30</v>
      </c>
      <c r="H220" s="66">
        <v>1</v>
      </c>
      <c r="I220" s="6">
        <v>1750</v>
      </c>
      <c r="J220" s="6">
        <f>I220*H220</f>
        <v>1750</v>
      </c>
      <c r="K220" s="67" t="s">
        <v>15</v>
      </c>
      <c r="L220" s="67"/>
      <c r="M220" s="67" t="s">
        <v>32</v>
      </c>
      <c r="N220" s="6">
        <v>1750</v>
      </c>
      <c r="O220" s="65" t="s">
        <v>23</v>
      </c>
      <c r="P220" s="65" t="s">
        <v>24</v>
      </c>
      <c r="Q220" s="65" t="s">
        <v>25</v>
      </c>
      <c r="R220" s="36"/>
      <c r="S220" s="36"/>
      <c r="T220" s="75"/>
      <c r="U220" s="75"/>
      <c r="V220" s="22">
        <f t="shared" ref="V220:AZ220" si="138">V57*V158</f>
        <v>0</v>
      </c>
      <c r="W220" s="22">
        <f t="shared" si="138"/>
        <v>0</v>
      </c>
      <c r="X220" s="22">
        <f t="shared" si="138"/>
        <v>0</v>
      </c>
      <c r="Y220" s="22">
        <f t="shared" si="138"/>
        <v>0</v>
      </c>
      <c r="Z220" s="22">
        <f t="shared" si="138"/>
        <v>0</v>
      </c>
      <c r="AA220" s="22">
        <f t="shared" si="138"/>
        <v>0</v>
      </c>
      <c r="AB220" s="22">
        <f t="shared" si="138"/>
        <v>0</v>
      </c>
      <c r="AC220" s="22">
        <f t="shared" si="138"/>
        <v>0</v>
      </c>
      <c r="AD220" s="22">
        <f t="shared" si="138"/>
        <v>0</v>
      </c>
      <c r="AE220" s="22">
        <f t="shared" si="138"/>
        <v>0</v>
      </c>
      <c r="AF220" s="22">
        <f t="shared" si="138"/>
        <v>1121.6097170365397</v>
      </c>
      <c r="AG220" s="22">
        <f t="shared" si="138"/>
        <v>1121.6097170365397</v>
      </c>
      <c r="AH220" s="22">
        <f t="shared" si="138"/>
        <v>1121.6097170365397</v>
      </c>
      <c r="AI220" s="22">
        <f t="shared" si="138"/>
        <v>1121.6097170365397</v>
      </c>
      <c r="AJ220" s="22">
        <f t="shared" si="138"/>
        <v>1121.6097170365397</v>
      </c>
      <c r="AK220" s="22">
        <f t="shared" si="138"/>
        <v>1121.6097170365397</v>
      </c>
      <c r="AL220" s="22">
        <f t="shared" si="138"/>
        <v>1121.6097170365397</v>
      </c>
      <c r="AM220" s="22">
        <f t="shared" si="138"/>
        <v>1121.6097170365397</v>
      </c>
      <c r="AN220" s="22">
        <f t="shared" si="138"/>
        <v>1121.6097170365397</v>
      </c>
      <c r="AO220" s="22">
        <f t="shared" si="138"/>
        <v>1121.6097170365397</v>
      </c>
      <c r="AP220" s="22">
        <f t="shared" si="138"/>
        <v>1121.6097170365397</v>
      </c>
      <c r="AQ220" s="22">
        <f t="shared" si="138"/>
        <v>1121.6097170365397</v>
      </c>
      <c r="AR220" s="22">
        <f t="shared" si="138"/>
        <v>1121.6097170365397</v>
      </c>
      <c r="AS220" s="22">
        <f t="shared" si="138"/>
        <v>1121.6097170365397</v>
      </c>
      <c r="AT220" s="22">
        <f t="shared" si="138"/>
        <v>1121.6097170365397</v>
      </c>
      <c r="AU220" s="22">
        <f t="shared" si="138"/>
        <v>1121.6097170365397</v>
      </c>
      <c r="AV220" s="22">
        <f t="shared" si="138"/>
        <v>1121.6097170365397</v>
      </c>
      <c r="AW220" s="22">
        <f t="shared" si="138"/>
        <v>1121.6097170365397</v>
      </c>
      <c r="AX220" s="22">
        <f t="shared" si="138"/>
        <v>1121.6097170365397</v>
      </c>
      <c r="AY220" s="22">
        <f t="shared" si="138"/>
        <v>1121.6097170365397</v>
      </c>
      <c r="AZ220" s="22">
        <f t="shared" si="138"/>
        <v>1121.6097170365397</v>
      </c>
    </row>
    <row r="221" spans="1:52" s="24" customFormat="1" ht="14">
      <c r="A221" s="12" t="s">
        <v>384</v>
      </c>
      <c r="B221" s="65" t="s">
        <v>251</v>
      </c>
      <c r="C221" s="65"/>
      <c r="D221" s="70"/>
      <c r="E221" s="65" t="s">
        <v>252</v>
      </c>
      <c r="F221" s="65" t="s">
        <v>242</v>
      </c>
      <c r="G221" s="65" t="s">
        <v>30</v>
      </c>
      <c r="H221" s="66">
        <v>1</v>
      </c>
      <c r="I221" s="6">
        <v>1100</v>
      </c>
      <c r="J221" s="6">
        <v>1100</v>
      </c>
      <c r="K221" s="67" t="s">
        <v>15</v>
      </c>
      <c r="L221" s="67"/>
      <c r="M221" s="67">
        <v>600</v>
      </c>
      <c r="N221" s="6">
        <v>1100</v>
      </c>
      <c r="O221" s="65" t="s">
        <v>23</v>
      </c>
      <c r="P221" s="65" t="s">
        <v>24</v>
      </c>
      <c r="Q221" s="65" t="s">
        <v>19</v>
      </c>
      <c r="R221" s="36"/>
      <c r="S221" s="36"/>
      <c r="T221" s="75"/>
      <c r="U221" s="75"/>
      <c r="V221" s="22">
        <f t="shared" ref="V221:AZ221" si="139">V59*V159</f>
        <v>422.80929041156617</v>
      </c>
      <c r="W221" s="22">
        <f t="shared" si="139"/>
        <v>408.2323095490259</v>
      </c>
      <c r="X221" s="22">
        <f t="shared" si="139"/>
        <v>363.07376733929897</v>
      </c>
      <c r="Y221" s="22">
        <f t="shared" si="139"/>
        <v>344.09224463593495</v>
      </c>
      <c r="Z221" s="22">
        <f t="shared" si="139"/>
        <v>384.5519029839565</v>
      </c>
      <c r="AA221" s="22">
        <f t="shared" si="139"/>
        <v>384.5519029839565</v>
      </c>
      <c r="AB221" s="22">
        <f t="shared" si="139"/>
        <v>448.64388681461594</v>
      </c>
      <c r="AC221" s="22">
        <f t="shared" si="139"/>
        <v>448.64388681461594</v>
      </c>
      <c r="AD221" s="22">
        <f t="shared" si="139"/>
        <v>448.64388681461594</v>
      </c>
      <c r="AE221" s="22">
        <f t="shared" si="139"/>
        <v>448.64388681461594</v>
      </c>
      <c r="AF221" s="22">
        <f t="shared" si="139"/>
        <v>833.19578979857238</v>
      </c>
      <c r="AG221" s="22">
        <f t="shared" si="139"/>
        <v>833.19578979857238</v>
      </c>
      <c r="AH221" s="22">
        <f t="shared" si="139"/>
        <v>833.19578979857238</v>
      </c>
      <c r="AI221" s="22">
        <f t="shared" si="139"/>
        <v>833.19578979857238</v>
      </c>
      <c r="AJ221" s="22">
        <f t="shared" si="139"/>
        <v>833.19578979857238</v>
      </c>
      <c r="AK221" s="22">
        <f t="shared" si="139"/>
        <v>833.19578979857238</v>
      </c>
      <c r="AL221" s="22">
        <f t="shared" si="139"/>
        <v>833.19578979857238</v>
      </c>
      <c r="AM221" s="22">
        <f t="shared" si="139"/>
        <v>833.19578979857238</v>
      </c>
      <c r="AN221" s="22">
        <f t="shared" si="139"/>
        <v>833.19578979857238</v>
      </c>
      <c r="AO221" s="22">
        <f t="shared" si="139"/>
        <v>833.19578979857238</v>
      </c>
      <c r="AP221" s="22">
        <f t="shared" si="139"/>
        <v>833.19578979857238</v>
      </c>
      <c r="AQ221" s="22">
        <f t="shared" si="139"/>
        <v>833.19578979857238</v>
      </c>
      <c r="AR221" s="22">
        <f t="shared" si="139"/>
        <v>833.19578979857238</v>
      </c>
      <c r="AS221" s="22">
        <f t="shared" si="139"/>
        <v>833.19578979857238</v>
      </c>
      <c r="AT221" s="22">
        <f t="shared" si="139"/>
        <v>833.19578979857238</v>
      </c>
      <c r="AU221" s="22">
        <f t="shared" si="139"/>
        <v>833.19578979857238</v>
      </c>
      <c r="AV221" s="22">
        <f t="shared" si="139"/>
        <v>833.19578979857238</v>
      </c>
      <c r="AW221" s="22">
        <f t="shared" si="139"/>
        <v>833.19578979857238</v>
      </c>
      <c r="AX221" s="22">
        <f t="shared" si="139"/>
        <v>833.19578979857238</v>
      </c>
      <c r="AY221" s="22">
        <f t="shared" si="139"/>
        <v>833.19578979857238</v>
      </c>
      <c r="AZ221" s="22">
        <f t="shared" si="139"/>
        <v>833.19578979857238</v>
      </c>
    </row>
    <row r="222" spans="1:52" s="24" customFormat="1" ht="14">
      <c r="A222" s="12" t="s">
        <v>384</v>
      </c>
      <c r="B222" s="65" t="s">
        <v>251</v>
      </c>
      <c r="C222" s="65"/>
      <c r="D222" s="70"/>
      <c r="E222" s="65" t="s">
        <v>849</v>
      </c>
      <c r="F222" s="65" t="s">
        <v>242</v>
      </c>
      <c r="G222" s="65" t="s">
        <v>30</v>
      </c>
      <c r="H222" s="66">
        <v>1</v>
      </c>
      <c r="I222" s="6"/>
      <c r="J222" s="6"/>
      <c r="K222" s="67"/>
      <c r="L222" s="67"/>
      <c r="M222" s="67"/>
      <c r="N222" s="6">
        <v>1100</v>
      </c>
      <c r="O222" s="65" t="s">
        <v>18</v>
      </c>
      <c r="P222" s="65" t="s">
        <v>3</v>
      </c>
      <c r="Q222" s="65" t="s">
        <v>19</v>
      </c>
      <c r="R222" s="36"/>
      <c r="S222" s="36"/>
      <c r="T222" s="75"/>
      <c r="U222" s="75"/>
      <c r="V222" s="22">
        <f t="shared" ref="V222:AZ222" si="140">V60*V160</f>
        <v>352.34107534297181</v>
      </c>
      <c r="W222" s="22">
        <f t="shared" si="140"/>
        <v>340.1935912908549</v>
      </c>
      <c r="X222" s="22">
        <f t="shared" si="140"/>
        <v>302.56147278274915</v>
      </c>
      <c r="Y222" s="22">
        <f t="shared" si="140"/>
        <v>286.74353719661246</v>
      </c>
      <c r="Z222" s="22">
        <f t="shared" si="140"/>
        <v>320.45991915329705</v>
      </c>
      <c r="AA222" s="22">
        <f t="shared" si="140"/>
        <v>320.45991915329705</v>
      </c>
      <c r="AB222" s="22">
        <f t="shared" si="140"/>
        <v>320.45991915329705</v>
      </c>
      <c r="AC222" s="22">
        <f t="shared" si="140"/>
        <v>320.45991915329705</v>
      </c>
      <c r="AD222" s="22">
        <f t="shared" si="140"/>
        <v>320.45991915329705</v>
      </c>
      <c r="AE222" s="22">
        <f t="shared" si="140"/>
        <v>320.45991915329705</v>
      </c>
      <c r="AF222" s="22">
        <f t="shared" si="140"/>
        <v>320.45991915329705</v>
      </c>
      <c r="AG222" s="22">
        <f t="shared" si="140"/>
        <v>320.45991915329705</v>
      </c>
      <c r="AH222" s="22">
        <f t="shared" si="140"/>
        <v>320.45991915329705</v>
      </c>
      <c r="AI222" s="22">
        <f t="shared" si="140"/>
        <v>320.45991915329705</v>
      </c>
      <c r="AJ222" s="22">
        <f t="shared" si="140"/>
        <v>320.45991915329705</v>
      </c>
      <c r="AK222" s="22">
        <f t="shared" si="140"/>
        <v>320.45991915329705</v>
      </c>
      <c r="AL222" s="22">
        <f t="shared" si="140"/>
        <v>320.45991915329705</v>
      </c>
      <c r="AM222" s="22">
        <f t="shared" si="140"/>
        <v>320.45991915329705</v>
      </c>
      <c r="AN222" s="22">
        <f t="shared" si="140"/>
        <v>320.45991915329705</v>
      </c>
      <c r="AO222" s="22">
        <f t="shared" si="140"/>
        <v>320.45991915329705</v>
      </c>
      <c r="AP222" s="22">
        <f t="shared" si="140"/>
        <v>320.45991915329705</v>
      </c>
      <c r="AQ222" s="22">
        <f t="shared" si="140"/>
        <v>320.45991915329705</v>
      </c>
      <c r="AR222" s="22">
        <f t="shared" si="140"/>
        <v>320.45991915329705</v>
      </c>
      <c r="AS222" s="22">
        <f t="shared" si="140"/>
        <v>320.45991915329705</v>
      </c>
      <c r="AT222" s="22">
        <f t="shared" si="140"/>
        <v>320.45991915329705</v>
      </c>
      <c r="AU222" s="22">
        <f t="shared" si="140"/>
        <v>320.45991915329705</v>
      </c>
      <c r="AV222" s="22">
        <f t="shared" si="140"/>
        <v>320.45991915329705</v>
      </c>
      <c r="AW222" s="22">
        <f t="shared" si="140"/>
        <v>320.45991915329705</v>
      </c>
      <c r="AX222" s="22">
        <f t="shared" si="140"/>
        <v>320.45991915329705</v>
      </c>
      <c r="AY222" s="22">
        <f t="shared" si="140"/>
        <v>320.45991915329705</v>
      </c>
      <c r="AZ222" s="22">
        <f t="shared" si="140"/>
        <v>320.45991915329705</v>
      </c>
    </row>
    <row r="223" spans="1:52" s="24" customFormat="1" ht="14">
      <c r="A223" s="12" t="s">
        <v>384</v>
      </c>
      <c r="B223" s="65" t="s">
        <v>102</v>
      </c>
      <c r="C223" s="65"/>
      <c r="D223" s="65"/>
      <c r="E223" s="65" t="s">
        <v>103</v>
      </c>
      <c r="F223" s="65" t="s">
        <v>79</v>
      </c>
      <c r="G223" s="65" t="s">
        <v>645</v>
      </c>
      <c r="H223" s="66">
        <v>0.6</v>
      </c>
      <c r="I223" s="6">
        <v>14000</v>
      </c>
      <c r="J223" s="6">
        <f t="shared" ref="J223" si="141">I223*H223</f>
        <v>8400</v>
      </c>
      <c r="K223" s="67" t="s">
        <v>17</v>
      </c>
      <c r="L223" s="67"/>
      <c r="M223" s="67" t="s">
        <v>17</v>
      </c>
      <c r="N223" s="6" t="s">
        <v>15</v>
      </c>
      <c r="O223" s="65" t="s">
        <v>55</v>
      </c>
      <c r="P223" s="65" t="s">
        <v>1</v>
      </c>
      <c r="Q223" s="65" t="s">
        <v>25</v>
      </c>
      <c r="R223" s="69"/>
      <c r="S223" s="36"/>
      <c r="T223" s="75"/>
      <c r="U223" s="75"/>
      <c r="V223" s="22">
        <f t="shared" ref="V223:AZ223" si="142">V63*V161</f>
        <v>0</v>
      </c>
      <c r="W223" s="22">
        <f t="shared" si="142"/>
        <v>0</v>
      </c>
      <c r="X223" s="22">
        <f t="shared" si="142"/>
        <v>0</v>
      </c>
      <c r="Y223" s="22">
        <f t="shared" si="142"/>
        <v>0</v>
      </c>
      <c r="Z223" s="22">
        <f t="shared" si="142"/>
        <v>0</v>
      </c>
      <c r="AA223" s="22">
        <f t="shared" si="142"/>
        <v>0</v>
      </c>
      <c r="AB223" s="22">
        <f t="shared" si="142"/>
        <v>0</v>
      </c>
      <c r="AC223" s="22">
        <f t="shared" si="142"/>
        <v>0</v>
      </c>
      <c r="AD223" s="22">
        <f t="shared" si="142"/>
        <v>5383.7266417753908</v>
      </c>
      <c r="AE223" s="22">
        <f t="shared" si="142"/>
        <v>5383.7266417753908</v>
      </c>
      <c r="AF223" s="22">
        <f t="shared" si="142"/>
        <v>5383.7266417753908</v>
      </c>
      <c r="AG223" s="22">
        <f t="shared" si="142"/>
        <v>5383.7266417753908</v>
      </c>
      <c r="AH223" s="22">
        <f t="shared" si="142"/>
        <v>5383.7266417753908</v>
      </c>
      <c r="AI223" s="22">
        <f t="shared" si="142"/>
        <v>5383.7266417753908</v>
      </c>
      <c r="AJ223" s="22">
        <f t="shared" si="142"/>
        <v>5383.7266417753908</v>
      </c>
      <c r="AK223" s="22">
        <f t="shared" si="142"/>
        <v>5383.7266417753908</v>
      </c>
      <c r="AL223" s="22">
        <f t="shared" si="142"/>
        <v>5383.7266417753908</v>
      </c>
      <c r="AM223" s="22">
        <f t="shared" si="142"/>
        <v>5383.7266417753908</v>
      </c>
      <c r="AN223" s="22">
        <f t="shared" si="142"/>
        <v>5383.7266417753908</v>
      </c>
      <c r="AO223" s="22">
        <f t="shared" si="142"/>
        <v>5383.7266417753908</v>
      </c>
      <c r="AP223" s="22">
        <f t="shared" si="142"/>
        <v>5383.7266417753908</v>
      </c>
      <c r="AQ223" s="22">
        <f t="shared" si="142"/>
        <v>5383.7266417753908</v>
      </c>
      <c r="AR223" s="22">
        <f t="shared" si="142"/>
        <v>5383.7266417753908</v>
      </c>
      <c r="AS223" s="22">
        <f t="shared" si="142"/>
        <v>5383.7266417753908</v>
      </c>
      <c r="AT223" s="22">
        <f t="shared" si="142"/>
        <v>5383.7266417753908</v>
      </c>
      <c r="AU223" s="22">
        <f t="shared" si="142"/>
        <v>5383.7266417753908</v>
      </c>
      <c r="AV223" s="22">
        <f t="shared" si="142"/>
        <v>5383.7266417753908</v>
      </c>
      <c r="AW223" s="22">
        <f t="shared" si="142"/>
        <v>5383.7266417753908</v>
      </c>
      <c r="AX223" s="22">
        <f t="shared" si="142"/>
        <v>5383.7266417753908</v>
      </c>
      <c r="AY223" s="22">
        <f t="shared" si="142"/>
        <v>5383.7266417753908</v>
      </c>
      <c r="AZ223" s="22">
        <f t="shared" si="142"/>
        <v>5383.7266417753908</v>
      </c>
    </row>
    <row r="224" spans="1:52" s="24" customFormat="1" ht="14">
      <c r="A224" s="12" t="s">
        <v>384</v>
      </c>
      <c r="B224" s="65" t="s">
        <v>82</v>
      </c>
      <c r="C224" s="65"/>
      <c r="D224" s="65"/>
      <c r="E224" s="65" t="s">
        <v>762</v>
      </c>
      <c r="F224" s="65" t="s">
        <v>79</v>
      </c>
      <c r="G224" s="65" t="s">
        <v>645</v>
      </c>
      <c r="H224" s="66">
        <v>0.6</v>
      </c>
      <c r="I224" s="6">
        <v>9600</v>
      </c>
      <c r="J224" s="6">
        <v>5760</v>
      </c>
      <c r="K224" s="67">
        <v>2040</v>
      </c>
      <c r="L224" s="67"/>
      <c r="M224" s="67">
        <v>7830</v>
      </c>
      <c r="N224" s="6">
        <v>9600</v>
      </c>
      <c r="O224" s="65" t="s">
        <v>672</v>
      </c>
      <c r="P224" s="65" t="s">
        <v>47</v>
      </c>
      <c r="Q224" s="65" t="s">
        <v>19</v>
      </c>
      <c r="R224" s="69"/>
      <c r="S224" s="36"/>
      <c r="T224" s="75"/>
      <c r="U224" s="75"/>
      <c r="V224" s="22">
        <f t="shared" ref="V224:AZ224" si="143">V64*V162</f>
        <v>862.53095243959501</v>
      </c>
      <c r="W224" s="22">
        <f t="shared" si="143"/>
        <v>832.79391148001287</v>
      </c>
      <c r="X224" s="22">
        <f t="shared" si="143"/>
        <v>740.67048537216988</v>
      </c>
      <c r="Y224" s="22">
        <f t="shared" si="143"/>
        <v>701.94817905730724</v>
      </c>
      <c r="Z224" s="22">
        <f t="shared" si="143"/>
        <v>784.48588208727119</v>
      </c>
      <c r="AA224" s="22">
        <f t="shared" si="143"/>
        <v>784.48588208727119</v>
      </c>
      <c r="AB224" s="22">
        <f t="shared" si="143"/>
        <v>784.48588208727119</v>
      </c>
      <c r="AC224" s="22">
        <f t="shared" si="143"/>
        <v>784.48588208727119</v>
      </c>
      <c r="AD224" s="22">
        <f t="shared" si="143"/>
        <v>784.48588208727119</v>
      </c>
      <c r="AE224" s="22">
        <f t="shared" si="143"/>
        <v>784.48588208727119</v>
      </c>
      <c r="AF224" s="22">
        <f t="shared" si="143"/>
        <v>784.48588208727119</v>
      </c>
      <c r="AG224" s="22">
        <f t="shared" si="143"/>
        <v>784.48588208727119</v>
      </c>
      <c r="AH224" s="22">
        <f t="shared" si="143"/>
        <v>784.48588208727119</v>
      </c>
      <c r="AI224" s="22">
        <f t="shared" si="143"/>
        <v>784.48588208727119</v>
      </c>
      <c r="AJ224" s="22">
        <f t="shared" si="143"/>
        <v>784.48588208727119</v>
      </c>
      <c r="AK224" s="22">
        <f t="shared" si="143"/>
        <v>784.48588208727119</v>
      </c>
      <c r="AL224" s="22">
        <f t="shared" si="143"/>
        <v>784.48588208727119</v>
      </c>
      <c r="AM224" s="22">
        <f t="shared" si="143"/>
        <v>784.48588208727119</v>
      </c>
      <c r="AN224" s="22">
        <f t="shared" si="143"/>
        <v>784.48588208727119</v>
      </c>
      <c r="AO224" s="22">
        <f t="shared" si="143"/>
        <v>784.48588208727119</v>
      </c>
      <c r="AP224" s="22">
        <f t="shared" si="143"/>
        <v>784.48588208727119</v>
      </c>
      <c r="AQ224" s="22">
        <f t="shared" si="143"/>
        <v>784.48588208727119</v>
      </c>
      <c r="AR224" s="22">
        <f t="shared" si="143"/>
        <v>784.48588208727119</v>
      </c>
      <c r="AS224" s="22">
        <f t="shared" si="143"/>
        <v>784.48588208727119</v>
      </c>
      <c r="AT224" s="22">
        <f t="shared" si="143"/>
        <v>784.48588208727119</v>
      </c>
      <c r="AU224" s="22">
        <f t="shared" si="143"/>
        <v>784.48588208727119</v>
      </c>
      <c r="AV224" s="22">
        <f t="shared" si="143"/>
        <v>784.48588208727119</v>
      </c>
      <c r="AW224" s="22">
        <f t="shared" si="143"/>
        <v>784.48588208727119</v>
      </c>
      <c r="AX224" s="22">
        <f t="shared" si="143"/>
        <v>784.48588208727119</v>
      </c>
      <c r="AY224" s="22">
        <f t="shared" si="143"/>
        <v>784.48588208727119</v>
      </c>
      <c r="AZ224" s="22">
        <f t="shared" si="143"/>
        <v>784.48588208727119</v>
      </c>
    </row>
    <row r="225" spans="1:52" s="24" customFormat="1" ht="14">
      <c r="A225" s="12" t="s">
        <v>384</v>
      </c>
      <c r="B225" s="65" t="s">
        <v>82</v>
      </c>
      <c r="C225" s="65"/>
      <c r="D225" s="65"/>
      <c r="E225" s="65" t="s">
        <v>762</v>
      </c>
      <c r="F225" s="65" t="s">
        <v>79</v>
      </c>
      <c r="G225" s="65" t="s">
        <v>645</v>
      </c>
      <c r="H225" s="66">
        <v>0.6</v>
      </c>
      <c r="I225" s="6"/>
      <c r="J225" s="6"/>
      <c r="K225" s="67"/>
      <c r="L225" s="67"/>
      <c r="M225" s="67">
        <v>7830</v>
      </c>
      <c r="N225" s="6"/>
      <c r="O225" s="65" t="s">
        <v>23</v>
      </c>
      <c r="P225" s="65" t="s">
        <v>24</v>
      </c>
      <c r="Q225" s="65" t="s">
        <v>19</v>
      </c>
      <c r="R225" s="69"/>
      <c r="S225" s="36"/>
      <c r="T225" s="75"/>
      <c r="U225" s="75"/>
      <c r="V225" s="22">
        <f t="shared" ref="V225:AZ225" si="144">V65*V163</f>
        <v>3310.5967439225633</v>
      </c>
      <c r="W225" s="22">
        <f t="shared" si="144"/>
        <v>3196.4589837688727</v>
      </c>
      <c r="X225" s="22">
        <f t="shared" si="144"/>
        <v>2842.867598266711</v>
      </c>
      <c r="Y225" s="22">
        <f t="shared" si="144"/>
        <v>2694.2422754993704</v>
      </c>
      <c r="Z225" s="22">
        <f t="shared" si="144"/>
        <v>3011.0414003643796</v>
      </c>
      <c r="AA225" s="22">
        <f t="shared" si="144"/>
        <v>3011.0414003643796</v>
      </c>
      <c r="AB225" s="22">
        <f t="shared" si="144"/>
        <v>3011.0414003643796</v>
      </c>
      <c r="AC225" s="22">
        <f t="shared" si="144"/>
        <v>3011.0414003643796</v>
      </c>
      <c r="AD225" s="22">
        <f t="shared" si="144"/>
        <v>3011.0414003643796</v>
      </c>
      <c r="AE225" s="22">
        <f t="shared" si="144"/>
        <v>3011.0414003643796</v>
      </c>
      <c r="AF225" s="22">
        <f t="shared" si="144"/>
        <v>3011.0414003643796</v>
      </c>
      <c r="AG225" s="22">
        <f t="shared" si="144"/>
        <v>3011.0414003643796</v>
      </c>
      <c r="AH225" s="22">
        <f t="shared" si="144"/>
        <v>3011.0414003643796</v>
      </c>
      <c r="AI225" s="22">
        <f t="shared" si="144"/>
        <v>3011.0414003643796</v>
      </c>
      <c r="AJ225" s="22">
        <f t="shared" si="144"/>
        <v>3011.0414003643796</v>
      </c>
      <c r="AK225" s="22">
        <f t="shared" si="144"/>
        <v>3011.0414003643796</v>
      </c>
      <c r="AL225" s="22">
        <f t="shared" si="144"/>
        <v>3011.0414003643796</v>
      </c>
      <c r="AM225" s="22">
        <f t="shared" si="144"/>
        <v>3011.0414003643796</v>
      </c>
      <c r="AN225" s="22">
        <f t="shared" si="144"/>
        <v>3011.0414003643796</v>
      </c>
      <c r="AO225" s="22">
        <f t="shared" si="144"/>
        <v>3011.0414003643796</v>
      </c>
      <c r="AP225" s="22">
        <f t="shared" si="144"/>
        <v>3011.0414003643796</v>
      </c>
      <c r="AQ225" s="22">
        <f t="shared" si="144"/>
        <v>3011.0414003643796</v>
      </c>
      <c r="AR225" s="22">
        <f t="shared" si="144"/>
        <v>3011.0414003643796</v>
      </c>
      <c r="AS225" s="22">
        <f t="shared" si="144"/>
        <v>3011.0414003643796</v>
      </c>
      <c r="AT225" s="22">
        <f t="shared" si="144"/>
        <v>3011.0414003643796</v>
      </c>
      <c r="AU225" s="22">
        <f t="shared" si="144"/>
        <v>3011.0414003643796</v>
      </c>
      <c r="AV225" s="22">
        <f t="shared" si="144"/>
        <v>3011.0414003643796</v>
      </c>
      <c r="AW225" s="22">
        <f t="shared" si="144"/>
        <v>3011.0414003643796</v>
      </c>
      <c r="AX225" s="22">
        <f t="shared" si="144"/>
        <v>3011.0414003643796</v>
      </c>
      <c r="AY225" s="22">
        <f t="shared" si="144"/>
        <v>3011.0414003643796</v>
      </c>
      <c r="AZ225" s="22">
        <f t="shared" si="144"/>
        <v>3011.0414003643796</v>
      </c>
    </row>
    <row r="226" spans="1:52" s="24" customFormat="1" ht="14">
      <c r="A226" s="12" t="s">
        <v>384</v>
      </c>
      <c r="B226" s="65" t="s">
        <v>82</v>
      </c>
      <c r="C226" s="65"/>
      <c r="D226" s="65"/>
      <c r="E226" s="65" t="s">
        <v>762</v>
      </c>
      <c r="F226" s="65" t="s">
        <v>79</v>
      </c>
      <c r="G226" s="65" t="s">
        <v>645</v>
      </c>
      <c r="H226" s="66">
        <v>0.6</v>
      </c>
      <c r="I226" s="6"/>
      <c r="J226" s="6"/>
      <c r="K226" s="67"/>
      <c r="L226" s="67">
        <v>6000</v>
      </c>
      <c r="M226" s="67"/>
      <c r="N226" s="6"/>
      <c r="O226" s="65" t="s">
        <v>20</v>
      </c>
      <c r="P226" s="65" t="s">
        <v>27</v>
      </c>
      <c r="Q226" s="65" t="s">
        <v>16</v>
      </c>
      <c r="R226" s="69"/>
      <c r="S226" s="36"/>
      <c r="T226" s="75"/>
      <c r="U226" s="75"/>
      <c r="V226" s="22">
        <f t="shared" ref="V226:AZ226" si="145">V66*V164</f>
        <v>0</v>
      </c>
      <c r="W226" s="22">
        <f t="shared" si="145"/>
        <v>0</v>
      </c>
      <c r="X226" s="22">
        <f t="shared" si="145"/>
        <v>0</v>
      </c>
      <c r="Y226" s="22">
        <f t="shared" si="145"/>
        <v>0</v>
      </c>
      <c r="Z226" s="22">
        <f t="shared" si="145"/>
        <v>0</v>
      </c>
      <c r="AA226" s="22">
        <f t="shared" si="145"/>
        <v>2691.8633208876954</v>
      </c>
      <c r="AB226" s="22">
        <f t="shared" si="145"/>
        <v>2691.8633208876954</v>
      </c>
      <c r="AC226" s="22">
        <f t="shared" si="145"/>
        <v>2691.8633208876954</v>
      </c>
      <c r="AD226" s="22">
        <f t="shared" si="145"/>
        <v>2691.8633208876954</v>
      </c>
      <c r="AE226" s="22">
        <f t="shared" si="145"/>
        <v>5922.0993059529301</v>
      </c>
      <c r="AF226" s="22">
        <f t="shared" si="145"/>
        <v>5922.0993059529301</v>
      </c>
      <c r="AG226" s="22">
        <f t="shared" si="145"/>
        <v>5922.0993059529301</v>
      </c>
      <c r="AH226" s="22">
        <f t="shared" si="145"/>
        <v>5922.0993059529301</v>
      </c>
      <c r="AI226" s="22">
        <f t="shared" si="145"/>
        <v>5922.0993059529301</v>
      </c>
      <c r="AJ226" s="22">
        <f t="shared" si="145"/>
        <v>5922.0993059529301</v>
      </c>
      <c r="AK226" s="22">
        <f t="shared" si="145"/>
        <v>5922.0993059529301</v>
      </c>
      <c r="AL226" s="22">
        <f t="shared" si="145"/>
        <v>5922.0993059529301</v>
      </c>
      <c r="AM226" s="22">
        <f t="shared" si="145"/>
        <v>5922.0993059529301</v>
      </c>
      <c r="AN226" s="22">
        <f t="shared" si="145"/>
        <v>5922.0993059529301</v>
      </c>
      <c r="AO226" s="22">
        <f t="shared" si="145"/>
        <v>5922.0993059529301</v>
      </c>
      <c r="AP226" s="22">
        <f t="shared" si="145"/>
        <v>5922.0993059529301</v>
      </c>
      <c r="AQ226" s="22">
        <f t="shared" si="145"/>
        <v>5922.0993059529301</v>
      </c>
      <c r="AR226" s="22">
        <f t="shared" si="145"/>
        <v>5922.0993059529301</v>
      </c>
      <c r="AS226" s="22">
        <f t="shared" si="145"/>
        <v>5922.0993059529301</v>
      </c>
      <c r="AT226" s="22">
        <f t="shared" si="145"/>
        <v>5922.0993059529301</v>
      </c>
      <c r="AU226" s="22">
        <f t="shared" si="145"/>
        <v>5922.0993059529301</v>
      </c>
      <c r="AV226" s="22">
        <f t="shared" si="145"/>
        <v>5922.0993059529301</v>
      </c>
      <c r="AW226" s="22">
        <f t="shared" si="145"/>
        <v>5922.0993059529301</v>
      </c>
      <c r="AX226" s="22">
        <f t="shared" si="145"/>
        <v>5922.0993059529301</v>
      </c>
      <c r="AY226" s="22">
        <f t="shared" si="145"/>
        <v>5922.0993059529301</v>
      </c>
      <c r="AZ226" s="22">
        <f t="shared" si="145"/>
        <v>5922.0993059529301</v>
      </c>
    </row>
    <row r="227" spans="1:52" s="24" customFormat="1" ht="14">
      <c r="A227" s="12" t="s">
        <v>384</v>
      </c>
      <c r="B227" s="65"/>
      <c r="C227" s="65"/>
      <c r="D227" s="65"/>
      <c r="E227" s="123" t="s">
        <v>766</v>
      </c>
      <c r="F227" s="65" t="s">
        <v>79</v>
      </c>
      <c r="G227" s="65" t="s">
        <v>645</v>
      </c>
      <c r="H227" s="66">
        <v>0.6</v>
      </c>
      <c r="I227" s="114">
        <v>7000</v>
      </c>
      <c r="J227" s="6">
        <f t="shared" ref="J227" si="146">I227*H227</f>
        <v>4200</v>
      </c>
      <c r="K227" s="67"/>
      <c r="L227" s="67"/>
      <c r="M227" s="67"/>
      <c r="N227" s="6"/>
      <c r="O227" s="65" t="s">
        <v>20</v>
      </c>
      <c r="P227" s="65" t="s">
        <v>27</v>
      </c>
      <c r="Q227" s="65" t="s">
        <v>25</v>
      </c>
      <c r="R227" s="69"/>
      <c r="S227" s="36"/>
      <c r="T227" s="75"/>
      <c r="U227" s="75"/>
      <c r="V227" s="22">
        <f t="shared" ref="V227:AZ227" si="147">V72*V165</f>
        <v>0</v>
      </c>
      <c r="W227" s="22">
        <f t="shared" si="147"/>
        <v>0</v>
      </c>
      <c r="X227" s="22">
        <f t="shared" si="147"/>
        <v>0</v>
      </c>
      <c r="Y227" s="22">
        <f t="shared" si="147"/>
        <v>0</v>
      </c>
      <c r="Z227" s="22">
        <f t="shared" si="147"/>
        <v>0</v>
      </c>
      <c r="AA227" s="22">
        <f t="shared" si="147"/>
        <v>0</v>
      </c>
      <c r="AB227" s="22">
        <f t="shared" si="147"/>
        <v>0</v>
      </c>
      <c r="AC227" s="22">
        <f t="shared" si="147"/>
        <v>0</v>
      </c>
      <c r="AD227" s="22">
        <f t="shared" si="147"/>
        <v>0</v>
      </c>
      <c r="AE227" s="22">
        <f t="shared" si="147"/>
        <v>2691.8633208876954</v>
      </c>
      <c r="AF227" s="22">
        <f t="shared" si="147"/>
        <v>2691.8633208876954</v>
      </c>
      <c r="AG227" s="22">
        <f t="shared" si="147"/>
        <v>2691.8633208876954</v>
      </c>
      <c r="AH227" s="22">
        <f t="shared" si="147"/>
        <v>2691.8633208876954</v>
      </c>
      <c r="AI227" s="22">
        <f t="shared" si="147"/>
        <v>2691.8633208876954</v>
      </c>
      <c r="AJ227" s="22">
        <f t="shared" si="147"/>
        <v>2691.8633208876954</v>
      </c>
      <c r="AK227" s="22">
        <f t="shared" si="147"/>
        <v>2691.8633208876954</v>
      </c>
      <c r="AL227" s="22">
        <f t="shared" si="147"/>
        <v>2691.8633208876954</v>
      </c>
      <c r="AM227" s="22">
        <f t="shared" si="147"/>
        <v>2691.8633208876954</v>
      </c>
      <c r="AN227" s="22">
        <f t="shared" si="147"/>
        <v>2691.8633208876954</v>
      </c>
      <c r="AO227" s="22">
        <f t="shared" si="147"/>
        <v>2691.8633208876954</v>
      </c>
      <c r="AP227" s="22">
        <f t="shared" si="147"/>
        <v>2691.8633208876954</v>
      </c>
      <c r="AQ227" s="22">
        <f t="shared" si="147"/>
        <v>2691.8633208876954</v>
      </c>
      <c r="AR227" s="22">
        <f t="shared" si="147"/>
        <v>2691.8633208876954</v>
      </c>
      <c r="AS227" s="22">
        <f t="shared" si="147"/>
        <v>2691.8633208876954</v>
      </c>
      <c r="AT227" s="22">
        <f t="shared" si="147"/>
        <v>2691.8633208876954</v>
      </c>
      <c r="AU227" s="22">
        <f t="shared" si="147"/>
        <v>2691.8633208876954</v>
      </c>
      <c r="AV227" s="22">
        <f t="shared" si="147"/>
        <v>2691.8633208876954</v>
      </c>
      <c r="AW227" s="22">
        <f t="shared" si="147"/>
        <v>2691.8633208876954</v>
      </c>
      <c r="AX227" s="22">
        <f t="shared" si="147"/>
        <v>2691.8633208876954</v>
      </c>
      <c r="AY227" s="22">
        <f t="shared" si="147"/>
        <v>2691.8633208876954</v>
      </c>
      <c r="AZ227" s="22">
        <f t="shared" si="147"/>
        <v>2691.8633208876954</v>
      </c>
    </row>
    <row r="228" spans="1:52" s="24" customFormat="1" ht="14">
      <c r="A228" s="12" t="s">
        <v>384</v>
      </c>
      <c r="B228" s="65" t="s">
        <v>283</v>
      </c>
      <c r="C228" s="65"/>
      <c r="D228" s="70"/>
      <c r="E228" s="65" t="s">
        <v>284</v>
      </c>
      <c r="F228" s="65" t="s">
        <v>279</v>
      </c>
      <c r="G228" s="65" t="s">
        <v>282</v>
      </c>
      <c r="H228" s="66">
        <v>0.4</v>
      </c>
      <c r="I228" s="6">
        <v>11500</v>
      </c>
      <c r="J228" s="6">
        <v>4600</v>
      </c>
      <c r="K228" s="67">
        <v>9500</v>
      </c>
      <c r="L228" s="67"/>
      <c r="M228" s="67" t="s">
        <v>15</v>
      </c>
      <c r="N228" s="6" t="s">
        <v>15</v>
      </c>
      <c r="O228" s="65" t="s">
        <v>20</v>
      </c>
      <c r="P228" s="65" t="s">
        <v>27</v>
      </c>
      <c r="Q228" s="65" t="s">
        <v>19</v>
      </c>
      <c r="R228" s="36"/>
      <c r="S228" s="36"/>
      <c r="T228" s="75"/>
      <c r="U228" s="75"/>
      <c r="V228" s="22">
        <f t="shared" ref="V228:AZ228" si="148">V73*V166</f>
        <v>3241.537893155341</v>
      </c>
      <c r="W228" s="22">
        <f t="shared" si="148"/>
        <v>3129.7810398758652</v>
      </c>
      <c r="X228" s="22">
        <f t="shared" si="148"/>
        <v>2783.5655496012919</v>
      </c>
      <c r="Y228" s="22">
        <f t="shared" si="148"/>
        <v>2638.0405422088343</v>
      </c>
      <c r="Z228" s="22">
        <f t="shared" si="148"/>
        <v>0</v>
      </c>
      <c r="AA228" s="22">
        <f t="shared" si="148"/>
        <v>0</v>
      </c>
      <c r="AB228" s="22">
        <f t="shared" si="148"/>
        <v>0</v>
      </c>
      <c r="AC228" s="22">
        <f t="shared" si="148"/>
        <v>0</v>
      </c>
      <c r="AD228" s="22">
        <f t="shared" si="148"/>
        <v>0</v>
      </c>
      <c r="AE228" s="22">
        <f t="shared" si="148"/>
        <v>0</v>
      </c>
      <c r="AF228" s="22">
        <f t="shared" si="148"/>
        <v>0</v>
      </c>
      <c r="AG228" s="22">
        <f t="shared" si="148"/>
        <v>0</v>
      </c>
      <c r="AH228" s="22">
        <f t="shared" si="148"/>
        <v>0</v>
      </c>
      <c r="AI228" s="22">
        <f t="shared" si="148"/>
        <v>0</v>
      </c>
      <c r="AJ228" s="22">
        <f t="shared" si="148"/>
        <v>0</v>
      </c>
      <c r="AK228" s="22">
        <f t="shared" si="148"/>
        <v>0</v>
      </c>
      <c r="AL228" s="22">
        <f t="shared" si="148"/>
        <v>0</v>
      </c>
      <c r="AM228" s="22">
        <f t="shared" si="148"/>
        <v>0</v>
      </c>
      <c r="AN228" s="22">
        <f t="shared" si="148"/>
        <v>0</v>
      </c>
      <c r="AO228" s="22">
        <f t="shared" si="148"/>
        <v>0</v>
      </c>
      <c r="AP228" s="22">
        <f t="shared" si="148"/>
        <v>0</v>
      </c>
      <c r="AQ228" s="22">
        <f t="shared" si="148"/>
        <v>0</v>
      </c>
      <c r="AR228" s="22">
        <f t="shared" si="148"/>
        <v>0</v>
      </c>
      <c r="AS228" s="22">
        <f t="shared" si="148"/>
        <v>0</v>
      </c>
      <c r="AT228" s="22">
        <f t="shared" si="148"/>
        <v>0</v>
      </c>
      <c r="AU228" s="22">
        <f t="shared" si="148"/>
        <v>0</v>
      </c>
      <c r="AV228" s="22">
        <f t="shared" si="148"/>
        <v>0</v>
      </c>
      <c r="AW228" s="22">
        <f t="shared" si="148"/>
        <v>0</v>
      </c>
      <c r="AX228" s="22">
        <f t="shared" si="148"/>
        <v>0</v>
      </c>
      <c r="AY228" s="22">
        <f t="shared" si="148"/>
        <v>0</v>
      </c>
      <c r="AZ228" s="22">
        <f t="shared" si="148"/>
        <v>0</v>
      </c>
    </row>
    <row r="229" spans="1:52" s="24" customFormat="1" ht="14">
      <c r="A229" s="12" t="s">
        <v>384</v>
      </c>
      <c r="B229" s="65" t="s">
        <v>210</v>
      </c>
      <c r="C229" s="65"/>
      <c r="D229" s="70"/>
      <c r="E229" s="65" t="s">
        <v>211</v>
      </c>
      <c r="F229" s="65" t="s">
        <v>209</v>
      </c>
      <c r="G229" s="65" t="s">
        <v>30</v>
      </c>
      <c r="H229" s="66">
        <v>1</v>
      </c>
      <c r="I229" s="6">
        <v>6000</v>
      </c>
      <c r="J229" s="6">
        <v>6000</v>
      </c>
      <c r="K229" s="67">
        <v>5125</v>
      </c>
      <c r="L229" s="67"/>
      <c r="M229" s="67" t="s">
        <v>15</v>
      </c>
      <c r="N229" s="6" t="s">
        <v>15</v>
      </c>
      <c r="O229" s="65" t="s">
        <v>20</v>
      </c>
      <c r="P229" s="65" t="s">
        <v>27</v>
      </c>
      <c r="Q229" s="65" t="s">
        <v>19</v>
      </c>
      <c r="R229" s="36"/>
      <c r="S229" s="36"/>
      <c r="T229" s="75"/>
      <c r="U229" s="75"/>
      <c r="V229" s="22">
        <f t="shared" ref="V229:AZ229" si="149">V79*V167</f>
        <v>4228.0929041156614</v>
      </c>
      <c r="W229" s="22">
        <f t="shared" si="149"/>
        <v>4082.3230954902588</v>
      </c>
      <c r="X229" s="22">
        <f t="shared" si="149"/>
        <v>3630.7376733929896</v>
      </c>
      <c r="Y229" s="22">
        <f t="shared" si="149"/>
        <v>3440.9224463593491</v>
      </c>
      <c r="Z229" s="22">
        <f t="shared" si="149"/>
        <v>3845.5190298395651</v>
      </c>
      <c r="AA229" s="22">
        <f t="shared" si="149"/>
        <v>3845.5190298395651</v>
      </c>
      <c r="AB229" s="22">
        <f t="shared" si="149"/>
        <v>3845.5190298395651</v>
      </c>
      <c r="AC229" s="22">
        <f t="shared" si="149"/>
        <v>3845.5190298395651</v>
      </c>
      <c r="AD229" s="22">
        <f t="shared" si="149"/>
        <v>3845.5190298395651</v>
      </c>
      <c r="AE229" s="22">
        <f t="shared" si="149"/>
        <v>3845.5190298395651</v>
      </c>
      <c r="AF229" s="22">
        <f t="shared" si="149"/>
        <v>3845.5190298395651</v>
      </c>
      <c r="AG229" s="22">
        <f t="shared" si="149"/>
        <v>3845.5190298395651</v>
      </c>
      <c r="AH229" s="22">
        <f t="shared" si="149"/>
        <v>3845.5190298395651</v>
      </c>
      <c r="AI229" s="22">
        <f t="shared" si="149"/>
        <v>3845.5190298395651</v>
      </c>
      <c r="AJ229" s="22">
        <f t="shared" si="149"/>
        <v>3845.5190298395651</v>
      </c>
      <c r="AK229" s="22">
        <f t="shared" si="149"/>
        <v>3845.5190298395651</v>
      </c>
      <c r="AL229" s="22">
        <f t="shared" si="149"/>
        <v>3845.5190298395651</v>
      </c>
      <c r="AM229" s="22">
        <f t="shared" si="149"/>
        <v>3845.5190298395651</v>
      </c>
      <c r="AN229" s="22">
        <f t="shared" si="149"/>
        <v>3845.5190298395651</v>
      </c>
      <c r="AO229" s="22">
        <f t="shared" si="149"/>
        <v>3845.5190298395651</v>
      </c>
      <c r="AP229" s="22">
        <f t="shared" si="149"/>
        <v>3845.5190298395651</v>
      </c>
      <c r="AQ229" s="22">
        <f t="shared" si="149"/>
        <v>3845.5190298395651</v>
      </c>
      <c r="AR229" s="22">
        <f t="shared" si="149"/>
        <v>3845.5190298395651</v>
      </c>
      <c r="AS229" s="22">
        <f t="shared" si="149"/>
        <v>3845.5190298395651</v>
      </c>
      <c r="AT229" s="22">
        <f t="shared" si="149"/>
        <v>3845.5190298395651</v>
      </c>
      <c r="AU229" s="22">
        <f t="shared" si="149"/>
        <v>3845.5190298395651</v>
      </c>
      <c r="AV229" s="22">
        <f t="shared" si="149"/>
        <v>3845.5190298395651</v>
      </c>
      <c r="AW229" s="22">
        <f t="shared" si="149"/>
        <v>3845.5190298395651</v>
      </c>
      <c r="AX229" s="22">
        <f t="shared" si="149"/>
        <v>3845.5190298395651</v>
      </c>
      <c r="AY229" s="22">
        <f t="shared" si="149"/>
        <v>3845.5190298395651</v>
      </c>
      <c r="AZ229" s="22">
        <f t="shared" si="149"/>
        <v>3845.5190298395651</v>
      </c>
    </row>
    <row r="230" spans="1:52" s="24" customFormat="1" ht="14">
      <c r="A230" s="12" t="s">
        <v>384</v>
      </c>
      <c r="B230" s="65" t="s">
        <v>288</v>
      </c>
      <c r="C230" s="65"/>
      <c r="D230" s="70"/>
      <c r="E230" s="65" t="s">
        <v>289</v>
      </c>
      <c r="F230" s="65" t="s">
        <v>290</v>
      </c>
      <c r="G230" s="65" t="s">
        <v>30</v>
      </c>
      <c r="H230" s="66">
        <v>1</v>
      </c>
      <c r="I230" s="6">
        <v>2000</v>
      </c>
      <c r="J230" s="6">
        <v>2000</v>
      </c>
      <c r="K230" s="67" t="s">
        <v>15</v>
      </c>
      <c r="L230" s="67"/>
      <c r="M230" s="67" t="s">
        <v>15</v>
      </c>
      <c r="N230" s="6">
        <v>2000</v>
      </c>
      <c r="O230" s="65" t="s">
        <v>18</v>
      </c>
      <c r="P230" s="65" t="s">
        <v>3</v>
      </c>
      <c r="Q230" s="65" t="s">
        <v>19</v>
      </c>
      <c r="R230" s="36"/>
      <c r="S230" s="36"/>
      <c r="T230" s="75"/>
      <c r="U230" s="75"/>
      <c r="V230" s="22">
        <f t="shared" ref="V230:AZ230" si="150">V83*V168</f>
        <v>1409.3643013718872</v>
      </c>
      <c r="W230" s="22">
        <f t="shared" si="150"/>
        <v>1360.7743651634196</v>
      </c>
      <c r="X230" s="22">
        <f t="shared" si="150"/>
        <v>1210.2458911309966</v>
      </c>
      <c r="Y230" s="22">
        <f t="shared" si="150"/>
        <v>1146.9741487864499</v>
      </c>
      <c r="Z230" s="22">
        <f t="shared" si="150"/>
        <v>1281.8396766131882</v>
      </c>
      <c r="AA230" s="22">
        <f t="shared" si="150"/>
        <v>1281.8396766131882</v>
      </c>
      <c r="AB230" s="22">
        <f t="shared" si="150"/>
        <v>1281.8396766131882</v>
      </c>
      <c r="AC230" s="22">
        <f t="shared" si="150"/>
        <v>1281.8396766131882</v>
      </c>
      <c r="AD230" s="22">
        <f t="shared" si="150"/>
        <v>1281.8396766131882</v>
      </c>
      <c r="AE230" s="22">
        <f t="shared" si="150"/>
        <v>1281.8396766131882</v>
      </c>
      <c r="AF230" s="22">
        <f t="shared" si="150"/>
        <v>1281.8396766131882</v>
      </c>
      <c r="AG230" s="22">
        <f t="shared" si="150"/>
        <v>1281.8396766131882</v>
      </c>
      <c r="AH230" s="22">
        <f t="shared" si="150"/>
        <v>1281.8396766131882</v>
      </c>
      <c r="AI230" s="22">
        <f t="shared" si="150"/>
        <v>1281.8396766131882</v>
      </c>
      <c r="AJ230" s="22">
        <f t="shared" si="150"/>
        <v>1281.8396766131882</v>
      </c>
      <c r="AK230" s="22">
        <f t="shared" si="150"/>
        <v>1281.8396766131882</v>
      </c>
      <c r="AL230" s="22">
        <f t="shared" si="150"/>
        <v>1281.8396766131882</v>
      </c>
      <c r="AM230" s="22">
        <f t="shared" si="150"/>
        <v>1281.8396766131882</v>
      </c>
      <c r="AN230" s="22">
        <f t="shared" si="150"/>
        <v>1281.8396766131882</v>
      </c>
      <c r="AO230" s="22">
        <f t="shared" si="150"/>
        <v>1281.8396766131882</v>
      </c>
      <c r="AP230" s="22">
        <f t="shared" si="150"/>
        <v>1281.8396766131882</v>
      </c>
      <c r="AQ230" s="22">
        <f t="shared" si="150"/>
        <v>1281.8396766131882</v>
      </c>
      <c r="AR230" s="22">
        <f t="shared" si="150"/>
        <v>1281.8396766131882</v>
      </c>
      <c r="AS230" s="22">
        <f t="shared" si="150"/>
        <v>1281.8396766131882</v>
      </c>
      <c r="AT230" s="22">
        <f t="shared" si="150"/>
        <v>1281.8396766131882</v>
      </c>
      <c r="AU230" s="22">
        <f t="shared" si="150"/>
        <v>1281.8396766131882</v>
      </c>
      <c r="AV230" s="22">
        <f t="shared" si="150"/>
        <v>1281.8396766131882</v>
      </c>
      <c r="AW230" s="22">
        <f t="shared" si="150"/>
        <v>1281.8396766131882</v>
      </c>
      <c r="AX230" s="22">
        <f t="shared" si="150"/>
        <v>1281.8396766131882</v>
      </c>
      <c r="AY230" s="22">
        <f t="shared" si="150"/>
        <v>1281.8396766131882</v>
      </c>
      <c r="AZ230" s="22">
        <f t="shared" si="150"/>
        <v>1281.8396766131882</v>
      </c>
    </row>
    <row r="231" spans="1:52" s="24" customFormat="1" ht="14">
      <c r="A231" s="12" t="s">
        <v>384</v>
      </c>
      <c r="B231" s="65" t="s">
        <v>293</v>
      </c>
      <c r="C231" s="65"/>
      <c r="D231" s="70"/>
      <c r="E231" s="65" t="s">
        <v>292</v>
      </c>
      <c r="F231" s="65" t="s">
        <v>290</v>
      </c>
      <c r="G231" s="65" t="s">
        <v>30</v>
      </c>
      <c r="H231" s="66">
        <v>1</v>
      </c>
      <c r="I231" s="6">
        <v>1000</v>
      </c>
      <c r="J231" s="6">
        <v>1000</v>
      </c>
      <c r="K231" s="67" t="s">
        <v>15</v>
      </c>
      <c r="L231" s="67"/>
      <c r="M231" s="67" t="s">
        <v>15</v>
      </c>
      <c r="N231" s="6">
        <v>1000</v>
      </c>
      <c r="O231" s="65" t="s">
        <v>18</v>
      </c>
      <c r="P231" s="65" t="s">
        <v>3</v>
      </c>
      <c r="Q231" s="65" t="s">
        <v>19</v>
      </c>
      <c r="R231" s="36"/>
      <c r="S231" s="36"/>
      <c r="T231" s="75"/>
      <c r="U231" s="75"/>
      <c r="V231" s="22">
        <f t="shared" ref="V231:AZ231" si="151">V84*V169</f>
        <v>704.68215068594361</v>
      </c>
      <c r="W231" s="22">
        <f t="shared" si="151"/>
        <v>680.38718258170979</v>
      </c>
      <c r="X231" s="22">
        <f t="shared" si="151"/>
        <v>605.1229455654983</v>
      </c>
      <c r="Y231" s="22">
        <f t="shared" si="151"/>
        <v>573.48707439322493</v>
      </c>
      <c r="Z231" s="22">
        <f t="shared" si="151"/>
        <v>640.9198383065941</v>
      </c>
      <c r="AA231" s="22">
        <f t="shared" si="151"/>
        <v>801.14979788324274</v>
      </c>
      <c r="AB231" s="22">
        <f t="shared" si="151"/>
        <v>801.14979788324274</v>
      </c>
      <c r="AC231" s="22">
        <f t="shared" si="151"/>
        <v>801.14979788324274</v>
      </c>
      <c r="AD231" s="22">
        <f t="shared" si="151"/>
        <v>801.14979788324274</v>
      </c>
      <c r="AE231" s="22">
        <f t="shared" si="151"/>
        <v>801.14979788324274</v>
      </c>
      <c r="AF231" s="22">
        <f t="shared" si="151"/>
        <v>801.14979788324274</v>
      </c>
      <c r="AG231" s="22">
        <f t="shared" si="151"/>
        <v>801.14979788324274</v>
      </c>
      <c r="AH231" s="22">
        <f t="shared" si="151"/>
        <v>801.14979788324274</v>
      </c>
      <c r="AI231" s="22">
        <f t="shared" si="151"/>
        <v>801.14979788324274</v>
      </c>
      <c r="AJ231" s="22">
        <f t="shared" si="151"/>
        <v>801.14979788324274</v>
      </c>
      <c r="AK231" s="22">
        <f t="shared" si="151"/>
        <v>801.14979788324274</v>
      </c>
      <c r="AL231" s="22">
        <f t="shared" si="151"/>
        <v>801.14979788324274</v>
      </c>
      <c r="AM231" s="22">
        <f t="shared" si="151"/>
        <v>801.14979788324274</v>
      </c>
      <c r="AN231" s="22">
        <f t="shared" si="151"/>
        <v>801.14979788324274</v>
      </c>
      <c r="AO231" s="22">
        <f t="shared" si="151"/>
        <v>801.14979788324274</v>
      </c>
      <c r="AP231" s="22">
        <f t="shared" si="151"/>
        <v>801.14979788324274</v>
      </c>
      <c r="AQ231" s="22">
        <f t="shared" si="151"/>
        <v>801.14979788324274</v>
      </c>
      <c r="AR231" s="22">
        <f t="shared" si="151"/>
        <v>801.14979788324274</v>
      </c>
      <c r="AS231" s="22">
        <f t="shared" si="151"/>
        <v>801.14979788324274</v>
      </c>
      <c r="AT231" s="22">
        <f t="shared" si="151"/>
        <v>801.14979788324274</v>
      </c>
      <c r="AU231" s="22">
        <f t="shared" si="151"/>
        <v>801.14979788324274</v>
      </c>
      <c r="AV231" s="22">
        <f t="shared" si="151"/>
        <v>801.14979788324274</v>
      </c>
      <c r="AW231" s="22">
        <f t="shared" si="151"/>
        <v>801.14979788324274</v>
      </c>
      <c r="AX231" s="22">
        <f t="shared" si="151"/>
        <v>801.14979788324274</v>
      </c>
      <c r="AY231" s="22">
        <f t="shared" si="151"/>
        <v>801.14979788324274</v>
      </c>
      <c r="AZ231" s="22">
        <f t="shared" si="151"/>
        <v>801.14979788324274</v>
      </c>
    </row>
    <row r="232" spans="1:52" s="24" customFormat="1" ht="14">
      <c r="A232" s="12" t="s">
        <v>384</v>
      </c>
      <c r="B232" s="65" t="s">
        <v>358</v>
      </c>
      <c r="C232" s="65"/>
      <c r="D232" s="65"/>
      <c r="E232" s="65" t="s">
        <v>359</v>
      </c>
      <c r="F232" s="65" t="s">
        <v>357</v>
      </c>
      <c r="G232" s="65" t="s">
        <v>30</v>
      </c>
      <c r="H232" s="66">
        <v>1</v>
      </c>
      <c r="I232" s="6">
        <v>6400</v>
      </c>
      <c r="J232" s="6">
        <f t="shared" ref="J232" si="152">I232*H232</f>
        <v>6400</v>
      </c>
      <c r="K232" s="67">
        <f>1600/1.102</f>
        <v>1451.9056261343012</v>
      </c>
      <c r="L232" s="67">
        <v>2400</v>
      </c>
      <c r="M232" s="67">
        <f>1200+500+500+500+500</f>
        <v>3200</v>
      </c>
      <c r="N232" s="6">
        <v>4000</v>
      </c>
      <c r="O232" s="65" t="s">
        <v>20</v>
      </c>
      <c r="P232" s="65" t="s">
        <v>27</v>
      </c>
      <c r="Q232" s="65" t="s">
        <v>19</v>
      </c>
      <c r="R232" s="36"/>
      <c r="S232" s="36"/>
      <c r="T232" s="75"/>
      <c r="U232" s="75"/>
      <c r="V232" s="22">
        <f t="shared" ref="V232:AZ232" si="153">V86*V170</f>
        <v>1691.2371616462647</v>
      </c>
      <c r="W232" s="22">
        <f t="shared" si="153"/>
        <v>1632.9292381961036</v>
      </c>
      <c r="X232" s="22">
        <f t="shared" si="153"/>
        <v>1452.2950693571959</v>
      </c>
      <c r="Y232" s="22">
        <f t="shared" si="153"/>
        <v>1376.3689785437398</v>
      </c>
      <c r="Z232" s="22">
        <f t="shared" si="153"/>
        <v>1538.207611935826</v>
      </c>
      <c r="AA232" s="22">
        <f t="shared" si="153"/>
        <v>1538.207611935826</v>
      </c>
      <c r="AB232" s="22">
        <f t="shared" si="153"/>
        <v>1538.207611935826</v>
      </c>
      <c r="AC232" s="22">
        <f t="shared" si="153"/>
        <v>1538.207611935826</v>
      </c>
      <c r="AD232" s="22">
        <f t="shared" si="153"/>
        <v>1538.207611935826</v>
      </c>
      <c r="AE232" s="22">
        <f t="shared" si="153"/>
        <v>1538.207611935826</v>
      </c>
      <c r="AF232" s="22">
        <f t="shared" si="153"/>
        <v>1538.207611935826</v>
      </c>
      <c r="AG232" s="22">
        <f t="shared" si="153"/>
        <v>1538.207611935826</v>
      </c>
      <c r="AH232" s="22">
        <f t="shared" si="153"/>
        <v>1538.207611935826</v>
      </c>
      <c r="AI232" s="22">
        <f t="shared" si="153"/>
        <v>1538.207611935826</v>
      </c>
      <c r="AJ232" s="22">
        <f t="shared" si="153"/>
        <v>1538.207611935826</v>
      </c>
      <c r="AK232" s="22">
        <f t="shared" si="153"/>
        <v>1538.207611935826</v>
      </c>
      <c r="AL232" s="22">
        <f t="shared" si="153"/>
        <v>1538.207611935826</v>
      </c>
      <c r="AM232" s="22">
        <f t="shared" si="153"/>
        <v>1538.207611935826</v>
      </c>
      <c r="AN232" s="22">
        <f t="shared" si="153"/>
        <v>1538.207611935826</v>
      </c>
      <c r="AO232" s="22">
        <f t="shared" si="153"/>
        <v>1538.207611935826</v>
      </c>
      <c r="AP232" s="22">
        <f t="shared" si="153"/>
        <v>1538.207611935826</v>
      </c>
      <c r="AQ232" s="22">
        <f t="shared" si="153"/>
        <v>1538.207611935826</v>
      </c>
      <c r="AR232" s="22">
        <f t="shared" si="153"/>
        <v>1538.207611935826</v>
      </c>
      <c r="AS232" s="22">
        <f t="shared" si="153"/>
        <v>1538.207611935826</v>
      </c>
      <c r="AT232" s="22">
        <f t="shared" si="153"/>
        <v>1538.207611935826</v>
      </c>
      <c r="AU232" s="22">
        <f t="shared" si="153"/>
        <v>1538.207611935826</v>
      </c>
      <c r="AV232" s="22">
        <f t="shared" si="153"/>
        <v>1538.207611935826</v>
      </c>
      <c r="AW232" s="22">
        <f t="shared" si="153"/>
        <v>1538.207611935826</v>
      </c>
      <c r="AX232" s="22">
        <f t="shared" si="153"/>
        <v>1538.207611935826</v>
      </c>
      <c r="AY232" s="22">
        <f t="shared" si="153"/>
        <v>1538.207611935826</v>
      </c>
      <c r="AZ232" s="22">
        <f t="shared" si="153"/>
        <v>1538.207611935826</v>
      </c>
    </row>
    <row r="233" spans="1:52" s="24" customFormat="1" ht="14">
      <c r="A233" s="12" t="s">
        <v>384</v>
      </c>
      <c r="B233" s="65" t="s">
        <v>358</v>
      </c>
      <c r="C233" s="65"/>
      <c r="D233" s="65"/>
      <c r="E233" s="65" t="s">
        <v>842</v>
      </c>
      <c r="F233" s="65" t="s">
        <v>357</v>
      </c>
      <c r="G233" s="65" t="s">
        <v>30</v>
      </c>
      <c r="H233" s="66">
        <v>1</v>
      </c>
      <c r="I233" s="6"/>
      <c r="J233" s="6"/>
      <c r="K233" s="67"/>
      <c r="L233" s="67"/>
      <c r="M233" s="67">
        <f>1200+500+500+500+500</f>
        <v>3200</v>
      </c>
      <c r="N233" s="6">
        <v>4000</v>
      </c>
      <c r="O233" s="65" t="s">
        <v>23</v>
      </c>
      <c r="P233" s="65" t="s">
        <v>24</v>
      </c>
      <c r="Q233" s="65" t="s">
        <v>19</v>
      </c>
      <c r="R233" s="36"/>
      <c r="S233" s="36"/>
      <c r="T233" s="75"/>
      <c r="U233" s="75"/>
      <c r="V233" s="22">
        <f t="shared" ref="V233:AZ233" si="154">V87*V171</f>
        <v>2818.7286027437744</v>
      </c>
      <c r="W233" s="22">
        <f t="shared" si="154"/>
        <v>2721.5487303268392</v>
      </c>
      <c r="X233" s="22">
        <f t="shared" si="154"/>
        <v>2420.4917822619932</v>
      </c>
      <c r="Y233" s="22">
        <f t="shared" si="154"/>
        <v>2293.9482975728997</v>
      </c>
      <c r="Z233" s="22">
        <f t="shared" si="154"/>
        <v>2563.6793532263764</v>
      </c>
      <c r="AA233" s="22">
        <f t="shared" si="154"/>
        <v>2563.6793532263764</v>
      </c>
      <c r="AB233" s="22">
        <f t="shared" si="154"/>
        <v>2563.6793532263764</v>
      </c>
      <c r="AC233" s="22">
        <f t="shared" si="154"/>
        <v>2563.6793532263764</v>
      </c>
      <c r="AD233" s="22">
        <f t="shared" si="154"/>
        <v>2563.6793532263764</v>
      </c>
      <c r="AE233" s="22">
        <f t="shared" si="154"/>
        <v>2563.6793532263764</v>
      </c>
      <c r="AF233" s="22">
        <f t="shared" si="154"/>
        <v>2563.6793532263764</v>
      </c>
      <c r="AG233" s="22">
        <f t="shared" si="154"/>
        <v>2563.6793532263764</v>
      </c>
      <c r="AH233" s="22">
        <f t="shared" si="154"/>
        <v>2563.6793532263764</v>
      </c>
      <c r="AI233" s="22">
        <f t="shared" si="154"/>
        <v>2563.6793532263764</v>
      </c>
      <c r="AJ233" s="22">
        <f t="shared" si="154"/>
        <v>2563.6793532263764</v>
      </c>
      <c r="AK233" s="22">
        <f t="shared" si="154"/>
        <v>2563.6793532263764</v>
      </c>
      <c r="AL233" s="22">
        <f t="shared" si="154"/>
        <v>2563.6793532263764</v>
      </c>
      <c r="AM233" s="22">
        <f t="shared" si="154"/>
        <v>2563.6793532263764</v>
      </c>
      <c r="AN233" s="22">
        <f t="shared" si="154"/>
        <v>2563.6793532263764</v>
      </c>
      <c r="AO233" s="22">
        <f t="shared" si="154"/>
        <v>2563.6793532263764</v>
      </c>
      <c r="AP233" s="22">
        <f t="shared" si="154"/>
        <v>2563.6793532263764</v>
      </c>
      <c r="AQ233" s="22">
        <f t="shared" si="154"/>
        <v>2563.6793532263764</v>
      </c>
      <c r="AR233" s="22">
        <f t="shared" si="154"/>
        <v>2563.6793532263764</v>
      </c>
      <c r="AS233" s="22">
        <f t="shared" si="154"/>
        <v>2563.6793532263764</v>
      </c>
      <c r="AT233" s="22">
        <f t="shared" si="154"/>
        <v>2563.6793532263764</v>
      </c>
      <c r="AU233" s="22">
        <f t="shared" si="154"/>
        <v>2563.6793532263764</v>
      </c>
      <c r="AV233" s="22">
        <f t="shared" si="154"/>
        <v>2563.6793532263764</v>
      </c>
      <c r="AW233" s="22">
        <f t="shared" si="154"/>
        <v>2563.6793532263764</v>
      </c>
      <c r="AX233" s="22">
        <f t="shared" si="154"/>
        <v>2563.6793532263764</v>
      </c>
      <c r="AY233" s="22">
        <f t="shared" si="154"/>
        <v>2563.6793532263764</v>
      </c>
      <c r="AZ233" s="22">
        <f t="shared" si="154"/>
        <v>2563.6793532263764</v>
      </c>
    </row>
    <row r="234" spans="1:52" s="24" customFormat="1" ht="14">
      <c r="A234" s="12" t="s">
        <v>384</v>
      </c>
      <c r="B234" s="65" t="s">
        <v>28</v>
      </c>
      <c r="C234" s="65"/>
      <c r="D234" s="70"/>
      <c r="E234" s="65" t="s">
        <v>29</v>
      </c>
      <c r="F234" s="65" t="s">
        <v>31</v>
      </c>
      <c r="G234" s="65" t="s">
        <v>30</v>
      </c>
      <c r="H234" s="66">
        <v>1</v>
      </c>
      <c r="I234" s="6">
        <v>800</v>
      </c>
      <c r="J234" s="6">
        <v>800</v>
      </c>
      <c r="K234" s="67" t="s">
        <v>15</v>
      </c>
      <c r="L234" s="67"/>
      <c r="M234" s="67" t="s">
        <v>15</v>
      </c>
      <c r="N234" s="6">
        <v>800</v>
      </c>
      <c r="O234" s="65" t="s">
        <v>18</v>
      </c>
      <c r="P234" s="65" t="s">
        <v>3</v>
      </c>
      <c r="Q234" s="65" t="s">
        <v>19</v>
      </c>
      <c r="R234" s="36"/>
      <c r="S234" s="36"/>
      <c r="T234" s="75"/>
      <c r="U234" s="75"/>
      <c r="V234" s="22">
        <f t="shared" ref="V234:AZ234" si="155">V89*V172</f>
        <v>563.74572054875489</v>
      </c>
      <c r="W234" s="22">
        <f t="shared" si="155"/>
        <v>544.3097460653679</v>
      </c>
      <c r="X234" s="22">
        <f t="shared" si="155"/>
        <v>484.0983564523986</v>
      </c>
      <c r="Y234" s="22">
        <f t="shared" si="155"/>
        <v>458.78965951457991</v>
      </c>
      <c r="Z234" s="22">
        <f t="shared" si="155"/>
        <v>512.73587064527533</v>
      </c>
      <c r="AA234" s="22">
        <f t="shared" si="155"/>
        <v>512.73587064527533</v>
      </c>
      <c r="AB234" s="22">
        <f t="shared" si="155"/>
        <v>512.73587064527533</v>
      </c>
      <c r="AC234" s="22">
        <f t="shared" si="155"/>
        <v>512.73587064527533</v>
      </c>
      <c r="AD234" s="22">
        <f t="shared" si="155"/>
        <v>512.73587064527533</v>
      </c>
      <c r="AE234" s="22">
        <f t="shared" si="155"/>
        <v>512.73587064527533</v>
      </c>
      <c r="AF234" s="22">
        <f t="shared" si="155"/>
        <v>512.73587064527533</v>
      </c>
      <c r="AG234" s="22">
        <f t="shared" si="155"/>
        <v>512.73587064527533</v>
      </c>
      <c r="AH234" s="22">
        <f t="shared" si="155"/>
        <v>512.73587064527533</v>
      </c>
      <c r="AI234" s="22">
        <f t="shared" si="155"/>
        <v>512.73587064527533</v>
      </c>
      <c r="AJ234" s="22">
        <f t="shared" si="155"/>
        <v>512.73587064527533</v>
      </c>
      <c r="AK234" s="22">
        <f t="shared" si="155"/>
        <v>512.73587064527533</v>
      </c>
      <c r="AL234" s="22">
        <f t="shared" si="155"/>
        <v>512.73587064527533</v>
      </c>
      <c r="AM234" s="22">
        <f t="shared" si="155"/>
        <v>512.73587064527533</v>
      </c>
      <c r="AN234" s="22">
        <f t="shared" si="155"/>
        <v>512.73587064527533</v>
      </c>
      <c r="AO234" s="22">
        <f t="shared" si="155"/>
        <v>512.73587064527533</v>
      </c>
      <c r="AP234" s="22">
        <f t="shared" si="155"/>
        <v>512.73587064527533</v>
      </c>
      <c r="AQ234" s="22">
        <f t="shared" si="155"/>
        <v>512.73587064527533</v>
      </c>
      <c r="AR234" s="22">
        <f t="shared" si="155"/>
        <v>512.73587064527533</v>
      </c>
      <c r="AS234" s="22">
        <f t="shared" si="155"/>
        <v>512.73587064527533</v>
      </c>
      <c r="AT234" s="22">
        <f t="shared" si="155"/>
        <v>512.73587064527533</v>
      </c>
      <c r="AU234" s="22">
        <f t="shared" si="155"/>
        <v>512.73587064527533</v>
      </c>
      <c r="AV234" s="22">
        <f t="shared" si="155"/>
        <v>512.73587064527533</v>
      </c>
      <c r="AW234" s="22">
        <f t="shared" si="155"/>
        <v>512.73587064527533</v>
      </c>
      <c r="AX234" s="22">
        <f t="shared" si="155"/>
        <v>512.73587064527533</v>
      </c>
      <c r="AY234" s="22">
        <f t="shared" si="155"/>
        <v>512.73587064527533</v>
      </c>
      <c r="AZ234" s="22">
        <f t="shared" si="155"/>
        <v>512.73587064527533</v>
      </c>
    </row>
    <row r="235" spans="1:52" s="24" customFormat="1" ht="14">
      <c r="A235" s="12" t="s">
        <v>384</v>
      </c>
      <c r="B235" s="65" t="s">
        <v>306</v>
      </c>
      <c r="C235" s="65"/>
      <c r="D235" s="70"/>
      <c r="E235" s="65" t="s">
        <v>307</v>
      </c>
      <c r="F235" s="65" t="s">
        <v>303</v>
      </c>
      <c r="G235" s="65" t="s">
        <v>30</v>
      </c>
      <c r="H235" s="66">
        <v>1</v>
      </c>
      <c r="I235" s="6">
        <v>5000</v>
      </c>
      <c r="J235" s="6">
        <v>5000</v>
      </c>
      <c r="K235" s="67">
        <v>4500</v>
      </c>
      <c r="L235" s="67"/>
      <c r="M235" s="67" t="s">
        <v>15</v>
      </c>
      <c r="N235" s="6" t="s">
        <v>15</v>
      </c>
      <c r="O235" s="65" t="s">
        <v>20</v>
      </c>
      <c r="P235" s="65" t="s">
        <v>27</v>
      </c>
      <c r="Q235" s="65" t="s">
        <v>19</v>
      </c>
      <c r="R235" s="36"/>
      <c r="S235" s="36"/>
      <c r="T235" s="75"/>
      <c r="U235" s="75"/>
      <c r="V235" s="22">
        <f t="shared" ref="V235:AZ235" si="156">V90*V173</f>
        <v>3523.4107534297182</v>
      </c>
      <c r="W235" s="22">
        <f t="shared" si="156"/>
        <v>3401.9359129085492</v>
      </c>
      <c r="X235" s="22">
        <f t="shared" si="156"/>
        <v>3025.6147278274916</v>
      </c>
      <c r="Y235" s="22">
        <f t="shared" si="156"/>
        <v>2867.4353719661244</v>
      </c>
      <c r="Z235" s="22">
        <f t="shared" si="156"/>
        <v>3204.599191532971</v>
      </c>
      <c r="AA235" s="22">
        <f t="shared" si="156"/>
        <v>3204.599191532971</v>
      </c>
      <c r="AB235" s="22">
        <f t="shared" si="156"/>
        <v>3204.599191532971</v>
      </c>
      <c r="AC235" s="22">
        <f t="shared" si="156"/>
        <v>3204.599191532971</v>
      </c>
      <c r="AD235" s="22">
        <f t="shared" si="156"/>
        <v>3204.599191532971</v>
      </c>
      <c r="AE235" s="22">
        <f t="shared" si="156"/>
        <v>3204.599191532971</v>
      </c>
      <c r="AF235" s="22">
        <f t="shared" si="156"/>
        <v>3204.599191532971</v>
      </c>
      <c r="AG235" s="22">
        <f t="shared" si="156"/>
        <v>3204.599191532971</v>
      </c>
      <c r="AH235" s="22">
        <f t="shared" si="156"/>
        <v>3204.599191532971</v>
      </c>
      <c r="AI235" s="22">
        <f t="shared" si="156"/>
        <v>3204.599191532971</v>
      </c>
      <c r="AJ235" s="22">
        <f t="shared" si="156"/>
        <v>3204.599191532971</v>
      </c>
      <c r="AK235" s="22">
        <f t="shared" si="156"/>
        <v>3204.599191532971</v>
      </c>
      <c r="AL235" s="22">
        <f t="shared" si="156"/>
        <v>3204.599191532971</v>
      </c>
      <c r="AM235" s="22">
        <f t="shared" si="156"/>
        <v>3204.599191532971</v>
      </c>
      <c r="AN235" s="22">
        <f t="shared" si="156"/>
        <v>3204.599191532971</v>
      </c>
      <c r="AO235" s="22">
        <f t="shared" si="156"/>
        <v>3204.599191532971</v>
      </c>
      <c r="AP235" s="22">
        <f t="shared" si="156"/>
        <v>3204.599191532971</v>
      </c>
      <c r="AQ235" s="22">
        <f t="shared" si="156"/>
        <v>3204.599191532971</v>
      </c>
      <c r="AR235" s="22">
        <f t="shared" si="156"/>
        <v>3204.599191532971</v>
      </c>
      <c r="AS235" s="22">
        <f t="shared" si="156"/>
        <v>3204.599191532971</v>
      </c>
      <c r="AT235" s="22">
        <f t="shared" si="156"/>
        <v>3204.599191532971</v>
      </c>
      <c r="AU235" s="22">
        <f t="shared" si="156"/>
        <v>3204.599191532971</v>
      </c>
      <c r="AV235" s="22">
        <f t="shared" si="156"/>
        <v>3204.599191532971</v>
      </c>
      <c r="AW235" s="22">
        <f t="shared" si="156"/>
        <v>3204.599191532971</v>
      </c>
      <c r="AX235" s="22">
        <f t="shared" si="156"/>
        <v>3204.599191532971</v>
      </c>
      <c r="AY235" s="22">
        <f t="shared" si="156"/>
        <v>3204.599191532971</v>
      </c>
      <c r="AZ235" s="22">
        <f t="shared" si="156"/>
        <v>3204.599191532971</v>
      </c>
    </row>
    <row r="236" spans="1:52" s="24" customFormat="1" ht="14">
      <c r="A236" s="12" t="s">
        <v>384</v>
      </c>
      <c r="B236" s="65" t="s">
        <v>304</v>
      </c>
      <c r="C236" s="65"/>
      <c r="D236" s="70"/>
      <c r="E236" s="65" t="s">
        <v>305</v>
      </c>
      <c r="F236" s="65" t="s">
        <v>303</v>
      </c>
      <c r="G236" s="65" t="s">
        <v>30</v>
      </c>
      <c r="H236" s="66">
        <v>1</v>
      </c>
      <c r="I236" s="6">
        <v>750</v>
      </c>
      <c r="J236" s="6">
        <v>750</v>
      </c>
      <c r="K236" s="67" t="s">
        <v>15</v>
      </c>
      <c r="L236" s="67"/>
      <c r="M236" s="67" t="s">
        <v>15</v>
      </c>
      <c r="N236" s="6">
        <v>750</v>
      </c>
      <c r="O236" s="65" t="s">
        <v>18</v>
      </c>
      <c r="P236" s="65" t="s">
        <v>3</v>
      </c>
      <c r="Q236" s="65" t="s">
        <v>19</v>
      </c>
      <c r="R236" s="36"/>
      <c r="S236" s="36"/>
      <c r="T236" s="75"/>
      <c r="U236" s="75"/>
      <c r="V236" s="22">
        <f t="shared" ref="V236:AZ236" si="157">V93*V174</f>
        <v>528.51161301445768</v>
      </c>
      <c r="W236" s="22">
        <f t="shared" si="157"/>
        <v>510.29038693628235</v>
      </c>
      <c r="X236" s="22">
        <f t="shared" si="157"/>
        <v>453.8422091741237</v>
      </c>
      <c r="Y236" s="22">
        <f t="shared" si="157"/>
        <v>430.11530579491864</v>
      </c>
      <c r="Z236" s="22">
        <f t="shared" si="157"/>
        <v>480.68987872994563</v>
      </c>
      <c r="AA236" s="22">
        <f t="shared" si="157"/>
        <v>480.68987872994563</v>
      </c>
      <c r="AB236" s="22">
        <f t="shared" si="157"/>
        <v>480.68987872994563</v>
      </c>
      <c r="AC236" s="22">
        <f t="shared" si="157"/>
        <v>480.68987872994563</v>
      </c>
      <c r="AD236" s="22">
        <f t="shared" si="157"/>
        <v>480.68987872994563</v>
      </c>
      <c r="AE236" s="22">
        <f t="shared" si="157"/>
        <v>480.68987872994563</v>
      </c>
      <c r="AF236" s="22">
        <f t="shared" si="157"/>
        <v>480.68987872994563</v>
      </c>
      <c r="AG236" s="22">
        <f t="shared" si="157"/>
        <v>480.68987872994563</v>
      </c>
      <c r="AH236" s="22">
        <f t="shared" si="157"/>
        <v>480.68987872994563</v>
      </c>
      <c r="AI236" s="22">
        <f t="shared" si="157"/>
        <v>480.68987872994563</v>
      </c>
      <c r="AJ236" s="22">
        <f t="shared" si="157"/>
        <v>480.68987872994563</v>
      </c>
      <c r="AK236" s="22">
        <f t="shared" si="157"/>
        <v>480.68987872994563</v>
      </c>
      <c r="AL236" s="22">
        <f t="shared" si="157"/>
        <v>480.68987872994563</v>
      </c>
      <c r="AM236" s="22">
        <f t="shared" si="157"/>
        <v>480.68987872994563</v>
      </c>
      <c r="AN236" s="22">
        <f t="shared" si="157"/>
        <v>480.68987872994563</v>
      </c>
      <c r="AO236" s="22">
        <f t="shared" si="157"/>
        <v>480.68987872994563</v>
      </c>
      <c r="AP236" s="22">
        <f t="shared" si="157"/>
        <v>480.68987872994563</v>
      </c>
      <c r="AQ236" s="22">
        <f t="shared" si="157"/>
        <v>480.68987872994563</v>
      </c>
      <c r="AR236" s="22">
        <f t="shared" si="157"/>
        <v>480.68987872994563</v>
      </c>
      <c r="AS236" s="22">
        <f t="shared" si="157"/>
        <v>480.68987872994563</v>
      </c>
      <c r="AT236" s="22">
        <f t="shared" si="157"/>
        <v>480.68987872994563</v>
      </c>
      <c r="AU236" s="22">
        <f t="shared" si="157"/>
        <v>480.68987872994563</v>
      </c>
      <c r="AV236" s="22">
        <f t="shared" si="157"/>
        <v>480.68987872994563</v>
      </c>
      <c r="AW236" s="22">
        <f t="shared" si="157"/>
        <v>480.68987872994563</v>
      </c>
      <c r="AX236" s="22">
        <f t="shared" si="157"/>
        <v>480.68987872994563</v>
      </c>
      <c r="AY236" s="22">
        <f t="shared" si="157"/>
        <v>480.68987872994563</v>
      </c>
      <c r="AZ236" s="22">
        <f t="shared" si="157"/>
        <v>480.68987872994563</v>
      </c>
    </row>
    <row r="237" spans="1:52" s="24" customFormat="1" ht="14">
      <c r="A237" s="12" t="s">
        <v>384</v>
      </c>
      <c r="B237" s="65" t="s">
        <v>309</v>
      </c>
      <c r="C237" s="65"/>
      <c r="D237" s="70"/>
      <c r="E237" s="65" t="s">
        <v>310</v>
      </c>
      <c r="F237" s="65" t="s">
        <v>308</v>
      </c>
      <c r="G237" s="65" t="s">
        <v>311</v>
      </c>
      <c r="H237" s="66">
        <v>1</v>
      </c>
      <c r="I237" s="6">
        <v>800</v>
      </c>
      <c r="J237" s="6">
        <v>800</v>
      </c>
      <c r="K237" s="67" t="s">
        <v>15</v>
      </c>
      <c r="L237" s="67"/>
      <c r="M237" s="67" t="s">
        <v>15</v>
      </c>
      <c r="N237" s="6">
        <v>800</v>
      </c>
      <c r="O237" s="65" t="s">
        <v>18</v>
      </c>
      <c r="P237" s="65" t="s">
        <v>3</v>
      </c>
      <c r="Q237" s="65" t="s">
        <v>19</v>
      </c>
      <c r="R237" s="36"/>
      <c r="S237" s="36"/>
      <c r="T237" s="75"/>
      <c r="U237" s="75"/>
      <c r="V237" s="22">
        <f t="shared" ref="V237:AZ237" si="158">V94*V175</f>
        <v>563.74572054875489</v>
      </c>
      <c r="W237" s="22">
        <f t="shared" si="158"/>
        <v>544.3097460653679</v>
      </c>
      <c r="X237" s="22">
        <f t="shared" si="158"/>
        <v>484.0983564523986</v>
      </c>
      <c r="Y237" s="22">
        <f t="shared" si="158"/>
        <v>458.78965951457991</v>
      </c>
      <c r="Z237" s="22">
        <f t="shared" si="158"/>
        <v>512.73587064527533</v>
      </c>
      <c r="AA237" s="22">
        <f t="shared" si="158"/>
        <v>512.73587064527533</v>
      </c>
      <c r="AB237" s="22">
        <f t="shared" si="158"/>
        <v>512.73587064527533</v>
      </c>
      <c r="AC237" s="22">
        <f t="shared" si="158"/>
        <v>512.73587064527533</v>
      </c>
      <c r="AD237" s="22">
        <f t="shared" si="158"/>
        <v>512.73587064527533</v>
      </c>
      <c r="AE237" s="22">
        <f t="shared" si="158"/>
        <v>512.73587064527533</v>
      </c>
      <c r="AF237" s="22">
        <f t="shared" si="158"/>
        <v>512.73587064527533</v>
      </c>
      <c r="AG237" s="22">
        <f t="shared" si="158"/>
        <v>512.73587064527533</v>
      </c>
      <c r="AH237" s="22">
        <f t="shared" si="158"/>
        <v>512.73587064527533</v>
      </c>
      <c r="AI237" s="22">
        <f t="shared" si="158"/>
        <v>512.73587064527533</v>
      </c>
      <c r="AJ237" s="22">
        <f t="shared" si="158"/>
        <v>512.73587064527533</v>
      </c>
      <c r="AK237" s="22">
        <f t="shared" si="158"/>
        <v>512.73587064527533</v>
      </c>
      <c r="AL237" s="22">
        <f t="shared" si="158"/>
        <v>512.73587064527533</v>
      </c>
      <c r="AM237" s="22">
        <f t="shared" si="158"/>
        <v>512.73587064527533</v>
      </c>
      <c r="AN237" s="22">
        <f t="shared" si="158"/>
        <v>512.73587064527533</v>
      </c>
      <c r="AO237" s="22">
        <f t="shared" si="158"/>
        <v>512.73587064527533</v>
      </c>
      <c r="AP237" s="22">
        <f t="shared" si="158"/>
        <v>512.73587064527533</v>
      </c>
      <c r="AQ237" s="22">
        <f t="shared" si="158"/>
        <v>512.73587064527533</v>
      </c>
      <c r="AR237" s="22">
        <f t="shared" si="158"/>
        <v>512.73587064527533</v>
      </c>
      <c r="AS237" s="22">
        <f t="shared" si="158"/>
        <v>512.73587064527533</v>
      </c>
      <c r="AT237" s="22">
        <f t="shared" si="158"/>
        <v>512.73587064527533</v>
      </c>
      <c r="AU237" s="22">
        <f t="shared" si="158"/>
        <v>512.73587064527533</v>
      </c>
      <c r="AV237" s="22">
        <f t="shared" si="158"/>
        <v>512.73587064527533</v>
      </c>
      <c r="AW237" s="22">
        <f t="shared" si="158"/>
        <v>512.73587064527533</v>
      </c>
      <c r="AX237" s="22">
        <f t="shared" si="158"/>
        <v>512.73587064527533</v>
      </c>
      <c r="AY237" s="22">
        <f t="shared" si="158"/>
        <v>512.73587064527533</v>
      </c>
      <c r="AZ237" s="22">
        <f t="shared" si="158"/>
        <v>512.73587064527533</v>
      </c>
    </row>
    <row r="238" spans="1:52" s="24" customFormat="1" ht="14">
      <c r="A238" s="12" t="s">
        <v>384</v>
      </c>
      <c r="B238" s="65" t="s">
        <v>40</v>
      </c>
      <c r="C238" s="65"/>
      <c r="D238" s="70"/>
      <c r="E238" s="65" t="s">
        <v>41</v>
      </c>
      <c r="F238" s="65" t="s">
        <v>36</v>
      </c>
      <c r="G238" s="65" t="s">
        <v>35</v>
      </c>
      <c r="H238" s="66">
        <v>1</v>
      </c>
      <c r="I238" s="6">
        <v>1900</v>
      </c>
      <c r="J238" s="6">
        <v>1900</v>
      </c>
      <c r="K238" s="67">
        <v>2043.9999999999998</v>
      </c>
      <c r="L238" s="67"/>
      <c r="M238" s="67" t="s">
        <v>15</v>
      </c>
      <c r="N238" s="6" t="s">
        <v>15</v>
      </c>
      <c r="O238" s="65" t="s">
        <v>20</v>
      </c>
      <c r="P238" s="65" t="s">
        <v>27</v>
      </c>
      <c r="Q238" s="65" t="s">
        <v>19</v>
      </c>
      <c r="R238" s="36"/>
      <c r="S238" s="36"/>
      <c r="T238" s="75"/>
      <c r="U238" s="75"/>
      <c r="V238" s="22">
        <f t="shared" ref="V238:AZ238" si="159">V95*V176</f>
        <v>926.78387093913943</v>
      </c>
      <c r="W238" s="22">
        <f t="shared" si="159"/>
        <v>894.83161478781312</v>
      </c>
      <c r="X238" s="22">
        <f t="shared" si="159"/>
        <v>795.84559554883208</v>
      </c>
      <c r="Y238" s="22">
        <f t="shared" si="159"/>
        <v>754.23873050048155</v>
      </c>
      <c r="Z238" s="22">
        <f t="shared" si="159"/>
        <v>0</v>
      </c>
      <c r="AA238" s="22">
        <f t="shared" si="159"/>
        <v>0</v>
      </c>
      <c r="AB238" s="22">
        <f t="shared" si="159"/>
        <v>0</v>
      </c>
      <c r="AC238" s="22">
        <f t="shared" si="159"/>
        <v>0</v>
      </c>
      <c r="AD238" s="22">
        <f t="shared" si="159"/>
        <v>0</v>
      </c>
      <c r="AE238" s="22">
        <f t="shared" si="159"/>
        <v>0</v>
      </c>
      <c r="AF238" s="22">
        <f t="shared" si="159"/>
        <v>0</v>
      </c>
      <c r="AG238" s="22">
        <f t="shared" si="159"/>
        <v>0</v>
      </c>
      <c r="AH238" s="22">
        <f t="shared" si="159"/>
        <v>0</v>
      </c>
      <c r="AI238" s="22">
        <f t="shared" si="159"/>
        <v>0</v>
      </c>
      <c r="AJ238" s="22">
        <f t="shared" si="159"/>
        <v>0</v>
      </c>
      <c r="AK238" s="22">
        <f t="shared" si="159"/>
        <v>0</v>
      </c>
      <c r="AL238" s="22">
        <f t="shared" si="159"/>
        <v>0</v>
      </c>
      <c r="AM238" s="22">
        <f t="shared" si="159"/>
        <v>0</v>
      </c>
      <c r="AN238" s="22">
        <f t="shared" si="159"/>
        <v>0</v>
      </c>
      <c r="AO238" s="22">
        <f t="shared" si="159"/>
        <v>0</v>
      </c>
      <c r="AP238" s="22">
        <f t="shared" si="159"/>
        <v>0</v>
      </c>
      <c r="AQ238" s="22">
        <f t="shared" si="159"/>
        <v>0</v>
      </c>
      <c r="AR238" s="22">
        <f t="shared" si="159"/>
        <v>0</v>
      </c>
      <c r="AS238" s="22">
        <f t="shared" si="159"/>
        <v>0</v>
      </c>
      <c r="AT238" s="22">
        <f t="shared" si="159"/>
        <v>0</v>
      </c>
      <c r="AU238" s="22">
        <f t="shared" si="159"/>
        <v>0</v>
      </c>
      <c r="AV238" s="22">
        <f t="shared" si="159"/>
        <v>0</v>
      </c>
      <c r="AW238" s="22">
        <f t="shared" si="159"/>
        <v>0</v>
      </c>
      <c r="AX238" s="22">
        <f t="shared" si="159"/>
        <v>0</v>
      </c>
      <c r="AY238" s="22">
        <f t="shared" si="159"/>
        <v>0</v>
      </c>
      <c r="AZ238" s="22">
        <f t="shared" si="159"/>
        <v>0</v>
      </c>
    </row>
    <row r="239" spans="1:52" s="24" customFormat="1" ht="14">
      <c r="A239" s="12" t="s">
        <v>384</v>
      </c>
      <c r="B239" s="65" t="s">
        <v>44</v>
      </c>
      <c r="C239" s="65"/>
      <c r="D239" s="70"/>
      <c r="E239" s="65" t="s">
        <v>45</v>
      </c>
      <c r="F239" s="65" t="s">
        <v>36</v>
      </c>
      <c r="G239" s="65" t="s">
        <v>35</v>
      </c>
      <c r="H239" s="66">
        <v>1</v>
      </c>
      <c r="I239" s="6">
        <v>1200</v>
      </c>
      <c r="J239" s="6">
        <v>1200</v>
      </c>
      <c r="K239" s="67">
        <v>760</v>
      </c>
      <c r="L239" s="67"/>
      <c r="M239" s="67">
        <v>800</v>
      </c>
      <c r="N239" s="6">
        <v>1200</v>
      </c>
      <c r="O239" s="65" t="s">
        <v>22</v>
      </c>
      <c r="P239" s="65" t="s">
        <v>47</v>
      </c>
      <c r="Q239" s="65" t="s">
        <v>46</v>
      </c>
      <c r="R239" s="36"/>
      <c r="S239" s="36"/>
      <c r="T239" s="75"/>
      <c r="U239" s="75"/>
      <c r="V239" s="22">
        <f t="shared" ref="V239:AZ239" si="160">V97*V177</f>
        <v>0</v>
      </c>
      <c r="W239" s="22">
        <f t="shared" si="160"/>
        <v>0</v>
      </c>
      <c r="X239" s="22">
        <f t="shared" si="160"/>
        <v>0</v>
      </c>
      <c r="Y239" s="22">
        <f t="shared" si="160"/>
        <v>0</v>
      </c>
      <c r="Z239" s="22">
        <f t="shared" si="160"/>
        <v>0</v>
      </c>
      <c r="AA239" s="22">
        <f t="shared" si="160"/>
        <v>0</v>
      </c>
      <c r="AB239" s="22">
        <f t="shared" si="160"/>
        <v>0</v>
      </c>
      <c r="AC239" s="22">
        <f t="shared" si="160"/>
        <v>0</v>
      </c>
      <c r="AD239" s="22">
        <f t="shared" si="160"/>
        <v>0</v>
      </c>
      <c r="AE239" s="22">
        <f t="shared" si="160"/>
        <v>512.73587064527533</v>
      </c>
      <c r="AF239" s="22">
        <f t="shared" si="160"/>
        <v>512.73587064527533</v>
      </c>
      <c r="AG239" s="22">
        <f t="shared" si="160"/>
        <v>512.73587064527533</v>
      </c>
      <c r="AH239" s="22">
        <f t="shared" si="160"/>
        <v>512.73587064527533</v>
      </c>
      <c r="AI239" s="22">
        <f t="shared" si="160"/>
        <v>512.73587064527533</v>
      </c>
      <c r="AJ239" s="22">
        <f t="shared" si="160"/>
        <v>512.73587064527533</v>
      </c>
      <c r="AK239" s="22">
        <f t="shared" si="160"/>
        <v>512.73587064527533</v>
      </c>
      <c r="AL239" s="22">
        <f t="shared" si="160"/>
        <v>512.73587064527533</v>
      </c>
      <c r="AM239" s="22">
        <f t="shared" si="160"/>
        <v>512.73587064527533</v>
      </c>
      <c r="AN239" s="22">
        <f t="shared" si="160"/>
        <v>512.73587064527533</v>
      </c>
      <c r="AO239" s="22">
        <f t="shared" si="160"/>
        <v>512.73587064527533</v>
      </c>
      <c r="AP239" s="22">
        <f t="shared" si="160"/>
        <v>512.73587064527533</v>
      </c>
      <c r="AQ239" s="22">
        <f t="shared" si="160"/>
        <v>512.73587064527533</v>
      </c>
      <c r="AR239" s="22">
        <f t="shared" si="160"/>
        <v>512.73587064527533</v>
      </c>
      <c r="AS239" s="22">
        <f t="shared" si="160"/>
        <v>512.73587064527533</v>
      </c>
      <c r="AT239" s="22">
        <f t="shared" si="160"/>
        <v>512.73587064527533</v>
      </c>
      <c r="AU239" s="22">
        <f t="shared" si="160"/>
        <v>512.73587064527533</v>
      </c>
      <c r="AV239" s="22">
        <f t="shared" si="160"/>
        <v>512.73587064527533</v>
      </c>
      <c r="AW239" s="22">
        <f t="shared" si="160"/>
        <v>512.73587064527533</v>
      </c>
      <c r="AX239" s="22">
        <f t="shared" si="160"/>
        <v>512.73587064527533</v>
      </c>
      <c r="AY239" s="22">
        <f t="shared" si="160"/>
        <v>512.73587064527533</v>
      </c>
      <c r="AZ239" s="22">
        <f t="shared" si="160"/>
        <v>512.73587064527533</v>
      </c>
    </row>
    <row r="240" spans="1:52" s="24" customFormat="1" ht="14">
      <c r="A240" s="12" t="s">
        <v>384</v>
      </c>
      <c r="B240" s="65" t="s">
        <v>33</v>
      </c>
      <c r="C240" s="65"/>
      <c r="D240" s="70"/>
      <c r="E240" s="65" t="s">
        <v>34</v>
      </c>
      <c r="F240" s="65" t="s">
        <v>36</v>
      </c>
      <c r="G240" s="65" t="s">
        <v>35</v>
      </c>
      <c r="H240" s="66">
        <v>1</v>
      </c>
      <c r="I240" s="6">
        <v>4500</v>
      </c>
      <c r="J240" s="6">
        <v>4500</v>
      </c>
      <c r="K240" s="67">
        <v>3200</v>
      </c>
      <c r="L240" s="67"/>
      <c r="M240" s="67">
        <v>950</v>
      </c>
      <c r="N240" s="6" t="s">
        <v>15</v>
      </c>
      <c r="O240" s="65" t="s">
        <v>20</v>
      </c>
      <c r="P240" s="65" t="s">
        <v>37</v>
      </c>
      <c r="Q240" s="65" t="s">
        <v>19</v>
      </c>
      <c r="R240" s="36"/>
      <c r="S240" s="36"/>
      <c r="T240" s="75"/>
      <c r="U240" s="75"/>
      <c r="V240" s="22">
        <f t="shared" ref="V240:AZ240" si="161">V98*V178</f>
        <v>1658.4553479963547</v>
      </c>
      <c r="W240" s="22">
        <f t="shared" si="161"/>
        <v>1601.2776264624024</v>
      </c>
      <c r="X240" s="22">
        <f t="shared" si="161"/>
        <v>1424.1447499294889</v>
      </c>
      <c r="Y240" s="22">
        <f t="shared" si="161"/>
        <v>1349.6903598429669</v>
      </c>
      <c r="Z240" s="22">
        <f t="shared" si="161"/>
        <v>1508.3920210578033</v>
      </c>
      <c r="AA240" s="22">
        <f t="shared" si="161"/>
        <v>1508.3920210578033</v>
      </c>
      <c r="AB240" s="22">
        <f t="shared" si="161"/>
        <v>1508.3920210578033</v>
      </c>
      <c r="AC240" s="22">
        <f t="shared" si="161"/>
        <v>1508.3920210578033</v>
      </c>
      <c r="AD240" s="22">
        <f t="shared" si="161"/>
        <v>1508.3920210578033</v>
      </c>
      <c r="AE240" s="22">
        <f t="shared" si="161"/>
        <v>1508.3920210578033</v>
      </c>
      <c r="AF240" s="22">
        <f t="shared" si="161"/>
        <v>754.19601052890164</v>
      </c>
      <c r="AG240" s="22">
        <f t="shared" si="161"/>
        <v>754.19601052890164</v>
      </c>
      <c r="AH240" s="22">
        <f t="shared" si="161"/>
        <v>754.19601052890164</v>
      </c>
      <c r="AI240" s="22">
        <f t="shared" si="161"/>
        <v>754.19601052890164</v>
      </c>
      <c r="AJ240" s="22">
        <f t="shared" si="161"/>
        <v>754.19601052890164</v>
      </c>
      <c r="AK240" s="22">
        <f t="shared" si="161"/>
        <v>754.19601052890164</v>
      </c>
      <c r="AL240" s="22">
        <f t="shared" si="161"/>
        <v>754.19601052890164</v>
      </c>
      <c r="AM240" s="22">
        <f t="shared" si="161"/>
        <v>754.19601052890164</v>
      </c>
      <c r="AN240" s="22">
        <f t="shared" si="161"/>
        <v>754.19601052890164</v>
      </c>
      <c r="AO240" s="22">
        <f t="shared" si="161"/>
        <v>754.19601052890164</v>
      </c>
      <c r="AP240" s="22">
        <f t="shared" si="161"/>
        <v>754.19601052890164</v>
      </c>
      <c r="AQ240" s="22">
        <f t="shared" si="161"/>
        <v>754.19601052890164</v>
      </c>
      <c r="AR240" s="22">
        <f t="shared" si="161"/>
        <v>754.19601052890164</v>
      </c>
      <c r="AS240" s="22">
        <f t="shared" si="161"/>
        <v>754.19601052890164</v>
      </c>
      <c r="AT240" s="22">
        <f t="shared" si="161"/>
        <v>754.19601052890164</v>
      </c>
      <c r="AU240" s="22">
        <f t="shared" si="161"/>
        <v>754.19601052890164</v>
      </c>
      <c r="AV240" s="22">
        <f t="shared" si="161"/>
        <v>754.19601052890164</v>
      </c>
      <c r="AW240" s="22">
        <f t="shared" si="161"/>
        <v>754.19601052890164</v>
      </c>
      <c r="AX240" s="22">
        <f t="shared" si="161"/>
        <v>754.19601052890164</v>
      </c>
      <c r="AY240" s="22">
        <f t="shared" si="161"/>
        <v>754.19601052890164</v>
      </c>
      <c r="AZ240" s="22">
        <f t="shared" si="161"/>
        <v>754.19601052890164</v>
      </c>
    </row>
    <row r="241" spans="1:93" s="24" customFormat="1" ht="14">
      <c r="A241" s="12" t="s">
        <v>384</v>
      </c>
      <c r="B241" s="65" t="s">
        <v>33</v>
      </c>
      <c r="C241" s="65"/>
      <c r="D241" s="65"/>
      <c r="E241" s="65" t="s">
        <v>836</v>
      </c>
      <c r="F241" s="65" t="s">
        <v>36</v>
      </c>
      <c r="G241" s="65" t="s">
        <v>35</v>
      </c>
      <c r="H241" s="66">
        <v>0.69220000000000004</v>
      </c>
      <c r="I241" s="6">
        <v>1700</v>
      </c>
      <c r="J241" s="6">
        <f t="shared" ref="J241" si="162">I241*H241</f>
        <v>1176.74</v>
      </c>
      <c r="K241" s="67"/>
      <c r="L241" s="67" t="s">
        <v>15</v>
      </c>
      <c r="M241" s="67"/>
      <c r="N241" s="6">
        <v>1700</v>
      </c>
      <c r="O241" s="65" t="s">
        <v>18</v>
      </c>
      <c r="P241" s="65" t="s">
        <v>3</v>
      </c>
      <c r="Q241" s="65" t="s">
        <v>25</v>
      </c>
      <c r="R241" s="36"/>
      <c r="S241" s="36"/>
      <c r="T241" s="75"/>
      <c r="U241" s="75"/>
      <c r="V241" s="22">
        <f t="shared" ref="V241:AZ241" si="163">V99*V179</f>
        <v>0</v>
      </c>
      <c r="W241" s="22">
        <f t="shared" si="163"/>
        <v>0</v>
      </c>
      <c r="X241" s="22">
        <f t="shared" si="163"/>
        <v>0</v>
      </c>
      <c r="Y241" s="22">
        <f t="shared" si="163"/>
        <v>0</v>
      </c>
      <c r="Z241" s="22">
        <f t="shared" si="163"/>
        <v>0</v>
      </c>
      <c r="AA241" s="22">
        <f t="shared" si="163"/>
        <v>0</v>
      </c>
      <c r="AB241" s="22">
        <f t="shared" si="163"/>
        <v>0</v>
      </c>
      <c r="AC241" s="22">
        <f t="shared" si="163"/>
        <v>0</v>
      </c>
      <c r="AD241" s="22">
        <f t="shared" si="163"/>
        <v>0</v>
      </c>
      <c r="AE241" s="22">
        <f t="shared" si="163"/>
        <v>0</v>
      </c>
      <c r="AF241" s="22">
        <f t="shared" si="163"/>
        <v>754.19601052890164</v>
      </c>
      <c r="AG241" s="22">
        <f t="shared" si="163"/>
        <v>754.19601052890164</v>
      </c>
      <c r="AH241" s="22">
        <f t="shared" si="163"/>
        <v>754.19601052890164</v>
      </c>
      <c r="AI241" s="22">
        <f t="shared" si="163"/>
        <v>754.19601052890164</v>
      </c>
      <c r="AJ241" s="22">
        <f t="shared" si="163"/>
        <v>754.19601052890164</v>
      </c>
      <c r="AK241" s="22">
        <f t="shared" si="163"/>
        <v>754.19601052890164</v>
      </c>
      <c r="AL241" s="22">
        <f t="shared" si="163"/>
        <v>754.19601052890164</v>
      </c>
      <c r="AM241" s="22">
        <f t="shared" si="163"/>
        <v>754.19601052890164</v>
      </c>
      <c r="AN241" s="22">
        <f t="shared" si="163"/>
        <v>754.19601052890164</v>
      </c>
      <c r="AO241" s="22">
        <f t="shared" si="163"/>
        <v>754.19601052890164</v>
      </c>
      <c r="AP241" s="22">
        <f t="shared" si="163"/>
        <v>754.19601052890164</v>
      </c>
      <c r="AQ241" s="22">
        <f t="shared" si="163"/>
        <v>754.19601052890164</v>
      </c>
      <c r="AR241" s="22">
        <f t="shared" si="163"/>
        <v>754.19601052890164</v>
      </c>
      <c r="AS241" s="22">
        <f t="shared" si="163"/>
        <v>754.19601052890164</v>
      </c>
      <c r="AT241" s="22">
        <f t="shared" si="163"/>
        <v>754.19601052890164</v>
      </c>
      <c r="AU241" s="22">
        <f t="shared" si="163"/>
        <v>754.19601052890164</v>
      </c>
      <c r="AV241" s="22">
        <f t="shared" si="163"/>
        <v>754.19601052890164</v>
      </c>
      <c r="AW241" s="22">
        <f t="shared" si="163"/>
        <v>754.19601052890164</v>
      </c>
      <c r="AX241" s="22">
        <f t="shared" si="163"/>
        <v>754.19601052890164</v>
      </c>
      <c r="AY241" s="22">
        <f t="shared" si="163"/>
        <v>754.19601052890164</v>
      </c>
      <c r="AZ241" s="22">
        <f t="shared" si="163"/>
        <v>754.19601052890164</v>
      </c>
    </row>
    <row r="242" spans="1:93" s="24" customFormat="1" ht="14">
      <c r="A242" s="12" t="s">
        <v>384</v>
      </c>
      <c r="B242" s="65" t="s">
        <v>316</v>
      </c>
      <c r="C242" s="65"/>
      <c r="D242" s="70"/>
      <c r="E242" s="65" t="s">
        <v>317</v>
      </c>
      <c r="F242" s="65" t="s">
        <v>315</v>
      </c>
      <c r="G242" s="65" t="s">
        <v>30</v>
      </c>
      <c r="H242" s="66">
        <v>1</v>
      </c>
      <c r="I242" s="6">
        <v>1200</v>
      </c>
      <c r="J242" s="6">
        <v>1200</v>
      </c>
      <c r="K242" s="67">
        <v>4200</v>
      </c>
      <c r="L242" s="67"/>
      <c r="M242" s="67" t="s">
        <v>15</v>
      </c>
      <c r="N242" s="6" t="s">
        <v>15</v>
      </c>
      <c r="O242" s="65" t="s">
        <v>20</v>
      </c>
      <c r="P242" s="65" t="s">
        <v>27</v>
      </c>
      <c r="Q242" s="65" t="s">
        <v>19</v>
      </c>
      <c r="R242" s="36"/>
      <c r="S242" s="36"/>
      <c r="T242" s="75"/>
      <c r="U242" s="75"/>
      <c r="V242" s="22">
        <f t="shared" ref="V242:AZ242" si="164">V103*V180</f>
        <v>845.61858082313233</v>
      </c>
      <c r="W242" s="22">
        <f t="shared" si="164"/>
        <v>816.4646190980518</v>
      </c>
      <c r="X242" s="22">
        <f t="shared" si="164"/>
        <v>726.14753467859794</v>
      </c>
      <c r="Y242" s="22">
        <f t="shared" si="164"/>
        <v>688.18448927186989</v>
      </c>
      <c r="Z242" s="22">
        <f t="shared" si="164"/>
        <v>769.10380596791299</v>
      </c>
      <c r="AA242" s="22">
        <f t="shared" si="164"/>
        <v>769.10380596791299</v>
      </c>
      <c r="AB242" s="22">
        <f t="shared" si="164"/>
        <v>769.10380596791299</v>
      </c>
      <c r="AC242" s="22">
        <f t="shared" si="164"/>
        <v>769.10380596791299</v>
      </c>
      <c r="AD242" s="22">
        <f t="shared" si="164"/>
        <v>769.10380596791299</v>
      </c>
      <c r="AE242" s="22">
        <f t="shared" si="164"/>
        <v>0</v>
      </c>
      <c r="AF242" s="22">
        <f t="shared" si="164"/>
        <v>0</v>
      </c>
      <c r="AG242" s="22">
        <f t="shared" si="164"/>
        <v>0</v>
      </c>
      <c r="AH242" s="22">
        <f t="shared" si="164"/>
        <v>0</v>
      </c>
      <c r="AI242" s="22">
        <f t="shared" si="164"/>
        <v>0</v>
      </c>
      <c r="AJ242" s="22">
        <f t="shared" si="164"/>
        <v>0</v>
      </c>
      <c r="AK242" s="22">
        <f t="shared" si="164"/>
        <v>0</v>
      </c>
      <c r="AL242" s="22">
        <f t="shared" si="164"/>
        <v>0</v>
      </c>
      <c r="AM242" s="22">
        <f t="shared" si="164"/>
        <v>0</v>
      </c>
      <c r="AN242" s="22">
        <f t="shared" si="164"/>
        <v>0</v>
      </c>
      <c r="AO242" s="22">
        <f t="shared" si="164"/>
        <v>0</v>
      </c>
      <c r="AP242" s="22">
        <f t="shared" si="164"/>
        <v>0</v>
      </c>
      <c r="AQ242" s="22">
        <f t="shared" si="164"/>
        <v>0</v>
      </c>
      <c r="AR242" s="22">
        <f t="shared" si="164"/>
        <v>0</v>
      </c>
      <c r="AS242" s="22">
        <f t="shared" si="164"/>
        <v>0</v>
      </c>
      <c r="AT242" s="22">
        <f t="shared" si="164"/>
        <v>0</v>
      </c>
      <c r="AU242" s="22">
        <f t="shared" si="164"/>
        <v>0</v>
      </c>
      <c r="AV242" s="22">
        <f t="shared" si="164"/>
        <v>0</v>
      </c>
      <c r="AW242" s="22">
        <f t="shared" si="164"/>
        <v>0</v>
      </c>
      <c r="AX242" s="22">
        <f t="shared" si="164"/>
        <v>0</v>
      </c>
      <c r="AY242" s="22">
        <f t="shared" si="164"/>
        <v>0</v>
      </c>
      <c r="AZ242" s="22">
        <f t="shared" si="164"/>
        <v>0</v>
      </c>
    </row>
    <row r="243" spans="1:93" s="24" customFormat="1" ht="14">
      <c r="A243" s="12" t="s">
        <v>384</v>
      </c>
      <c r="B243" s="65" t="s">
        <v>316</v>
      </c>
      <c r="C243" s="65"/>
      <c r="D243" s="70"/>
      <c r="E243" s="65" t="s">
        <v>786</v>
      </c>
      <c r="F243" s="65" t="s">
        <v>315</v>
      </c>
      <c r="G243" s="65" t="s">
        <v>30</v>
      </c>
      <c r="H243" s="66">
        <v>1</v>
      </c>
      <c r="I243" s="6"/>
      <c r="J243" s="6"/>
      <c r="K243" s="67"/>
      <c r="L243" s="67"/>
      <c r="M243" s="67"/>
      <c r="N243" s="6"/>
      <c r="O243" s="65" t="s">
        <v>18</v>
      </c>
      <c r="P243" s="65" t="s">
        <v>3</v>
      </c>
      <c r="Q243" s="65" t="s">
        <v>16</v>
      </c>
      <c r="R243" s="36"/>
      <c r="S243" s="36"/>
      <c r="T243" s="75"/>
      <c r="U243" s="75"/>
      <c r="V243" s="22">
        <f t="shared" ref="V243:AZ243" si="165">V104*V181</f>
        <v>0</v>
      </c>
      <c r="W243" s="22">
        <f t="shared" si="165"/>
        <v>0</v>
      </c>
      <c r="X243" s="22">
        <f t="shared" si="165"/>
        <v>0</v>
      </c>
      <c r="Y243" s="22">
        <f t="shared" si="165"/>
        <v>0</v>
      </c>
      <c r="Z243" s="22">
        <f t="shared" si="165"/>
        <v>0</v>
      </c>
      <c r="AA243" s="22">
        <f t="shared" si="165"/>
        <v>0</v>
      </c>
      <c r="AB243" s="22">
        <f t="shared" si="165"/>
        <v>705.0118221372536</v>
      </c>
      <c r="AC243" s="22">
        <f t="shared" si="165"/>
        <v>705.0118221372536</v>
      </c>
      <c r="AD243" s="22">
        <f t="shared" si="165"/>
        <v>705.0118221372536</v>
      </c>
      <c r="AE243" s="22">
        <f t="shared" si="165"/>
        <v>0</v>
      </c>
      <c r="AF243" s="22">
        <f t="shared" si="165"/>
        <v>0</v>
      </c>
      <c r="AG243" s="22">
        <f t="shared" si="165"/>
        <v>0</v>
      </c>
      <c r="AH243" s="22">
        <f t="shared" si="165"/>
        <v>0</v>
      </c>
      <c r="AI243" s="22">
        <f t="shared" si="165"/>
        <v>0</v>
      </c>
      <c r="AJ243" s="22">
        <f t="shared" si="165"/>
        <v>0</v>
      </c>
      <c r="AK243" s="22">
        <f t="shared" si="165"/>
        <v>0</v>
      </c>
      <c r="AL243" s="22">
        <f t="shared" si="165"/>
        <v>0</v>
      </c>
      <c r="AM243" s="22">
        <f t="shared" si="165"/>
        <v>0</v>
      </c>
      <c r="AN243" s="22">
        <f t="shared" si="165"/>
        <v>0</v>
      </c>
      <c r="AO243" s="22">
        <f t="shared" si="165"/>
        <v>0</v>
      </c>
      <c r="AP243" s="22">
        <f t="shared" si="165"/>
        <v>0</v>
      </c>
      <c r="AQ243" s="22">
        <f t="shared" si="165"/>
        <v>0</v>
      </c>
      <c r="AR243" s="22">
        <f t="shared" si="165"/>
        <v>0</v>
      </c>
      <c r="AS243" s="22">
        <f t="shared" si="165"/>
        <v>0</v>
      </c>
      <c r="AT243" s="22">
        <f t="shared" si="165"/>
        <v>0</v>
      </c>
      <c r="AU243" s="22">
        <f t="shared" si="165"/>
        <v>0</v>
      </c>
      <c r="AV243" s="22">
        <f t="shared" si="165"/>
        <v>0</v>
      </c>
      <c r="AW243" s="22">
        <f t="shared" si="165"/>
        <v>0</v>
      </c>
      <c r="AX243" s="22">
        <f t="shared" si="165"/>
        <v>0</v>
      </c>
      <c r="AY243" s="22">
        <f t="shared" si="165"/>
        <v>0</v>
      </c>
      <c r="AZ243" s="22">
        <f t="shared" si="165"/>
        <v>0</v>
      </c>
    </row>
    <row r="244" spans="1:93" s="24" customFormat="1" ht="14">
      <c r="A244" s="12" t="s">
        <v>384</v>
      </c>
      <c r="B244" s="65" t="s">
        <v>316</v>
      </c>
      <c r="C244" s="65"/>
      <c r="D244" s="70"/>
      <c r="E244" s="65" t="s">
        <v>785</v>
      </c>
      <c r="F244" s="65" t="s">
        <v>315</v>
      </c>
      <c r="G244" s="65" t="s">
        <v>30</v>
      </c>
      <c r="H244" s="66">
        <v>1</v>
      </c>
      <c r="I244" s="6"/>
      <c r="J244" s="6"/>
      <c r="K244" s="67"/>
      <c r="L244" s="67"/>
      <c r="M244" s="67"/>
      <c r="N244" s="6"/>
      <c r="O244" s="65" t="s">
        <v>23</v>
      </c>
      <c r="P244" s="65" t="s">
        <v>24</v>
      </c>
      <c r="Q244" s="65" t="s">
        <v>25</v>
      </c>
      <c r="R244" s="36"/>
      <c r="S244" s="36"/>
      <c r="T244" s="75"/>
      <c r="U244" s="75"/>
      <c r="V244" s="22">
        <f t="shared" ref="V244:AZ244" si="166">V105*V182</f>
        <v>0</v>
      </c>
      <c r="W244" s="22">
        <f t="shared" si="166"/>
        <v>0</v>
      </c>
      <c r="X244" s="22">
        <f t="shared" si="166"/>
        <v>0</v>
      </c>
      <c r="Y244" s="22">
        <f t="shared" si="166"/>
        <v>0</v>
      </c>
      <c r="Z244" s="22">
        <f t="shared" si="166"/>
        <v>0</v>
      </c>
      <c r="AA244" s="22">
        <f t="shared" si="166"/>
        <v>0</v>
      </c>
      <c r="AB244" s="22">
        <f t="shared" si="166"/>
        <v>0</v>
      </c>
      <c r="AC244" s="22">
        <f t="shared" si="166"/>
        <v>0</v>
      </c>
      <c r="AD244" s="22">
        <f t="shared" si="166"/>
        <v>0</v>
      </c>
      <c r="AE244" s="22">
        <f t="shared" si="166"/>
        <v>1474.1156281051665</v>
      </c>
      <c r="AF244" s="22">
        <f t="shared" si="166"/>
        <v>1474.1156281051665</v>
      </c>
      <c r="AG244" s="22">
        <f t="shared" si="166"/>
        <v>1474.1156281051665</v>
      </c>
      <c r="AH244" s="22">
        <f t="shared" si="166"/>
        <v>1474.1156281051665</v>
      </c>
      <c r="AI244" s="22">
        <f t="shared" si="166"/>
        <v>1474.1156281051665</v>
      </c>
      <c r="AJ244" s="22">
        <f t="shared" si="166"/>
        <v>1474.1156281051665</v>
      </c>
      <c r="AK244" s="22">
        <f t="shared" si="166"/>
        <v>1474.1156281051665</v>
      </c>
      <c r="AL244" s="22">
        <f t="shared" si="166"/>
        <v>1474.1156281051665</v>
      </c>
      <c r="AM244" s="22">
        <f t="shared" si="166"/>
        <v>1474.1156281051665</v>
      </c>
      <c r="AN244" s="22">
        <f t="shared" si="166"/>
        <v>1474.1156281051665</v>
      </c>
      <c r="AO244" s="22">
        <f t="shared" si="166"/>
        <v>1474.1156281051665</v>
      </c>
      <c r="AP244" s="22">
        <f t="shared" si="166"/>
        <v>1474.1156281051665</v>
      </c>
      <c r="AQ244" s="22">
        <f t="shared" si="166"/>
        <v>1474.1156281051665</v>
      </c>
      <c r="AR244" s="22">
        <f t="shared" si="166"/>
        <v>1474.1156281051665</v>
      </c>
      <c r="AS244" s="22">
        <f t="shared" si="166"/>
        <v>1474.1156281051665</v>
      </c>
      <c r="AT244" s="22">
        <f t="shared" si="166"/>
        <v>1474.1156281051665</v>
      </c>
      <c r="AU244" s="22">
        <f t="shared" si="166"/>
        <v>1474.1156281051665</v>
      </c>
      <c r="AV244" s="22">
        <f t="shared" si="166"/>
        <v>1474.1156281051665</v>
      </c>
      <c r="AW244" s="22">
        <f t="shared" si="166"/>
        <v>1474.1156281051665</v>
      </c>
      <c r="AX244" s="22">
        <f t="shared" si="166"/>
        <v>1474.1156281051665</v>
      </c>
      <c r="AY244" s="22">
        <f t="shared" si="166"/>
        <v>1474.1156281051665</v>
      </c>
      <c r="AZ244" s="22">
        <f t="shared" si="166"/>
        <v>0</v>
      </c>
    </row>
    <row r="245" spans="1:93" s="24" customFormat="1" ht="14">
      <c r="A245" s="12" t="s">
        <v>384</v>
      </c>
      <c r="B245" s="65" t="s">
        <v>322</v>
      </c>
      <c r="C245" s="65"/>
      <c r="D245" s="70"/>
      <c r="E245" s="65" t="s">
        <v>314</v>
      </c>
      <c r="F245" s="65" t="s">
        <v>315</v>
      </c>
      <c r="G245" s="65" t="s">
        <v>30</v>
      </c>
      <c r="H245" s="66">
        <v>1</v>
      </c>
      <c r="I245" s="6">
        <v>1450</v>
      </c>
      <c r="J245" s="6">
        <v>1450</v>
      </c>
      <c r="K245" s="67" t="s">
        <v>15</v>
      </c>
      <c r="L245" s="67"/>
      <c r="M245" s="67" t="s">
        <v>15</v>
      </c>
      <c r="N245" s="6">
        <v>1450</v>
      </c>
      <c r="O245" s="65" t="s">
        <v>18</v>
      </c>
      <c r="P245" s="65" t="s">
        <v>3</v>
      </c>
      <c r="Q245" s="65" t="s">
        <v>19</v>
      </c>
      <c r="R245" s="36"/>
      <c r="S245" s="36"/>
      <c r="T245" s="75"/>
      <c r="U245" s="75"/>
      <c r="V245" s="22">
        <f t="shared" ref="V245:AZ245" si="167">V109*V183</f>
        <v>1021.7891184946183</v>
      </c>
      <c r="W245" s="22">
        <f t="shared" si="167"/>
        <v>986.5614147434793</v>
      </c>
      <c r="X245" s="22">
        <f t="shared" si="167"/>
        <v>877.42827106997254</v>
      </c>
      <c r="Y245" s="22">
        <f t="shared" si="167"/>
        <v>831.55625787017607</v>
      </c>
      <c r="Z245" s="22">
        <f t="shared" si="167"/>
        <v>929.33376554456152</v>
      </c>
      <c r="AA245" s="22">
        <f t="shared" si="167"/>
        <v>929.33376554456152</v>
      </c>
      <c r="AB245" s="22">
        <f t="shared" si="167"/>
        <v>929.33376554456152</v>
      </c>
      <c r="AC245" s="22">
        <f t="shared" si="167"/>
        <v>929.33376554456152</v>
      </c>
      <c r="AD245" s="22">
        <f t="shared" si="167"/>
        <v>929.33376554456152</v>
      </c>
      <c r="AE245" s="22">
        <f t="shared" si="167"/>
        <v>929.33376554456152</v>
      </c>
      <c r="AF245" s="22">
        <f t="shared" si="167"/>
        <v>929.33376554456152</v>
      </c>
      <c r="AG245" s="22">
        <f t="shared" si="167"/>
        <v>929.33376554456152</v>
      </c>
      <c r="AH245" s="22">
        <f t="shared" si="167"/>
        <v>929.33376554456152</v>
      </c>
      <c r="AI245" s="22">
        <f t="shared" si="167"/>
        <v>929.33376554456152</v>
      </c>
      <c r="AJ245" s="22">
        <f t="shared" si="167"/>
        <v>929.33376554456152</v>
      </c>
      <c r="AK245" s="22">
        <f t="shared" si="167"/>
        <v>929.33376554456152</v>
      </c>
      <c r="AL245" s="22">
        <f t="shared" si="167"/>
        <v>929.33376554456152</v>
      </c>
      <c r="AM245" s="22">
        <f t="shared" si="167"/>
        <v>929.33376554456152</v>
      </c>
      <c r="AN245" s="22">
        <f t="shared" si="167"/>
        <v>929.33376554456152</v>
      </c>
      <c r="AO245" s="22">
        <f t="shared" si="167"/>
        <v>929.33376554456152</v>
      </c>
      <c r="AP245" s="22">
        <f t="shared" si="167"/>
        <v>929.33376554456152</v>
      </c>
      <c r="AQ245" s="22">
        <f t="shared" si="167"/>
        <v>929.33376554456152</v>
      </c>
      <c r="AR245" s="22">
        <f t="shared" si="167"/>
        <v>929.33376554456152</v>
      </c>
      <c r="AS245" s="22">
        <f t="shared" si="167"/>
        <v>929.33376554456152</v>
      </c>
      <c r="AT245" s="22">
        <f t="shared" si="167"/>
        <v>929.33376554456152</v>
      </c>
      <c r="AU245" s="22">
        <f t="shared" si="167"/>
        <v>929.33376554456152</v>
      </c>
      <c r="AV245" s="22">
        <f t="shared" si="167"/>
        <v>929.33376554456152</v>
      </c>
      <c r="AW245" s="22">
        <f t="shared" si="167"/>
        <v>929.33376554456152</v>
      </c>
      <c r="AX245" s="22">
        <f t="shared" si="167"/>
        <v>929.33376554456152</v>
      </c>
      <c r="AY245" s="22">
        <f t="shared" si="167"/>
        <v>929.33376554456152</v>
      </c>
      <c r="AZ245" s="22">
        <f t="shared" si="167"/>
        <v>929.33376554456152</v>
      </c>
    </row>
    <row r="246" spans="1:93" s="24" customFormat="1" ht="14">
      <c r="A246" s="12" t="s">
        <v>384</v>
      </c>
      <c r="B246" s="65" t="s">
        <v>313</v>
      </c>
      <c r="C246" s="65"/>
      <c r="D246" s="70"/>
      <c r="E246" s="65" t="s">
        <v>839</v>
      </c>
      <c r="F246" s="65" t="s">
        <v>315</v>
      </c>
      <c r="G246" s="65" t="s">
        <v>30</v>
      </c>
      <c r="H246" s="66">
        <v>1</v>
      </c>
      <c r="I246" s="6">
        <v>4200</v>
      </c>
      <c r="J246" s="6">
        <v>4200</v>
      </c>
      <c r="K246" s="67" t="s">
        <v>15</v>
      </c>
      <c r="L246" s="67"/>
      <c r="M246" s="67" t="s">
        <v>15</v>
      </c>
      <c r="N246" s="6" t="s">
        <v>15</v>
      </c>
      <c r="O246" s="65" t="s">
        <v>55</v>
      </c>
      <c r="P246" s="65" t="s">
        <v>1</v>
      </c>
      <c r="Q246" s="65" t="s">
        <v>19</v>
      </c>
      <c r="R246" s="36"/>
      <c r="S246" s="36"/>
      <c r="T246" s="75"/>
      <c r="U246" s="75"/>
      <c r="V246" s="22">
        <f t="shared" ref="V246:AZ246" si="168">V110*V184</f>
        <v>2959.6650328809633</v>
      </c>
      <c r="W246" s="22">
        <f t="shared" si="168"/>
        <v>2857.6261668431812</v>
      </c>
      <c r="X246" s="22">
        <f t="shared" si="168"/>
        <v>2541.5163713750926</v>
      </c>
      <c r="Y246" s="22">
        <f t="shared" si="168"/>
        <v>2408.6457124515446</v>
      </c>
      <c r="Z246" s="22">
        <f t="shared" si="168"/>
        <v>2691.8633208876954</v>
      </c>
      <c r="AA246" s="22">
        <f t="shared" si="168"/>
        <v>2691.8633208876954</v>
      </c>
      <c r="AB246" s="22">
        <f t="shared" si="168"/>
        <v>2691.8633208876954</v>
      </c>
      <c r="AC246" s="22">
        <f t="shared" si="168"/>
        <v>2691.8633208876954</v>
      </c>
      <c r="AD246" s="22">
        <f t="shared" si="168"/>
        <v>2691.8633208876954</v>
      </c>
      <c r="AE246" s="22">
        <f t="shared" si="168"/>
        <v>1345.9316604438477</v>
      </c>
      <c r="AF246" s="22">
        <f t="shared" si="168"/>
        <v>1345.9316604438477</v>
      </c>
      <c r="AG246" s="22">
        <f t="shared" si="168"/>
        <v>1345.9316604438477</v>
      </c>
      <c r="AH246" s="22">
        <f t="shared" si="168"/>
        <v>1345.9316604438477</v>
      </c>
      <c r="AI246" s="22">
        <f t="shared" si="168"/>
        <v>1345.9316604438477</v>
      </c>
      <c r="AJ246" s="22">
        <f t="shared" si="168"/>
        <v>1345.9316604438477</v>
      </c>
      <c r="AK246" s="22">
        <f t="shared" si="168"/>
        <v>1345.9316604438477</v>
      </c>
      <c r="AL246" s="22">
        <f t="shared" si="168"/>
        <v>1345.9316604438477</v>
      </c>
      <c r="AM246" s="22">
        <f t="shared" si="168"/>
        <v>1345.9316604438477</v>
      </c>
      <c r="AN246" s="22">
        <f t="shared" si="168"/>
        <v>1345.9316604438477</v>
      </c>
      <c r="AO246" s="22">
        <f t="shared" si="168"/>
        <v>1345.9316604438477</v>
      </c>
      <c r="AP246" s="22">
        <f t="shared" si="168"/>
        <v>1345.9316604438477</v>
      </c>
      <c r="AQ246" s="22">
        <f t="shared" si="168"/>
        <v>1345.9316604438477</v>
      </c>
      <c r="AR246" s="22">
        <f t="shared" si="168"/>
        <v>1345.9316604438477</v>
      </c>
      <c r="AS246" s="22">
        <f t="shared" si="168"/>
        <v>1345.9316604438477</v>
      </c>
      <c r="AT246" s="22">
        <f t="shared" si="168"/>
        <v>1345.9316604438477</v>
      </c>
      <c r="AU246" s="22">
        <f t="shared" si="168"/>
        <v>1345.9316604438477</v>
      </c>
      <c r="AV246" s="22">
        <f t="shared" si="168"/>
        <v>1345.9316604438477</v>
      </c>
      <c r="AW246" s="22">
        <f t="shared" si="168"/>
        <v>1345.9316604438477</v>
      </c>
      <c r="AX246" s="22">
        <f t="shared" si="168"/>
        <v>1345.9316604438477</v>
      </c>
      <c r="AY246" s="22">
        <f t="shared" si="168"/>
        <v>1345.9316604438477</v>
      </c>
      <c r="AZ246" s="22">
        <f t="shared" si="168"/>
        <v>1345.9316604438477</v>
      </c>
    </row>
    <row r="247" spans="1:93" s="24" customFormat="1" ht="14">
      <c r="A247" s="12" t="s">
        <v>384</v>
      </c>
      <c r="B247" s="65" t="s">
        <v>320</v>
      </c>
      <c r="C247" s="65"/>
      <c r="D247" s="70"/>
      <c r="E247" s="65" t="s">
        <v>321</v>
      </c>
      <c r="F247" s="65" t="s">
        <v>315</v>
      </c>
      <c r="G247" s="65" t="s">
        <v>30</v>
      </c>
      <c r="H247" s="66">
        <v>1</v>
      </c>
      <c r="I247" s="6">
        <v>2000</v>
      </c>
      <c r="J247" s="6">
        <v>2000</v>
      </c>
      <c r="K247" s="67" t="s">
        <v>15</v>
      </c>
      <c r="L247" s="67"/>
      <c r="M247" s="67" t="s">
        <v>15</v>
      </c>
      <c r="N247" s="6">
        <v>2000</v>
      </c>
      <c r="O247" s="65" t="s">
        <v>18</v>
      </c>
      <c r="P247" s="65" t="s">
        <v>3</v>
      </c>
      <c r="Q247" s="65" t="s">
        <v>19</v>
      </c>
      <c r="R247" s="36"/>
      <c r="S247" s="36"/>
      <c r="T247" s="75"/>
      <c r="U247" s="75"/>
      <c r="V247" s="22">
        <f t="shared" ref="V247:AZ247" si="169">V111*V185</f>
        <v>1409.3643013718872</v>
      </c>
      <c r="W247" s="22">
        <f t="shared" si="169"/>
        <v>1360.7743651634196</v>
      </c>
      <c r="X247" s="22">
        <f t="shared" si="169"/>
        <v>1210.2458911309966</v>
      </c>
      <c r="Y247" s="22">
        <f t="shared" si="169"/>
        <v>1146.9741487864499</v>
      </c>
      <c r="Z247" s="22">
        <f t="shared" si="169"/>
        <v>1281.8396766131882</v>
      </c>
      <c r="AA247" s="22">
        <f t="shared" si="169"/>
        <v>1281.8396766131882</v>
      </c>
      <c r="AB247" s="22">
        <f t="shared" si="169"/>
        <v>1281.8396766131882</v>
      </c>
      <c r="AC247" s="22">
        <f t="shared" si="169"/>
        <v>1281.8396766131882</v>
      </c>
      <c r="AD247" s="22">
        <f t="shared" si="169"/>
        <v>1281.8396766131882</v>
      </c>
      <c r="AE247" s="22">
        <f t="shared" si="169"/>
        <v>640.9198383065941</v>
      </c>
      <c r="AF247" s="22">
        <f t="shared" si="169"/>
        <v>640.9198383065941</v>
      </c>
      <c r="AG247" s="22">
        <f t="shared" si="169"/>
        <v>640.9198383065941</v>
      </c>
      <c r="AH247" s="22">
        <f t="shared" si="169"/>
        <v>640.9198383065941</v>
      </c>
      <c r="AI247" s="22">
        <f t="shared" si="169"/>
        <v>640.9198383065941</v>
      </c>
      <c r="AJ247" s="22">
        <f t="shared" si="169"/>
        <v>640.9198383065941</v>
      </c>
      <c r="AK247" s="22">
        <f t="shared" si="169"/>
        <v>640.9198383065941</v>
      </c>
      <c r="AL247" s="22">
        <f t="shared" si="169"/>
        <v>640.9198383065941</v>
      </c>
      <c r="AM247" s="22">
        <f t="shared" si="169"/>
        <v>640.9198383065941</v>
      </c>
      <c r="AN247" s="22">
        <f t="shared" si="169"/>
        <v>640.9198383065941</v>
      </c>
      <c r="AO247" s="22">
        <f t="shared" si="169"/>
        <v>640.9198383065941</v>
      </c>
      <c r="AP247" s="22">
        <f t="shared" si="169"/>
        <v>640.9198383065941</v>
      </c>
      <c r="AQ247" s="22">
        <f t="shared" si="169"/>
        <v>640.9198383065941</v>
      </c>
      <c r="AR247" s="22">
        <f t="shared" si="169"/>
        <v>640.9198383065941</v>
      </c>
      <c r="AS247" s="22">
        <f t="shared" si="169"/>
        <v>640.9198383065941</v>
      </c>
      <c r="AT247" s="22">
        <f t="shared" si="169"/>
        <v>640.9198383065941</v>
      </c>
      <c r="AU247" s="22">
        <f t="shared" si="169"/>
        <v>640.9198383065941</v>
      </c>
      <c r="AV247" s="22">
        <f t="shared" si="169"/>
        <v>640.9198383065941</v>
      </c>
      <c r="AW247" s="22">
        <f t="shared" si="169"/>
        <v>640.9198383065941</v>
      </c>
      <c r="AX247" s="22">
        <f t="shared" si="169"/>
        <v>640.9198383065941</v>
      </c>
      <c r="AY247" s="22">
        <f t="shared" si="169"/>
        <v>640.9198383065941</v>
      </c>
      <c r="AZ247" s="22">
        <f t="shared" si="169"/>
        <v>640.9198383065941</v>
      </c>
    </row>
    <row r="248" spans="1:93" s="24" customFormat="1" ht="14">
      <c r="A248" s="12" t="s">
        <v>384</v>
      </c>
      <c r="B248" s="65" t="s">
        <v>345</v>
      </c>
      <c r="C248" s="65"/>
      <c r="D248" s="70"/>
      <c r="E248" s="65" t="s">
        <v>346</v>
      </c>
      <c r="F248" s="65" t="s">
        <v>344</v>
      </c>
      <c r="G248" s="65" t="s">
        <v>30</v>
      </c>
      <c r="H248" s="66">
        <v>1</v>
      </c>
      <c r="I248" s="6">
        <v>8000</v>
      </c>
      <c r="J248" s="6">
        <v>8000</v>
      </c>
      <c r="K248" s="67">
        <v>11450</v>
      </c>
      <c r="L248" s="67"/>
      <c r="M248" s="67" t="s">
        <v>15</v>
      </c>
      <c r="N248" s="6" t="s">
        <v>15</v>
      </c>
      <c r="O248" s="65" t="s">
        <v>20</v>
      </c>
      <c r="P248" s="65" t="s">
        <v>347</v>
      </c>
      <c r="Q248" s="65" t="s">
        <v>19</v>
      </c>
      <c r="R248" s="36"/>
      <c r="S248" s="36"/>
      <c r="T248" s="75"/>
      <c r="U248" s="75"/>
      <c r="V248" s="22">
        <f t="shared" ref="V248:AZ248" si="170">V112*V186</f>
        <v>5637.4572054875489</v>
      </c>
      <c r="W248" s="22">
        <f t="shared" si="170"/>
        <v>5443.0974606536784</v>
      </c>
      <c r="X248" s="22">
        <f t="shared" si="170"/>
        <v>1452.2950693571959</v>
      </c>
      <c r="Y248" s="22">
        <f t="shared" si="170"/>
        <v>1376.3689785437398</v>
      </c>
      <c r="Z248" s="22">
        <f t="shared" si="170"/>
        <v>1538.207611935826</v>
      </c>
      <c r="AA248" s="22">
        <f t="shared" si="170"/>
        <v>1538.207611935826</v>
      </c>
      <c r="AB248" s="22">
        <f t="shared" si="170"/>
        <v>1538.207611935826</v>
      </c>
      <c r="AC248" s="22">
        <f t="shared" si="170"/>
        <v>1538.207611935826</v>
      </c>
      <c r="AD248" s="22">
        <f t="shared" si="170"/>
        <v>1538.207611935826</v>
      </c>
      <c r="AE248" s="22">
        <f t="shared" si="170"/>
        <v>1538.207611935826</v>
      </c>
      <c r="AF248" s="22">
        <f t="shared" si="170"/>
        <v>1538.207611935826</v>
      </c>
      <c r="AG248" s="22">
        <f t="shared" si="170"/>
        <v>1538.207611935826</v>
      </c>
      <c r="AH248" s="22">
        <f t="shared" si="170"/>
        <v>1538.207611935826</v>
      </c>
      <c r="AI248" s="22">
        <f t="shared" si="170"/>
        <v>1538.207611935826</v>
      </c>
      <c r="AJ248" s="22">
        <f t="shared" si="170"/>
        <v>1538.207611935826</v>
      </c>
      <c r="AK248" s="22">
        <f t="shared" si="170"/>
        <v>1538.207611935826</v>
      </c>
      <c r="AL248" s="22">
        <f t="shared" si="170"/>
        <v>1538.207611935826</v>
      </c>
      <c r="AM248" s="22">
        <f t="shared" si="170"/>
        <v>1538.207611935826</v>
      </c>
      <c r="AN248" s="22">
        <f t="shared" si="170"/>
        <v>1538.207611935826</v>
      </c>
      <c r="AO248" s="22">
        <f t="shared" si="170"/>
        <v>1538.207611935826</v>
      </c>
      <c r="AP248" s="22">
        <f t="shared" si="170"/>
        <v>1538.207611935826</v>
      </c>
      <c r="AQ248" s="22">
        <f t="shared" si="170"/>
        <v>1538.207611935826</v>
      </c>
      <c r="AR248" s="22">
        <f t="shared" si="170"/>
        <v>1538.207611935826</v>
      </c>
      <c r="AS248" s="22">
        <f t="shared" si="170"/>
        <v>1538.207611935826</v>
      </c>
      <c r="AT248" s="22">
        <f t="shared" si="170"/>
        <v>1538.207611935826</v>
      </c>
      <c r="AU248" s="22">
        <f t="shared" si="170"/>
        <v>1538.207611935826</v>
      </c>
      <c r="AV248" s="22">
        <f t="shared" si="170"/>
        <v>1538.207611935826</v>
      </c>
      <c r="AW248" s="22">
        <f t="shared" si="170"/>
        <v>1538.207611935826</v>
      </c>
      <c r="AX248" s="22">
        <f t="shared" si="170"/>
        <v>1538.207611935826</v>
      </c>
      <c r="AY248" s="22">
        <f t="shared" si="170"/>
        <v>1538.207611935826</v>
      </c>
      <c r="AZ248" s="22">
        <f t="shared" si="170"/>
        <v>1538.207611935826</v>
      </c>
    </row>
    <row r="249" spans="1:93" s="24" customFormat="1" ht="14">
      <c r="A249" s="12" t="s">
        <v>384</v>
      </c>
      <c r="B249" s="65" t="s">
        <v>363</v>
      </c>
      <c r="C249" s="65"/>
      <c r="D249" s="70"/>
      <c r="E249" s="65" t="s">
        <v>364</v>
      </c>
      <c r="F249" s="65" t="s">
        <v>362</v>
      </c>
      <c r="G249" s="65" t="s">
        <v>81</v>
      </c>
      <c r="H249" s="66">
        <v>0.5</v>
      </c>
      <c r="I249" s="6">
        <v>1500</v>
      </c>
      <c r="J249" s="6">
        <v>750</v>
      </c>
      <c r="K249" s="67" t="s">
        <v>15</v>
      </c>
      <c r="L249" s="67"/>
      <c r="M249" s="67" t="s">
        <v>15</v>
      </c>
      <c r="N249" s="6">
        <v>1500</v>
      </c>
      <c r="O249" s="65" t="s">
        <v>18</v>
      </c>
      <c r="P249" s="65" t="s">
        <v>3</v>
      </c>
      <c r="Q249" s="65" t="s">
        <v>19</v>
      </c>
      <c r="R249" s="36"/>
      <c r="S249" s="36"/>
      <c r="T249" s="75"/>
      <c r="U249" s="75"/>
      <c r="V249" s="22">
        <f t="shared" ref="V249:AZ249" si="171">V118*V187</f>
        <v>0</v>
      </c>
      <c r="W249" s="22">
        <f t="shared" si="171"/>
        <v>0</v>
      </c>
      <c r="X249" s="22">
        <f t="shared" si="171"/>
        <v>0</v>
      </c>
      <c r="Y249" s="22">
        <f t="shared" si="171"/>
        <v>430.11530579491864</v>
      </c>
      <c r="Z249" s="22">
        <f t="shared" si="171"/>
        <v>480.68987872994563</v>
      </c>
      <c r="AA249" s="22">
        <f t="shared" si="171"/>
        <v>480.68987872994563</v>
      </c>
      <c r="AB249" s="22">
        <f t="shared" si="171"/>
        <v>480.68987872994563</v>
      </c>
      <c r="AC249" s="22">
        <f t="shared" si="171"/>
        <v>480.68987872994563</v>
      </c>
      <c r="AD249" s="22">
        <f t="shared" si="171"/>
        <v>480.68987872994563</v>
      </c>
      <c r="AE249" s="22">
        <f t="shared" si="171"/>
        <v>480.68987872994563</v>
      </c>
      <c r="AF249" s="22">
        <f t="shared" si="171"/>
        <v>480.68987872994563</v>
      </c>
      <c r="AG249" s="22">
        <f t="shared" si="171"/>
        <v>480.68987872994563</v>
      </c>
      <c r="AH249" s="22">
        <f t="shared" si="171"/>
        <v>480.68987872994563</v>
      </c>
      <c r="AI249" s="22">
        <f t="shared" si="171"/>
        <v>480.68987872994563</v>
      </c>
      <c r="AJ249" s="22">
        <f t="shared" si="171"/>
        <v>480.68987872994563</v>
      </c>
      <c r="AK249" s="22">
        <f t="shared" si="171"/>
        <v>480.68987872994563</v>
      </c>
      <c r="AL249" s="22">
        <f t="shared" si="171"/>
        <v>480.68987872994563</v>
      </c>
      <c r="AM249" s="22">
        <f t="shared" si="171"/>
        <v>480.68987872994563</v>
      </c>
      <c r="AN249" s="22">
        <f t="shared" si="171"/>
        <v>480.68987872994563</v>
      </c>
      <c r="AO249" s="22">
        <f t="shared" si="171"/>
        <v>480.68987872994563</v>
      </c>
      <c r="AP249" s="22">
        <f t="shared" si="171"/>
        <v>480.68987872994563</v>
      </c>
      <c r="AQ249" s="22">
        <f t="shared" si="171"/>
        <v>480.68987872994563</v>
      </c>
      <c r="AR249" s="22">
        <f t="shared" si="171"/>
        <v>480.68987872994563</v>
      </c>
      <c r="AS249" s="22">
        <f t="shared" si="171"/>
        <v>480.68987872994563</v>
      </c>
      <c r="AT249" s="22">
        <f t="shared" si="171"/>
        <v>480.68987872994563</v>
      </c>
      <c r="AU249" s="22">
        <f t="shared" si="171"/>
        <v>480.68987872994563</v>
      </c>
      <c r="AV249" s="22">
        <f t="shared" si="171"/>
        <v>480.68987872994563</v>
      </c>
      <c r="AW249" s="22">
        <f t="shared" si="171"/>
        <v>480.68987872994563</v>
      </c>
      <c r="AX249" s="22">
        <f t="shared" si="171"/>
        <v>480.68987872994563</v>
      </c>
      <c r="AY249" s="22">
        <f t="shared" si="171"/>
        <v>480.68987872994563</v>
      </c>
      <c r="AZ249" s="22">
        <f t="shared" si="171"/>
        <v>480.68987872994563</v>
      </c>
    </row>
    <row r="250" spans="1:93" s="24" customFormat="1" ht="14">
      <c r="A250" s="124" t="s">
        <v>384</v>
      </c>
      <c r="B250" s="125" t="s">
        <v>371</v>
      </c>
      <c r="C250" s="125"/>
      <c r="D250" s="126"/>
      <c r="E250" s="125" t="s">
        <v>372</v>
      </c>
      <c r="F250" s="125" t="s">
        <v>362</v>
      </c>
      <c r="G250" s="125" t="s">
        <v>373</v>
      </c>
      <c r="H250" s="127">
        <v>0.8</v>
      </c>
      <c r="I250" s="128" t="s">
        <v>15</v>
      </c>
      <c r="J250" s="128">
        <v>1600</v>
      </c>
      <c r="K250" s="129" t="s">
        <v>15</v>
      </c>
      <c r="L250" s="129"/>
      <c r="M250" s="129">
        <v>2000</v>
      </c>
      <c r="N250" s="128" t="s">
        <v>15</v>
      </c>
      <c r="O250" s="125" t="s">
        <v>22</v>
      </c>
      <c r="P250" s="125" t="s">
        <v>2</v>
      </c>
      <c r="Q250" s="125" t="s">
        <v>19</v>
      </c>
      <c r="R250" s="36"/>
      <c r="S250" s="36"/>
      <c r="T250" s="131"/>
      <c r="U250" s="75"/>
      <c r="V250" s="132">
        <f t="shared" ref="V250:AZ250" si="172">V119*V188</f>
        <v>0</v>
      </c>
      <c r="W250" s="132">
        <f t="shared" si="172"/>
        <v>0</v>
      </c>
      <c r="X250" s="132">
        <f t="shared" si="172"/>
        <v>968.19671290479721</v>
      </c>
      <c r="Y250" s="132">
        <f t="shared" si="172"/>
        <v>917.57931902915982</v>
      </c>
      <c r="Z250" s="132">
        <f t="shared" si="172"/>
        <v>1025.4717412905507</v>
      </c>
      <c r="AA250" s="132">
        <f t="shared" si="172"/>
        <v>1025.4717412905507</v>
      </c>
      <c r="AB250" s="132">
        <f t="shared" si="172"/>
        <v>1025.4717412905507</v>
      </c>
      <c r="AC250" s="132">
        <f t="shared" si="172"/>
        <v>1025.4717412905507</v>
      </c>
      <c r="AD250" s="132">
        <f t="shared" si="172"/>
        <v>1025.4717412905507</v>
      </c>
      <c r="AE250" s="132">
        <f t="shared" si="172"/>
        <v>1025.4717412905507</v>
      </c>
      <c r="AF250" s="132">
        <f t="shared" si="172"/>
        <v>1025.4717412905507</v>
      </c>
      <c r="AG250" s="132">
        <f t="shared" si="172"/>
        <v>1025.4717412905507</v>
      </c>
      <c r="AH250" s="132">
        <f t="shared" si="172"/>
        <v>1025.4717412905507</v>
      </c>
      <c r="AI250" s="132">
        <f t="shared" si="172"/>
        <v>1025.4717412905507</v>
      </c>
      <c r="AJ250" s="132">
        <f t="shared" si="172"/>
        <v>1025.4717412905507</v>
      </c>
      <c r="AK250" s="132">
        <f t="shared" si="172"/>
        <v>1025.4717412905507</v>
      </c>
      <c r="AL250" s="132">
        <f t="shared" si="172"/>
        <v>1025.4717412905507</v>
      </c>
      <c r="AM250" s="132">
        <f t="shared" si="172"/>
        <v>1025.4717412905507</v>
      </c>
      <c r="AN250" s="132">
        <f t="shared" si="172"/>
        <v>1025.4717412905507</v>
      </c>
      <c r="AO250" s="132">
        <f t="shared" si="172"/>
        <v>1025.4717412905507</v>
      </c>
      <c r="AP250" s="132">
        <f t="shared" si="172"/>
        <v>1025.4717412905507</v>
      </c>
      <c r="AQ250" s="132">
        <f t="shared" si="172"/>
        <v>1025.4717412905507</v>
      </c>
      <c r="AR250" s="132">
        <f t="shared" si="172"/>
        <v>1025.4717412905507</v>
      </c>
      <c r="AS250" s="132">
        <f t="shared" si="172"/>
        <v>1025.4717412905507</v>
      </c>
      <c r="AT250" s="132">
        <f t="shared" si="172"/>
        <v>1025.4717412905507</v>
      </c>
      <c r="AU250" s="132">
        <f t="shared" si="172"/>
        <v>1025.4717412905507</v>
      </c>
      <c r="AV250" s="132">
        <f t="shared" si="172"/>
        <v>1025.4717412905507</v>
      </c>
      <c r="AW250" s="132">
        <f t="shared" si="172"/>
        <v>1025.4717412905507</v>
      </c>
      <c r="AX250" s="132">
        <f t="shared" si="172"/>
        <v>1025.4717412905507</v>
      </c>
      <c r="AY250" s="132">
        <f t="shared" si="172"/>
        <v>1025.4717412905507</v>
      </c>
      <c r="AZ250" s="132">
        <f t="shared" si="172"/>
        <v>1025.4717412905507</v>
      </c>
    </row>
    <row r="251" spans="1:93" s="49" customFormat="1" ht="14">
      <c r="A251" s="156" t="s">
        <v>664</v>
      </c>
      <c r="B251" s="156"/>
      <c r="C251" s="156"/>
      <c r="D251" s="156"/>
      <c r="E251" s="156"/>
      <c r="F251" s="156"/>
      <c r="G251" s="156"/>
      <c r="H251" s="156"/>
      <c r="I251" s="156"/>
      <c r="J251" s="156"/>
      <c r="K251" s="156"/>
      <c r="L251" s="157"/>
      <c r="M251" s="156"/>
      <c r="N251" s="156"/>
      <c r="O251" s="156"/>
      <c r="P251" s="156"/>
      <c r="Q251" s="156"/>
      <c r="R251" s="156"/>
      <c r="S251" s="156"/>
      <c r="T251" s="42"/>
      <c r="U251" s="158"/>
      <c r="V251" s="50">
        <f t="shared" ref="V251:AZ251" si="173">SUM(V191:V250)</f>
        <v>71526.999999999985</v>
      </c>
      <c r="W251" s="162">
        <f t="shared" si="173"/>
        <v>69061.000000000015</v>
      </c>
      <c r="X251" s="162">
        <f t="shared" si="173"/>
        <v>59001</v>
      </c>
      <c r="Y251" s="162">
        <f t="shared" si="173"/>
        <v>58067.000000000007</v>
      </c>
      <c r="Z251" s="162">
        <f t="shared" si="173"/>
        <v>61103.579718984016</v>
      </c>
      <c r="AA251" s="162">
        <f t="shared" si="173"/>
        <v>63955.672999448354</v>
      </c>
      <c r="AB251" s="162">
        <f t="shared" si="173"/>
        <v>65365.696643722862</v>
      </c>
      <c r="AC251" s="162">
        <f t="shared" si="173"/>
        <v>66647.536320336032</v>
      </c>
      <c r="AD251" s="162">
        <f t="shared" si="173"/>
        <v>72031.262962111447</v>
      </c>
      <c r="AE251" s="162">
        <f t="shared" si="173"/>
        <v>76286.970688467234</v>
      </c>
      <c r="AF251" s="162">
        <f t="shared" si="173"/>
        <v>76126.740728890596</v>
      </c>
      <c r="AG251" s="162">
        <f t="shared" si="173"/>
        <v>74844.90105227739</v>
      </c>
      <c r="AH251" s="162">
        <f t="shared" si="173"/>
        <v>74844.90105227739</v>
      </c>
      <c r="AI251" s="162">
        <f t="shared" si="173"/>
        <v>74844.90105227739</v>
      </c>
      <c r="AJ251" s="162">
        <f t="shared" si="173"/>
        <v>74844.90105227739</v>
      </c>
      <c r="AK251" s="162">
        <f t="shared" si="173"/>
        <v>74844.90105227739</v>
      </c>
      <c r="AL251" s="162">
        <f t="shared" si="173"/>
        <v>74844.90105227739</v>
      </c>
      <c r="AM251" s="162">
        <f t="shared" si="173"/>
        <v>74844.90105227739</v>
      </c>
      <c r="AN251" s="162">
        <f t="shared" si="173"/>
        <v>74844.90105227739</v>
      </c>
      <c r="AO251" s="162">
        <f t="shared" si="173"/>
        <v>74844.90105227739</v>
      </c>
      <c r="AP251" s="162">
        <f t="shared" si="173"/>
        <v>74844.90105227739</v>
      </c>
      <c r="AQ251" s="162">
        <f t="shared" si="173"/>
        <v>74844.90105227739</v>
      </c>
      <c r="AR251" s="162">
        <f t="shared" si="173"/>
        <v>74844.90105227739</v>
      </c>
      <c r="AS251" s="162">
        <f t="shared" si="173"/>
        <v>74844.90105227739</v>
      </c>
      <c r="AT251" s="162">
        <f t="shared" si="173"/>
        <v>74844.90105227739</v>
      </c>
      <c r="AU251" s="162">
        <f t="shared" si="173"/>
        <v>74844.90105227739</v>
      </c>
      <c r="AV251" s="162">
        <f t="shared" si="173"/>
        <v>74844.90105227739</v>
      </c>
      <c r="AW251" s="162">
        <f t="shared" si="173"/>
        <v>74844.90105227739</v>
      </c>
      <c r="AX251" s="162">
        <f t="shared" si="173"/>
        <v>74844.90105227739</v>
      </c>
      <c r="AY251" s="162">
        <f t="shared" si="173"/>
        <v>74844.90105227739</v>
      </c>
      <c r="AZ251" s="162">
        <f t="shared" si="173"/>
        <v>73370.785424172223</v>
      </c>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row>
    <row r="252" spans="1:93" s="24" customFormat="1" ht="14">
      <c r="A252" s="42" t="s">
        <v>666</v>
      </c>
      <c r="B252" s="42"/>
      <c r="C252" s="42"/>
      <c r="D252" s="42"/>
      <c r="E252" s="42"/>
      <c r="F252" s="42"/>
      <c r="G252" s="42"/>
      <c r="H252" s="42"/>
      <c r="I252" s="42"/>
      <c r="J252" s="42"/>
      <c r="K252" s="42"/>
      <c r="L252" s="145"/>
      <c r="M252" s="42"/>
      <c r="N252" s="42"/>
      <c r="O252" s="42"/>
      <c r="P252" s="42"/>
      <c r="Q252" s="42"/>
      <c r="R252" s="42"/>
      <c r="S252" s="42"/>
      <c r="T252" s="42"/>
      <c r="U252" s="73"/>
      <c r="V252" s="3">
        <v>71527</v>
      </c>
      <c r="W252" s="3">
        <v>69061</v>
      </c>
      <c r="X252" s="3">
        <v>59001</v>
      </c>
      <c r="Y252" s="3">
        <v>58067</v>
      </c>
      <c r="Z252" s="50"/>
      <c r="AA252" s="50"/>
      <c r="AB252" s="50"/>
      <c r="AC252" s="50"/>
      <c r="AD252" s="50"/>
      <c r="AE252" s="50"/>
      <c r="AF252" s="50"/>
    </row>
    <row r="253" spans="1:93" s="24" customFormat="1" ht="14">
      <c r="A253" s="42"/>
      <c r="B253" s="42"/>
      <c r="C253" s="42"/>
      <c r="D253" s="42"/>
      <c r="E253" s="42"/>
      <c r="F253" s="42"/>
      <c r="G253" s="42"/>
      <c r="H253" s="42"/>
      <c r="I253" s="42"/>
      <c r="J253" s="42"/>
      <c r="K253" s="42"/>
      <c r="L253" s="145"/>
      <c r="M253" s="42"/>
      <c r="N253" s="42"/>
      <c r="O253" s="42"/>
      <c r="P253" s="42"/>
      <c r="Q253" s="42"/>
      <c r="R253" s="42"/>
      <c r="S253" s="42"/>
      <c r="T253" s="42"/>
      <c r="U253" s="73"/>
      <c r="V253" s="52"/>
      <c r="W253" s="3"/>
      <c r="X253" s="3"/>
      <c r="Y253" s="50"/>
      <c r="Z253" s="50"/>
      <c r="AA253" s="50"/>
      <c r="AB253" s="50"/>
      <c r="AC253" s="50"/>
      <c r="AD253" s="50"/>
      <c r="AE253" s="50"/>
      <c r="AF253" s="50"/>
    </row>
    <row r="254" spans="1:93" s="38" customFormat="1" ht="41.5" customHeight="1">
      <c r="A254" s="160" t="s">
        <v>667</v>
      </c>
      <c r="B254" s="24"/>
      <c r="C254" s="24"/>
      <c r="D254" s="24"/>
      <c r="E254" s="24"/>
      <c r="F254" s="24"/>
      <c r="G254" s="24"/>
      <c r="H254" s="24"/>
      <c r="I254" s="24"/>
      <c r="J254" s="24"/>
      <c r="K254" s="24"/>
      <c r="L254" s="36"/>
      <c r="M254" s="24"/>
      <c r="N254" s="24"/>
      <c r="O254" s="24"/>
      <c r="P254" s="24"/>
      <c r="Q254" s="24"/>
      <c r="R254" s="24"/>
      <c r="S254" s="24"/>
      <c r="T254" s="24"/>
      <c r="U254" s="73"/>
      <c r="V254" s="22"/>
      <c r="W254" s="22"/>
      <c r="X254" s="22"/>
      <c r="Y254" s="22"/>
      <c r="Z254" s="22"/>
      <c r="AA254" s="22"/>
      <c r="AB254" s="22"/>
      <c r="AC254" s="22"/>
      <c r="AD254" s="22"/>
      <c r="AE254" s="22"/>
      <c r="AF254" s="22"/>
      <c r="AG254" s="24"/>
      <c r="AH254" s="24"/>
      <c r="AI254" s="24"/>
      <c r="AJ254" s="24"/>
      <c r="AK254" s="24"/>
      <c r="AL254" s="24"/>
      <c r="AM254" s="24"/>
      <c r="AN254" s="24"/>
      <c r="AO254" s="24"/>
      <c r="AP254" s="24"/>
      <c r="AQ254" s="24"/>
      <c r="AR254" s="24"/>
      <c r="AS254" s="24"/>
      <c r="AT254" s="24"/>
      <c r="AU254" s="24"/>
      <c r="AV254" s="24"/>
      <c r="AW254" s="24"/>
      <c r="AX254" s="24"/>
      <c r="AY254" s="24"/>
      <c r="AZ254" s="24"/>
      <c r="BA254" s="24"/>
      <c r="BB254" s="24"/>
      <c r="BC254" s="24"/>
      <c r="BD254" s="24"/>
      <c r="BE254" s="24"/>
      <c r="BF254" s="24"/>
      <c r="BG254" s="24"/>
      <c r="BH254" s="24"/>
      <c r="BI254" s="24"/>
      <c r="BJ254" s="24"/>
      <c r="BK254" s="24"/>
      <c r="BL254" s="24"/>
      <c r="BM254" s="24"/>
      <c r="BN254" s="24"/>
      <c r="BO254" s="24"/>
      <c r="BP254" s="24"/>
      <c r="BQ254" s="24"/>
      <c r="BR254" s="24"/>
      <c r="BS254" s="24"/>
      <c r="BT254" s="24"/>
      <c r="BU254" s="24"/>
      <c r="BV254" s="24"/>
      <c r="BW254" s="24"/>
      <c r="BX254" s="24"/>
      <c r="BY254" s="24"/>
      <c r="BZ254" s="24"/>
      <c r="CA254" s="24"/>
      <c r="CB254" s="24"/>
      <c r="CC254" s="24"/>
      <c r="CD254" s="24"/>
      <c r="CE254" s="24"/>
      <c r="CF254" s="24"/>
      <c r="CG254" s="24"/>
      <c r="CH254" s="24"/>
      <c r="CI254" s="24"/>
      <c r="CJ254" s="24"/>
      <c r="CK254" s="24"/>
      <c r="CL254" s="24"/>
      <c r="CM254" s="24"/>
      <c r="CN254" s="24"/>
      <c r="CO254" s="24"/>
    </row>
    <row r="255" spans="1:93" s="25" customFormat="1" ht="14">
      <c r="A255" s="77" t="s">
        <v>384</v>
      </c>
      <c r="B255" s="78" t="s">
        <v>186</v>
      </c>
      <c r="C255" s="78"/>
      <c r="D255" s="78"/>
      <c r="E255" s="78" t="s">
        <v>187</v>
      </c>
      <c r="F255" s="78" t="s">
        <v>185</v>
      </c>
      <c r="G255" s="78" t="s">
        <v>30</v>
      </c>
      <c r="H255" s="79">
        <v>1</v>
      </c>
      <c r="I255" s="80">
        <v>1750</v>
      </c>
      <c r="J255" s="80">
        <v>1750</v>
      </c>
      <c r="K255" s="81" t="s">
        <v>15</v>
      </c>
      <c r="L255" s="81"/>
      <c r="M255" s="81">
        <v>600</v>
      </c>
      <c r="N255" s="80">
        <v>1750</v>
      </c>
      <c r="O255" s="78" t="s">
        <v>23</v>
      </c>
      <c r="P255" s="78" t="s">
        <v>24</v>
      </c>
      <c r="Q255" s="78" t="s">
        <v>19</v>
      </c>
      <c r="R255" s="31"/>
      <c r="S255" s="31"/>
      <c r="T255" s="31"/>
      <c r="U255" s="74"/>
      <c r="V255" s="53">
        <f>V191*'EF Assumptions'!$C$36/1000</f>
        <v>1.2948534518854216</v>
      </c>
      <c r="W255" s="53">
        <f>W191*'EF Assumptions'!$C$36/1000</f>
        <v>1.2502114479938919</v>
      </c>
      <c r="X255" s="53">
        <f>X191*'EF Assumptions'!$C$36/1000</f>
        <v>1.111913412476603</v>
      </c>
      <c r="Y255" s="53">
        <f>Y191*'EF Assumptions'!$C$36/1000</f>
        <v>1.0537824991975508</v>
      </c>
      <c r="Z255" s="53">
        <f>Z191*'EF Assumptions'!$C$36/1000</f>
        <v>1.1776902028883667</v>
      </c>
      <c r="AA255" s="53">
        <f>AA191*'EF Assumptions'!$C$36/1000</f>
        <v>1.1776902028883667</v>
      </c>
      <c r="AB255" s="53">
        <f>AB191*'EF Assumptions'!$C$36/1000</f>
        <v>1.1776902028883667</v>
      </c>
      <c r="AC255" s="53">
        <f>AC191*'EF Assumptions'!$C$36/1000</f>
        <v>1.1776902028883667</v>
      </c>
      <c r="AD255" s="53">
        <f>AD191*'EF Assumptions'!$C$36/1000</f>
        <v>1.1776902028883667</v>
      </c>
      <c r="AE255" s="53">
        <f>AE191*'EF Assumptions'!$C$36/1000</f>
        <v>1.1776902028883667</v>
      </c>
      <c r="AF255" s="53">
        <f>AF191*'EF Assumptions'!$C$36/1000</f>
        <v>1.1776902028883667</v>
      </c>
      <c r="AG255" s="53">
        <f>AG191*'EF Assumptions'!$C$36/1000</f>
        <v>1.1776902028883667</v>
      </c>
      <c r="AH255" s="53">
        <f>AH191*'EF Assumptions'!$C$36/1000</f>
        <v>1.1776902028883667</v>
      </c>
      <c r="AI255" s="53">
        <f>AI191*'EF Assumptions'!$C$36/1000</f>
        <v>1.1776902028883667</v>
      </c>
      <c r="AJ255" s="53">
        <f>AJ191*'EF Assumptions'!$C$36/1000</f>
        <v>1.1776902028883667</v>
      </c>
      <c r="AK255" s="53">
        <f>AK191*'EF Assumptions'!$C$36/1000</f>
        <v>1.1776902028883667</v>
      </c>
      <c r="AL255" s="53">
        <f>AL191*'EF Assumptions'!$C$36/1000</f>
        <v>1.1776902028883667</v>
      </c>
      <c r="AM255" s="53">
        <f>AM191*'EF Assumptions'!$C$36/1000</f>
        <v>1.1776902028883667</v>
      </c>
      <c r="AN255" s="53">
        <f>AN191*'EF Assumptions'!$C$36/1000</f>
        <v>1.1776902028883667</v>
      </c>
      <c r="AO255" s="53">
        <f>AO191*'EF Assumptions'!$C$36/1000</f>
        <v>1.1776902028883667</v>
      </c>
      <c r="AP255" s="53">
        <f>AP191*'EF Assumptions'!$C$36/1000</f>
        <v>1.1776902028883667</v>
      </c>
      <c r="AQ255" s="53">
        <f>AQ191*'EF Assumptions'!$C$36/1000</f>
        <v>1.1776902028883667</v>
      </c>
      <c r="AR255" s="53">
        <f>AR191*'EF Assumptions'!$C$36/1000</f>
        <v>1.1776902028883667</v>
      </c>
      <c r="AS255" s="53">
        <f>AS191*'EF Assumptions'!$C$36/1000</f>
        <v>1.1776902028883667</v>
      </c>
      <c r="AT255" s="53">
        <f>AT191*'EF Assumptions'!$C$36/1000</f>
        <v>1.1776902028883667</v>
      </c>
      <c r="AU255" s="53">
        <f>AU191*'EF Assumptions'!$C$36/1000</f>
        <v>1.1776902028883667</v>
      </c>
      <c r="AV255" s="53">
        <f>AV191*'EF Assumptions'!$C$36/1000</f>
        <v>1.1776902028883667</v>
      </c>
      <c r="AW255" s="53">
        <f>AW191*'EF Assumptions'!$C$36/1000</f>
        <v>1.1776902028883667</v>
      </c>
      <c r="AX255" s="53">
        <f>AX191*'EF Assumptions'!$C$36/1000</f>
        <v>1.1776902028883667</v>
      </c>
      <c r="AY255" s="53">
        <f>AY191*'EF Assumptions'!$C$36/1000</f>
        <v>1.1776902028883667</v>
      </c>
      <c r="AZ255" s="53">
        <f>AZ191*'EF Assumptions'!$C$36/1000</f>
        <v>1.1776902028883667</v>
      </c>
    </row>
    <row r="256" spans="1:93" s="24" customFormat="1" ht="14">
      <c r="A256" s="12" t="s">
        <v>384</v>
      </c>
      <c r="B256" s="65" t="s">
        <v>218</v>
      </c>
      <c r="C256" s="65"/>
      <c r="D256" s="65"/>
      <c r="E256" s="65" t="s">
        <v>219</v>
      </c>
      <c r="F256" s="65" t="s">
        <v>217</v>
      </c>
      <c r="G256" s="65" t="s">
        <v>30</v>
      </c>
      <c r="H256" s="66">
        <v>1</v>
      </c>
      <c r="I256" s="6">
        <v>5000</v>
      </c>
      <c r="J256" s="6">
        <v>5000</v>
      </c>
      <c r="K256" s="67">
        <v>5000</v>
      </c>
      <c r="L256" s="67"/>
      <c r="M256" s="67" t="s">
        <v>15</v>
      </c>
      <c r="N256" s="6" t="s">
        <v>15</v>
      </c>
      <c r="O256" s="65" t="s">
        <v>20</v>
      </c>
      <c r="P256" s="65" t="s">
        <v>27</v>
      </c>
      <c r="Q256" s="65" t="s">
        <v>19</v>
      </c>
      <c r="R256" s="36"/>
      <c r="S256" s="36"/>
      <c r="T256" s="36"/>
      <c r="U256" s="75"/>
      <c r="V256" s="54">
        <f>V192*'EF Assumptions'!$C$8/1000</f>
        <v>6.2364370335706019</v>
      </c>
      <c r="W256" s="54">
        <f>W192*'EF Assumptions'!$C$8/1000</f>
        <v>6.0214265658481319</v>
      </c>
      <c r="X256" s="54">
        <f>X192*'EF Assumptions'!$C$8/1000</f>
        <v>5.3553380682546603</v>
      </c>
      <c r="Y256" s="54">
        <f>Y192*'EF Assumptions'!$C$8/1000</f>
        <v>5.0753606083800404</v>
      </c>
      <c r="Z256" s="54">
        <f>Z192*'EF Assumptions'!$C$8/1000</f>
        <v>5.6721405690133588</v>
      </c>
      <c r="AA256" s="54">
        <f>AA192*'EF Assumptions'!$C$8/1000</f>
        <v>5.6721405690133588</v>
      </c>
      <c r="AB256" s="54">
        <f>AB192*'EF Assumptions'!$C$8/1000</f>
        <v>5.6721405690133588</v>
      </c>
      <c r="AC256" s="54">
        <f>AC192*'EF Assumptions'!$C$8/1000</f>
        <v>5.6721405690133588</v>
      </c>
      <c r="AD256" s="54">
        <f>AD192*'EF Assumptions'!$C$8/1000</f>
        <v>5.6721405690133588</v>
      </c>
      <c r="AE256" s="54">
        <f>AE192*'EF Assumptions'!$C$8/1000</f>
        <v>5.6721405690133588</v>
      </c>
      <c r="AF256" s="54">
        <f>AF192*'EF Assumptions'!$C$8/1000</f>
        <v>2.6091846617461445</v>
      </c>
      <c r="AG256" s="54">
        <f>AG192*'EF Assumptions'!$C$8/1000</f>
        <v>2.6091846617461445</v>
      </c>
      <c r="AH256" s="54">
        <f>AH192*'EF Assumptions'!$C$8/1000</f>
        <v>2.6091846617461445</v>
      </c>
      <c r="AI256" s="54">
        <f>AI192*'EF Assumptions'!$C$8/1000</f>
        <v>2.6091846617461445</v>
      </c>
      <c r="AJ256" s="54">
        <f>AJ192*'EF Assumptions'!$C$8/1000</f>
        <v>2.6091846617461445</v>
      </c>
      <c r="AK256" s="54">
        <f>AK192*'EF Assumptions'!$C$8/1000</f>
        <v>2.6091846617461445</v>
      </c>
      <c r="AL256" s="54">
        <f>AL192*'EF Assumptions'!$C$8/1000</f>
        <v>2.6091846617461445</v>
      </c>
      <c r="AM256" s="54">
        <f>AM192*'EF Assumptions'!$C$8/1000</f>
        <v>2.6091846617461445</v>
      </c>
      <c r="AN256" s="54">
        <f>AN192*'EF Assumptions'!$C$8/1000</f>
        <v>2.6091846617461445</v>
      </c>
      <c r="AO256" s="54">
        <f>AO192*'EF Assumptions'!$C$8/1000</f>
        <v>2.6091846617461445</v>
      </c>
      <c r="AP256" s="54">
        <f>AP192*'EF Assumptions'!$C$8/1000</f>
        <v>2.6091846617461445</v>
      </c>
      <c r="AQ256" s="54">
        <f>AQ192*'EF Assumptions'!$C$8/1000</f>
        <v>2.6091846617461445</v>
      </c>
      <c r="AR256" s="54">
        <f>AR192*'EF Assumptions'!$C$8/1000</f>
        <v>2.6091846617461445</v>
      </c>
      <c r="AS256" s="54">
        <f>AS192*'EF Assumptions'!$C$8/1000</f>
        <v>2.6091846617461445</v>
      </c>
      <c r="AT256" s="54">
        <f>AT192*'EF Assumptions'!$C$8/1000</f>
        <v>2.6091846617461445</v>
      </c>
      <c r="AU256" s="54">
        <f>AU192*'EF Assumptions'!$C$8/1000</f>
        <v>2.6091846617461445</v>
      </c>
      <c r="AV256" s="54">
        <f>AV192*'EF Assumptions'!$C$8/1000</f>
        <v>2.6091846617461445</v>
      </c>
      <c r="AW256" s="54">
        <f>AW192*'EF Assumptions'!$C$8/1000</f>
        <v>2.6091846617461445</v>
      </c>
      <c r="AX256" s="54">
        <f>AX192*'EF Assumptions'!$C$8/1000</f>
        <v>2.6091846617461445</v>
      </c>
      <c r="AY256" s="54">
        <f>AY192*'EF Assumptions'!$C$8/1000</f>
        <v>2.6091846617461445</v>
      </c>
      <c r="AZ256" s="54">
        <f>AZ192*'EF Assumptions'!$C$8/1000</f>
        <v>2.6091846617461445</v>
      </c>
    </row>
    <row r="257" spans="1:52" s="24" customFormat="1" ht="14">
      <c r="A257" s="12" t="s">
        <v>384</v>
      </c>
      <c r="B257" s="65" t="s">
        <v>220</v>
      </c>
      <c r="C257" s="65"/>
      <c r="D257" s="65"/>
      <c r="E257" s="65" t="s">
        <v>788</v>
      </c>
      <c r="F257" s="65" t="s">
        <v>217</v>
      </c>
      <c r="G257" s="65" t="s">
        <v>30</v>
      </c>
      <c r="H257" s="66">
        <v>1</v>
      </c>
      <c r="I257" s="6">
        <v>2500</v>
      </c>
      <c r="J257" s="6">
        <f t="shared" ref="J257:J258" si="174">I257*H257</f>
        <v>2500</v>
      </c>
      <c r="K257" s="67" t="s">
        <v>15</v>
      </c>
      <c r="L257" s="67"/>
      <c r="M257" s="67">
        <v>2500</v>
      </c>
      <c r="N257" s="6">
        <v>2500</v>
      </c>
      <c r="O257" s="65" t="s">
        <v>23</v>
      </c>
      <c r="P257" s="65" t="s">
        <v>24</v>
      </c>
      <c r="Q257" s="65" t="s">
        <v>25</v>
      </c>
      <c r="R257" s="36"/>
      <c r="S257" s="36"/>
      <c r="T257" s="36"/>
      <c r="U257" s="75"/>
      <c r="V257" s="54">
        <f>V193*'EF Assumptions'!$C$36/1000</f>
        <v>0</v>
      </c>
      <c r="W257" s="54">
        <f>W193*'EF Assumptions'!$C$36/1000</f>
        <v>0</v>
      </c>
      <c r="X257" s="54">
        <f>X193*'EF Assumptions'!$C$36/1000</f>
        <v>0</v>
      </c>
      <c r="Y257" s="54">
        <f>Y193*'EF Assumptions'!$C$36/1000</f>
        <v>0</v>
      </c>
      <c r="Z257" s="54">
        <f>Z193*'EF Assumptions'!$C$36/1000</f>
        <v>0</v>
      </c>
      <c r="AA257" s="54">
        <f>AA193*'EF Assumptions'!$C$36/1000</f>
        <v>0</v>
      </c>
      <c r="AB257" s="54">
        <f>AB193*'EF Assumptions'!$C$36/1000</f>
        <v>0</v>
      </c>
      <c r="AC257" s="54">
        <f>AC193*'EF Assumptions'!$C$36/1000</f>
        <v>0</v>
      </c>
      <c r="AD257" s="54">
        <f>AD193*'EF Assumptions'!$C$36/1000</f>
        <v>0</v>
      </c>
      <c r="AE257" s="54">
        <f>AE193*'EF Assumptions'!$C$36/1000</f>
        <v>0</v>
      </c>
      <c r="AF257" s="54">
        <f>AF193*'EF Assumptions'!$C$44/1000</f>
        <v>0.1201724696824864</v>
      </c>
      <c r="AG257" s="54">
        <f>AG193*'EF Assumptions'!$C$44/1000</f>
        <v>0.1201724696824864</v>
      </c>
      <c r="AH257" s="54">
        <f>AH193*'EF Assumptions'!$C$44/1000</f>
        <v>0.1201724696824864</v>
      </c>
      <c r="AI257" s="54">
        <f>AI193*'EF Assumptions'!$C$44/1000</f>
        <v>0.1201724696824864</v>
      </c>
      <c r="AJ257" s="54">
        <f>AJ193*'EF Assumptions'!$C$44/1000</f>
        <v>0.1201724696824864</v>
      </c>
      <c r="AK257" s="54">
        <f>AK193*'EF Assumptions'!$C$44/1000</f>
        <v>0.1201724696824864</v>
      </c>
      <c r="AL257" s="54">
        <f>AL193*'EF Assumptions'!$C$44/1000</f>
        <v>0.1201724696824864</v>
      </c>
      <c r="AM257" s="54">
        <f>AM193*'EF Assumptions'!$C$44/1000</f>
        <v>0.1201724696824864</v>
      </c>
      <c r="AN257" s="54">
        <f>AN193*'EF Assumptions'!$C$44/1000</f>
        <v>0.1201724696824864</v>
      </c>
      <c r="AO257" s="54">
        <f>AO193*'EF Assumptions'!$C$44/1000</f>
        <v>0.1201724696824864</v>
      </c>
      <c r="AP257" s="54">
        <f>AP193*'EF Assumptions'!$C$44/1000</f>
        <v>0.1201724696824864</v>
      </c>
      <c r="AQ257" s="54">
        <f>AQ193*'EF Assumptions'!$C$44/1000</f>
        <v>0.1201724696824864</v>
      </c>
      <c r="AR257" s="54">
        <f>AR193*'EF Assumptions'!$C$44/1000</f>
        <v>0.1201724696824864</v>
      </c>
      <c r="AS257" s="54">
        <f>AS193*'EF Assumptions'!$C$44/1000</f>
        <v>0.1201724696824864</v>
      </c>
      <c r="AT257" s="54">
        <f>AT193*'EF Assumptions'!$C$44/1000</f>
        <v>0.1201724696824864</v>
      </c>
      <c r="AU257" s="54">
        <f>AU193*'EF Assumptions'!$C$44/1000</f>
        <v>0.1201724696824864</v>
      </c>
      <c r="AV257" s="54">
        <f>AV193*'EF Assumptions'!$C$44/1000</f>
        <v>0.1201724696824864</v>
      </c>
      <c r="AW257" s="54">
        <f>AW193*'EF Assumptions'!$C$44/1000</f>
        <v>0.1201724696824864</v>
      </c>
      <c r="AX257" s="54">
        <f>AX193*'EF Assumptions'!$C$44/1000</f>
        <v>0.1201724696824864</v>
      </c>
      <c r="AY257" s="54">
        <f>AY193*'EF Assumptions'!$C$44/1000</f>
        <v>0.1201724696824864</v>
      </c>
      <c r="AZ257" s="54">
        <f>AZ193*'EF Assumptions'!$C$44/1000</f>
        <v>0.1201724696824864</v>
      </c>
    </row>
    <row r="258" spans="1:52" s="24" customFormat="1" ht="14">
      <c r="A258" s="12" t="s">
        <v>384</v>
      </c>
      <c r="B258" s="65" t="s">
        <v>221</v>
      </c>
      <c r="C258" s="65"/>
      <c r="D258" s="65"/>
      <c r="E258" s="65" t="s">
        <v>222</v>
      </c>
      <c r="F258" s="65" t="s">
        <v>223</v>
      </c>
      <c r="G258" s="65" t="s">
        <v>30</v>
      </c>
      <c r="H258" s="66">
        <v>1</v>
      </c>
      <c r="I258" s="6">
        <v>1940</v>
      </c>
      <c r="J258" s="6">
        <f t="shared" si="174"/>
        <v>1940</v>
      </c>
      <c r="K258" s="67">
        <v>1100</v>
      </c>
      <c r="L258" s="67">
        <v>1140</v>
      </c>
      <c r="M258" s="67" t="s">
        <v>15</v>
      </c>
      <c r="N258" s="6">
        <v>800</v>
      </c>
      <c r="O258" s="65" t="s">
        <v>20</v>
      </c>
      <c r="P258" s="65" t="s">
        <v>54</v>
      </c>
      <c r="Q258" s="65" t="s">
        <v>19</v>
      </c>
      <c r="R258" s="36"/>
      <c r="S258" s="36"/>
      <c r="T258" s="36"/>
      <c r="U258" s="75"/>
      <c r="V258" s="54">
        <f>V194*'EF Assumptions'!$C$8/1000</f>
        <v>1.4219076436540969</v>
      </c>
      <c r="W258" s="54">
        <f>W194*'EF Assumptions'!$C$8/1000</f>
        <v>1.3728852570133743</v>
      </c>
      <c r="X258" s="54">
        <f>X194*'EF Assumptions'!$C$8/1000</f>
        <v>1.2210170795620625</v>
      </c>
      <c r="Y258" s="54">
        <f>Y194*'EF Assumptions'!$C$8/1000</f>
        <v>1.1571822187106491</v>
      </c>
      <c r="Z258" s="54">
        <f>Z194*'EF Assumptions'!$C$8/1000</f>
        <v>1.2932480497350456</v>
      </c>
      <c r="AA258" s="54">
        <f>AA194*'EF Assumptions'!$C$8/1000</f>
        <v>1.2932480497350456</v>
      </c>
      <c r="AB258" s="54">
        <f>AB194*'EF Assumptions'!$C$8/1000</f>
        <v>1.2932480497350456</v>
      </c>
      <c r="AC258" s="54">
        <f>AC194*'EF Assumptions'!$C$8/1000</f>
        <v>1.2932480497350456</v>
      </c>
      <c r="AD258" s="54">
        <f>AD194*'EF Assumptions'!$C$8/1000</f>
        <v>1.2932480497350456</v>
      </c>
      <c r="AE258" s="54">
        <f>AE194*'EF Assumptions'!$C$8/1000</f>
        <v>1.2932480497350456</v>
      </c>
      <c r="AF258" s="54">
        <f>AF194*'EF Assumptions'!$C$8/1000</f>
        <v>1.2932480497350456</v>
      </c>
      <c r="AG258" s="54">
        <f>AG194*'EF Assumptions'!$C$8/1000</f>
        <v>1.2932480497350456</v>
      </c>
      <c r="AH258" s="54">
        <f>AH194*'EF Assumptions'!$C$8/1000</f>
        <v>1.2932480497350456</v>
      </c>
      <c r="AI258" s="54">
        <f>AI194*'EF Assumptions'!$C$8/1000</f>
        <v>1.2932480497350456</v>
      </c>
      <c r="AJ258" s="54">
        <f>AJ194*'EF Assumptions'!$C$8/1000</f>
        <v>1.2932480497350456</v>
      </c>
      <c r="AK258" s="54">
        <f>AK194*'EF Assumptions'!$C$8/1000</f>
        <v>1.2932480497350456</v>
      </c>
      <c r="AL258" s="54">
        <f>AL194*'EF Assumptions'!$C$8/1000</f>
        <v>1.2932480497350456</v>
      </c>
      <c r="AM258" s="54">
        <f>AM194*'EF Assumptions'!$C$8/1000</f>
        <v>1.2932480497350456</v>
      </c>
      <c r="AN258" s="54">
        <f>AN194*'EF Assumptions'!$C$8/1000</f>
        <v>1.2932480497350456</v>
      </c>
      <c r="AO258" s="54">
        <f>AO194*'EF Assumptions'!$C$8/1000</f>
        <v>1.2932480497350456</v>
      </c>
      <c r="AP258" s="54">
        <f>AP194*'EF Assumptions'!$C$8/1000</f>
        <v>1.2932480497350456</v>
      </c>
      <c r="AQ258" s="54">
        <f>AQ194*'EF Assumptions'!$C$8/1000</f>
        <v>1.2932480497350456</v>
      </c>
      <c r="AR258" s="54">
        <f>AR194*'EF Assumptions'!$C$8/1000</f>
        <v>1.2932480497350456</v>
      </c>
      <c r="AS258" s="54">
        <f>AS194*'EF Assumptions'!$C$8/1000</f>
        <v>1.2932480497350456</v>
      </c>
      <c r="AT258" s="54">
        <f>AT194*'EF Assumptions'!$C$8/1000</f>
        <v>1.2932480497350456</v>
      </c>
      <c r="AU258" s="54">
        <f>AU194*'EF Assumptions'!$C$8/1000</f>
        <v>1.2932480497350456</v>
      </c>
      <c r="AV258" s="54">
        <f>AV194*'EF Assumptions'!$C$8/1000</f>
        <v>1.2932480497350456</v>
      </c>
      <c r="AW258" s="54">
        <f>AW194*'EF Assumptions'!$C$8/1000</f>
        <v>1.2932480497350456</v>
      </c>
      <c r="AX258" s="54">
        <f>AX194*'EF Assumptions'!$C$8/1000</f>
        <v>1.2932480497350456</v>
      </c>
      <c r="AY258" s="54">
        <f>AY194*'EF Assumptions'!$C$8/1000</f>
        <v>1.2932480497350456</v>
      </c>
      <c r="AZ258" s="54">
        <f>AZ194*'EF Assumptions'!$C$8/1000</f>
        <v>1.2932480497350456</v>
      </c>
    </row>
    <row r="259" spans="1:52" s="24" customFormat="1" ht="14">
      <c r="A259" s="12" t="s">
        <v>384</v>
      </c>
      <c r="B259" s="65" t="s">
        <v>221</v>
      </c>
      <c r="C259" s="65"/>
      <c r="D259" s="65"/>
      <c r="E259" s="65" t="s">
        <v>844</v>
      </c>
      <c r="F259" s="65" t="s">
        <v>223</v>
      </c>
      <c r="G259" s="65" t="s">
        <v>30</v>
      </c>
      <c r="H259" s="66">
        <v>1</v>
      </c>
      <c r="I259" s="6"/>
      <c r="J259" s="6"/>
      <c r="K259" s="67"/>
      <c r="L259" s="67"/>
      <c r="M259" s="67"/>
      <c r="N259" s="6">
        <v>800</v>
      </c>
      <c r="O259" s="65" t="s">
        <v>18</v>
      </c>
      <c r="P259" s="65" t="s">
        <v>3</v>
      </c>
      <c r="Q259" s="65" t="s">
        <v>19</v>
      </c>
      <c r="R259" s="36"/>
      <c r="S259" s="36"/>
      <c r="T259" s="36"/>
      <c r="U259" s="75"/>
      <c r="V259" s="54">
        <f>V195*'EF Assumptions'!$C$9/1000</f>
        <v>2.2549828821950196E-2</v>
      </c>
      <c r="W259" s="54">
        <f>W195*'EF Assumptions'!$C$9/1000</f>
        <v>2.1772389842614717E-2</v>
      </c>
      <c r="X259" s="54">
        <f>X195*'EF Assumptions'!$C$9/1000</f>
        <v>1.9363934258095947E-2</v>
      </c>
      <c r="Y259" s="54">
        <f>Y195*'EF Assumptions'!$C$9/1000</f>
        <v>1.8351586380583196E-2</v>
      </c>
      <c r="Z259" s="54">
        <f>Z195*'EF Assumptions'!$C$9/1000</f>
        <v>2.0509434825811013E-2</v>
      </c>
      <c r="AA259" s="54">
        <f>AA195*'EF Assumptions'!$C$9/1000</f>
        <v>2.0509434825811013E-2</v>
      </c>
      <c r="AB259" s="54">
        <f>AB195*'EF Assumptions'!$C$9/1000</f>
        <v>2.0509434825811013E-2</v>
      </c>
      <c r="AC259" s="54">
        <f>AC195*'EF Assumptions'!$C$9/1000</f>
        <v>2.0509434825811013E-2</v>
      </c>
      <c r="AD259" s="54">
        <f>AD195*'EF Assumptions'!$C$9/1000</f>
        <v>2.0509434825811013E-2</v>
      </c>
      <c r="AE259" s="54">
        <f>AE195*'EF Assumptions'!$C$9/1000</f>
        <v>2.0509434825811013E-2</v>
      </c>
      <c r="AF259" s="54">
        <f>AF195*'EF Assumptions'!$C$9/1000</f>
        <v>2.0509434825811013E-2</v>
      </c>
      <c r="AG259" s="54">
        <f>AG195*'EF Assumptions'!$C$9/1000</f>
        <v>2.0509434825811013E-2</v>
      </c>
      <c r="AH259" s="54">
        <f>AH195*'EF Assumptions'!$C$9/1000</f>
        <v>2.0509434825811013E-2</v>
      </c>
      <c r="AI259" s="54">
        <f>AI195*'EF Assumptions'!$C$9/1000</f>
        <v>2.0509434825811013E-2</v>
      </c>
      <c r="AJ259" s="54">
        <f>AJ195*'EF Assumptions'!$C$9/1000</f>
        <v>2.0509434825811013E-2</v>
      </c>
      <c r="AK259" s="54">
        <f>AK195*'EF Assumptions'!$C$9/1000</f>
        <v>2.0509434825811013E-2</v>
      </c>
      <c r="AL259" s="54">
        <f>AL195*'EF Assumptions'!$C$9/1000</f>
        <v>2.0509434825811013E-2</v>
      </c>
      <c r="AM259" s="54">
        <f>AM195*'EF Assumptions'!$C$9/1000</f>
        <v>2.0509434825811013E-2</v>
      </c>
      <c r="AN259" s="54">
        <f>AN195*'EF Assumptions'!$C$9/1000</f>
        <v>2.0509434825811013E-2</v>
      </c>
      <c r="AO259" s="54">
        <f>AO195*'EF Assumptions'!$C$9/1000</f>
        <v>2.0509434825811013E-2</v>
      </c>
      <c r="AP259" s="54">
        <f>AP195*'EF Assumptions'!$C$9/1000</f>
        <v>2.0509434825811013E-2</v>
      </c>
      <c r="AQ259" s="54">
        <f>AQ195*'EF Assumptions'!$C$9/1000</f>
        <v>2.0509434825811013E-2</v>
      </c>
      <c r="AR259" s="54">
        <f>AR195*'EF Assumptions'!$C$9/1000</f>
        <v>2.0509434825811013E-2</v>
      </c>
      <c r="AS259" s="54">
        <f>AS195*'EF Assumptions'!$C$9/1000</f>
        <v>2.0509434825811013E-2</v>
      </c>
      <c r="AT259" s="54">
        <f>AT195*'EF Assumptions'!$C$9/1000</f>
        <v>2.0509434825811013E-2</v>
      </c>
      <c r="AU259" s="54">
        <f>AU195*'EF Assumptions'!$C$9/1000</f>
        <v>2.0509434825811013E-2</v>
      </c>
      <c r="AV259" s="54">
        <f>AV195*'EF Assumptions'!$C$9/1000</f>
        <v>2.0509434825811013E-2</v>
      </c>
      <c r="AW259" s="54">
        <f>AW195*'EF Assumptions'!$C$9/1000</f>
        <v>2.0509434825811013E-2</v>
      </c>
      <c r="AX259" s="54">
        <f>AX195*'EF Assumptions'!$C$9/1000</f>
        <v>2.0509434825811013E-2</v>
      </c>
      <c r="AY259" s="54">
        <f>AY195*'EF Assumptions'!$C$9/1000</f>
        <v>2.0509434825811013E-2</v>
      </c>
      <c r="AZ259" s="54">
        <f>AZ195*'EF Assumptions'!$C$9/1000</f>
        <v>2.0509434825811013E-2</v>
      </c>
    </row>
    <row r="260" spans="1:52" s="24" customFormat="1" ht="14">
      <c r="A260" s="12" t="s">
        <v>384</v>
      </c>
      <c r="B260" s="65" t="s">
        <v>201</v>
      </c>
      <c r="C260" s="65"/>
      <c r="D260" s="70"/>
      <c r="E260" s="65" t="s">
        <v>202</v>
      </c>
      <c r="F260" s="65" t="s">
        <v>190</v>
      </c>
      <c r="G260" s="65" t="s">
        <v>30</v>
      </c>
      <c r="H260" s="66">
        <v>1</v>
      </c>
      <c r="I260" s="6">
        <v>800</v>
      </c>
      <c r="J260" s="6">
        <v>800</v>
      </c>
      <c r="K260" s="67" t="s">
        <v>15</v>
      </c>
      <c r="L260" s="67"/>
      <c r="M260" s="67" t="s">
        <v>15</v>
      </c>
      <c r="N260" s="6">
        <v>800</v>
      </c>
      <c r="O260" s="65" t="s">
        <v>18</v>
      </c>
      <c r="P260" s="65" t="s">
        <v>3</v>
      </c>
      <c r="Q260" s="65" t="s">
        <v>19</v>
      </c>
      <c r="R260" s="36"/>
      <c r="S260" s="36"/>
      <c r="T260" s="36"/>
      <c r="U260" s="75"/>
      <c r="V260" s="54">
        <f>V196*'EF Assumptions'!$C$5/1000</f>
        <v>2.8187286027437745E-2</v>
      </c>
      <c r="W260" s="54">
        <f>W196*'EF Assumptions'!$C$5/1000</f>
        <v>2.7215487303268397E-2</v>
      </c>
      <c r="X260" s="54">
        <f>X196*'EF Assumptions'!$C$5/1000</f>
        <v>2.4204917822619933E-2</v>
      </c>
      <c r="Y260" s="54">
        <f>Y196*'EF Assumptions'!$C$5/1000</f>
        <v>2.2939482975728995E-2</v>
      </c>
      <c r="Z260" s="54">
        <f>Z196*'EF Assumptions'!$C$5/1000</f>
        <v>2.5636793532263766E-2</v>
      </c>
      <c r="AA260" s="54">
        <f>AA196*'EF Assumptions'!$C$5/1000</f>
        <v>2.5636793532263766E-2</v>
      </c>
      <c r="AB260" s="54">
        <f>AB196*'EF Assumptions'!$C$5/1000</f>
        <v>2.5636793532263766E-2</v>
      </c>
      <c r="AC260" s="54">
        <f>AC196*'EF Assumptions'!$C$5/1000</f>
        <v>2.5636793532263766E-2</v>
      </c>
      <c r="AD260" s="54">
        <f>AD196*'EF Assumptions'!$C$5/1000</f>
        <v>2.5636793532263766E-2</v>
      </c>
      <c r="AE260" s="54">
        <f>AE196*'EF Assumptions'!$C$5/1000</f>
        <v>2.5636793532263766E-2</v>
      </c>
      <c r="AF260" s="54">
        <f>AF196*'EF Assumptions'!$C$5/1000</f>
        <v>2.5636793532263766E-2</v>
      </c>
      <c r="AG260" s="54">
        <f>AG196*'EF Assumptions'!$C$5/1000</f>
        <v>2.5636793532263766E-2</v>
      </c>
      <c r="AH260" s="54">
        <f>AH196*'EF Assumptions'!$C$5/1000</f>
        <v>2.5636793532263766E-2</v>
      </c>
      <c r="AI260" s="54">
        <f>AI196*'EF Assumptions'!$C$5/1000</f>
        <v>2.5636793532263766E-2</v>
      </c>
      <c r="AJ260" s="54">
        <f>AJ196*'EF Assumptions'!$C$5/1000</f>
        <v>2.5636793532263766E-2</v>
      </c>
      <c r="AK260" s="54">
        <f>AK196*'EF Assumptions'!$C$5/1000</f>
        <v>2.5636793532263766E-2</v>
      </c>
      <c r="AL260" s="54">
        <f>AL196*'EF Assumptions'!$C$5/1000</f>
        <v>2.5636793532263766E-2</v>
      </c>
      <c r="AM260" s="54">
        <f>AM196*'EF Assumptions'!$C$5/1000</f>
        <v>2.5636793532263766E-2</v>
      </c>
      <c r="AN260" s="54">
        <f>AN196*'EF Assumptions'!$C$5/1000</f>
        <v>2.5636793532263766E-2</v>
      </c>
      <c r="AO260" s="54">
        <f>AO196*'EF Assumptions'!$C$5/1000</f>
        <v>2.5636793532263766E-2</v>
      </c>
      <c r="AP260" s="54">
        <f>AP196*'EF Assumptions'!$C$5/1000</f>
        <v>2.5636793532263766E-2</v>
      </c>
      <c r="AQ260" s="54">
        <f>AQ196*'EF Assumptions'!$C$5/1000</f>
        <v>2.5636793532263766E-2</v>
      </c>
      <c r="AR260" s="54">
        <f>AR196*'EF Assumptions'!$C$5/1000</f>
        <v>2.5636793532263766E-2</v>
      </c>
      <c r="AS260" s="54">
        <f>AS196*'EF Assumptions'!$C$5/1000</f>
        <v>2.5636793532263766E-2</v>
      </c>
      <c r="AT260" s="54">
        <f>AT196*'EF Assumptions'!$C$5/1000</f>
        <v>2.5636793532263766E-2</v>
      </c>
      <c r="AU260" s="54">
        <f>AU196*'EF Assumptions'!$C$5/1000</f>
        <v>2.5636793532263766E-2</v>
      </c>
      <c r="AV260" s="54">
        <f>AV196*'EF Assumptions'!$C$5/1000</f>
        <v>2.5636793532263766E-2</v>
      </c>
      <c r="AW260" s="54">
        <f>AW196*'EF Assumptions'!$C$5/1000</f>
        <v>2.5636793532263766E-2</v>
      </c>
      <c r="AX260" s="54">
        <f>AX196*'EF Assumptions'!$C$5/1000</f>
        <v>2.5636793532263766E-2</v>
      </c>
      <c r="AY260" s="54">
        <f>AY196*'EF Assumptions'!$C$5/1000</f>
        <v>2.5636793532263766E-2</v>
      </c>
      <c r="AZ260" s="54">
        <f>AZ196*'EF Assumptions'!$C$5/1000</f>
        <v>2.5636793532263766E-2</v>
      </c>
    </row>
    <row r="261" spans="1:52" s="24" customFormat="1" ht="14">
      <c r="A261" s="12" t="s">
        <v>384</v>
      </c>
      <c r="B261" s="65" t="s">
        <v>199</v>
      </c>
      <c r="C261" s="65"/>
      <c r="D261" s="65"/>
      <c r="E261" s="65" t="s">
        <v>200</v>
      </c>
      <c r="F261" s="65" t="s">
        <v>190</v>
      </c>
      <c r="G261" s="65" t="s">
        <v>30</v>
      </c>
      <c r="H261" s="66">
        <v>1</v>
      </c>
      <c r="I261" s="6">
        <v>1100</v>
      </c>
      <c r="J261" s="6">
        <f t="shared" ref="J261" si="175">I261*H261</f>
        <v>1100</v>
      </c>
      <c r="K261" s="67">
        <v>360</v>
      </c>
      <c r="L261" s="67" t="s">
        <v>15</v>
      </c>
      <c r="M261" s="67" t="s">
        <v>15</v>
      </c>
      <c r="N261" s="6">
        <v>1100</v>
      </c>
      <c r="O261" s="65" t="s">
        <v>672</v>
      </c>
      <c r="P261" s="65" t="s">
        <v>21</v>
      </c>
      <c r="Q261" s="65" t="s">
        <v>19</v>
      </c>
      <c r="R261" s="36"/>
      <c r="S261" s="36"/>
      <c r="T261" s="36"/>
      <c r="U261" s="75"/>
      <c r="V261" s="54">
        <f>V197*'EF Assumptions'!$C$4/1000</f>
        <v>0.55557140760079804</v>
      </c>
      <c r="W261" s="54">
        <f>W197*'EF Assumptions'!$C$4/1000</f>
        <v>0.53641725474741997</v>
      </c>
      <c r="X261" s="54">
        <f>X197*'EF Assumptions'!$C$4/1000</f>
        <v>0.4770789302838388</v>
      </c>
      <c r="Y261" s="54">
        <f>Y197*'EF Assumptions'!$C$4/1000</f>
        <v>0.4521372094516185</v>
      </c>
      <c r="Z261" s="54">
        <f>Z197*'EF Assumptions'!$C$4/1000</f>
        <v>0.50530120052091887</v>
      </c>
      <c r="AA261" s="54">
        <f>AA197*'EF Assumptions'!$C$4/1000</f>
        <v>0.50530120052091887</v>
      </c>
      <c r="AB261" s="54">
        <f>AB197*'EF Assumptions'!$C$4/1000</f>
        <v>0.50530120052091887</v>
      </c>
      <c r="AC261" s="54">
        <f>AC197*'EF Assumptions'!$C$4/1000</f>
        <v>0.50530120052091887</v>
      </c>
      <c r="AD261" s="54">
        <f>AD197*'EF Assumptions'!$C$4/1000</f>
        <v>0.50530120052091887</v>
      </c>
      <c r="AE261" s="54">
        <f>AE197*'EF Assumptions'!$C$4/1000</f>
        <v>0.50530120052091887</v>
      </c>
      <c r="AF261" s="54">
        <f>AF197*'EF Assumptions'!$C$4/1000</f>
        <v>0.50530120052091887</v>
      </c>
      <c r="AG261" s="54">
        <f>AG197*'EF Assumptions'!$C$4/1000</f>
        <v>0.50530120052091887</v>
      </c>
      <c r="AH261" s="54">
        <f>AH197*'EF Assumptions'!$C$4/1000</f>
        <v>0.50530120052091887</v>
      </c>
      <c r="AI261" s="54">
        <f>AI197*'EF Assumptions'!$C$4/1000</f>
        <v>0.50530120052091887</v>
      </c>
      <c r="AJ261" s="54">
        <f>AJ197*'EF Assumptions'!$C$4/1000</f>
        <v>0.50530120052091887</v>
      </c>
      <c r="AK261" s="54">
        <f>AK197*'EF Assumptions'!$C$4/1000</f>
        <v>0.50530120052091887</v>
      </c>
      <c r="AL261" s="54">
        <f>AL197*'EF Assumptions'!$C$4/1000</f>
        <v>0.50530120052091887</v>
      </c>
      <c r="AM261" s="54">
        <f>AM197*'EF Assumptions'!$C$4/1000</f>
        <v>0.50530120052091887</v>
      </c>
      <c r="AN261" s="54">
        <f>AN197*'EF Assumptions'!$C$4/1000</f>
        <v>0.50530120052091887</v>
      </c>
      <c r="AO261" s="54">
        <f>AO197*'EF Assumptions'!$C$4/1000</f>
        <v>0.50530120052091887</v>
      </c>
      <c r="AP261" s="54">
        <f>AP197*'EF Assumptions'!$C$4/1000</f>
        <v>0.50530120052091887</v>
      </c>
      <c r="AQ261" s="54">
        <f>AQ197*'EF Assumptions'!$C$4/1000</f>
        <v>0.50530120052091887</v>
      </c>
      <c r="AR261" s="54">
        <f>AR197*'EF Assumptions'!$C$4/1000</f>
        <v>0.50530120052091887</v>
      </c>
      <c r="AS261" s="54">
        <f>AS197*'EF Assumptions'!$C$4/1000</f>
        <v>0.50530120052091887</v>
      </c>
      <c r="AT261" s="54">
        <f>AT197*'EF Assumptions'!$C$4/1000</f>
        <v>0.50530120052091887</v>
      </c>
      <c r="AU261" s="54">
        <f>AU197*'EF Assumptions'!$C$4/1000</f>
        <v>0.50530120052091887</v>
      </c>
      <c r="AV261" s="54">
        <f>AV197*'EF Assumptions'!$C$4/1000</f>
        <v>0.50530120052091887</v>
      </c>
      <c r="AW261" s="54">
        <f>AW197*'EF Assumptions'!$C$4/1000</f>
        <v>0.50530120052091887</v>
      </c>
      <c r="AX261" s="54">
        <f>AX197*'EF Assumptions'!$C$4/1000</f>
        <v>0.50530120052091887</v>
      </c>
      <c r="AY261" s="54">
        <f>AY197*'EF Assumptions'!$C$4/1000</f>
        <v>0.50530120052091887</v>
      </c>
      <c r="AZ261" s="54">
        <f>AZ197*'EF Assumptions'!$C$4/1000</f>
        <v>0.50530120052091887</v>
      </c>
    </row>
    <row r="262" spans="1:52" s="24" customFormat="1" ht="14">
      <c r="A262" s="12" t="s">
        <v>384</v>
      </c>
      <c r="B262" s="65" t="s">
        <v>199</v>
      </c>
      <c r="C262" s="65"/>
      <c r="D262" s="65"/>
      <c r="E262" s="65" t="s">
        <v>845</v>
      </c>
      <c r="F262" s="65" t="s">
        <v>190</v>
      </c>
      <c r="G262" s="65" t="s">
        <v>30</v>
      </c>
      <c r="H262" s="66">
        <v>1</v>
      </c>
      <c r="I262" s="6"/>
      <c r="J262" s="6"/>
      <c r="K262" s="67"/>
      <c r="L262" s="67"/>
      <c r="M262" s="67"/>
      <c r="N262" s="6">
        <v>1100</v>
      </c>
      <c r="O262" s="65" t="s">
        <v>18</v>
      </c>
      <c r="P262" s="65" t="s">
        <v>3</v>
      </c>
      <c r="Q262" s="65" t="s">
        <v>19</v>
      </c>
      <c r="R262" s="36"/>
      <c r="S262" s="36"/>
      <c r="T262" s="36"/>
      <c r="U262" s="75"/>
      <c r="V262" s="54">
        <f>V198*'EF Assumptions'!$C$5/1000</f>
        <v>2.6073239575379915E-2</v>
      </c>
      <c r="W262" s="54">
        <f>W198*'EF Assumptions'!$C$5/1000</f>
        <v>2.5174325755523266E-2</v>
      </c>
      <c r="X262" s="54">
        <f>X198*'EF Assumptions'!$C$5/1000</f>
        <v>2.2389548985923439E-2</v>
      </c>
      <c r="Y262" s="54">
        <f>Y198*'EF Assumptions'!$C$5/1000</f>
        <v>2.1219021752549323E-2</v>
      </c>
      <c r="Z262" s="54">
        <f>Z198*'EF Assumptions'!$C$5/1000</f>
        <v>2.3714034017343982E-2</v>
      </c>
      <c r="AA262" s="54">
        <f>AA198*'EF Assumptions'!$C$5/1000</f>
        <v>2.3714034017343982E-2</v>
      </c>
      <c r="AB262" s="54">
        <f>AB198*'EF Assumptions'!$C$5/1000</f>
        <v>2.3714034017343982E-2</v>
      </c>
      <c r="AC262" s="54">
        <f>AC198*'EF Assumptions'!$C$5/1000</f>
        <v>2.3714034017343982E-2</v>
      </c>
      <c r="AD262" s="54">
        <f>AD198*'EF Assumptions'!$C$5/1000</f>
        <v>2.3714034017343982E-2</v>
      </c>
      <c r="AE262" s="54">
        <f>AE198*'EF Assumptions'!$C$5/1000</f>
        <v>2.3714034017343982E-2</v>
      </c>
      <c r="AF262" s="54">
        <f>AF198*'EF Assumptions'!$C$5/1000</f>
        <v>2.3714034017343982E-2</v>
      </c>
      <c r="AG262" s="54">
        <f>AG198*'EF Assumptions'!$C$5/1000</f>
        <v>2.3714034017343982E-2</v>
      </c>
      <c r="AH262" s="54">
        <f>AH198*'EF Assumptions'!$C$5/1000</f>
        <v>2.3714034017343982E-2</v>
      </c>
      <c r="AI262" s="54">
        <f>AI198*'EF Assumptions'!$C$5/1000</f>
        <v>2.3714034017343982E-2</v>
      </c>
      <c r="AJ262" s="54">
        <f>AJ198*'EF Assumptions'!$C$5/1000</f>
        <v>2.3714034017343982E-2</v>
      </c>
      <c r="AK262" s="54">
        <f>AK198*'EF Assumptions'!$C$5/1000</f>
        <v>2.3714034017343982E-2</v>
      </c>
      <c r="AL262" s="54">
        <f>AL198*'EF Assumptions'!$C$5/1000</f>
        <v>2.3714034017343982E-2</v>
      </c>
      <c r="AM262" s="54">
        <f>AM198*'EF Assumptions'!$C$5/1000</f>
        <v>2.3714034017343982E-2</v>
      </c>
      <c r="AN262" s="54">
        <f>AN198*'EF Assumptions'!$C$5/1000</f>
        <v>2.3714034017343982E-2</v>
      </c>
      <c r="AO262" s="54">
        <f>AO198*'EF Assumptions'!$C$5/1000</f>
        <v>2.3714034017343982E-2</v>
      </c>
      <c r="AP262" s="54">
        <f>AP198*'EF Assumptions'!$C$5/1000</f>
        <v>2.3714034017343982E-2</v>
      </c>
      <c r="AQ262" s="54">
        <f>AQ198*'EF Assumptions'!$C$5/1000</f>
        <v>2.3714034017343982E-2</v>
      </c>
      <c r="AR262" s="54">
        <f>AR198*'EF Assumptions'!$C$5/1000</f>
        <v>2.3714034017343982E-2</v>
      </c>
      <c r="AS262" s="54">
        <f>AS198*'EF Assumptions'!$C$5/1000</f>
        <v>2.3714034017343982E-2</v>
      </c>
      <c r="AT262" s="54">
        <f>AT198*'EF Assumptions'!$C$5/1000</f>
        <v>2.3714034017343982E-2</v>
      </c>
      <c r="AU262" s="54">
        <f>AU198*'EF Assumptions'!$C$5/1000</f>
        <v>2.3714034017343982E-2</v>
      </c>
      <c r="AV262" s="54">
        <f>AV198*'EF Assumptions'!$C$5/1000</f>
        <v>2.3714034017343982E-2</v>
      </c>
      <c r="AW262" s="54">
        <f>AW198*'EF Assumptions'!$C$5/1000</f>
        <v>2.3714034017343982E-2</v>
      </c>
      <c r="AX262" s="54">
        <f>AX198*'EF Assumptions'!$C$5/1000</f>
        <v>2.3714034017343982E-2</v>
      </c>
      <c r="AY262" s="54">
        <f>AY198*'EF Assumptions'!$C$5/1000</f>
        <v>2.3714034017343982E-2</v>
      </c>
      <c r="AZ262" s="54">
        <f>AZ198*'EF Assumptions'!$C$5/1000</f>
        <v>2.3714034017343982E-2</v>
      </c>
    </row>
    <row r="263" spans="1:52" s="24" customFormat="1" ht="14">
      <c r="A263" s="12" t="s">
        <v>384</v>
      </c>
      <c r="B263" s="65" t="s">
        <v>195</v>
      </c>
      <c r="C263" s="65"/>
      <c r="D263" s="70"/>
      <c r="E263" s="65" t="s">
        <v>196</v>
      </c>
      <c r="F263" s="65" t="s">
        <v>190</v>
      </c>
      <c r="G263" s="65" t="s">
        <v>30</v>
      </c>
      <c r="H263" s="66">
        <v>1</v>
      </c>
      <c r="I263" s="6">
        <v>1200</v>
      </c>
      <c r="J263" s="6">
        <v>1200</v>
      </c>
      <c r="K263" s="67">
        <v>1040</v>
      </c>
      <c r="L263" s="67"/>
      <c r="M263" s="67" t="s">
        <v>15</v>
      </c>
      <c r="N263" s="6" t="s">
        <v>15</v>
      </c>
      <c r="O263" s="65" t="s">
        <v>20</v>
      </c>
      <c r="P263" s="65" t="s">
        <v>27</v>
      </c>
      <c r="Q263" s="65" t="s">
        <v>19</v>
      </c>
      <c r="R263" s="36"/>
      <c r="S263" s="36"/>
      <c r="T263" s="36"/>
      <c r="U263" s="75"/>
      <c r="V263" s="54">
        <f>V199*'EF Assumptions'!$C$4/1000</f>
        <v>1.8519046920026596</v>
      </c>
      <c r="W263" s="54">
        <f>W199*'EF Assumptions'!$C$4/1000</f>
        <v>1.7880575158247334</v>
      </c>
      <c r="X263" s="54">
        <f>X199*'EF Assumptions'!$C$4/1000</f>
        <v>1.5902631009461294</v>
      </c>
      <c r="Y263" s="54">
        <f>Y199*'EF Assumptions'!$C$4/1000</f>
        <v>1.5071240315053951</v>
      </c>
      <c r="Z263" s="54">
        <f>Z199*'EF Assumptions'!$C$4/1000</f>
        <v>1.6843373350697293</v>
      </c>
      <c r="AA263" s="54">
        <f>AA199*'EF Assumptions'!$C$4/1000</f>
        <v>1.6843373350697293</v>
      </c>
      <c r="AB263" s="54">
        <f>AB199*'EF Assumptions'!$C$4/1000</f>
        <v>1.6843373350697293</v>
      </c>
      <c r="AC263" s="54">
        <f>AC199*'EF Assumptions'!$C$4/1000</f>
        <v>1.6843373350697293</v>
      </c>
      <c r="AD263" s="54">
        <f>AD199*'EF Assumptions'!$C$4/1000</f>
        <v>1.6843373350697293</v>
      </c>
      <c r="AE263" s="54">
        <f>AE199*'EF Assumptions'!$C$4/1000</f>
        <v>1.6843373350697293</v>
      </c>
      <c r="AF263" s="54">
        <f>AF199*'EF Assumptions'!$C$4/1000</f>
        <v>1.6843373350697293</v>
      </c>
      <c r="AG263" s="54">
        <f>AG199*'EF Assumptions'!$C$4/1000</f>
        <v>1.6843373350697293</v>
      </c>
      <c r="AH263" s="54">
        <f>AH199*'EF Assumptions'!$C$4/1000</f>
        <v>1.6843373350697293</v>
      </c>
      <c r="AI263" s="54">
        <f>AI199*'EF Assumptions'!$C$4/1000</f>
        <v>1.6843373350697293</v>
      </c>
      <c r="AJ263" s="54">
        <f>AJ199*'EF Assumptions'!$C$4/1000</f>
        <v>1.6843373350697293</v>
      </c>
      <c r="AK263" s="54">
        <f>AK199*'EF Assumptions'!$C$4/1000</f>
        <v>1.6843373350697293</v>
      </c>
      <c r="AL263" s="54">
        <f>AL199*'EF Assumptions'!$C$4/1000</f>
        <v>1.6843373350697293</v>
      </c>
      <c r="AM263" s="54">
        <f>AM199*'EF Assumptions'!$C$4/1000</f>
        <v>1.6843373350697293</v>
      </c>
      <c r="AN263" s="54">
        <f>AN199*'EF Assumptions'!$C$4/1000</f>
        <v>1.6843373350697293</v>
      </c>
      <c r="AO263" s="54">
        <f>AO199*'EF Assumptions'!$C$4/1000</f>
        <v>1.6843373350697293</v>
      </c>
      <c r="AP263" s="54">
        <f>AP199*'EF Assumptions'!$C$4/1000</f>
        <v>1.6843373350697293</v>
      </c>
      <c r="AQ263" s="54">
        <f>AQ199*'EF Assumptions'!$C$4/1000</f>
        <v>1.6843373350697293</v>
      </c>
      <c r="AR263" s="54">
        <f>AR199*'EF Assumptions'!$C$4/1000</f>
        <v>1.6843373350697293</v>
      </c>
      <c r="AS263" s="54">
        <f>AS199*'EF Assumptions'!$C$4/1000</f>
        <v>1.6843373350697293</v>
      </c>
      <c r="AT263" s="54">
        <f>AT199*'EF Assumptions'!$C$4/1000</f>
        <v>1.6843373350697293</v>
      </c>
      <c r="AU263" s="54">
        <f>AU199*'EF Assumptions'!$C$4/1000</f>
        <v>1.6843373350697293</v>
      </c>
      <c r="AV263" s="54">
        <f>AV199*'EF Assumptions'!$C$4/1000</f>
        <v>1.6843373350697293</v>
      </c>
      <c r="AW263" s="54">
        <f>AW199*'EF Assumptions'!$C$4/1000</f>
        <v>1.6843373350697293</v>
      </c>
      <c r="AX263" s="54">
        <f>AX199*'EF Assumptions'!$C$4/1000</f>
        <v>1.6843373350697293</v>
      </c>
      <c r="AY263" s="54">
        <f>AY199*'EF Assumptions'!$C$4/1000</f>
        <v>1.6843373350697293</v>
      </c>
      <c r="AZ263" s="54">
        <f>AZ199*'EF Assumptions'!$C$4/1000</f>
        <v>1.6843373350697293</v>
      </c>
    </row>
    <row r="264" spans="1:52" s="24" customFormat="1" ht="14">
      <c r="A264" s="12" t="s">
        <v>384</v>
      </c>
      <c r="B264" s="65" t="s">
        <v>195</v>
      </c>
      <c r="C264" s="65"/>
      <c r="D264" s="70"/>
      <c r="E264" s="65" t="s">
        <v>675</v>
      </c>
      <c r="F264" s="65" t="s">
        <v>190</v>
      </c>
      <c r="G264" s="65" t="s">
        <v>30</v>
      </c>
      <c r="H264" s="66">
        <v>1</v>
      </c>
      <c r="I264" s="6"/>
      <c r="J264" s="6"/>
      <c r="K264" s="67">
        <v>1200</v>
      </c>
      <c r="L264" s="67"/>
      <c r="M264" s="67"/>
      <c r="N264" s="6">
        <v>1000</v>
      </c>
      <c r="O264" s="65" t="s">
        <v>672</v>
      </c>
      <c r="P264" s="65" t="s">
        <v>21</v>
      </c>
      <c r="Q264" s="65" t="s">
        <v>16</v>
      </c>
      <c r="R264" s="36"/>
      <c r="S264" s="36"/>
      <c r="T264" s="36"/>
      <c r="U264" s="75"/>
      <c r="V264" s="54">
        <f>V200*'EF Assumptions'!$C$4/1000</f>
        <v>0</v>
      </c>
      <c r="W264" s="54">
        <f>W200*'EF Assumptions'!$C$4/1000</f>
        <v>0</v>
      </c>
      <c r="X264" s="54">
        <f>X200*'EF Assumptions'!$C$4/1000</f>
        <v>0</v>
      </c>
      <c r="Y264" s="54">
        <f>Y200*'EF Assumptions'!$C$4/1000</f>
        <v>0</v>
      </c>
      <c r="Z264" s="54">
        <f>Z200*'EF Assumptions'!$C$4/1000</f>
        <v>0</v>
      </c>
      <c r="AA264" s="54">
        <f>AA200*'EF Assumptions'!$C$4/1000</f>
        <v>0</v>
      </c>
      <c r="AB264" s="54">
        <f>AB200*'EF Assumptions'!$C$4/1000</f>
        <v>1.403614445891441</v>
      </c>
      <c r="AC264" s="54">
        <f>AC200*'EF Assumptions'!$C$4/1000</f>
        <v>1.403614445891441</v>
      </c>
      <c r="AD264" s="54">
        <f>AD200*'EF Assumptions'!$C$4/1000</f>
        <v>1.403614445891441</v>
      </c>
      <c r="AE264" s="54">
        <f>AE200*'EF Assumptions'!$C$4/1000</f>
        <v>1.403614445891441</v>
      </c>
      <c r="AF264" s="54">
        <f>AF200*'EF Assumptions'!$C$4/1000</f>
        <v>1.403614445891441</v>
      </c>
      <c r="AG264" s="54">
        <f>AG200*'EF Assumptions'!$C$4/1000</f>
        <v>1.403614445891441</v>
      </c>
      <c r="AH264" s="54">
        <f>AH200*'EF Assumptions'!$C$4/1000</f>
        <v>1.403614445891441</v>
      </c>
      <c r="AI264" s="54">
        <f>AI200*'EF Assumptions'!$C$4/1000</f>
        <v>1.403614445891441</v>
      </c>
      <c r="AJ264" s="54">
        <f>AJ200*'EF Assumptions'!$C$4/1000</f>
        <v>1.403614445891441</v>
      </c>
      <c r="AK264" s="54">
        <f>AK200*'EF Assumptions'!$C$4/1000</f>
        <v>1.403614445891441</v>
      </c>
      <c r="AL264" s="54">
        <f>AL200*'EF Assumptions'!$C$4/1000</f>
        <v>1.403614445891441</v>
      </c>
      <c r="AM264" s="54">
        <f>AM200*'EF Assumptions'!$C$4/1000</f>
        <v>1.403614445891441</v>
      </c>
      <c r="AN264" s="54">
        <f>AN200*'EF Assumptions'!$C$4/1000</f>
        <v>1.403614445891441</v>
      </c>
      <c r="AO264" s="54">
        <f>AO200*'EF Assumptions'!$C$4/1000</f>
        <v>1.403614445891441</v>
      </c>
      <c r="AP264" s="54">
        <f>AP200*'EF Assumptions'!$C$4/1000</f>
        <v>1.403614445891441</v>
      </c>
      <c r="AQ264" s="54">
        <f>AQ200*'EF Assumptions'!$C$4/1000</f>
        <v>1.403614445891441</v>
      </c>
      <c r="AR264" s="54">
        <f>AR200*'EF Assumptions'!$C$4/1000</f>
        <v>1.403614445891441</v>
      </c>
      <c r="AS264" s="54">
        <f>AS200*'EF Assumptions'!$C$4/1000</f>
        <v>1.403614445891441</v>
      </c>
      <c r="AT264" s="54">
        <f>AT200*'EF Assumptions'!$C$4/1000</f>
        <v>1.403614445891441</v>
      </c>
      <c r="AU264" s="54">
        <f>AU200*'EF Assumptions'!$C$4/1000</f>
        <v>1.403614445891441</v>
      </c>
      <c r="AV264" s="54">
        <f>AV200*'EF Assumptions'!$C$4/1000</f>
        <v>1.403614445891441</v>
      </c>
      <c r="AW264" s="54">
        <f>AW200*'EF Assumptions'!$C$4/1000</f>
        <v>1.403614445891441</v>
      </c>
      <c r="AX264" s="54">
        <f>AX200*'EF Assumptions'!$C$4/1000</f>
        <v>1.403614445891441</v>
      </c>
      <c r="AY264" s="54">
        <f>AY200*'EF Assumptions'!$C$4/1000</f>
        <v>1.403614445891441</v>
      </c>
      <c r="AZ264" s="54">
        <f>AZ200*'EF Assumptions'!$C$4/1000</f>
        <v>1.403614445891441</v>
      </c>
    </row>
    <row r="265" spans="1:52" s="24" customFormat="1" ht="14">
      <c r="A265" s="12" t="s">
        <v>384</v>
      </c>
      <c r="B265" s="65" t="s">
        <v>188</v>
      </c>
      <c r="C265" s="65"/>
      <c r="D265" s="70"/>
      <c r="E265" s="65" t="s">
        <v>189</v>
      </c>
      <c r="F265" s="65" t="s">
        <v>190</v>
      </c>
      <c r="G265" s="65" t="s">
        <v>30</v>
      </c>
      <c r="H265" s="66">
        <v>1</v>
      </c>
      <c r="I265" s="6">
        <v>3000</v>
      </c>
      <c r="J265" s="6">
        <v>3000</v>
      </c>
      <c r="K265" s="67">
        <v>3192</v>
      </c>
      <c r="L265" s="67"/>
      <c r="M265" s="67" t="s">
        <v>15</v>
      </c>
      <c r="N265" s="6" t="s">
        <v>15</v>
      </c>
      <c r="O265" s="65" t="s">
        <v>20</v>
      </c>
      <c r="P265" s="65" t="s">
        <v>27</v>
      </c>
      <c r="Q265" s="65" t="s">
        <v>19</v>
      </c>
      <c r="R265" s="36"/>
      <c r="S265" s="36"/>
      <c r="T265" s="36"/>
      <c r="U265" s="75"/>
      <c r="V265" s="54">
        <f>V201*'EF Assumptions'!$C$4/1000</f>
        <v>0</v>
      </c>
      <c r="W265" s="54">
        <f>W201*'EF Assumptions'!$C$4/1000</f>
        <v>0</v>
      </c>
      <c r="X265" s="54">
        <f>X201*'EF Assumptions'!$C$4/1000</f>
        <v>0</v>
      </c>
      <c r="Y265" s="54">
        <f>Y201*'EF Assumptions'!$C$4/1000</f>
        <v>3.7678100787634872</v>
      </c>
      <c r="Z265" s="54">
        <f>Z201*'EF Assumptions'!$C$4/1000</f>
        <v>4.2108433376743228</v>
      </c>
      <c r="AA265" s="54">
        <f>AA201*'EF Assumptions'!$C$4/1000</f>
        <v>4.2108433376743228</v>
      </c>
      <c r="AB265" s="54">
        <f>AB201*'EF Assumptions'!$C$4/1000</f>
        <v>4.2108433376743228</v>
      </c>
      <c r="AC265" s="54">
        <f>AC201*'EF Assumptions'!$C$4/1000</f>
        <v>4.2108433376743228</v>
      </c>
      <c r="AD265" s="54">
        <f>AD201*'EF Assumptions'!$C$4/1000</f>
        <v>4.2108433376743228</v>
      </c>
      <c r="AE265" s="54">
        <f>AE201*'EF Assumptions'!$C$4/1000</f>
        <v>4.2108433376743228</v>
      </c>
      <c r="AF265" s="54">
        <f>AF201*'EF Assumptions'!$C$4/1000</f>
        <v>4.2108433376743228</v>
      </c>
      <c r="AG265" s="54">
        <f>AG201*'EF Assumptions'!$C$4/1000</f>
        <v>4.2108433376743228</v>
      </c>
      <c r="AH265" s="54">
        <f>AH201*'EF Assumptions'!$C$4/1000</f>
        <v>4.2108433376743228</v>
      </c>
      <c r="AI265" s="54">
        <f>AI201*'EF Assumptions'!$C$4/1000</f>
        <v>4.2108433376743228</v>
      </c>
      <c r="AJ265" s="54">
        <f>AJ201*'EF Assumptions'!$C$4/1000</f>
        <v>4.2108433376743228</v>
      </c>
      <c r="AK265" s="54">
        <f>AK201*'EF Assumptions'!$C$4/1000</f>
        <v>4.2108433376743228</v>
      </c>
      <c r="AL265" s="54">
        <f>AL201*'EF Assumptions'!$C$4/1000</f>
        <v>4.2108433376743228</v>
      </c>
      <c r="AM265" s="54">
        <f>AM201*'EF Assumptions'!$C$4/1000</f>
        <v>4.2108433376743228</v>
      </c>
      <c r="AN265" s="54">
        <f>AN201*'EF Assumptions'!$C$4/1000</f>
        <v>4.2108433376743228</v>
      </c>
      <c r="AO265" s="54">
        <f>AO201*'EF Assumptions'!$C$4/1000</f>
        <v>4.2108433376743228</v>
      </c>
      <c r="AP265" s="54">
        <f>AP201*'EF Assumptions'!$C$4/1000</f>
        <v>4.2108433376743228</v>
      </c>
      <c r="AQ265" s="54">
        <f>AQ201*'EF Assumptions'!$C$4/1000</f>
        <v>4.2108433376743228</v>
      </c>
      <c r="AR265" s="54">
        <f>AR201*'EF Assumptions'!$C$4/1000</f>
        <v>4.2108433376743228</v>
      </c>
      <c r="AS265" s="54">
        <f>AS201*'EF Assumptions'!$C$4/1000</f>
        <v>4.2108433376743228</v>
      </c>
      <c r="AT265" s="54">
        <f>AT201*'EF Assumptions'!$C$4/1000</f>
        <v>4.2108433376743228</v>
      </c>
      <c r="AU265" s="54">
        <f>AU201*'EF Assumptions'!$C$4/1000</f>
        <v>4.2108433376743228</v>
      </c>
      <c r="AV265" s="54">
        <f>AV201*'EF Assumptions'!$C$4/1000</f>
        <v>4.2108433376743228</v>
      </c>
      <c r="AW265" s="54">
        <f>AW201*'EF Assumptions'!$C$4/1000</f>
        <v>4.2108433376743228</v>
      </c>
      <c r="AX265" s="54">
        <f>AX201*'EF Assumptions'!$C$4/1000</f>
        <v>4.2108433376743228</v>
      </c>
      <c r="AY265" s="54">
        <f>AY201*'EF Assumptions'!$C$4/1000</f>
        <v>4.2108433376743228</v>
      </c>
      <c r="AZ265" s="54">
        <f>AZ201*'EF Assumptions'!$C$4/1000</f>
        <v>4.2108433376743228</v>
      </c>
    </row>
    <row r="266" spans="1:52" s="24" customFormat="1" ht="14">
      <c r="A266" s="12" t="s">
        <v>384</v>
      </c>
      <c r="B266" s="65" t="s">
        <v>207</v>
      </c>
      <c r="C266" s="65"/>
      <c r="D266" s="70"/>
      <c r="E266" s="65" t="s">
        <v>208</v>
      </c>
      <c r="F266" s="65" t="s">
        <v>190</v>
      </c>
      <c r="G266" s="65" t="s">
        <v>30</v>
      </c>
      <c r="H266" s="66">
        <v>1</v>
      </c>
      <c r="I266" s="6">
        <v>1100</v>
      </c>
      <c r="J266" s="6">
        <v>1100</v>
      </c>
      <c r="K266" s="67" t="s">
        <v>15</v>
      </c>
      <c r="L266" s="67"/>
      <c r="M266" s="67" t="s">
        <v>15</v>
      </c>
      <c r="N266" s="6">
        <v>1100</v>
      </c>
      <c r="O266" s="65" t="s">
        <v>18</v>
      </c>
      <c r="P266" s="65" t="s">
        <v>3</v>
      </c>
      <c r="Q266" s="65" t="s">
        <v>19</v>
      </c>
      <c r="R266" s="36"/>
      <c r="S266" s="36"/>
      <c r="T266" s="36"/>
      <c r="U266" s="75"/>
      <c r="V266" s="54">
        <f>V202*'EF Assumptions'!$C$5/1000</f>
        <v>3.8757518287726903E-2</v>
      </c>
      <c r="W266" s="54">
        <f>W202*'EF Assumptions'!$C$5/1000</f>
        <v>3.742129504199404E-2</v>
      </c>
      <c r="X266" s="54">
        <f>X202*'EF Assumptions'!$C$5/1000</f>
        <v>3.3281762006102403E-2</v>
      </c>
      <c r="Y266" s="54">
        <f>Y202*'EF Assumptions'!$C$5/1000</f>
        <v>3.1541789091627366E-2</v>
      </c>
      <c r="Z266" s="54">
        <f>Z202*'EF Assumptions'!$C$5/1000</f>
        <v>3.5250591106862676E-2</v>
      </c>
      <c r="AA266" s="54">
        <f>AA202*'EF Assumptions'!$C$5/1000</f>
        <v>3.5250591106862676E-2</v>
      </c>
      <c r="AB266" s="54">
        <f>AB202*'EF Assumptions'!$C$5/1000</f>
        <v>3.5250591106862676E-2</v>
      </c>
      <c r="AC266" s="54">
        <f>AC202*'EF Assumptions'!$C$5/1000</f>
        <v>3.5250591106862676E-2</v>
      </c>
      <c r="AD266" s="54">
        <f>AD202*'EF Assumptions'!$C$5/1000</f>
        <v>3.5250591106862676E-2</v>
      </c>
      <c r="AE266" s="54">
        <f>AE202*'EF Assumptions'!$C$5/1000</f>
        <v>3.5250591106862676E-2</v>
      </c>
      <c r="AF266" s="54">
        <f>AF202*'EF Assumptions'!$C$5/1000</f>
        <v>3.5250591106862676E-2</v>
      </c>
      <c r="AG266" s="54">
        <f>AG202*'EF Assumptions'!$C$5/1000</f>
        <v>3.5250591106862676E-2</v>
      </c>
      <c r="AH266" s="54">
        <f>AH202*'EF Assumptions'!$C$5/1000</f>
        <v>3.5250591106862676E-2</v>
      </c>
      <c r="AI266" s="54">
        <f>AI202*'EF Assumptions'!$C$5/1000</f>
        <v>3.5250591106862676E-2</v>
      </c>
      <c r="AJ266" s="54">
        <f>AJ202*'EF Assumptions'!$C$5/1000</f>
        <v>3.5250591106862676E-2</v>
      </c>
      <c r="AK266" s="54">
        <f>AK202*'EF Assumptions'!$C$5/1000</f>
        <v>3.5250591106862676E-2</v>
      </c>
      <c r="AL266" s="54">
        <f>AL202*'EF Assumptions'!$C$5/1000</f>
        <v>3.5250591106862676E-2</v>
      </c>
      <c r="AM266" s="54">
        <f>AM202*'EF Assumptions'!$C$5/1000</f>
        <v>3.5250591106862676E-2</v>
      </c>
      <c r="AN266" s="54">
        <f>AN202*'EF Assumptions'!$C$5/1000</f>
        <v>3.5250591106862676E-2</v>
      </c>
      <c r="AO266" s="54">
        <f>AO202*'EF Assumptions'!$C$5/1000</f>
        <v>3.5250591106862676E-2</v>
      </c>
      <c r="AP266" s="54">
        <f>AP202*'EF Assumptions'!$C$5/1000</f>
        <v>3.5250591106862676E-2</v>
      </c>
      <c r="AQ266" s="54">
        <f>AQ202*'EF Assumptions'!$C$5/1000</f>
        <v>3.5250591106862676E-2</v>
      </c>
      <c r="AR266" s="54">
        <f>AR202*'EF Assumptions'!$C$5/1000</f>
        <v>3.5250591106862676E-2</v>
      </c>
      <c r="AS266" s="54">
        <f>AS202*'EF Assumptions'!$C$5/1000</f>
        <v>3.5250591106862676E-2</v>
      </c>
      <c r="AT266" s="54">
        <f>AT202*'EF Assumptions'!$C$5/1000</f>
        <v>3.5250591106862676E-2</v>
      </c>
      <c r="AU266" s="54">
        <f>AU202*'EF Assumptions'!$C$5/1000</f>
        <v>3.5250591106862676E-2</v>
      </c>
      <c r="AV266" s="54">
        <f>AV202*'EF Assumptions'!$C$5/1000</f>
        <v>3.5250591106862676E-2</v>
      </c>
      <c r="AW266" s="54">
        <f>AW202*'EF Assumptions'!$C$5/1000</f>
        <v>3.5250591106862676E-2</v>
      </c>
      <c r="AX266" s="54">
        <f>AX202*'EF Assumptions'!$C$5/1000</f>
        <v>3.5250591106862676E-2</v>
      </c>
      <c r="AY266" s="54">
        <f>AY202*'EF Assumptions'!$C$5/1000</f>
        <v>3.5250591106862676E-2</v>
      </c>
      <c r="AZ266" s="54">
        <f>AZ202*'EF Assumptions'!$C$5/1000</f>
        <v>3.5250591106862676E-2</v>
      </c>
    </row>
    <row r="267" spans="1:52" s="24" customFormat="1" ht="14">
      <c r="A267" s="12" t="s">
        <v>384</v>
      </c>
      <c r="B267" s="65" t="s">
        <v>203</v>
      </c>
      <c r="C267" s="65"/>
      <c r="D267" s="70"/>
      <c r="E267" s="65" t="s">
        <v>204</v>
      </c>
      <c r="F267" s="65" t="s">
        <v>190</v>
      </c>
      <c r="G267" s="65" t="s">
        <v>30</v>
      </c>
      <c r="H267" s="66">
        <v>1</v>
      </c>
      <c r="I267" s="6">
        <v>1000</v>
      </c>
      <c r="J267" s="6">
        <v>1000</v>
      </c>
      <c r="K267" s="67" t="s">
        <v>15</v>
      </c>
      <c r="L267" s="67"/>
      <c r="M267" s="67" t="s">
        <v>15</v>
      </c>
      <c r="N267" s="6">
        <v>1000</v>
      </c>
      <c r="O267" s="65" t="s">
        <v>18</v>
      </c>
      <c r="P267" s="65" t="s">
        <v>3</v>
      </c>
      <c r="Q267" s="65" t="s">
        <v>19</v>
      </c>
      <c r="R267" s="36"/>
      <c r="S267" s="36"/>
      <c r="T267" s="36"/>
      <c r="U267" s="75"/>
      <c r="V267" s="54">
        <f>V203*'EF Assumptions'!$C$5/1000</f>
        <v>3.5234107534297184E-2</v>
      </c>
      <c r="W267" s="54">
        <f>W203*'EF Assumptions'!$C$5/1000</f>
        <v>3.4019359129085491E-2</v>
      </c>
      <c r="X267" s="54">
        <f>X203*'EF Assumptions'!$C$5/1000</f>
        <v>3.0256147278274918E-2</v>
      </c>
      <c r="Y267" s="54">
        <f>Y203*'EF Assumptions'!$C$5/1000</f>
        <v>2.8674353719661247E-2</v>
      </c>
      <c r="Z267" s="54">
        <f>Z203*'EF Assumptions'!$C$5/1000</f>
        <v>3.2045991915329711E-2</v>
      </c>
      <c r="AA267" s="54">
        <f>AA203*'EF Assumptions'!$C$5/1000</f>
        <v>3.2045991915329711E-2</v>
      </c>
      <c r="AB267" s="54">
        <f>AB203*'EF Assumptions'!$C$5/1000</f>
        <v>3.2045991915329711E-2</v>
      </c>
      <c r="AC267" s="54">
        <f>AC203*'EF Assumptions'!$C$5/1000</f>
        <v>3.2045991915329711E-2</v>
      </c>
      <c r="AD267" s="54">
        <f>AD203*'EF Assumptions'!$C$5/1000</f>
        <v>3.2045991915329711E-2</v>
      </c>
      <c r="AE267" s="54">
        <f>AE203*'EF Assumptions'!$C$5/1000</f>
        <v>3.2045991915329711E-2</v>
      </c>
      <c r="AF267" s="54">
        <f>AF203*'EF Assumptions'!$C$5/1000</f>
        <v>3.2045991915329711E-2</v>
      </c>
      <c r="AG267" s="54">
        <f>AG203*'EF Assumptions'!$C$5/1000</f>
        <v>3.2045991915329711E-2</v>
      </c>
      <c r="AH267" s="54">
        <f>AH203*'EF Assumptions'!$C$5/1000</f>
        <v>3.2045991915329711E-2</v>
      </c>
      <c r="AI267" s="54">
        <f>AI203*'EF Assumptions'!$C$5/1000</f>
        <v>3.2045991915329711E-2</v>
      </c>
      <c r="AJ267" s="54">
        <f>AJ203*'EF Assumptions'!$C$5/1000</f>
        <v>3.2045991915329711E-2</v>
      </c>
      <c r="AK267" s="54">
        <f>AK203*'EF Assumptions'!$C$5/1000</f>
        <v>3.2045991915329711E-2</v>
      </c>
      <c r="AL267" s="54">
        <f>AL203*'EF Assumptions'!$C$5/1000</f>
        <v>3.2045991915329711E-2</v>
      </c>
      <c r="AM267" s="54">
        <f>AM203*'EF Assumptions'!$C$5/1000</f>
        <v>3.2045991915329711E-2</v>
      </c>
      <c r="AN267" s="54">
        <f>AN203*'EF Assumptions'!$C$5/1000</f>
        <v>3.2045991915329711E-2</v>
      </c>
      <c r="AO267" s="54">
        <f>AO203*'EF Assumptions'!$C$5/1000</f>
        <v>3.2045991915329711E-2</v>
      </c>
      <c r="AP267" s="54">
        <f>AP203*'EF Assumptions'!$C$5/1000</f>
        <v>3.2045991915329711E-2</v>
      </c>
      <c r="AQ267" s="54">
        <f>AQ203*'EF Assumptions'!$C$5/1000</f>
        <v>3.2045991915329711E-2</v>
      </c>
      <c r="AR267" s="54">
        <f>AR203*'EF Assumptions'!$C$5/1000</f>
        <v>3.2045991915329711E-2</v>
      </c>
      <c r="AS267" s="54">
        <f>AS203*'EF Assumptions'!$C$5/1000</f>
        <v>3.2045991915329711E-2</v>
      </c>
      <c r="AT267" s="54">
        <f>AT203*'EF Assumptions'!$C$5/1000</f>
        <v>3.2045991915329711E-2</v>
      </c>
      <c r="AU267" s="54">
        <f>AU203*'EF Assumptions'!$C$5/1000</f>
        <v>3.2045991915329711E-2</v>
      </c>
      <c r="AV267" s="54">
        <f>AV203*'EF Assumptions'!$C$5/1000</f>
        <v>3.2045991915329711E-2</v>
      </c>
      <c r="AW267" s="54">
        <f>AW203*'EF Assumptions'!$C$5/1000</f>
        <v>3.2045991915329711E-2</v>
      </c>
      <c r="AX267" s="54">
        <f>AX203*'EF Assumptions'!$C$5/1000</f>
        <v>3.2045991915329711E-2</v>
      </c>
      <c r="AY267" s="54">
        <f>AY203*'EF Assumptions'!$C$5/1000</f>
        <v>3.2045991915329711E-2</v>
      </c>
      <c r="AZ267" s="54">
        <f>AZ203*'EF Assumptions'!$C$5/1000</f>
        <v>3.2045991915329711E-2</v>
      </c>
    </row>
    <row r="268" spans="1:52" s="24" customFormat="1" ht="14">
      <c r="A268" s="12" t="s">
        <v>384</v>
      </c>
      <c r="B268" s="65" t="s">
        <v>191</v>
      </c>
      <c r="C268" s="65"/>
      <c r="D268" s="70"/>
      <c r="E268" s="65" t="s">
        <v>192</v>
      </c>
      <c r="F268" s="65" t="s">
        <v>190</v>
      </c>
      <c r="G268" s="65" t="s">
        <v>30</v>
      </c>
      <c r="H268" s="66">
        <v>1</v>
      </c>
      <c r="I268" s="6">
        <v>7500</v>
      </c>
      <c r="J268" s="6">
        <v>7500</v>
      </c>
      <c r="K268" s="67">
        <v>7280</v>
      </c>
      <c r="L268" s="67"/>
      <c r="M268" s="67" t="s">
        <v>15</v>
      </c>
      <c r="N268" s="6" t="s">
        <v>15</v>
      </c>
      <c r="O268" s="65" t="s">
        <v>20</v>
      </c>
      <c r="P268" s="65" t="s">
        <v>27</v>
      </c>
      <c r="Q268" s="65" t="s">
        <v>19</v>
      </c>
      <c r="R268" s="36"/>
      <c r="S268" s="36"/>
      <c r="T268" s="36"/>
      <c r="U268" s="75"/>
      <c r="V268" s="54">
        <f>V204*'EF Assumptions'!$C$4/1000</f>
        <v>11.574404325016623</v>
      </c>
      <c r="W268" s="54">
        <f>W204*'EF Assumptions'!$C$4/1000</f>
        <v>11.175359473904583</v>
      </c>
      <c r="X268" s="54">
        <f>X204*'EF Assumptions'!$C$4/1000</f>
        <v>9.9391443809133087</v>
      </c>
      <c r="Y268" s="54">
        <f>Y204*'EF Assumptions'!$C$4/1000</f>
        <v>9.4195251969087188</v>
      </c>
      <c r="Z268" s="54">
        <f>Z204*'EF Assumptions'!$C$4/1000</f>
        <v>10.527108344185809</v>
      </c>
      <c r="AA268" s="54">
        <f>AA204*'EF Assumptions'!$C$4/1000</f>
        <v>10.527108344185809</v>
      </c>
      <c r="AB268" s="54">
        <f>AB204*'EF Assumptions'!$C$4/1000</f>
        <v>10.527108344185809</v>
      </c>
      <c r="AC268" s="54">
        <f>AC204*'EF Assumptions'!$C$4/1000</f>
        <v>10.527108344185809</v>
      </c>
      <c r="AD268" s="54">
        <f>AD204*'EF Assumptions'!$C$4/1000</f>
        <v>10.527108344185809</v>
      </c>
      <c r="AE268" s="54">
        <f>AE204*'EF Assumptions'!$C$4/1000</f>
        <v>10.527108344185809</v>
      </c>
      <c r="AF268" s="54">
        <f>AF204*'EF Assumptions'!$C$4/1000</f>
        <v>10.527108344185809</v>
      </c>
      <c r="AG268" s="54">
        <f>AG204*'EF Assumptions'!$C$4/1000</f>
        <v>10.527108344185809</v>
      </c>
      <c r="AH268" s="54">
        <f>AH204*'EF Assumptions'!$C$4/1000</f>
        <v>10.527108344185809</v>
      </c>
      <c r="AI268" s="54">
        <f>AI204*'EF Assumptions'!$C$4/1000</f>
        <v>10.527108344185809</v>
      </c>
      <c r="AJ268" s="54">
        <f>AJ204*'EF Assumptions'!$C$4/1000</f>
        <v>10.527108344185809</v>
      </c>
      <c r="AK268" s="54">
        <f>AK204*'EF Assumptions'!$C$4/1000</f>
        <v>10.527108344185809</v>
      </c>
      <c r="AL268" s="54">
        <f>AL204*'EF Assumptions'!$C$4/1000</f>
        <v>10.527108344185809</v>
      </c>
      <c r="AM268" s="54">
        <f>AM204*'EF Assumptions'!$C$4/1000</f>
        <v>10.527108344185809</v>
      </c>
      <c r="AN268" s="54">
        <f>AN204*'EF Assumptions'!$C$4/1000</f>
        <v>10.527108344185809</v>
      </c>
      <c r="AO268" s="54">
        <f>AO204*'EF Assumptions'!$C$4/1000</f>
        <v>10.527108344185809</v>
      </c>
      <c r="AP268" s="54">
        <f>AP204*'EF Assumptions'!$C$4/1000</f>
        <v>10.527108344185809</v>
      </c>
      <c r="AQ268" s="54">
        <f>AQ204*'EF Assumptions'!$C$4/1000</f>
        <v>10.527108344185809</v>
      </c>
      <c r="AR268" s="54">
        <f>AR204*'EF Assumptions'!$C$4/1000</f>
        <v>10.527108344185809</v>
      </c>
      <c r="AS268" s="54">
        <f>AS204*'EF Assumptions'!$C$4/1000</f>
        <v>10.527108344185809</v>
      </c>
      <c r="AT268" s="54">
        <f>AT204*'EF Assumptions'!$C$4/1000</f>
        <v>10.527108344185809</v>
      </c>
      <c r="AU268" s="54">
        <f>AU204*'EF Assumptions'!$C$4/1000</f>
        <v>10.527108344185809</v>
      </c>
      <c r="AV268" s="54">
        <f>AV204*'EF Assumptions'!$C$4/1000</f>
        <v>10.527108344185809</v>
      </c>
      <c r="AW268" s="54">
        <f>AW204*'EF Assumptions'!$C$4/1000</f>
        <v>10.527108344185809</v>
      </c>
      <c r="AX268" s="54">
        <f>AX204*'EF Assumptions'!$C$4/1000</f>
        <v>10.527108344185809</v>
      </c>
      <c r="AY268" s="54">
        <f>AY204*'EF Assumptions'!$C$4/1000</f>
        <v>10.527108344185809</v>
      </c>
      <c r="AZ268" s="54">
        <f>AZ204*'EF Assumptions'!$C$4/1000</f>
        <v>10.527108344185809</v>
      </c>
    </row>
    <row r="269" spans="1:52" s="24" customFormat="1" ht="14">
      <c r="A269" s="12" t="s">
        <v>384</v>
      </c>
      <c r="B269" s="65" t="s">
        <v>352</v>
      </c>
      <c r="C269" s="65"/>
      <c r="D269" s="70"/>
      <c r="E269" s="65" t="s">
        <v>353</v>
      </c>
      <c r="F269" s="65" t="s">
        <v>351</v>
      </c>
      <c r="G269" s="65" t="s">
        <v>30</v>
      </c>
      <c r="H269" s="66">
        <v>1</v>
      </c>
      <c r="I269" s="6">
        <v>4050</v>
      </c>
      <c r="J269" s="6">
        <v>4050</v>
      </c>
      <c r="K269" s="67">
        <v>3024</v>
      </c>
      <c r="L269" s="67"/>
      <c r="M269" s="67" t="s">
        <v>15</v>
      </c>
      <c r="N269" s="6">
        <v>1350</v>
      </c>
      <c r="O269" s="65" t="s">
        <v>20</v>
      </c>
      <c r="P269" s="65" t="s">
        <v>54</v>
      </c>
      <c r="Q269" s="65" t="s">
        <v>19</v>
      </c>
      <c r="R269" s="36"/>
      <c r="S269" s="36"/>
      <c r="T269" s="36"/>
      <c r="U269" s="75"/>
      <c r="V269" s="54">
        <f>V205*'EF Assumptions'!$C$34/1000</f>
        <v>6.602846584707625</v>
      </c>
      <c r="W269" s="54">
        <f>W205*'EF Assumptions'!$C$34/1000</f>
        <v>6.375203601248387</v>
      </c>
      <c r="X269" s="54">
        <f>X205*'EF Assumptions'!$C$34/1000</f>
        <v>5.6699803884149489</v>
      </c>
      <c r="Y269" s="54">
        <f>Y205*'EF Assumptions'!$C$34/1000</f>
        <v>5.373553405383289</v>
      </c>
      <c r="Z269" s="54">
        <f>Z205*'EF Assumptions'!$C$34/1000</f>
        <v>6.0053959949385627</v>
      </c>
      <c r="AA269" s="54">
        <f>AA205*'EF Assumptions'!$C$34/1000</f>
        <v>6.0053959949385627</v>
      </c>
      <c r="AB269" s="54">
        <f>AB205*'EF Assumptions'!$C$34/1000</f>
        <v>6.0053959949385627</v>
      </c>
      <c r="AC269" s="54">
        <f>AC205*'EF Assumptions'!$C$34/1000</f>
        <v>6.0053959949385627</v>
      </c>
      <c r="AD269" s="54">
        <f>AD205*'EF Assumptions'!$C$34/1000</f>
        <v>2.4466428127527475</v>
      </c>
      <c r="AE269" s="54">
        <f>AE205*'EF Assumptions'!$C$34/1000</f>
        <v>2.4466428127527475</v>
      </c>
      <c r="AF269" s="54">
        <f>AF205*'EF Assumptions'!$C$34/1000</f>
        <v>2.4466428127527475</v>
      </c>
      <c r="AG269" s="54">
        <f>AG205*'EF Assumptions'!$C$34/1000</f>
        <v>2.4466428127527475</v>
      </c>
      <c r="AH269" s="54">
        <f>AH205*'EF Assumptions'!$C$34/1000</f>
        <v>2.4466428127527475</v>
      </c>
      <c r="AI269" s="54">
        <f>AI205*'EF Assumptions'!$C$34/1000</f>
        <v>2.4466428127527475</v>
      </c>
      <c r="AJ269" s="54">
        <f>AJ205*'EF Assumptions'!$C$34/1000</f>
        <v>2.4466428127527475</v>
      </c>
      <c r="AK269" s="54">
        <f>AK205*'EF Assumptions'!$C$34/1000</f>
        <v>2.4466428127527475</v>
      </c>
      <c r="AL269" s="54">
        <f>AL205*'EF Assumptions'!$C$34/1000</f>
        <v>2.4466428127527475</v>
      </c>
      <c r="AM269" s="54">
        <f>AM205*'EF Assumptions'!$C$34/1000</f>
        <v>2.4466428127527475</v>
      </c>
      <c r="AN269" s="54">
        <f>AN205*'EF Assumptions'!$C$34/1000</f>
        <v>2.4466428127527475</v>
      </c>
      <c r="AO269" s="54">
        <f>AO205*'EF Assumptions'!$C$34/1000</f>
        <v>2.4466428127527475</v>
      </c>
      <c r="AP269" s="54">
        <f>AP205*'EF Assumptions'!$C$34/1000</f>
        <v>2.4466428127527475</v>
      </c>
      <c r="AQ269" s="54">
        <f>AQ205*'EF Assumptions'!$C$34/1000</f>
        <v>2.4466428127527475</v>
      </c>
      <c r="AR269" s="54">
        <f>AR205*'EF Assumptions'!$C$34/1000</f>
        <v>2.4466428127527475</v>
      </c>
      <c r="AS269" s="54">
        <f>AS205*'EF Assumptions'!$C$34/1000</f>
        <v>2.4466428127527475</v>
      </c>
      <c r="AT269" s="54">
        <f>AT205*'EF Assumptions'!$C$34/1000</f>
        <v>2.4466428127527475</v>
      </c>
      <c r="AU269" s="54">
        <f>AU205*'EF Assumptions'!$C$34/1000</f>
        <v>2.4466428127527475</v>
      </c>
      <c r="AV269" s="54">
        <f>AV205*'EF Assumptions'!$C$34/1000</f>
        <v>2.4466428127527475</v>
      </c>
      <c r="AW269" s="54">
        <f>AW205*'EF Assumptions'!$C$34/1000</f>
        <v>2.4466428127527475</v>
      </c>
      <c r="AX269" s="54">
        <f>AX205*'EF Assumptions'!$C$34/1000</f>
        <v>2.4466428127527475</v>
      </c>
      <c r="AY269" s="54">
        <f>AY205*'EF Assumptions'!$C$34/1000</f>
        <v>2.4466428127527475</v>
      </c>
      <c r="AZ269" s="54">
        <f>AZ205*'EF Assumptions'!$C$34/1000</f>
        <v>2.4466428127527475</v>
      </c>
    </row>
    <row r="270" spans="1:52" s="24" customFormat="1" ht="14">
      <c r="A270" s="12" t="s">
        <v>384</v>
      </c>
      <c r="B270" s="65" t="s">
        <v>352</v>
      </c>
      <c r="C270" s="65"/>
      <c r="D270" s="70"/>
      <c r="E270" s="65" t="s">
        <v>789</v>
      </c>
      <c r="F270" s="65" t="s">
        <v>351</v>
      </c>
      <c r="G270" s="65" t="s">
        <v>30</v>
      </c>
      <c r="H270" s="66">
        <v>1</v>
      </c>
      <c r="I270" s="6">
        <v>2400</v>
      </c>
      <c r="J270" s="6">
        <f t="shared" ref="J270" si="176">I270*H270</f>
        <v>2400</v>
      </c>
      <c r="K270" s="67" t="s">
        <v>15</v>
      </c>
      <c r="L270" s="67"/>
      <c r="M270" s="67">
        <f>1075+789+785</f>
        <v>2649</v>
      </c>
      <c r="N270" s="6">
        <v>2400</v>
      </c>
      <c r="O270" s="65" t="s">
        <v>23</v>
      </c>
      <c r="P270" s="65" t="s">
        <v>24</v>
      </c>
      <c r="Q270" s="65" t="s">
        <v>25</v>
      </c>
      <c r="R270" s="36"/>
      <c r="S270" s="36"/>
      <c r="T270" s="36"/>
      <c r="U270" s="75"/>
      <c r="V270" s="54">
        <f>V206*'EF Assumptions'!$C$36/1000</f>
        <v>0</v>
      </c>
      <c r="W270" s="54">
        <f>W206*'EF Assumptions'!$C$36/1000</f>
        <v>0</v>
      </c>
      <c r="X270" s="54">
        <f>X206*'EF Assumptions'!$C$36/1000</f>
        <v>0</v>
      </c>
      <c r="Y270" s="54">
        <f>Y206*'EF Assumptions'!$C$36/1000</f>
        <v>0</v>
      </c>
      <c r="Z270" s="54">
        <f>Z206*'EF Assumptions'!$C$36/1000</f>
        <v>0</v>
      </c>
      <c r="AA270" s="54">
        <f>AA206*'EF Assumptions'!$C$36/1000</f>
        <v>0</v>
      </c>
      <c r="AB270" s="54">
        <f>AB206*'EF Assumptions'!$C$36/1000</f>
        <v>0</v>
      </c>
      <c r="AC270" s="54">
        <f>AC206*'EF Assumptions'!$C$36/1000</f>
        <v>0</v>
      </c>
      <c r="AD270" s="54">
        <f>AD206*'EF Assumptions'!$C$36/1000</f>
        <v>1.6151179925326173</v>
      </c>
      <c r="AE270" s="54">
        <f>AE206*'EF Assumptions'!$C$36/1000</f>
        <v>1.6151179925326173</v>
      </c>
      <c r="AF270" s="54">
        <f>AF206*'EF Assumptions'!$C$36/1000</f>
        <v>1.6151179925326173</v>
      </c>
      <c r="AG270" s="54">
        <f>AG206*'EF Assumptions'!$C$36/1000</f>
        <v>1.6151179925326173</v>
      </c>
      <c r="AH270" s="54">
        <f>AH206*'EF Assumptions'!$C$36/1000</f>
        <v>1.6151179925326173</v>
      </c>
      <c r="AI270" s="54">
        <f>AI206*'EF Assumptions'!$C$36/1000</f>
        <v>1.6151179925326173</v>
      </c>
      <c r="AJ270" s="54">
        <f>AJ206*'EF Assumptions'!$C$36/1000</f>
        <v>1.6151179925326173</v>
      </c>
      <c r="AK270" s="54">
        <f>AK206*'EF Assumptions'!$C$36/1000</f>
        <v>1.6151179925326173</v>
      </c>
      <c r="AL270" s="54">
        <f>AL206*'EF Assumptions'!$C$36/1000</f>
        <v>1.6151179925326173</v>
      </c>
      <c r="AM270" s="54">
        <f>AM206*'EF Assumptions'!$C$36/1000</f>
        <v>1.6151179925326173</v>
      </c>
      <c r="AN270" s="54">
        <f>AN206*'EF Assumptions'!$C$36/1000</f>
        <v>1.6151179925326173</v>
      </c>
      <c r="AO270" s="54">
        <f>AO206*'EF Assumptions'!$C$36/1000</f>
        <v>1.6151179925326173</v>
      </c>
      <c r="AP270" s="54">
        <f>AP206*'EF Assumptions'!$C$36/1000</f>
        <v>1.6151179925326173</v>
      </c>
      <c r="AQ270" s="54">
        <f>AQ206*'EF Assumptions'!$C$36/1000</f>
        <v>1.6151179925326173</v>
      </c>
      <c r="AR270" s="54">
        <f>AR206*'EF Assumptions'!$C$36/1000</f>
        <v>1.6151179925326173</v>
      </c>
      <c r="AS270" s="54">
        <f>AS206*'EF Assumptions'!$C$36/1000</f>
        <v>1.6151179925326173</v>
      </c>
      <c r="AT270" s="54">
        <f>AT206*'EF Assumptions'!$C$36/1000</f>
        <v>1.6151179925326173</v>
      </c>
      <c r="AU270" s="54">
        <f>AU206*'EF Assumptions'!$C$36/1000</f>
        <v>1.6151179925326173</v>
      </c>
      <c r="AV270" s="54">
        <f>AV206*'EF Assumptions'!$C$36/1000</f>
        <v>1.6151179925326173</v>
      </c>
      <c r="AW270" s="54">
        <f>AW206*'EF Assumptions'!$C$36/1000</f>
        <v>1.6151179925326173</v>
      </c>
      <c r="AX270" s="54">
        <f>AX206*'EF Assumptions'!$C$36/1000</f>
        <v>1.6151179925326173</v>
      </c>
      <c r="AY270" s="54">
        <f>AY206*'EF Assumptions'!$C$36/1000</f>
        <v>1.6151179925326173</v>
      </c>
      <c r="AZ270" s="54">
        <f>AZ206*'EF Assumptions'!$C$36/1000</f>
        <v>1.6151179925326173</v>
      </c>
    </row>
    <row r="271" spans="1:52" s="24" customFormat="1" ht="14">
      <c r="A271" s="12" t="s">
        <v>384</v>
      </c>
      <c r="B271" s="65" t="s">
        <v>355</v>
      </c>
      <c r="C271" s="65"/>
      <c r="D271" s="70"/>
      <c r="E271" s="65" t="s">
        <v>356</v>
      </c>
      <c r="F271" s="65" t="s">
        <v>351</v>
      </c>
      <c r="G271" s="65" t="s">
        <v>30</v>
      </c>
      <c r="H271" s="66">
        <v>1</v>
      </c>
      <c r="I271" s="6">
        <v>2400</v>
      </c>
      <c r="J271" s="6">
        <v>2400</v>
      </c>
      <c r="K271" s="67" t="s">
        <v>15</v>
      </c>
      <c r="L271" s="67"/>
      <c r="M271" s="67">
        <v>1000</v>
      </c>
      <c r="N271" s="6">
        <v>2400</v>
      </c>
      <c r="O271" s="65" t="s">
        <v>23</v>
      </c>
      <c r="P271" s="65" t="s">
        <v>24</v>
      </c>
      <c r="Q271" s="65" t="s">
        <v>19</v>
      </c>
      <c r="R271" s="36"/>
      <c r="S271" s="36"/>
      <c r="T271" s="36"/>
      <c r="U271" s="75"/>
      <c r="V271" s="54">
        <f>V207*'EF Assumptions'!$C$36/1000</f>
        <v>1.775799019728578</v>
      </c>
      <c r="W271" s="54">
        <f>W207*'EF Assumptions'!$C$36/1000</f>
        <v>1.714575700105909</v>
      </c>
      <c r="X271" s="54">
        <f>X207*'EF Assumptions'!$C$36/1000</f>
        <v>1.5249098228250557</v>
      </c>
      <c r="Y271" s="54">
        <f>Y207*'EF Assumptions'!$C$36/1000</f>
        <v>1.4451874274709269</v>
      </c>
      <c r="Z271" s="54">
        <f>Z207*'EF Assumptions'!$C$36/1000</f>
        <v>1.6151179925326173</v>
      </c>
      <c r="AA271" s="54">
        <f>AA207*'EF Assumptions'!$C$36/1000</f>
        <v>1.6151179925326173</v>
      </c>
      <c r="AB271" s="54">
        <f>AB207*'EF Assumptions'!$C$36/1000</f>
        <v>1.6151179925326173</v>
      </c>
      <c r="AC271" s="54">
        <f>AC207*'EF Assumptions'!$C$36/1000</f>
        <v>1.6151179925326173</v>
      </c>
      <c r="AD271" s="54">
        <f>AD207*'EF Assumptions'!$C$36/1000</f>
        <v>1.6151179925326173</v>
      </c>
      <c r="AE271" s="54">
        <f>AE207*'EF Assumptions'!$C$36/1000</f>
        <v>1.6151179925326173</v>
      </c>
      <c r="AF271" s="54">
        <f>AF207*'EF Assumptions'!$C$36/1000</f>
        <v>1.6151179925326173</v>
      </c>
      <c r="AG271" s="54">
        <f>AG207*'EF Assumptions'!$C$36/1000</f>
        <v>1.6151179925326173</v>
      </c>
      <c r="AH271" s="54">
        <f>AH207*'EF Assumptions'!$C$36/1000</f>
        <v>1.6151179925326173</v>
      </c>
      <c r="AI271" s="54">
        <f>AI207*'EF Assumptions'!$C$36/1000</f>
        <v>1.6151179925326173</v>
      </c>
      <c r="AJ271" s="54">
        <f>AJ207*'EF Assumptions'!$C$36/1000</f>
        <v>1.6151179925326173</v>
      </c>
      <c r="AK271" s="54">
        <f>AK207*'EF Assumptions'!$C$36/1000</f>
        <v>1.6151179925326173</v>
      </c>
      <c r="AL271" s="54">
        <f>AL207*'EF Assumptions'!$C$36/1000</f>
        <v>1.6151179925326173</v>
      </c>
      <c r="AM271" s="54">
        <f>AM207*'EF Assumptions'!$C$36/1000</f>
        <v>1.6151179925326173</v>
      </c>
      <c r="AN271" s="54">
        <f>AN207*'EF Assumptions'!$C$36/1000</f>
        <v>1.6151179925326173</v>
      </c>
      <c r="AO271" s="54">
        <f>AO207*'EF Assumptions'!$C$36/1000</f>
        <v>1.6151179925326173</v>
      </c>
      <c r="AP271" s="54">
        <f>AP207*'EF Assumptions'!$C$36/1000</f>
        <v>1.6151179925326173</v>
      </c>
      <c r="AQ271" s="54">
        <f>AQ207*'EF Assumptions'!$C$36/1000</f>
        <v>1.6151179925326173</v>
      </c>
      <c r="AR271" s="54">
        <f>AR207*'EF Assumptions'!$C$36/1000</f>
        <v>1.6151179925326173</v>
      </c>
      <c r="AS271" s="54">
        <f>AS207*'EF Assumptions'!$C$36/1000</f>
        <v>1.6151179925326173</v>
      </c>
      <c r="AT271" s="54">
        <f>AT207*'EF Assumptions'!$C$36/1000</f>
        <v>1.6151179925326173</v>
      </c>
      <c r="AU271" s="54">
        <f>AU207*'EF Assumptions'!$C$36/1000</f>
        <v>1.6151179925326173</v>
      </c>
      <c r="AV271" s="54">
        <f>AV207*'EF Assumptions'!$C$36/1000</f>
        <v>1.6151179925326173</v>
      </c>
      <c r="AW271" s="54">
        <f>AW207*'EF Assumptions'!$C$36/1000</f>
        <v>1.6151179925326173</v>
      </c>
      <c r="AX271" s="54">
        <f>AX207*'EF Assumptions'!$C$36/1000</f>
        <v>1.6151179925326173</v>
      </c>
      <c r="AY271" s="54">
        <f>AY207*'EF Assumptions'!$C$36/1000</f>
        <v>1.6151179925326173</v>
      </c>
      <c r="AZ271" s="54">
        <f>AZ207*'EF Assumptions'!$C$36/1000</f>
        <v>1.6151179925326173</v>
      </c>
    </row>
    <row r="272" spans="1:52" s="24" customFormat="1" ht="14">
      <c r="A272" s="12" t="s">
        <v>384</v>
      </c>
      <c r="B272" s="65" t="s">
        <v>237</v>
      </c>
      <c r="C272" s="65"/>
      <c r="D272" s="70"/>
      <c r="E272" s="65" t="s">
        <v>238</v>
      </c>
      <c r="F272" s="65" t="s">
        <v>235</v>
      </c>
      <c r="G272" s="65" t="s">
        <v>30</v>
      </c>
      <c r="H272" s="66">
        <v>1</v>
      </c>
      <c r="I272" s="6">
        <v>6750</v>
      </c>
      <c r="J272" s="6">
        <v>6750</v>
      </c>
      <c r="K272" s="67">
        <v>6900</v>
      </c>
      <c r="L272" s="67"/>
      <c r="M272" s="67" t="s">
        <v>15</v>
      </c>
      <c r="N272" s="6" t="s">
        <v>15</v>
      </c>
      <c r="O272" s="65" t="s">
        <v>20</v>
      </c>
      <c r="P272" s="65" t="s">
        <v>27</v>
      </c>
      <c r="Q272" s="65" t="s">
        <v>19</v>
      </c>
      <c r="R272" s="36"/>
      <c r="S272" s="36"/>
      <c r="T272" s="36"/>
      <c r="U272" s="75"/>
      <c r="V272" s="54">
        <f>V208*'EF Assumptions'!$C$8/1000</f>
        <v>8.4191899953203126</v>
      </c>
      <c r="W272" s="54">
        <f>W208*'EF Assumptions'!$C$8/1000</f>
        <v>8.1289258638949775</v>
      </c>
      <c r="X272" s="54">
        <f>X208*'EF Assumptions'!$C$8/1000</f>
        <v>7.2297063921437914</v>
      </c>
      <c r="Y272" s="54">
        <f>Y208*'EF Assumptions'!$C$8/1000</f>
        <v>6.8517368213130538</v>
      </c>
      <c r="Z272" s="54">
        <f>Z208*'EF Assumptions'!$C$8/1000</f>
        <v>7.6573897681680334</v>
      </c>
      <c r="AA272" s="54">
        <f>AA208*'EF Assumptions'!$C$8/1000</f>
        <v>7.6573897681680334</v>
      </c>
      <c r="AB272" s="54">
        <f>AB208*'EF Assumptions'!$C$8/1000</f>
        <v>7.6573897681680334</v>
      </c>
      <c r="AC272" s="54">
        <f>AC208*'EF Assumptions'!$C$8/1000</f>
        <v>2.5524632560560114</v>
      </c>
      <c r="AD272" s="54">
        <f>AD208*'EF Assumptions'!$C$8/1000</f>
        <v>2.5524632560560114</v>
      </c>
      <c r="AE272" s="54">
        <f>AE208*'EF Assumptions'!$C$8/1000</f>
        <v>2.5524632560560114</v>
      </c>
      <c r="AF272" s="54">
        <f>AF208*'EF Assumptions'!$C$8/1000</f>
        <v>2.5524632560560114</v>
      </c>
      <c r="AG272" s="54">
        <f>AG208*'EF Assumptions'!$C$8/1000</f>
        <v>2.5524632560560114</v>
      </c>
      <c r="AH272" s="54">
        <f>AH208*'EF Assumptions'!$C$8/1000</f>
        <v>2.5524632560560114</v>
      </c>
      <c r="AI272" s="54">
        <f>AI208*'EF Assumptions'!$C$8/1000</f>
        <v>2.5524632560560114</v>
      </c>
      <c r="AJ272" s="54">
        <f>AJ208*'EF Assumptions'!$C$8/1000</f>
        <v>2.5524632560560114</v>
      </c>
      <c r="AK272" s="54">
        <f>AK208*'EF Assumptions'!$C$8/1000</f>
        <v>2.5524632560560114</v>
      </c>
      <c r="AL272" s="54">
        <f>AL208*'EF Assumptions'!$C$8/1000</f>
        <v>2.5524632560560114</v>
      </c>
      <c r="AM272" s="54">
        <f>AM208*'EF Assumptions'!$C$8/1000</f>
        <v>2.5524632560560114</v>
      </c>
      <c r="AN272" s="54">
        <f>AN208*'EF Assumptions'!$C$8/1000</f>
        <v>2.5524632560560114</v>
      </c>
      <c r="AO272" s="54">
        <f>AO208*'EF Assumptions'!$C$8/1000</f>
        <v>2.5524632560560114</v>
      </c>
      <c r="AP272" s="54">
        <f>AP208*'EF Assumptions'!$C$8/1000</f>
        <v>2.5524632560560114</v>
      </c>
      <c r="AQ272" s="54">
        <f>AQ208*'EF Assumptions'!$C$8/1000</f>
        <v>2.5524632560560114</v>
      </c>
      <c r="AR272" s="54">
        <f>AR208*'EF Assumptions'!$C$8/1000</f>
        <v>2.5524632560560114</v>
      </c>
      <c r="AS272" s="54">
        <f>AS208*'EF Assumptions'!$C$8/1000</f>
        <v>2.5524632560560114</v>
      </c>
      <c r="AT272" s="54">
        <f>AT208*'EF Assumptions'!$C$8/1000</f>
        <v>2.5524632560560114</v>
      </c>
      <c r="AU272" s="54">
        <f>AU208*'EF Assumptions'!$C$8/1000</f>
        <v>2.5524632560560114</v>
      </c>
      <c r="AV272" s="54">
        <f>AV208*'EF Assumptions'!$C$8/1000</f>
        <v>2.5524632560560114</v>
      </c>
      <c r="AW272" s="54">
        <f>AW208*'EF Assumptions'!$C$8/1000</f>
        <v>2.5524632560560114</v>
      </c>
      <c r="AX272" s="54">
        <f>AX208*'EF Assumptions'!$C$8/1000</f>
        <v>2.5524632560560114</v>
      </c>
      <c r="AY272" s="54">
        <f>AY208*'EF Assumptions'!$C$8/1000</f>
        <v>2.5524632560560114</v>
      </c>
      <c r="AZ272" s="54">
        <f>AZ208*'EF Assumptions'!$C$8/1000</f>
        <v>2.5524632560560114</v>
      </c>
    </row>
    <row r="273" spans="1:52" s="24" customFormat="1" ht="14">
      <c r="A273" s="12" t="s">
        <v>384</v>
      </c>
      <c r="B273" s="65" t="s">
        <v>237</v>
      </c>
      <c r="C273" s="65"/>
      <c r="D273" s="70"/>
      <c r="E273" s="65" t="s">
        <v>858</v>
      </c>
      <c r="F273" s="65" t="s">
        <v>235</v>
      </c>
      <c r="G273" s="65" t="s">
        <v>30</v>
      </c>
      <c r="H273" s="66">
        <v>1</v>
      </c>
      <c r="I273" s="6"/>
      <c r="J273" s="6"/>
      <c r="K273" s="67"/>
      <c r="L273" s="67"/>
      <c r="M273" s="67"/>
      <c r="N273" s="6"/>
      <c r="O273" s="65" t="s">
        <v>18</v>
      </c>
      <c r="P273" s="65" t="s">
        <v>3</v>
      </c>
      <c r="Q273" s="65" t="s">
        <v>25</v>
      </c>
      <c r="R273" s="36"/>
      <c r="S273" s="36"/>
      <c r="T273" s="36"/>
      <c r="U273" s="75"/>
      <c r="V273" s="54">
        <f>V209*'EF Assumptions'!$C$9/1000</f>
        <v>0</v>
      </c>
      <c r="W273" s="54">
        <f>W209*'EF Assumptions'!$C$9/1000</f>
        <v>0</v>
      </c>
      <c r="X273" s="54">
        <f>X209*'EF Assumptions'!$C$9/1000</f>
        <v>0</v>
      </c>
      <c r="Y273" s="54">
        <f>Y209*'EF Assumptions'!$C$9/1000</f>
        <v>0</v>
      </c>
      <c r="Z273" s="54">
        <f>Z209*'EF Assumptions'!$C$9/1000</f>
        <v>0</v>
      </c>
      <c r="AA273" s="54">
        <f>AA209*'EF Assumptions'!$C$9/1000</f>
        <v>0</v>
      </c>
      <c r="AB273" s="54">
        <f>AB209*'EF Assumptions'!$C$9/1000</f>
        <v>0</v>
      </c>
      <c r="AC273" s="54">
        <f>AC209*'EF Assumptions'!$C$9/1000</f>
        <v>5.1273587064527532E-2</v>
      </c>
      <c r="AD273" s="54">
        <f>AD209*'EF Assumptions'!$C$9/1000</f>
        <v>5.1273587064527532E-2</v>
      </c>
      <c r="AE273" s="54">
        <f>AE209*'EF Assumptions'!$C$9/1000</f>
        <v>5.1273587064527532E-2</v>
      </c>
      <c r="AF273" s="54">
        <f>AF209*'EF Assumptions'!$C$9/1000</f>
        <v>5.1273587064527532E-2</v>
      </c>
      <c r="AG273" s="54">
        <f>AG209*'EF Assumptions'!$C$9/1000</f>
        <v>5.1273587064527532E-2</v>
      </c>
      <c r="AH273" s="54">
        <f>AH209*'EF Assumptions'!$C$9/1000</f>
        <v>5.1273587064527532E-2</v>
      </c>
      <c r="AI273" s="54">
        <f>AI209*'EF Assumptions'!$C$9/1000</f>
        <v>5.1273587064527532E-2</v>
      </c>
      <c r="AJ273" s="54">
        <f>AJ209*'EF Assumptions'!$C$9/1000</f>
        <v>5.1273587064527532E-2</v>
      </c>
      <c r="AK273" s="54">
        <f>AK209*'EF Assumptions'!$C$9/1000</f>
        <v>5.1273587064527532E-2</v>
      </c>
      <c r="AL273" s="54">
        <f>AL209*'EF Assumptions'!$C$9/1000</f>
        <v>5.1273587064527532E-2</v>
      </c>
      <c r="AM273" s="54">
        <f>AM209*'EF Assumptions'!$C$9/1000</f>
        <v>5.1273587064527532E-2</v>
      </c>
      <c r="AN273" s="54">
        <f>AN209*'EF Assumptions'!$C$9/1000</f>
        <v>5.1273587064527532E-2</v>
      </c>
      <c r="AO273" s="54">
        <f>AO209*'EF Assumptions'!$C$9/1000</f>
        <v>5.1273587064527532E-2</v>
      </c>
      <c r="AP273" s="54">
        <f>AP209*'EF Assumptions'!$C$9/1000</f>
        <v>5.1273587064527532E-2</v>
      </c>
      <c r="AQ273" s="54">
        <f>AQ209*'EF Assumptions'!$C$9/1000</f>
        <v>5.1273587064527532E-2</v>
      </c>
      <c r="AR273" s="54">
        <f>AR209*'EF Assumptions'!$C$9/1000</f>
        <v>5.1273587064527532E-2</v>
      </c>
      <c r="AS273" s="54">
        <f>AS209*'EF Assumptions'!$C$9/1000</f>
        <v>5.1273587064527532E-2</v>
      </c>
      <c r="AT273" s="54">
        <f>AT209*'EF Assumptions'!$C$9/1000</f>
        <v>5.1273587064527532E-2</v>
      </c>
      <c r="AU273" s="54">
        <f>AU209*'EF Assumptions'!$C$9/1000</f>
        <v>5.1273587064527532E-2</v>
      </c>
      <c r="AV273" s="54">
        <f>AV209*'EF Assumptions'!$C$9/1000</f>
        <v>5.1273587064527532E-2</v>
      </c>
      <c r="AW273" s="54">
        <f>AW209*'EF Assumptions'!$C$9/1000</f>
        <v>5.1273587064527532E-2</v>
      </c>
      <c r="AX273" s="54">
        <f>AX209*'EF Assumptions'!$C$9/1000</f>
        <v>5.1273587064527532E-2</v>
      </c>
      <c r="AY273" s="54">
        <f>AY209*'EF Assumptions'!$C$9/1000</f>
        <v>5.1273587064527532E-2</v>
      </c>
      <c r="AZ273" s="54">
        <f>AZ209*'EF Assumptions'!$C$9/1000</f>
        <v>5.1273587064527532E-2</v>
      </c>
    </row>
    <row r="274" spans="1:52" s="24" customFormat="1" ht="14">
      <c r="A274" s="12" t="s">
        <v>384</v>
      </c>
      <c r="B274" s="65" t="s">
        <v>236</v>
      </c>
      <c r="C274" s="65"/>
      <c r="D274" s="65"/>
      <c r="E274" s="65" t="s">
        <v>791</v>
      </c>
      <c r="F274" s="65" t="s">
        <v>235</v>
      </c>
      <c r="G274" s="65" t="s">
        <v>30</v>
      </c>
      <c r="H274" s="66">
        <v>1</v>
      </c>
      <c r="I274" s="6">
        <v>4500</v>
      </c>
      <c r="J274" s="6">
        <f>I274*H274</f>
        <v>4500</v>
      </c>
      <c r="K274" s="67" t="s">
        <v>15</v>
      </c>
      <c r="L274" s="67"/>
      <c r="M274" s="67">
        <v>2500</v>
      </c>
      <c r="N274" s="6">
        <f>6750*2/3</f>
        <v>4500</v>
      </c>
      <c r="O274" s="65" t="s">
        <v>23</v>
      </c>
      <c r="P274" s="65" t="s">
        <v>24</v>
      </c>
      <c r="Q274" s="65" t="s">
        <v>25</v>
      </c>
      <c r="R274" s="36"/>
      <c r="S274" s="36"/>
      <c r="T274" s="36"/>
      <c r="U274" s="75"/>
      <c r="V274" s="54">
        <f>V210*'EF Assumptions'!$C$36/1000</f>
        <v>0</v>
      </c>
      <c r="W274" s="54">
        <f>W210*'EF Assumptions'!$C$36/1000</f>
        <v>0</v>
      </c>
      <c r="X274" s="54">
        <f>X210*'EF Assumptions'!$C$36/1000</f>
        <v>0</v>
      </c>
      <c r="Y274" s="54">
        <f>Y210*'EF Assumptions'!$C$36/1000</f>
        <v>0</v>
      </c>
      <c r="Z274" s="54">
        <f>Z210*'EF Assumptions'!$C$36/1000</f>
        <v>0</v>
      </c>
      <c r="AA274" s="54">
        <f>AA210*'EF Assumptions'!$C$36/1000</f>
        <v>0</v>
      </c>
      <c r="AB274" s="54">
        <f>AB210*'EF Assumptions'!$C$36/1000</f>
        <v>0</v>
      </c>
      <c r="AC274" s="54">
        <f>AC210*'EF Assumptions'!$C$36/1000</f>
        <v>1.6824145755548097</v>
      </c>
      <c r="AD274" s="54">
        <f>AD210*'EF Assumptions'!$C$36/1000</f>
        <v>1.6824145755548097</v>
      </c>
      <c r="AE274" s="54">
        <f>AE210*'EF Assumptions'!$C$36/1000</f>
        <v>1.6824145755548097</v>
      </c>
      <c r="AF274" s="54">
        <f>AF210*'EF Assumptions'!$C$44/1000</f>
        <v>0.1201724696824864</v>
      </c>
      <c r="AG274" s="54">
        <f>AG210*'EF Assumptions'!$C$44/1000</f>
        <v>0.1201724696824864</v>
      </c>
      <c r="AH274" s="54">
        <f>AH210*'EF Assumptions'!$C$44/1000</f>
        <v>0.1201724696824864</v>
      </c>
      <c r="AI274" s="54">
        <f>AI210*'EF Assumptions'!$C$44/1000</f>
        <v>0.1201724696824864</v>
      </c>
      <c r="AJ274" s="54">
        <f>AJ210*'EF Assumptions'!$C$44/1000</f>
        <v>0.1201724696824864</v>
      </c>
      <c r="AK274" s="54">
        <f>AK210*'EF Assumptions'!$C$44/1000</f>
        <v>0.1201724696824864</v>
      </c>
      <c r="AL274" s="54">
        <f>AL210*'EF Assumptions'!$C$44/1000</f>
        <v>0.1201724696824864</v>
      </c>
      <c r="AM274" s="54">
        <f>AM210*'EF Assumptions'!$C$44/1000</f>
        <v>0.1201724696824864</v>
      </c>
      <c r="AN274" s="54">
        <f>AN210*'EF Assumptions'!$C$44/1000</f>
        <v>0.1201724696824864</v>
      </c>
      <c r="AO274" s="54">
        <f>AO210*'EF Assumptions'!$C$44/1000</f>
        <v>0.1201724696824864</v>
      </c>
      <c r="AP274" s="54">
        <f>AP210*'EF Assumptions'!$C$44/1000</f>
        <v>0.1201724696824864</v>
      </c>
      <c r="AQ274" s="54">
        <f>AQ210*'EF Assumptions'!$C$44/1000</f>
        <v>0.1201724696824864</v>
      </c>
      <c r="AR274" s="54">
        <f>AR210*'EF Assumptions'!$C$44/1000</f>
        <v>0.1201724696824864</v>
      </c>
      <c r="AS274" s="54">
        <f>AS210*'EF Assumptions'!$C$44/1000</f>
        <v>0.1201724696824864</v>
      </c>
      <c r="AT274" s="54">
        <f>AT210*'EF Assumptions'!$C$44/1000</f>
        <v>0.1201724696824864</v>
      </c>
      <c r="AU274" s="54">
        <f>AU210*'EF Assumptions'!$C$44/1000</f>
        <v>0.1201724696824864</v>
      </c>
      <c r="AV274" s="54">
        <f>AV210*'EF Assumptions'!$C$44/1000</f>
        <v>0.1201724696824864</v>
      </c>
      <c r="AW274" s="54">
        <f>AW210*'EF Assumptions'!$C$44/1000</f>
        <v>0.1201724696824864</v>
      </c>
      <c r="AX274" s="54">
        <f>AX210*'EF Assumptions'!$C$44/1000</f>
        <v>0.1201724696824864</v>
      </c>
      <c r="AY274" s="54">
        <f>AY210*'EF Assumptions'!$C$44/1000</f>
        <v>0.1201724696824864</v>
      </c>
      <c r="AZ274" s="54">
        <f>AZ210*'EF Assumptions'!$C$44/1000</f>
        <v>0.1201724696824864</v>
      </c>
    </row>
    <row r="275" spans="1:52" s="24" customFormat="1" ht="14">
      <c r="A275" s="12" t="s">
        <v>384</v>
      </c>
      <c r="B275" s="65" t="s">
        <v>240</v>
      </c>
      <c r="C275" s="65"/>
      <c r="D275" s="70"/>
      <c r="E275" s="65" t="s">
        <v>241</v>
      </c>
      <c r="F275" s="65" t="s">
        <v>235</v>
      </c>
      <c r="G275" s="65" t="s">
        <v>30</v>
      </c>
      <c r="H275" s="66">
        <v>1</v>
      </c>
      <c r="I275" s="6">
        <v>4000</v>
      </c>
      <c r="J275" s="6">
        <v>4000</v>
      </c>
      <c r="K275" s="67">
        <v>4000</v>
      </c>
      <c r="L275" s="67"/>
      <c r="M275" s="67" t="s">
        <v>15</v>
      </c>
      <c r="N275" s="6" t="s">
        <v>15</v>
      </c>
      <c r="O275" s="65" t="s">
        <v>20</v>
      </c>
      <c r="P275" s="65" t="s">
        <v>27</v>
      </c>
      <c r="Q275" s="65" t="s">
        <v>19</v>
      </c>
      <c r="R275" s="36"/>
      <c r="S275" s="36"/>
      <c r="T275" s="36"/>
      <c r="U275" s="75"/>
      <c r="V275" s="54">
        <f>V211*'EF Assumptions'!$C$8/1000</f>
        <v>4.9891496268564808</v>
      </c>
      <c r="W275" s="54">
        <f>W211*'EF Assumptions'!$C$8/1000</f>
        <v>4.8171412526785051</v>
      </c>
      <c r="X275" s="54">
        <f>X211*'EF Assumptions'!$C$8/1000</f>
        <v>4.2842704546037274</v>
      </c>
      <c r="Y275" s="54">
        <f>Y211*'EF Assumptions'!$C$8/1000</f>
        <v>4.0602884867040325</v>
      </c>
      <c r="Z275" s="54">
        <f>Z211*'EF Assumptions'!$C$8/1000</f>
        <v>4.537712455210686</v>
      </c>
      <c r="AA275" s="54">
        <f>AA211*'EF Assumptions'!$C$8/1000</f>
        <v>4.537712455210686</v>
      </c>
      <c r="AB275" s="54">
        <f>AB211*'EF Assumptions'!$C$8/1000</f>
        <v>4.537712455210686</v>
      </c>
      <c r="AC275" s="54">
        <f>AC211*'EF Assumptions'!$C$8/1000</f>
        <v>4.537712455210686</v>
      </c>
      <c r="AD275" s="54">
        <f>AD211*'EF Assumptions'!$C$8/1000</f>
        <v>4.537712455210686</v>
      </c>
      <c r="AE275" s="54">
        <f>AE211*'EF Assumptions'!$C$8/1000</f>
        <v>4.537712455210686</v>
      </c>
      <c r="AF275" s="54">
        <f>AF211*'EF Assumptions'!$C$8/1000</f>
        <v>4.537712455210686</v>
      </c>
      <c r="AG275" s="54">
        <f>AG211*'EF Assumptions'!$C$8/1000</f>
        <v>2.268856227605343</v>
      </c>
      <c r="AH275" s="54">
        <f>AH211*'EF Assumptions'!$C$8/1000</f>
        <v>2.268856227605343</v>
      </c>
      <c r="AI275" s="54">
        <f>AI211*'EF Assumptions'!$C$8/1000</f>
        <v>2.268856227605343</v>
      </c>
      <c r="AJ275" s="54">
        <f>AJ211*'EF Assumptions'!$C$8/1000</f>
        <v>2.268856227605343</v>
      </c>
      <c r="AK275" s="54">
        <f>AK211*'EF Assumptions'!$C$8/1000</f>
        <v>2.268856227605343</v>
      </c>
      <c r="AL275" s="54">
        <f>AL211*'EF Assumptions'!$C$8/1000</f>
        <v>2.268856227605343</v>
      </c>
      <c r="AM275" s="54">
        <f>AM211*'EF Assumptions'!$C$8/1000</f>
        <v>2.268856227605343</v>
      </c>
      <c r="AN275" s="54">
        <f>AN211*'EF Assumptions'!$C$8/1000</f>
        <v>2.268856227605343</v>
      </c>
      <c r="AO275" s="54">
        <f>AO211*'EF Assumptions'!$C$8/1000</f>
        <v>2.268856227605343</v>
      </c>
      <c r="AP275" s="54">
        <f>AP211*'EF Assumptions'!$C$8/1000</f>
        <v>2.268856227605343</v>
      </c>
      <c r="AQ275" s="54">
        <f>AQ211*'EF Assumptions'!$C$8/1000</f>
        <v>2.268856227605343</v>
      </c>
      <c r="AR275" s="54">
        <f>AR211*'EF Assumptions'!$C$8/1000</f>
        <v>2.268856227605343</v>
      </c>
      <c r="AS275" s="54">
        <f>AS211*'EF Assumptions'!$C$8/1000</f>
        <v>2.268856227605343</v>
      </c>
      <c r="AT275" s="54">
        <f>AT211*'EF Assumptions'!$C$8/1000</f>
        <v>2.268856227605343</v>
      </c>
      <c r="AU275" s="54">
        <f>AU211*'EF Assumptions'!$C$8/1000</f>
        <v>2.268856227605343</v>
      </c>
      <c r="AV275" s="54">
        <f>AV211*'EF Assumptions'!$C$8/1000</f>
        <v>2.268856227605343</v>
      </c>
      <c r="AW275" s="54">
        <f>AW211*'EF Assumptions'!$C$8/1000</f>
        <v>2.268856227605343</v>
      </c>
      <c r="AX275" s="54">
        <f>AX211*'EF Assumptions'!$C$8/1000</f>
        <v>2.268856227605343</v>
      </c>
      <c r="AY275" s="54">
        <f>AY211*'EF Assumptions'!$C$8/1000</f>
        <v>2.268856227605343</v>
      </c>
      <c r="AZ275" s="54">
        <f>AZ211*'EF Assumptions'!$C$8/1000</f>
        <v>2.268856227605343</v>
      </c>
    </row>
    <row r="276" spans="1:52" s="24" customFormat="1" ht="14">
      <c r="A276" s="12" t="s">
        <v>384</v>
      </c>
      <c r="B276" s="65" t="s">
        <v>239</v>
      </c>
      <c r="C276" s="65"/>
      <c r="D276" s="65"/>
      <c r="E276" s="65" t="s">
        <v>843</v>
      </c>
      <c r="F276" s="65" t="s">
        <v>235</v>
      </c>
      <c r="G276" s="65" t="s">
        <v>30</v>
      </c>
      <c r="H276" s="66">
        <v>1</v>
      </c>
      <c r="I276" s="6">
        <v>2000</v>
      </c>
      <c r="J276" s="6">
        <f>I276*H276</f>
        <v>2000</v>
      </c>
      <c r="K276" s="67" t="s">
        <v>15</v>
      </c>
      <c r="L276" s="67"/>
      <c r="M276" s="67" t="s">
        <v>15</v>
      </c>
      <c r="N276" s="6">
        <v>2000</v>
      </c>
      <c r="O276" s="65" t="s">
        <v>18</v>
      </c>
      <c r="P276" s="65" t="s">
        <v>3</v>
      </c>
      <c r="Q276" s="65" t="s">
        <v>25</v>
      </c>
      <c r="R276" s="36"/>
      <c r="S276" s="36"/>
      <c r="T276" s="36"/>
      <c r="U276" s="75"/>
      <c r="V276" s="54">
        <f>V212*'EF Assumptions'!$C$9/1000</f>
        <v>0</v>
      </c>
      <c r="W276" s="54">
        <f>W212*'EF Assumptions'!$C$9/1000</f>
        <v>0</v>
      </c>
      <c r="X276" s="54">
        <f>X212*'EF Assumptions'!$C$9/1000</f>
        <v>0</v>
      </c>
      <c r="Y276" s="54">
        <f>Y212*'EF Assumptions'!$C$9/1000</f>
        <v>0</v>
      </c>
      <c r="Z276" s="54">
        <f>Z212*'EF Assumptions'!$C$9/1000</f>
        <v>0</v>
      </c>
      <c r="AA276" s="54">
        <f>AA212*'EF Assumptions'!$C$9/1000</f>
        <v>0</v>
      </c>
      <c r="AB276" s="54">
        <f>AB212*'EF Assumptions'!$C$9/1000</f>
        <v>0</v>
      </c>
      <c r="AC276" s="54">
        <f>AC212*'EF Assumptions'!$C$9/1000</f>
        <v>5.1273587064527532E-2</v>
      </c>
      <c r="AD276" s="54">
        <f>AD212*'EF Assumptions'!$C$9/1000</f>
        <v>5.1273587064527532E-2</v>
      </c>
      <c r="AE276" s="54">
        <f>AE212*'EF Assumptions'!$C$9/1000</f>
        <v>5.1273587064527532E-2</v>
      </c>
      <c r="AF276" s="54">
        <f>AF212*'EF Assumptions'!$C$9/1000</f>
        <v>5.1273587064527532E-2</v>
      </c>
      <c r="AG276" s="54">
        <f>AG212*'EF Assumptions'!$C$9/1000</f>
        <v>5.1273587064527532E-2</v>
      </c>
      <c r="AH276" s="54">
        <f>AH212*'EF Assumptions'!$C$9/1000</f>
        <v>5.1273587064527532E-2</v>
      </c>
      <c r="AI276" s="54">
        <f>AI212*'EF Assumptions'!$C$9/1000</f>
        <v>5.1273587064527532E-2</v>
      </c>
      <c r="AJ276" s="54">
        <f>AJ212*'EF Assumptions'!$C$9/1000</f>
        <v>5.1273587064527532E-2</v>
      </c>
      <c r="AK276" s="54">
        <f>AK212*'EF Assumptions'!$C$9/1000</f>
        <v>5.1273587064527532E-2</v>
      </c>
      <c r="AL276" s="54">
        <f>AL212*'EF Assumptions'!$C$9/1000</f>
        <v>5.1273587064527532E-2</v>
      </c>
      <c r="AM276" s="54">
        <f>AM212*'EF Assumptions'!$C$9/1000</f>
        <v>5.1273587064527532E-2</v>
      </c>
      <c r="AN276" s="54">
        <f>AN212*'EF Assumptions'!$C$9/1000</f>
        <v>5.1273587064527532E-2</v>
      </c>
      <c r="AO276" s="54">
        <f>AO212*'EF Assumptions'!$C$9/1000</f>
        <v>5.1273587064527532E-2</v>
      </c>
      <c r="AP276" s="54">
        <f>AP212*'EF Assumptions'!$C$9/1000</f>
        <v>5.1273587064527532E-2</v>
      </c>
      <c r="AQ276" s="54">
        <f>AQ212*'EF Assumptions'!$C$9/1000</f>
        <v>5.1273587064527532E-2</v>
      </c>
      <c r="AR276" s="54">
        <f>AR212*'EF Assumptions'!$C$9/1000</f>
        <v>5.1273587064527532E-2</v>
      </c>
      <c r="AS276" s="54">
        <f>AS212*'EF Assumptions'!$C$9/1000</f>
        <v>5.1273587064527532E-2</v>
      </c>
      <c r="AT276" s="54">
        <f>AT212*'EF Assumptions'!$C$9/1000</f>
        <v>5.1273587064527532E-2</v>
      </c>
      <c r="AU276" s="54">
        <f>AU212*'EF Assumptions'!$C$9/1000</f>
        <v>5.1273587064527532E-2</v>
      </c>
      <c r="AV276" s="54">
        <f>AV212*'EF Assumptions'!$C$9/1000</f>
        <v>5.1273587064527532E-2</v>
      </c>
      <c r="AW276" s="54">
        <f>AW212*'EF Assumptions'!$C$9/1000</f>
        <v>5.1273587064527532E-2</v>
      </c>
      <c r="AX276" s="54">
        <f>AX212*'EF Assumptions'!$C$9/1000</f>
        <v>5.1273587064527532E-2</v>
      </c>
      <c r="AY276" s="54">
        <f>AY212*'EF Assumptions'!$C$9/1000</f>
        <v>5.1273587064527532E-2</v>
      </c>
      <c r="AZ276" s="54">
        <f>AZ212*'EF Assumptions'!$C$9/1000</f>
        <v>5.1273587064527532E-2</v>
      </c>
    </row>
    <row r="277" spans="1:52" s="24" customFormat="1" ht="14">
      <c r="A277" s="12" t="s">
        <v>384</v>
      </c>
      <c r="B277" s="65" t="s">
        <v>277</v>
      </c>
      <c r="C277" s="65"/>
      <c r="D277" s="70"/>
      <c r="E277" s="65" t="s">
        <v>278</v>
      </c>
      <c r="F277" s="65" t="s">
        <v>242</v>
      </c>
      <c r="G277" s="65" t="s">
        <v>274</v>
      </c>
      <c r="H277" s="71">
        <v>0.33400000000000002</v>
      </c>
      <c r="I277" s="6">
        <v>2760</v>
      </c>
      <c r="J277" s="6">
        <v>921.84</v>
      </c>
      <c r="K277" s="67">
        <v>4790</v>
      </c>
      <c r="L277" s="67"/>
      <c r="M277" s="67" t="s">
        <v>15</v>
      </c>
      <c r="N277" s="6" t="s">
        <v>15</v>
      </c>
      <c r="O277" s="65" t="s">
        <v>20</v>
      </c>
      <c r="P277" s="65" t="s">
        <v>27</v>
      </c>
      <c r="Q277" s="65" t="s">
        <v>19</v>
      </c>
      <c r="R277" s="36"/>
      <c r="S277" s="36"/>
      <c r="T277" s="36"/>
      <c r="U277" s="75"/>
      <c r="V277" s="54">
        <f>V213*'EF Assumptions'!$C$8/1000</f>
        <v>1.1497994230053448</v>
      </c>
      <c r="W277" s="54">
        <f>W213*'EF Assumptions'!$C$8/1000</f>
        <v>1.1101583730922884</v>
      </c>
      <c r="X277" s="54">
        <f>X213*'EF Assumptions'!$C$8/1000</f>
        <v>0.98735296896797509</v>
      </c>
      <c r="Y277" s="54">
        <f>Y213*'EF Assumptions'!$C$8/1000</f>
        <v>0.93573408464581131</v>
      </c>
      <c r="Z277" s="54">
        <f>Z213*'EF Assumptions'!$C$8/1000</f>
        <v>1.045761212427855</v>
      </c>
      <c r="AA277" s="54">
        <f>AA213*'EF Assumptions'!$C$8/1000</f>
        <v>1.045761212427855</v>
      </c>
      <c r="AB277" s="54">
        <f>AB213*'EF Assumptions'!$C$8/1000</f>
        <v>1.045761212427855</v>
      </c>
      <c r="AC277" s="54">
        <f>AC213*'EF Assumptions'!$C$8/1000</f>
        <v>0.38268797991019327</v>
      </c>
      <c r="AD277" s="54">
        <f>AD213*'EF Assumptions'!$C$8/1000</f>
        <v>0.38268797991019327</v>
      </c>
      <c r="AE277" s="54">
        <f>AE213*'EF Assumptions'!$C$8/1000</f>
        <v>0.38268797991019327</v>
      </c>
      <c r="AF277" s="54">
        <f>AF213*'EF Assumptions'!$C$8/1000</f>
        <v>0.38268797991019327</v>
      </c>
      <c r="AG277" s="54">
        <f>AG213*'EF Assumptions'!$C$8/1000</f>
        <v>0.38268797991019327</v>
      </c>
      <c r="AH277" s="54">
        <f>AH213*'EF Assumptions'!$C$8/1000</f>
        <v>0.38268797991019327</v>
      </c>
      <c r="AI277" s="54">
        <f>AI213*'EF Assumptions'!$C$8/1000</f>
        <v>0.38268797991019327</v>
      </c>
      <c r="AJ277" s="54">
        <f>AJ213*'EF Assumptions'!$C$8/1000</f>
        <v>0.38268797991019327</v>
      </c>
      <c r="AK277" s="54">
        <f>AK213*'EF Assumptions'!$C$8/1000</f>
        <v>0.38268797991019327</v>
      </c>
      <c r="AL277" s="54">
        <f>AL213*'EF Assumptions'!$C$8/1000</f>
        <v>0.38268797991019327</v>
      </c>
      <c r="AM277" s="54">
        <f>AM213*'EF Assumptions'!$C$8/1000</f>
        <v>0.38268797991019327</v>
      </c>
      <c r="AN277" s="54">
        <f>AN213*'EF Assumptions'!$C$8/1000</f>
        <v>0.38268797991019327</v>
      </c>
      <c r="AO277" s="54">
        <f>AO213*'EF Assumptions'!$C$8/1000</f>
        <v>0.38268797991019327</v>
      </c>
      <c r="AP277" s="54">
        <f>AP213*'EF Assumptions'!$C$8/1000</f>
        <v>0.38268797991019327</v>
      </c>
      <c r="AQ277" s="54">
        <f>AQ213*'EF Assumptions'!$C$8/1000</f>
        <v>0.38268797991019327</v>
      </c>
      <c r="AR277" s="54">
        <f>AR213*'EF Assumptions'!$C$8/1000</f>
        <v>0.38268797991019327</v>
      </c>
      <c r="AS277" s="54">
        <f>AS213*'EF Assumptions'!$C$8/1000</f>
        <v>0.38268797991019327</v>
      </c>
      <c r="AT277" s="54">
        <f>AT213*'EF Assumptions'!$C$8/1000</f>
        <v>0.38268797991019327</v>
      </c>
      <c r="AU277" s="54">
        <f>AU213*'EF Assumptions'!$C$8/1000</f>
        <v>0.38268797991019327</v>
      </c>
      <c r="AV277" s="54">
        <f>AV213*'EF Assumptions'!$C$8/1000</f>
        <v>0.38268797991019327</v>
      </c>
      <c r="AW277" s="54">
        <f>AW213*'EF Assumptions'!$C$8/1000</f>
        <v>0.38268797991019327</v>
      </c>
      <c r="AX277" s="54">
        <f>AX213*'EF Assumptions'!$C$8/1000</f>
        <v>0.38268797991019327</v>
      </c>
      <c r="AY277" s="54">
        <f>AY213*'EF Assumptions'!$C$8/1000</f>
        <v>0.38268797991019327</v>
      </c>
      <c r="AZ277" s="54">
        <f>AZ213*'EF Assumptions'!$C$8/1000</f>
        <v>0.38268797991019327</v>
      </c>
    </row>
    <row r="278" spans="1:52" s="24" customFormat="1" ht="14">
      <c r="A278" s="12" t="s">
        <v>384</v>
      </c>
      <c r="B278" s="65" t="s">
        <v>273</v>
      </c>
      <c r="C278" s="65"/>
      <c r="D278" s="65"/>
      <c r="E278" s="65" t="s">
        <v>840</v>
      </c>
      <c r="F278" s="65" t="s">
        <v>242</v>
      </c>
      <c r="G278" s="65" t="s">
        <v>274</v>
      </c>
      <c r="H278" s="71">
        <v>0.33400000000000002</v>
      </c>
      <c r="I278" s="6">
        <v>1750</v>
      </c>
      <c r="J278" s="6">
        <f>I278*H278</f>
        <v>584.5</v>
      </c>
      <c r="K278" s="67" t="s">
        <v>15</v>
      </c>
      <c r="L278" s="67"/>
      <c r="M278" s="67">
        <v>2500</v>
      </c>
      <c r="N278" s="6">
        <v>1750</v>
      </c>
      <c r="O278" s="65" t="s">
        <v>23</v>
      </c>
      <c r="P278" s="65" t="s">
        <v>24</v>
      </c>
      <c r="Q278" s="65" t="s">
        <v>25</v>
      </c>
      <c r="R278" s="36"/>
      <c r="S278" s="36"/>
      <c r="T278" s="36"/>
      <c r="U278" s="75"/>
      <c r="V278" s="54">
        <f>V214*'EF Assumptions'!$C$36/1000</f>
        <v>0</v>
      </c>
      <c r="W278" s="54">
        <f>W214*'EF Assumptions'!$C$36/1000</f>
        <v>0</v>
      </c>
      <c r="X278" s="54">
        <f>X214*'EF Assumptions'!$C$36/1000</f>
        <v>0</v>
      </c>
      <c r="Y278" s="54">
        <f>Y214*'EF Assumptions'!$C$36/1000</f>
        <v>0</v>
      </c>
      <c r="Z278" s="54">
        <f>Z214*'EF Assumptions'!$C$36/1000</f>
        <v>0</v>
      </c>
      <c r="AA278" s="54">
        <f>AA214*'EF Assumptions'!$C$36/1000</f>
        <v>0</v>
      </c>
      <c r="AB278" s="54">
        <f>AB214*'EF Assumptions'!$C$36/1000</f>
        <v>0</v>
      </c>
      <c r="AC278" s="54">
        <f>AC214*'EF Assumptions'!$C$36/1000</f>
        <v>0.39334852776471452</v>
      </c>
      <c r="AD278" s="54">
        <f>AD214*'EF Assumptions'!$C$36/1000</f>
        <v>0.39334852776471452</v>
      </c>
      <c r="AE278" s="54">
        <f>AE214*'EF Assumptions'!$C$36/1000</f>
        <v>0.39334852776471452</v>
      </c>
      <c r="AF278" s="54">
        <f>AF214*'EF Assumptions'!$C$44/1000</f>
        <v>2.8096323411765319E-2</v>
      </c>
      <c r="AG278" s="54">
        <f>AG214*'EF Assumptions'!$C$44/1000</f>
        <v>2.8096323411765319E-2</v>
      </c>
      <c r="AH278" s="54">
        <f>AH214*'EF Assumptions'!$C$44/1000</f>
        <v>2.8096323411765319E-2</v>
      </c>
      <c r="AI278" s="54">
        <f>AI214*'EF Assumptions'!$C$44/1000</f>
        <v>2.8096323411765319E-2</v>
      </c>
      <c r="AJ278" s="54">
        <f>AJ214*'EF Assumptions'!$C$44/1000</f>
        <v>2.8096323411765319E-2</v>
      </c>
      <c r="AK278" s="54">
        <f>AK214*'EF Assumptions'!$C$44/1000</f>
        <v>2.8096323411765319E-2</v>
      </c>
      <c r="AL278" s="54">
        <f>AL214*'EF Assumptions'!$C$44/1000</f>
        <v>2.8096323411765319E-2</v>
      </c>
      <c r="AM278" s="54">
        <f>AM214*'EF Assumptions'!$C$44/1000</f>
        <v>2.8096323411765319E-2</v>
      </c>
      <c r="AN278" s="54">
        <f>AN214*'EF Assumptions'!$C$44/1000</f>
        <v>2.8096323411765319E-2</v>
      </c>
      <c r="AO278" s="54">
        <f>AO214*'EF Assumptions'!$C$44/1000</f>
        <v>2.8096323411765319E-2</v>
      </c>
      <c r="AP278" s="54">
        <f>AP214*'EF Assumptions'!$C$44/1000</f>
        <v>2.8096323411765319E-2</v>
      </c>
      <c r="AQ278" s="54">
        <f>AQ214*'EF Assumptions'!$C$44/1000</f>
        <v>2.8096323411765319E-2</v>
      </c>
      <c r="AR278" s="54">
        <f>AR214*'EF Assumptions'!$C$44/1000</f>
        <v>2.8096323411765319E-2</v>
      </c>
      <c r="AS278" s="54">
        <f>AS214*'EF Assumptions'!$C$44/1000</f>
        <v>2.8096323411765319E-2</v>
      </c>
      <c r="AT278" s="54">
        <f>AT214*'EF Assumptions'!$C$44/1000</f>
        <v>2.8096323411765319E-2</v>
      </c>
      <c r="AU278" s="54">
        <f>AU214*'EF Assumptions'!$C$44/1000</f>
        <v>2.8096323411765319E-2</v>
      </c>
      <c r="AV278" s="54">
        <f>AV214*'EF Assumptions'!$C$44/1000</f>
        <v>2.8096323411765319E-2</v>
      </c>
      <c r="AW278" s="54">
        <f>AW214*'EF Assumptions'!$C$44/1000</f>
        <v>2.8096323411765319E-2</v>
      </c>
      <c r="AX278" s="54">
        <f>AX214*'EF Assumptions'!$C$44/1000</f>
        <v>2.8096323411765319E-2</v>
      </c>
      <c r="AY278" s="54">
        <f>AY214*'EF Assumptions'!$C$44/1000</f>
        <v>2.8096323411765319E-2</v>
      </c>
      <c r="AZ278" s="54">
        <f>AZ214*'EF Assumptions'!$C$44/1000</f>
        <v>2.8096323411765319E-2</v>
      </c>
    </row>
    <row r="279" spans="1:52" s="24" customFormat="1" ht="14">
      <c r="A279" s="12" t="s">
        <v>384</v>
      </c>
      <c r="B279" s="65" t="s">
        <v>247</v>
      </c>
      <c r="C279" s="65"/>
      <c r="D279" s="70"/>
      <c r="E279" s="65" t="s">
        <v>248</v>
      </c>
      <c r="F279" s="65" t="s">
        <v>242</v>
      </c>
      <c r="G279" s="65" t="s">
        <v>30</v>
      </c>
      <c r="H279" s="66">
        <v>1</v>
      </c>
      <c r="I279" s="6">
        <v>3800</v>
      </c>
      <c r="J279" s="6">
        <v>3800</v>
      </c>
      <c r="K279" s="67">
        <v>3800</v>
      </c>
      <c r="L279" s="67"/>
      <c r="M279" s="67" t="s">
        <v>15</v>
      </c>
      <c r="N279" s="6" t="s">
        <v>15</v>
      </c>
      <c r="O279" s="65" t="s">
        <v>20</v>
      </c>
      <c r="P279" s="65" t="s">
        <v>27</v>
      </c>
      <c r="Q279" s="65" t="s">
        <v>19</v>
      </c>
      <c r="R279" s="36"/>
      <c r="S279" s="36"/>
      <c r="T279" s="36"/>
      <c r="U279" s="75"/>
      <c r="V279" s="54">
        <f>V215*'EF Assumptions'!$C$8/1000</f>
        <v>4.2407771828280092</v>
      </c>
      <c r="W279" s="54">
        <f>W215*'EF Assumptions'!$C$8/1000</f>
        <v>4.0945700647767307</v>
      </c>
      <c r="X279" s="54">
        <f>X215*'EF Assumptions'!$C$8/1000</f>
        <v>3.6416298864131686</v>
      </c>
      <c r="Y279" s="54">
        <f>Y215*'EF Assumptions'!$C$8/1000</f>
        <v>3.4512452136984271</v>
      </c>
      <c r="Z279" s="54">
        <f>Z215*'EF Assumptions'!$C$8/1000</f>
        <v>3.8570555869290839</v>
      </c>
      <c r="AA279" s="54">
        <f>AA215*'EF Assumptions'!$C$8/1000</f>
        <v>3.8570555869290839</v>
      </c>
      <c r="AB279" s="54">
        <f>AB215*'EF Assumptions'!$C$8/1000</f>
        <v>3.8570555869290839</v>
      </c>
      <c r="AC279" s="54">
        <f>AC215*'EF Assumptions'!$C$8/1000</f>
        <v>3.8570555869290839</v>
      </c>
      <c r="AD279" s="54">
        <f>AD215*'EF Assumptions'!$C$8/1000</f>
        <v>3.8570555869290839</v>
      </c>
      <c r="AE279" s="54">
        <f>AE215*'EF Assumptions'!$C$8/1000</f>
        <v>3.8570555869290839</v>
      </c>
      <c r="AF279" s="54">
        <f>AF215*'EF Assumptions'!$C$8/1000</f>
        <v>1.8718063877744082</v>
      </c>
      <c r="AG279" s="54">
        <f>AG215*'EF Assumptions'!$C$8/1000</f>
        <v>1.8718063877744082</v>
      </c>
      <c r="AH279" s="54">
        <f>AH215*'EF Assumptions'!$C$8/1000</f>
        <v>1.8718063877744082</v>
      </c>
      <c r="AI279" s="54">
        <f>AI215*'EF Assumptions'!$C$8/1000</f>
        <v>1.8718063877744082</v>
      </c>
      <c r="AJ279" s="54">
        <f>AJ215*'EF Assumptions'!$C$8/1000</f>
        <v>1.8718063877744082</v>
      </c>
      <c r="AK279" s="54">
        <f>AK215*'EF Assumptions'!$C$8/1000</f>
        <v>1.8718063877744082</v>
      </c>
      <c r="AL279" s="54">
        <f>AL215*'EF Assumptions'!$C$8/1000</f>
        <v>1.8718063877744082</v>
      </c>
      <c r="AM279" s="54">
        <f>AM215*'EF Assumptions'!$C$8/1000</f>
        <v>1.8718063877744082</v>
      </c>
      <c r="AN279" s="54">
        <f>AN215*'EF Assumptions'!$C$8/1000</f>
        <v>1.8718063877744082</v>
      </c>
      <c r="AO279" s="54">
        <f>AO215*'EF Assumptions'!$C$8/1000</f>
        <v>1.8718063877744082</v>
      </c>
      <c r="AP279" s="54">
        <f>AP215*'EF Assumptions'!$C$8/1000</f>
        <v>1.8718063877744082</v>
      </c>
      <c r="AQ279" s="54">
        <f>AQ215*'EF Assumptions'!$C$8/1000</f>
        <v>1.8718063877744082</v>
      </c>
      <c r="AR279" s="54">
        <f>AR215*'EF Assumptions'!$C$8/1000</f>
        <v>1.8718063877744082</v>
      </c>
      <c r="AS279" s="54">
        <f>AS215*'EF Assumptions'!$C$8/1000</f>
        <v>1.8718063877744082</v>
      </c>
      <c r="AT279" s="54">
        <f>AT215*'EF Assumptions'!$C$8/1000</f>
        <v>1.8718063877744082</v>
      </c>
      <c r="AU279" s="54">
        <f>AU215*'EF Assumptions'!$C$8/1000</f>
        <v>1.8718063877744082</v>
      </c>
      <c r="AV279" s="54">
        <f>AV215*'EF Assumptions'!$C$8/1000</f>
        <v>1.8718063877744082</v>
      </c>
      <c r="AW279" s="54">
        <f>AW215*'EF Assumptions'!$C$8/1000</f>
        <v>1.8718063877744082</v>
      </c>
      <c r="AX279" s="54">
        <f>AX215*'EF Assumptions'!$C$8/1000</f>
        <v>1.8718063877744082</v>
      </c>
      <c r="AY279" s="54">
        <f>AY215*'EF Assumptions'!$C$8/1000</f>
        <v>1.8718063877744082</v>
      </c>
      <c r="AZ279" s="54">
        <f>AZ215*'EF Assumptions'!$C$8/1000</f>
        <v>1.8718063877744082</v>
      </c>
    </row>
    <row r="280" spans="1:52" s="24" customFormat="1" ht="14">
      <c r="A280" s="12" t="s">
        <v>384</v>
      </c>
      <c r="B280" s="65" t="s">
        <v>246</v>
      </c>
      <c r="C280" s="65"/>
      <c r="D280" s="65"/>
      <c r="E280" s="65" t="s">
        <v>841</v>
      </c>
      <c r="F280" s="65" t="s">
        <v>242</v>
      </c>
      <c r="G280" s="65" t="s">
        <v>30</v>
      </c>
      <c r="H280" s="66">
        <v>1</v>
      </c>
      <c r="I280" s="6">
        <v>1750</v>
      </c>
      <c r="J280" s="6">
        <f>I280*H280</f>
        <v>1750</v>
      </c>
      <c r="K280" s="67" t="s">
        <v>15</v>
      </c>
      <c r="L280" s="67"/>
      <c r="M280" s="67">
        <v>2000</v>
      </c>
      <c r="N280" s="6">
        <v>1750</v>
      </c>
      <c r="O280" s="65" t="s">
        <v>23</v>
      </c>
      <c r="P280" s="65" t="s">
        <v>24</v>
      </c>
      <c r="Q280" s="65" t="s">
        <v>25</v>
      </c>
      <c r="R280" s="36"/>
      <c r="S280" s="36"/>
      <c r="T280" s="36"/>
      <c r="U280" s="75"/>
      <c r="V280" s="54">
        <f>V216*'EF Assumptions'!$C$36/1000</f>
        <v>0</v>
      </c>
      <c r="W280" s="54">
        <f>W216*'EF Assumptions'!$C$36/1000</f>
        <v>0</v>
      </c>
      <c r="X280" s="54">
        <f>X216*'EF Assumptions'!$C$36/1000</f>
        <v>0</v>
      </c>
      <c r="Y280" s="54">
        <f>Y216*'EF Assumptions'!$C$36/1000</f>
        <v>0</v>
      </c>
      <c r="Z280" s="54">
        <f>Z216*'EF Assumptions'!$C$36/1000</f>
        <v>0</v>
      </c>
      <c r="AA280" s="54">
        <f>AA216*'EF Assumptions'!$C$36/1000</f>
        <v>0</v>
      </c>
      <c r="AB280" s="54">
        <f>AB216*'EF Assumptions'!$C$36/1000</f>
        <v>0</v>
      </c>
      <c r="AC280" s="54">
        <f>AC216*'EF Assumptions'!$C$36/1000</f>
        <v>0</v>
      </c>
      <c r="AD280" s="54">
        <f>AD216*'EF Assumptions'!$C$36/1000</f>
        <v>0</v>
      </c>
      <c r="AE280" s="54">
        <f>AE216*'EF Assumptions'!$C$36/1000</f>
        <v>0</v>
      </c>
      <c r="AF280" s="54">
        <f>AF216*'EF Assumptions'!$C$44/1000</f>
        <v>8.4120728777740461E-2</v>
      </c>
      <c r="AG280" s="54">
        <f>AG216*'EF Assumptions'!$C$44/1000</f>
        <v>8.4120728777740461E-2</v>
      </c>
      <c r="AH280" s="54">
        <f>AH216*'EF Assumptions'!$C$44/1000</f>
        <v>8.4120728777740461E-2</v>
      </c>
      <c r="AI280" s="54">
        <f>AI216*'EF Assumptions'!$C$44/1000</f>
        <v>8.4120728777740461E-2</v>
      </c>
      <c r="AJ280" s="54">
        <f>AJ216*'EF Assumptions'!$C$44/1000</f>
        <v>8.4120728777740461E-2</v>
      </c>
      <c r="AK280" s="54">
        <f>AK216*'EF Assumptions'!$C$44/1000</f>
        <v>8.4120728777740461E-2</v>
      </c>
      <c r="AL280" s="54">
        <f>AL216*'EF Assumptions'!$C$44/1000</f>
        <v>8.4120728777740461E-2</v>
      </c>
      <c r="AM280" s="54">
        <f>AM216*'EF Assumptions'!$C$44/1000</f>
        <v>8.4120728777740461E-2</v>
      </c>
      <c r="AN280" s="54">
        <f>AN216*'EF Assumptions'!$C$44/1000</f>
        <v>8.4120728777740461E-2</v>
      </c>
      <c r="AO280" s="54">
        <f>AO216*'EF Assumptions'!$C$44/1000</f>
        <v>8.4120728777740461E-2</v>
      </c>
      <c r="AP280" s="54">
        <f>AP216*'EF Assumptions'!$C$44/1000</f>
        <v>8.4120728777740461E-2</v>
      </c>
      <c r="AQ280" s="54">
        <f>AQ216*'EF Assumptions'!$C$44/1000</f>
        <v>8.4120728777740461E-2</v>
      </c>
      <c r="AR280" s="54">
        <f>AR216*'EF Assumptions'!$C$44/1000</f>
        <v>8.4120728777740461E-2</v>
      </c>
      <c r="AS280" s="54">
        <f>AS216*'EF Assumptions'!$C$44/1000</f>
        <v>8.4120728777740461E-2</v>
      </c>
      <c r="AT280" s="54">
        <f>AT216*'EF Assumptions'!$C$44/1000</f>
        <v>8.4120728777740461E-2</v>
      </c>
      <c r="AU280" s="54">
        <f>AU216*'EF Assumptions'!$C$44/1000</f>
        <v>8.4120728777740461E-2</v>
      </c>
      <c r="AV280" s="54">
        <f>AV216*'EF Assumptions'!$C$44/1000</f>
        <v>8.4120728777740461E-2</v>
      </c>
      <c r="AW280" s="54">
        <f>AW216*'EF Assumptions'!$C$44/1000</f>
        <v>8.4120728777740461E-2</v>
      </c>
      <c r="AX280" s="54">
        <f>AX216*'EF Assumptions'!$C$44/1000</f>
        <v>8.4120728777740461E-2</v>
      </c>
      <c r="AY280" s="54">
        <f>AY216*'EF Assumptions'!$C$44/1000</f>
        <v>8.4120728777740461E-2</v>
      </c>
      <c r="AZ280" s="54">
        <f>AZ216*'EF Assumptions'!$C$44/1000</f>
        <v>8.4120728777740461E-2</v>
      </c>
    </row>
    <row r="281" spans="1:52" s="24" customFormat="1" ht="14">
      <c r="A281" s="12" t="s">
        <v>384</v>
      </c>
      <c r="B281" s="65" t="s">
        <v>271</v>
      </c>
      <c r="C281" s="65"/>
      <c r="D281" s="70"/>
      <c r="E281" s="65" t="s">
        <v>272</v>
      </c>
      <c r="F281" s="65" t="s">
        <v>242</v>
      </c>
      <c r="G281" s="65" t="s">
        <v>30</v>
      </c>
      <c r="H281" s="66">
        <v>1</v>
      </c>
      <c r="I281" s="6">
        <v>1300</v>
      </c>
      <c r="J281" s="6">
        <v>1300</v>
      </c>
      <c r="K281" s="67" t="s">
        <v>15</v>
      </c>
      <c r="L281" s="67"/>
      <c r="M281" s="67" t="s">
        <v>15</v>
      </c>
      <c r="N281" s="6" t="s">
        <v>15</v>
      </c>
      <c r="O281" s="65" t="s">
        <v>55</v>
      </c>
      <c r="P281" s="65" t="s">
        <v>1</v>
      </c>
      <c r="Q281" s="65" t="s">
        <v>19</v>
      </c>
      <c r="R281" s="36"/>
      <c r="S281" s="36"/>
      <c r="T281" s="36"/>
      <c r="U281" s="75"/>
      <c r="V281" s="54">
        <f>V217*'EF Assumptions'!$C$40/1000</f>
        <v>0.18321735917834536</v>
      </c>
      <c r="W281" s="54">
        <f>W217*'EF Assumptions'!$C$40/1000</f>
        <v>0.17690066747124455</v>
      </c>
      <c r="X281" s="54">
        <f>X217*'EF Assumptions'!$C$40/1000</f>
        <v>0.15733196584702955</v>
      </c>
      <c r="Y281" s="54">
        <f>Y217*'EF Assumptions'!$C$40/1000</f>
        <v>0.14910663934223847</v>
      </c>
      <c r="Z281" s="54">
        <f>Z217*'EF Assumptions'!$C$40/1000</f>
        <v>0.16663915795971448</v>
      </c>
      <c r="AA281" s="54">
        <f>AA217*'EF Assumptions'!$C$40/1000</f>
        <v>0.16663915795971448</v>
      </c>
      <c r="AB281" s="54">
        <f>AB217*'EF Assumptions'!$C$40/1000</f>
        <v>0.16663915795971448</v>
      </c>
      <c r="AC281" s="54">
        <f>AC217*'EF Assumptions'!$C$40/1000</f>
        <v>0.16663915795971448</v>
      </c>
      <c r="AD281" s="54">
        <f>AD217*'EF Assumptions'!$C$40/1000</f>
        <v>0.16663915795971448</v>
      </c>
      <c r="AE281" s="54">
        <f>AE217*'EF Assumptions'!$C$40/1000</f>
        <v>0</v>
      </c>
      <c r="AF281" s="54">
        <f>AF217*'EF Assumptions'!$C$40/1000</f>
        <v>0</v>
      </c>
      <c r="AG281" s="54">
        <f>AG217*'EF Assumptions'!$C$40/1000</f>
        <v>0</v>
      </c>
      <c r="AH281" s="54">
        <f>AH217*'EF Assumptions'!$C$40/1000</f>
        <v>0</v>
      </c>
      <c r="AI281" s="54">
        <f>AI217*'EF Assumptions'!$C$40/1000</f>
        <v>0</v>
      </c>
      <c r="AJ281" s="54">
        <f>AJ217*'EF Assumptions'!$C$40/1000</f>
        <v>0</v>
      </c>
      <c r="AK281" s="54">
        <f>AK217*'EF Assumptions'!$C$40/1000</f>
        <v>0</v>
      </c>
      <c r="AL281" s="54">
        <f>AL217*'EF Assumptions'!$C$40/1000</f>
        <v>0</v>
      </c>
      <c r="AM281" s="54">
        <f>AM217*'EF Assumptions'!$C$40/1000</f>
        <v>0</v>
      </c>
      <c r="AN281" s="54">
        <f>AN217*'EF Assumptions'!$C$40/1000</f>
        <v>0</v>
      </c>
      <c r="AO281" s="54">
        <f>AO217*'EF Assumptions'!$C$40/1000</f>
        <v>0</v>
      </c>
      <c r="AP281" s="54">
        <f>AP217*'EF Assumptions'!$C$40/1000</f>
        <v>0</v>
      </c>
      <c r="AQ281" s="54">
        <f>AQ217*'EF Assumptions'!$C$40/1000</f>
        <v>0</v>
      </c>
      <c r="AR281" s="54">
        <f>AR217*'EF Assumptions'!$C$40/1000</f>
        <v>0</v>
      </c>
      <c r="AS281" s="54">
        <f>AS217*'EF Assumptions'!$C$40/1000</f>
        <v>0</v>
      </c>
      <c r="AT281" s="54">
        <f>AT217*'EF Assumptions'!$C$40/1000</f>
        <v>0</v>
      </c>
      <c r="AU281" s="54">
        <f>AU217*'EF Assumptions'!$C$40/1000</f>
        <v>0</v>
      </c>
      <c r="AV281" s="54">
        <f>AV217*'EF Assumptions'!$C$40/1000</f>
        <v>0</v>
      </c>
      <c r="AW281" s="54">
        <f>AW217*'EF Assumptions'!$C$40/1000</f>
        <v>0</v>
      </c>
      <c r="AX281" s="54">
        <f>AX217*'EF Assumptions'!$C$40/1000</f>
        <v>0</v>
      </c>
      <c r="AY281" s="54">
        <f>AY217*'EF Assumptions'!$C$40/1000</f>
        <v>0</v>
      </c>
      <c r="AZ281" s="54">
        <f>AZ217*'EF Assumptions'!$C$40/1000</f>
        <v>0</v>
      </c>
    </row>
    <row r="282" spans="1:52" s="24" customFormat="1" ht="14">
      <c r="A282" s="12" t="s">
        <v>384</v>
      </c>
      <c r="B282" s="65" t="s">
        <v>255</v>
      </c>
      <c r="C282" s="65"/>
      <c r="D282" s="65"/>
      <c r="E282" s="65" t="s">
        <v>846</v>
      </c>
      <c r="F282" s="65" t="s">
        <v>242</v>
      </c>
      <c r="G282" s="65" t="s">
        <v>30</v>
      </c>
      <c r="H282" s="66">
        <v>1</v>
      </c>
      <c r="I282" s="6">
        <v>1300</v>
      </c>
      <c r="J282" s="6">
        <f t="shared" ref="J282" si="177">I282*H282</f>
        <v>1300</v>
      </c>
      <c r="K282" s="67" t="s">
        <v>15</v>
      </c>
      <c r="L282" s="67"/>
      <c r="M282" s="67" t="s">
        <v>15</v>
      </c>
      <c r="N282" s="6">
        <v>1300</v>
      </c>
      <c r="O282" s="65" t="s">
        <v>18</v>
      </c>
      <c r="P282" s="65" t="s">
        <v>3</v>
      </c>
      <c r="Q282" s="65" t="s">
        <v>25</v>
      </c>
      <c r="R282" s="36"/>
      <c r="S282" s="36"/>
      <c r="T282" s="36"/>
      <c r="U282" s="75"/>
      <c r="V282" s="54">
        <f>V218*'EF Assumptions'!$C$9/1000</f>
        <v>0</v>
      </c>
      <c r="W282" s="54">
        <f>W218*'EF Assumptions'!$C$9/1000</f>
        <v>0</v>
      </c>
      <c r="X282" s="54">
        <f>X218*'EF Assumptions'!$C$9/1000</f>
        <v>0</v>
      </c>
      <c r="Y282" s="54">
        <f>Y218*'EF Assumptions'!$C$9/1000</f>
        <v>0</v>
      </c>
      <c r="Z282" s="54">
        <f>Z218*'EF Assumptions'!$C$9/1000</f>
        <v>0</v>
      </c>
      <c r="AA282" s="54">
        <f>AA218*'EF Assumptions'!$C$9/1000</f>
        <v>0</v>
      </c>
      <c r="AB282" s="54">
        <f>AB218*'EF Assumptions'!$C$9/1000</f>
        <v>0</v>
      </c>
      <c r="AC282" s="54">
        <f>AC218*'EF Assumptions'!$C$9/1000</f>
        <v>0</v>
      </c>
      <c r="AD282" s="54">
        <f>AD218*'EF Assumptions'!$C$9/1000</f>
        <v>0</v>
      </c>
      <c r="AE282" s="54">
        <f>AE218*'EF Assumptions'!$C$9/1000</f>
        <v>2.5636793532263766E-2</v>
      </c>
      <c r="AF282" s="54">
        <f>AF218*'EF Assumptions'!$C$9/1000</f>
        <v>2.5636793532263766E-2</v>
      </c>
      <c r="AG282" s="54">
        <f>AG218*'EF Assumptions'!$C$9/1000</f>
        <v>2.5636793532263766E-2</v>
      </c>
      <c r="AH282" s="54">
        <f>AH218*'EF Assumptions'!$C$9/1000</f>
        <v>2.5636793532263766E-2</v>
      </c>
      <c r="AI282" s="54">
        <f>AI218*'EF Assumptions'!$C$9/1000</f>
        <v>2.5636793532263766E-2</v>
      </c>
      <c r="AJ282" s="54">
        <f>AJ218*'EF Assumptions'!$C$9/1000</f>
        <v>2.5636793532263766E-2</v>
      </c>
      <c r="AK282" s="54">
        <f>AK218*'EF Assumptions'!$C$9/1000</f>
        <v>2.5636793532263766E-2</v>
      </c>
      <c r="AL282" s="54">
        <f>AL218*'EF Assumptions'!$C$9/1000</f>
        <v>2.5636793532263766E-2</v>
      </c>
      <c r="AM282" s="54">
        <f>AM218*'EF Assumptions'!$C$9/1000</f>
        <v>2.5636793532263766E-2</v>
      </c>
      <c r="AN282" s="54">
        <f>AN218*'EF Assumptions'!$C$9/1000</f>
        <v>2.5636793532263766E-2</v>
      </c>
      <c r="AO282" s="54">
        <f>AO218*'EF Assumptions'!$C$9/1000</f>
        <v>2.5636793532263766E-2</v>
      </c>
      <c r="AP282" s="54">
        <f>AP218*'EF Assumptions'!$C$9/1000</f>
        <v>2.5636793532263766E-2</v>
      </c>
      <c r="AQ282" s="54">
        <f>AQ218*'EF Assumptions'!$C$9/1000</f>
        <v>2.5636793532263766E-2</v>
      </c>
      <c r="AR282" s="54">
        <f>AR218*'EF Assumptions'!$C$9/1000</f>
        <v>2.5636793532263766E-2</v>
      </c>
      <c r="AS282" s="54">
        <f>AS218*'EF Assumptions'!$C$9/1000</f>
        <v>2.5636793532263766E-2</v>
      </c>
      <c r="AT282" s="54">
        <f>AT218*'EF Assumptions'!$C$9/1000</f>
        <v>2.5636793532263766E-2</v>
      </c>
      <c r="AU282" s="54">
        <f>AU218*'EF Assumptions'!$C$9/1000</f>
        <v>2.5636793532263766E-2</v>
      </c>
      <c r="AV282" s="54">
        <f>AV218*'EF Assumptions'!$C$9/1000</f>
        <v>2.5636793532263766E-2</v>
      </c>
      <c r="AW282" s="54">
        <f>AW218*'EF Assumptions'!$C$9/1000</f>
        <v>2.5636793532263766E-2</v>
      </c>
      <c r="AX282" s="54">
        <f>AX218*'EF Assumptions'!$C$9/1000</f>
        <v>2.5636793532263766E-2</v>
      </c>
      <c r="AY282" s="54">
        <f>AY218*'EF Assumptions'!$C$9/1000</f>
        <v>2.5636793532263766E-2</v>
      </c>
      <c r="AZ282" s="54">
        <f>AZ218*'EF Assumptions'!$C$9/1000</f>
        <v>2.5636793532263766E-2</v>
      </c>
    </row>
    <row r="283" spans="1:52" s="24" customFormat="1" ht="14">
      <c r="A283" s="12" t="s">
        <v>384</v>
      </c>
      <c r="B283" s="65" t="s">
        <v>244</v>
      </c>
      <c r="C283" s="65"/>
      <c r="D283" s="70"/>
      <c r="E283" s="65" t="s">
        <v>245</v>
      </c>
      <c r="F283" s="65" t="s">
        <v>242</v>
      </c>
      <c r="G283" s="65" t="s">
        <v>30</v>
      </c>
      <c r="H283" s="66">
        <v>1</v>
      </c>
      <c r="I283" s="6">
        <v>2400</v>
      </c>
      <c r="J283" s="6">
        <v>2400</v>
      </c>
      <c r="K283" s="67">
        <v>1825</v>
      </c>
      <c r="L283" s="67"/>
      <c r="M283" s="67" t="s">
        <v>15</v>
      </c>
      <c r="N283" s="6" t="s">
        <v>15</v>
      </c>
      <c r="O283" s="65" t="s">
        <v>20</v>
      </c>
      <c r="P283" s="65" t="s">
        <v>27</v>
      </c>
      <c r="Q283" s="65" t="s">
        <v>19</v>
      </c>
      <c r="R283" s="36"/>
      <c r="S283" s="36"/>
      <c r="T283" s="36"/>
      <c r="U283" s="75"/>
      <c r="V283" s="54">
        <f>V219*'EF Assumptions'!$C$8/1000</f>
        <v>2.9934897761138886</v>
      </c>
      <c r="W283" s="54">
        <f>W219*'EF Assumptions'!$C$8/1000</f>
        <v>2.8902847516071035</v>
      </c>
      <c r="X283" s="54">
        <f>X219*'EF Assumptions'!$C$8/1000</f>
        <v>2.5705622727622366</v>
      </c>
      <c r="Y283" s="54">
        <f>Y219*'EF Assumptions'!$C$8/1000</f>
        <v>2.4361730920224196</v>
      </c>
      <c r="Z283" s="54">
        <f>Z219*'EF Assumptions'!$C$8/1000</f>
        <v>2.722627473126412</v>
      </c>
      <c r="AA283" s="54">
        <f>AA219*'EF Assumptions'!$C$8/1000</f>
        <v>2.722627473126412</v>
      </c>
      <c r="AB283" s="54">
        <f>AB219*'EF Assumptions'!$C$8/1000</f>
        <v>2.722627473126412</v>
      </c>
      <c r="AC283" s="54">
        <f>AC219*'EF Assumptions'!$C$8/1000</f>
        <v>2.722627473126412</v>
      </c>
      <c r="AD283" s="54">
        <f>AD219*'EF Assumptions'!$C$8/1000</f>
        <v>2.722627473126412</v>
      </c>
      <c r="AE283" s="54">
        <f>AE219*'EF Assumptions'!$C$8/1000</f>
        <v>2.722627473126412</v>
      </c>
      <c r="AF283" s="54">
        <f>AF219*'EF Assumptions'!$C$8/1000</f>
        <v>0</v>
      </c>
      <c r="AG283" s="54">
        <f>AG219*'EF Assumptions'!$C$8/1000</f>
        <v>0</v>
      </c>
      <c r="AH283" s="54">
        <f>AH219*'EF Assumptions'!$C$8/1000</f>
        <v>0</v>
      </c>
      <c r="AI283" s="54">
        <f>AI219*'EF Assumptions'!$C$8/1000</f>
        <v>0</v>
      </c>
      <c r="AJ283" s="54">
        <f>AJ219*'EF Assumptions'!$C$8/1000</f>
        <v>0</v>
      </c>
      <c r="AK283" s="54">
        <f>AK219*'EF Assumptions'!$C$8/1000</f>
        <v>0</v>
      </c>
      <c r="AL283" s="54">
        <f>AL219*'EF Assumptions'!$C$8/1000</f>
        <v>0</v>
      </c>
      <c r="AM283" s="54">
        <f>AM219*'EF Assumptions'!$C$8/1000</f>
        <v>0</v>
      </c>
      <c r="AN283" s="54">
        <f>AN219*'EF Assumptions'!$C$8/1000</f>
        <v>0</v>
      </c>
      <c r="AO283" s="54">
        <f>AO219*'EF Assumptions'!$C$8/1000</f>
        <v>0</v>
      </c>
      <c r="AP283" s="54">
        <f>AP219*'EF Assumptions'!$C$8/1000</f>
        <v>0</v>
      </c>
      <c r="AQ283" s="54">
        <f>AQ219*'EF Assumptions'!$C$8/1000</f>
        <v>0</v>
      </c>
      <c r="AR283" s="54">
        <f>AR219*'EF Assumptions'!$C$8/1000</f>
        <v>0</v>
      </c>
      <c r="AS283" s="54">
        <f>AS219*'EF Assumptions'!$C$8/1000</f>
        <v>0</v>
      </c>
      <c r="AT283" s="54">
        <f>AT219*'EF Assumptions'!$C$8/1000</f>
        <v>0</v>
      </c>
      <c r="AU283" s="54">
        <f>AU219*'EF Assumptions'!$C$8/1000</f>
        <v>0</v>
      </c>
      <c r="AV283" s="54">
        <f>AV219*'EF Assumptions'!$C$8/1000</f>
        <v>0</v>
      </c>
      <c r="AW283" s="54">
        <f>AW219*'EF Assumptions'!$C$8/1000</f>
        <v>0</v>
      </c>
      <c r="AX283" s="54">
        <f>AX219*'EF Assumptions'!$C$8/1000</f>
        <v>0</v>
      </c>
      <c r="AY283" s="54">
        <f>AY219*'EF Assumptions'!$C$8/1000</f>
        <v>0</v>
      </c>
      <c r="AZ283" s="54">
        <f>AZ219*'EF Assumptions'!$C$8/1000</f>
        <v>0</v>
      </c>
    </row>
    <row r="284" spans="1:52" s="24" customFormat="1" ht="14">
      <c r="A284" s="12" t="s">
        <v>384</v>
      </c>
      <c r="B284" s="65" t="s">
        <v>243</v>
      </c>
      <c r="C284" s="65"/>
      <c r="D284" s="65"/>
      <c r="E284" s="65" t="s">
        <v>847</v>
      </c>
      <c r="F284" s="65" t="s">
        <v>242</v>
      </c>
      <c r="G284" s="65" t="s">
        <v>30</v>
      </c>
      <c r="H284" s="66">
        <v>1</v>
      </c>
      <c r="I284" s="6">
        <v>1750</v>
      </c>
      <c r="J284" s="6">
        <f>I284*H284</f>
        <v>1750</v>
      </c>
      <c r="K284" s="67" t="s">
        <v>15</v>
      </c>
      <c r="L284" s="67"/>
      <c r="M284" s="67" t="s">
        <v>32</v>
      </c>
      <c r="N284" s="6">
        <v>1750</v>
      </c>
      <c r="O284" s="65" t="s">
        <v>23</v>
      </c>
      <c r="P284" s="65" t="s">
        <v>24</v>
      </c>
      <c r="Q284" s="65" t="s">
        <v>25</v>
      </c>
      <c r="R284" s="36"/>
      <c r="S284" s="36"/>
      <c r="T284" s="36"/>
      <c r="U284" s="75"/>
      <c r="V284" s="54">
        <f>V220*'EF Assumptions'!$C$36/1000</f>
        <v>0</v>
      </c>
      <c r="W284" s="54">
        <f>W220*'EF Assumptions'!$C$36/1000</f>
        <v>0</v>
      </c>
      <c r="X284" s="54">
        <f>X220*'EF Assumptions'!$C$36/1000</f>
        <v>0</v>
      </c>
      <c r="Y284" s="54">
        <f>Y220*'EF Assumptions'!$C$36/1000</f>
        <v>0</v>
      </c>
      <c r="Z284" s="54">
        <f>Z220*'EF Assumptions'!$C$36/1000</f>
        <v>0</v>
      </c>
      <c r="AA284" s="54">
        <f>AA220*'EF Assumptions'!$C$36/1000</f>
        <v>0</v>
      </c>
      <c r="AB284" s="54">
        <f>AB220*'EF Assumptions'!$C$36/1000</f>
        <v>0</v>
      </c>
      <c r="AC284" s="54">
        <f>AC220*'EF Assumptions'!$C$36/1000</f>
        <v>0</v>
      </c>
      <c r="AD284" s="54">
        <f>AD220*'EF Assumptions'!$C$36/1000</f>
        <v>0</v>
      </c>
      <c r="AE284" s="54">
        <f>AE220*'EF Assumptions'!$C$36/1000</f>
        <v>0</v>
      </c>
      <c r="AF284" s="54">
        <f>AF220*'EF Assumptions'!$C$44/1000</f>
        <v>8.4120728777740461E-2</v>
      </c>
      <c r="AG284" s="54">
        <f>AG220*'EF Assumptions'!$C$44/1000</f>
        <v>8.4120728777740461E-2</v>
      </c>
      <c r="AH284" s="54">
        <f>AH220*'EF Assumptions'!$C$44/1000</f>
        <v>8.4120728777740461E-2</v>
      </c>
      <c r="AI284" s="54">
        <f>AI220*'EF Assumptions'!$C$44/1000</f>
        <v>8.4120728777740461E-2</v>
      </c>
      <c r="AJ284" s="54">
        <f>AJ220*'EF Assumptions'!$C$44/1000</f>
        <v>8.4120728777740461E-2</v>
      </c>
      <c r="AK284" s="54">
        <f>AK220*'EF Assumptions'!$C$44/1000</f>
        <v>8.4120728777740461E-2</v>
      </c>
      <c r="AL284" s="54">
        <f>AL220*'EF Assumptions'!$C$44/1000</f>
        <v>8.4120728777740461E-2</v>
      </c>
      <c r="AM284" s="54">
        <f>AM220*'EF Assumptions'!$C$44/1000</f>
        <v>8.4120728777740461E-2</v>
      </c>
      <c r="AN284" s="54">
        <f>AN220*'EF Assumptions'!$C$44/1000</f>
        <v>8.4120728777740461E-2</v>
      </c>
      <c r="AO284" s="54">
        <f>AO220*'EF Assumptions'!$C$44/1000</f>
        <v>8.4120728777740461E-2</v>
      </c>
      <c r="AP284" s="54">
        <f>AP220*'EF Assumptions'!$C$44/1000</f>
        <v>8.4120728777740461E-2</v>
      </c>
      <c r="AQ284" s="54">
        <f>AQ220*'EF Assumptions'!$C$44/1000</f>
        <v>8.4120728777740461E-2</v>
      </c>
      <c r="AR284" s="54">
        <f>AR220*'EF Assumptions'!$C$44/1000</f>
        <v>8.4120728777740461E-2</v>
      </c>
      <c r="AS284" s="54">
        <f>AS220*'EF Assumptions'!$C$44/1000</f>
        <v>8.4120728777740461E-2</v>
      </c>
      <c r="AT284" s="54">
        <f>AT220*'EF Assumptions'!$C$44/1000</f>
        <v>8.4120728777740461E-2</v>
      </c>
      <c r="AU284" s="54">
        <f>AU220*'EF Assumptions'!$C$44/1000</f>
        <v>8.4120728777740461E-2</v>
      </c>
      <c r="AV284" s="54">
        <f>AV220*'EF Assumptions'!$C$44/1000</f>
        <v>8.4120728777740461E-2</v>
      </c>
      <c r="AW284" s="54">
        <f>AW220*'EF Assumptions'!$C$44/1000</f>
        <v>8.4120728777740461E-2</v>
      </c>
      <c r="AX284" s="54">
        <f>AX220*'EF Assumptions'!$C$44/1000</f>
        <v>8.4120728777740461E-2</v>
      </c>
      <c r="AY284" s="54">
        <f>AY220*'EF Assumptions'!$C$44/1000</f>
        <v>8.4120728777740461E-2</v>
      </c>
      <c r="AZ284" s="54">
        <f>AZ220*'EF Assumptions'!$C$44/1000</f>
        <v>8.4120728777740461E-2</v>
      </c>
    </row>
    <row r="285" spans="1:52" s="24" customFormat="1" ht="14">
      <c r="A285" s="12" t="s">
        <v>384</v>
      </c>
      <c r="B285" s="65" t="s">
        <v>251</v>
      </c>
      <c r="C285" s="65"/>
      <c r="D285" s="70"/>
      <c r="E285" s="65" t="s">
        <v>252</v>
      </c>
      <c r="F285" s="65" t="s">
        <v>242</v>
      </c>
      <c r="G285" s="65" t="s">
        <v>30</v>
      </c>
      <c r="H285" s="66">
        <v>1</v>
      </c>
      <c r="I285" s="6">
        <v>1100</v>
      </c>
      <c r="J285" s="6">
        <v>1100</v>
      </c>
      <c r="K285" s="67" t="s">
        <v>15</v>
      </c>
      <c r="L285" s="67"/>
      <c r="M285" s="67">
        <v>600</v>
      </c>
      <c r="N285" s="6">
        <v>1100</v>
      </c>
      <c r="O285" s="65" t="s">
        <v>23</v>
      </c>
      <c r="P285" s="65" t="s">
        <v>24</v>
      </c>
      <c r="Q285" s="65" t="s">
        <v>19</v>
      </c>
      <c r="R285" s="36"/>
      <c r="S285" s="36"/>
      <c r="T285" s="36"/>
      <c r="U285" s="75"/>
      <c r="V285" s="54">
        <f>V221*'EF Assumptions'!$C$36/1000</f>
        <v>0.4439497549321445</v>
      </c>
      <c r="W285" s="54">
        <f>W221*'EF Assumptions'!$C$36/1000</f>
        <v>0.42864392502647725</v>
      </c>
      <c r="X285" s="54">
        <f>X221*'EF Assumptions'!$C$36/1000</f>
        <v>0.38122745570626393</v>
      </c>
      <c r="Y285" s="54">
        <f>Y221*'EF Assumptions'!$C$36/1000</f>
        <v>0.36129685686773172</v>
      </c>
      <c r="Z285" s="54">
        <f>Z221*'EF Assumptions'!$C$36/1000</f>
        <v>0.40377949813315434</v>
      </c>
      <c r="AA285" s="54">
        <f>AA221*'EF Assumptions'!$C$36/1000</f>
        <v>0.40377949813315434</v>
      </c>
      <c r="AB285" s="54">
        <f>AB221*'EF Assumptions'!$C$36/1000</f>
        <v>0.47107608115534672</v>
      </c>
      <c r="AC285" s="54">
        <f>AC221*'EF Assumptions'!$C$36/1000</f>
        <v>0.47107608115534672</v>
      </c>
      <c r="AD285" s="54">
        <f>AD221*'EF Assumptions'!$C$36/1000</f>
        <v>0.47107608115534672</v>
      </c>
      <c r="AE285" s="54">
        <f>AE221*'EF Assumptions'!$C$36/1000</f>
        <v>0.47107608115534672</v>
      </c>
      <c r="AF285" s="54">
        <f>AF221*'EF Assumptions'!$C$44/1000</f>
        <v>6.2489684234892928E-2</v>
      </c>
      <c r="AG285" s="54">
        <f>AG221*'EF Assumptions'!$C$44/1000</f>
        <v>6.2489684234892928E-2</v>
      </c>
      <c r="AH285" s="54">
        <f>AH221*'EF Assumptions'!$C$44/1000</f>
        <v>6.2489684234892928E-2</v>
      </c>
      <c r="AI285" s="54">
        <f>AI221*'EF Assumptions'!$C$44/1000</f>
        <v>6.2489684234892928E-2</v>
      </c>
      <c r="AJ285" s="54">
        <f>AJ221*'EF Assumptions'!$C$44/1000</f>
        <v>6.2489684234892928E-2</v>
      </c>
      <c r="AK285" s="54">
        <f>AK221*'EF Assumptions'!$C$44/1000</f>
        <v>6.2489684234892928E-2</v>
      </c>
      <c r="AL285" s="54">
        <f>AL221*'EF Assumptions'!$C$44/1000</f>
        <v>6.2489684234892928E-2</v>
      </c>
      <c r="AM285" s="54">
        <f>AM221*'EF Assumptions'!$C$44/1000</f>
        <v>6.2489684234892928E-2</v>
      </c>
      <c r="AN285" s="54">
        <f>AN221*'EF Assumptions'!$C$44/1000</f>
        <v>6.2489684234892928E-2</v>
      </c>
      <c r="AO285" s="54">
        <f>AO221*'EF Assumptions'!$C$44/1000</f>
        <v>6.2489684234892928E-2</v>
      </c>
      <c r="AP285" s="54">
        <f>AP221*'EF Assumptions'!$C$44/1000</f>
        <v>6.2489684234892928E-2</v>
      </c>
      <c r="AQ285" s="54">
        <f>AQ221*'EF Assumptions'!$C$44/1000</f>
        <v>6.2489684234892928E-2</v>
      </c>
      <c r="AR285" s="54">
        <f>AR221*'EF Assumptions'!$C$44/1000</f>
        <v>6.2489684234892928E-2</v>
      </c>
      <c r="AS285" s="54">
        <f>AS221*'EF Assumptions'!$C$44/1000</f>
        <v>6.2489684234892928E-2</v>
      </c>
      <c r="AT285" s="54">
        <f>AT221*'EF Assumptions'!$C$44/1000</f>
        <v>6.2489684234892928E-2</v>
      </c>
      <c r="AU285" s="54">
        <f>AU221*'EF Assumptions'!$C$44/1000</f>
        <v>6.2489684234892928E-2</v>
      </c>
      <c r="AV285" s="54">
        <f>AV221*'EF Assumptions'!$C$44/1000</f>
        <v>6.2489684234892928E-2</v>
      </c>
      <c r="AW285" s="54">
        <f>AW221*'EF Assumptions'!$C$44/1000</f>
        <v>6.2489684234892928E-2</v>
      </c>
      <c r="AX285" s="54">
        <f>AX221*'EF Assumptions'!$C$44/1000</f>
        <v>6.2489684234892928E-2</v>
      </c>
      <c r="AY285" s="54">
        <f>AY221*'EF Assumptions'!$C$44/1000</f>
        <v>6.2489684234892928E-2</v>
      </c>
      <c r="AZ285" s="54">
        <f>AZ221*'EF Assumptions'!$C$44/1000</f>
        <v>6.2489684234892928E-2</v>
      </c>
    </row>
    <row r="286" spans="1:52" s="24" customFormat="1" ht="14">
      <c r="A286" s="12" t="s">
        <v>384</v>
      </c>
      <c r="B286" s="65" t="s">
        <v>251</v>
      </c>
      <c r="C286" s="65"/>
      <c r="D286" s="70"/>
      <c r="E286" s="65" t="s">
        <v>849</v>
      </c>
      <c r="F286" s="65" t="s">
        <v>242</v>
      </c>
      <c r="G286" s="65" t="s">
        <v>30</v>
      </c>
      <c r="H286" s="66">
        <v>1</v>
      </c>
      <c r="I286" s="6"/>
      <c r="J286" s="6"/>
      <c r="K286" s="67"/>
      <c r="L286" s="67"/>
      <c r="M286" s="67"/>
      <c r="N286" s="6">
        <v>1100</v>
      </c>
      <c r="O286" s="65" t="s">
        <v>18</v>
      </c>
      <c r="P286" s="65" t="s">
        <v>3</v>
      </c>
      <c r="Q286" s="65" t="s">
        <v>19</v>
      </c>
      <c r="R286" s="36"/>
      <c r="S286" s="36"/>
      <c r="T286" s="36"/>
      <c r="U286" s="75"/>
      <c r="V286" s="54">
        <f>V222*'EF Assumptions'!$C$9/1000</f>
        <v>1.4093643013718873E-2</v>
      </c>
      <c r="W286" s="54">
        <f>W222*'EF Assumptions'!$C$9/1000</f>
        <v>1.3607743651634197E-2</v>
      </c>
      <c r="X286" s="54">
        <f>X222*'EF Assumptions'!$C$9/1000</f>
        <v>1.2102458911309967E-2</v>
      </c>
      <c r="Y286" s="54">
        <f>Y222*'EF Assumptions'!$C$9/1000</f>
        <v>1.1469741487864497E-2</v>
      </c>
      <c r="Z286" s="54">
        <f>Z222*'EF Assumptions'!$C$9/1000</f>
        <v>1.2818396766131883E-2</v>
      </c>
      <c r="AA286" s="54">
        <f>AA222*'EF Assumptions'!$C$9/1000</f>
        <v>1.2818396766131883E-2</v>
      </c>
      <c r="AB286" s="54">
        <f>AB222*'EF Assumptions'!$C$9/1000</f>
        <v>1.2818396766131883E-2</v>
      </c>
      <c r="AC286" s="54">
        <f>AC222*'EF Assumptions'!$C$9/1000</f>
        <v>1.2818396766131883E-2</v>
      </c>
      <c r="AD286" s="54">
        <f>AD222*'EF Assumptions'!$C$9/1000</f>
        <v>1.2818396766131883E-2</v>
      </c>
      <c r="AE286" s="54">
        <f>AE222*'EF Assumptions'!$C$9/1000</f>
        <v>1.2818396766131883E-2</v>
      </c>
      <c r="AF286" s="54">
        <f>AF222*'EF Assumptions'!$C$9/1000</f>
        <v>1.2818396766131883E-2</v>
      </c>
      <c r="AG286" s="54">
        <f>AG222*'EF Assumptions'!$C$9/1000</f>
        <v>1.2818396766131883E-2</v>
      </c>
      <c r="AH286" s="54">
        <f>AH222*'EF Assumptions'!$C$9/1000</f>
        <v>1.2818396766131883E-2</v>
      </c>
      <c r="AI286" s="54">
        <f>AI222*'EF Assumptions'!$C$9/1000</f>
        <v>1.2818396766131883E-2</v>
      </c>
      <c r="AJ286" s="54">
        <f>AJ222*'EF Assumptions'!$C$9/1000</f>
        <v>1.2818396766131883E-2</v>
      </c>
      <c r="AK286" s="54">
        <f>AK222*'EF Assumptions'!$C$9/1000</f>
        <v>1.2818396766131883E-2</v>
      </c>
      <c r="AL286" s="54">
        <f>AL222*'EF Assumptions'!$C$9/1000</f>
        <v>1.2818396766131883E-2</v>
      </c>
      <c r="AM286" s="54">
        <f>AM222*'EF Assumptions'!$C$9/1000</f>
        <v>1.2818396766131883E-2</v>
      </c>
      <c r="AN286" s="54">
        <f>AN222*'EF Assumptions'!$C$9/1000</f>
        <v>1.2818396766131883E-2</v>
      </c>
      <c r="AO286" s="54">
        <f>AO222*'EF Assumptions'!$C$9/1000</f>
        <v>1.2818396766131883E-2</v>
      </c>
      <c r="AP286" s="54">
        <f>AP222*'EF Assumptions'!$C$9/1000</f>
        <v>1.2818396766131883E-2</v>
      </c>
      <c r="AQ286" s="54">
        <f>AQ222*'EF Assumptions'!$C$9/1000</f>
        <v>1.2818396766131883E-2</v>
      </c>
      <c r="AR286" s="54">
        <f>AR222*'EF Assumptions'!$C$9/1000</f>
        <v>1.2818396766131883E-2</v>
      </c>
      <c r="AS286" s="54">
        <f>AS222*'EF Assumptions'!$C$9/1000</f>
        <v>1.2818396766131883E-2</v>
      </c>
      <c r="AT286" s="54">
        <f>AT222*'EF Assumptions'!$C$9/1000</f>
        <v>1.2818396766131883E-2</v>
      </c>
      <c r="AU286" s="54">
        <f>AU222*'EF Assumptions'!$C$9/1000</f>
        <v>1.2818396766131883E-2</v>
      </c>
      <c r="AV286" s="54">
        <f>AV222*'EF Assumptions'!$C$9/1000</f>
        <v>1.2818396766131883E-2</v>
      </c>
      <c r="AW286" s="54">
        <f>AW222*'EF Assumptions'!$C$9/1000</f>
        <v>1.2818396766131883E-2</v>
      </c>
      <c r="AX286" s="54">
        <f>AX222*'EF Assumptions'!$C$9/1000</f>
        <v>1.2818396766131883E-2</v>
      </c>
      <c r="AY286" s="54">
        <f>AY222*'EF Assumptions'!$C$9/1000</f>
        <v>1.2818396766131883E-2</v>
      </c>
      <c r="AZ286" s="54">
        <f>AZ222*'EF Assumptions'!$C$9/1000</f>
        <v>1.2818396766131883E-2</v>
      </c>
    </row>
    <row r="287" spans="1:52" s="24" customFormat="1" ht="14">
      <c r="A287" s="12" t="s">
        <v>384</v>
      </c>
      <c r="B287" s="65" t="s">
        <v>102</v>
      </c>
      <c r="C287" s="65"/>
      <c r="D287" s="65"/>
      <c r="E287" s="65" t="s">
        <v>103</v>
      </c>
      <c r="F287" s="65" t="s">
        <v>79</v>
      </c>
      <c r="G287" s="65" t="s">
        <v>645</v>
      </c>
      <c r="H287" s="66">
        <v>0.6</v>
      </c>
      <c r="I287" s="6">
        <v>14000</v>
      </c>
      <c r="J287" s="6">
        <f t="shared" ref="J287" si="178">I287*H287</f>
        <v>8400</v>
      </c>
      <c r="K287" s="67" t="s">
        <v>17</v>
      </c>
      <c r="L287" s="67"/>
      <c r="M287" s="67" t="s">
        <v>17</v>
      </c>
      <c r="N287" s="6" t="s">
        <v>15</v>
      </c>
      <c r="O287" s="65" t="s">
        <v>20</v>
      </c>
      <c r="P287" s="65" t="s">
        <v>1</v>
      </c>
      <c r="Q287" s="65" t="s">
        <v>25</v>
      </c>
      <c r="R287" s="69"/>
      <c r="S287" s="36"/>
      <c r="T287" s="36"/>
      <c r="U287" s="75"/>
      <c r="V287" s="54">
        <f>V223*'EF Assumptions'!$C$10/1000</f>
        <v>0</v>
      </c>
      <c r="W287" s="54">
        <f>W223*'EF Assumptions'!$C$10/1000</f>
        <v>0</v>
      </c>
      <c r="X287" s="54">
        <f>X223*'EF Assumptions'!$C$10/1000</f>
        <v>0</v>
      </c>
      <c r="Y287" s="54">
        <f>Y223*'EF Assumptions'!$C$10/1000</f>
        <v>0</v>
      </c>
      <c r="Z287" s="54">
        <f>Z223*'EF Assumptions'!$C$10/1000</f>
        <v>0</v>
      </c>
      <c r="AA287" s="54">
        <f>AA223*'EF Assumptions'!$C$10/1000</f>
        <v>0</v>
      </c>
      <c r="AB287" s="54">
        <f>AB223*'EF Assumptions'!$C$10/1000</f>
        <v>0</v>
      </c>
      <c r="AC287" s="54">
        <f>AC223*'EF Assumptions'!$C$10/1000</f>
        <v>0</v>
      </c>
      <c r="AD287" s="54">
        <f>AD223*'EF Assumptions'!$C$10/1000</f>
        <v>20.027463107404454</v>
      </c>
      <c r="AE287" s="54">
        <f>AE223*'EF Assumptions'!$C$10/1000</f>
        <v>20.027463107404454</v>
      </c>
      <c r="AF287" s="54">
        <f>AF223*'EF Assumptions'!$C$10/1000</f>
        <v>20.027463107404454</v>
      </c>
      <c r="AG287" s="54">
        <f>AG223*'EF Assumptions'!$C$10/1000</f>
        <v>20.027463107404454</v>
      </c>
      <c r="AH287" s="54">
        <f>AH223*'EF Assumptions'!$C$10/1000</f>
        <v>20.027463107404454</v>
      </c>
      <c r="AI287" s="54">
        <f>AI223*'EF Assumptions'!$C$10/1000</f>
        <v>20.027463107404454</v>
      </c>
      <c r="AJ287" s="54">
        <f>AJ223*'EF Assumptions'!$C$10/1000</f>
        <v>20.027463107404454</v>
      </c>
      <c r="AK287" s="54">
        <f>AK223*'EF Assumptions'!$C$10/1000</f>
        <v>20.027463107404454</v>
      </c>
      <c r="AL287" s="54">
        <f>AL223*'EF Assumptions'!$C$10/1000</f>
        <v>20.027463107404454</v>
      </c>
      <c r="AM287" s="54">
        <f>AM223*'EF Assumptions'!$C$10/1000</f>
        <v>20.027463107404454</v>
      </c>
      <c r="AN287" s="54">
        <f>AN223*'EF Assumptions'!$C$10/1000</f>
        <v>20.027463107404454</v>
      </c>
      <c r="AO287" s="54">
        <f>AO223*'EF Assumptions'!$C$10/1000</f>
        <v>20.027463107404454</v>
      </c>
      <c r="AP287" s="54">
        <f>AP223*'EF Assumptions'!$C$10/1000</f>
        <v>20.027463107404454</v>
      </c>
      <c r="AQ287" s="54">
        <f>AQ223*'EF Assumptions'!$C$10/1000</f>
        <v>20.027463107404454</v>
      </c>
      <c r="AR287" s="54">
        <f>AR223*'EF Assumptions'!$C$10/1000</f>
        <v>20.027463107404454</v>
      </c>
      <c r="AS287" s="54">
        <f>AS223*'EF Assumptions'!$C$10/1000</f>
        <v>20.027463107404454</v>
      </c>
      <c r="AT287" s="54">
        <f>AT223*'EF Assumptions'!$C$10/1000</f>
        <v>20.027463107404454</v>
      </c>
      <c r="AU287" s="54">
        <f>AU223*'EF Assumptions'!$C$10/1000</f>
        <v>20.027463107404454</v>
      </c>
      <c r="AV287" s="54">
        <f>AV223*'EF Assumptions'!$C$10/1000</f>
        <v>20.027463107404454</v>
      </c>
      <c r="AW287" s="54">
        <f>AW223*'EF Assumptions'!$C$10/1000</f>
        <v>20.027463107404454</v>
      </c>
      <c r="AX287" s="54">
        <f>AX223*'EF Assumptions'!$C$10/1000</f>
        <v>20.027463107404454</v>
      </c>
      <c r="AY287" s="54">
        <f>AY223*'EF Assumptions'!$C$10/1000</f>
        <v>20.027463107404454</v>
      </c>
      <c r="AZ287" s="54">
        <f>AZ223*'EF Assumptions'!$C$10/1000</f>
        <v>20.027463107404454</v>
      </c>
    </row>
    <row r="288" spans="1:52" s="24" customFormat="1" ht="14">
      <c r="A288" s="12" t="s">
        <v>384</v>
      </c>
      <c r="B288" s="65" t="s">
        <v>82</v>
      </c>
      <c r="C288" s="65"/>
      <c r="D288" s="65"/>
      <c r="E288" s="65" t="s">
        <v>762</v>
      </c>
      <c r="F288" s="65" t="s">
        <v>79</v>
      </c>
      <c r="G288" s="65" t="s">
        <v>645</v>
      </c>
      <c r="H288" s="66">
        <v>0.6</v>
      </c>
      <c r="I288" s="6">
        <v>9600</v>
      </c>
      <c r="J288" s="6">
        <v>5760</v>
      </c>
      <c r="K288" s="67">
        <v>2040</v>
      </c>
      <c r="L288" s="67"/>
      <c r="M288" s="67">
        <v>7830</v>
      </c>
      <c r="N288" s="6">
        <v>9600</v>
      </c>
      <c r="O288" s="65" t="s">
        <v>672</v>
      </c>
      <c r="P288" s="65" t="s">
        <v>47</v>
      </c>
      <c r="Q288" s="65" t="s">
        <v>19</v>
      </c>
      <c r="R288" s="69"/>
      <c r="S288" s="36"/>
      <c r="T288" s="36"/>
      <c r="U288" s="75"/>
      <c r="V288" s="54">
        <f>V224*'EF Assumptions'!$C$10/1000</f>
        <v>3.2086151430752934</v>
      </c>
      <c r="W288" s="54">
        <f>W224*'EF Assumptions'!$C$10/1000</f>
        <v>3.0979933507056479</v>
      </c>
      <c r="X288" s="54">
        <f>X224*'EF Assumptions'!$C$10/1000</f>
        <v>2.7552942055844718</v>
      </c>
      <c r="Y288" s="54">
        <f>Y224*'EF Assumptions'!$C$10/1000</f>
        <v>2.6112472260931829</v>
      </c>
      <c r="Z288" s="54">
        <f>Z224*'EF Assumptions'!$C$10/1000</f>
        <v>2.9182874813646489</v>
      </c>
      <c r="AA288" s="54">
        <f>AA224*'EF Assumptions'!$C$10/1000</f>
        <v>2.9182874813646489</v>
      </c>
      <c r="AB288" s="54">
        <f>AB224*'EF Assumptions'!$C$10/1000</f>
        <v>2.9182874813646489</v>
      </c>
      <c r="AC288" s="54">
        <f>AC224*'EF Assumptions'!$C$10/1000</f>
        <v>2.9182874813646489</v>
      </c>
      <c r="AD288" s="54">
        <f>AD224*'EF Assumptions'!$C$10/1000</f>
        <v>2.9182874813646489</v>
      </c>
      <c r="AE288" s="54">
        <f>AE224*'EF Assumptions'!$C$10/1000</f>
        <v>2.9182874813646489</v>
      </c>
      <c r="AF288" s="54">
        <f>AF224*'EF Assumptions'!$C$10/1000</f>
        <v>2.9182874813646489</v>
      </c>
      <c r="AG288" s="54">
        <f>AG224*'EF Assumptions'!$C$10/1000</f>
        <v>2.9182874813646489</v>
      </c>
      <c r="AH288" s="54">
        <f>AH224*'EF Assumptions'!$C$10/1000</f>
        <v>2.9182874813646489</v>
      </c>
      <c r="AI288" s="54">
        <f>AI224*'EF Assumptions'!$C$10/1000</f>
        <v>2.9182874813646489</v>
      </c>
      <c r="AJ288" s="54">
        <f>AJ224*'EF Assumptions'!$C$10/1000</f>
        <v>2.9182874813646489</v>
      </c>
      <c r="AK288" s="54">
        <f>AK224*'EF Assumptions'!$C$10/1000</f>
        <v>2.9182874813646489</v>
      </c>
      <c r="AL288" s="54">
        <f>AL224*'EF Assumptions'!$C$10/1000</f>
        <v>2.9182874813646489</v>
      </c>
      <c r="AM288" s="54">
        <f>AM224*'EF Assumptions'!$C$10/1000</f>
        <v>2.9182874813646489</v>
      </c>
      <c r="AN288" s="54">
        <f>AN224*'EF Assumptions'!$C$10/1000</f>
        <v>2.9182874813646489</v>
      </c>
      <c r="AO288" s="54">
        <f>AO224*'EF Assumptions'!$C$10/1000</f>
        <v>2.9182874813646489</v>
      </c>
      <c r="AP288" s="54">
        <f>AP224*'EF Assumptions'!$C$10/1000</f>
        <v>2.9182874813646489</v>
      </c>
      <c r="AQ288" s="54">
        <f>AQ224*'EF Assumptions'!$C$10/1000</f>
        <v>2.9182874813646489</v>
      </c>
      <c r="AR288" s="54">
        <f>AR224*'EF Assumptions'!$C$10/1000</f>
        <v>2.9182874813646489</v>
      </c>
      <c r="AS288" s="54">
        <f>AS224*'EF Assumptions'!$C$10/1000</f>
        <v>2.9182874813646489</v>
      </c>
      <c r="AT288" s="54">
        <f>AT224*'EF Assumptions'!$C$10/1000</f>
        <v>2.9182874813646489</v>
      </c>
      <c r="AU288" s="54">
        <f>AU224*'EF Assumptions'!$C$10/1000</f>
        <v>2.9182874813646489</v>
      </c>
      <c r="AV288" s="54">
        <f>AV224*'EF Assumptions'!$C$10/1000</f>
        <v>2.9182874813646489</v>
      </c>
      <c r="AW288" s="54">
        <f>AW224*'EF Assumptions'!$C$10/1000</f>
        <v>2.9182874813646489</v>
      </c>
      <c r="AX288" s="54">
        <f>AX224*'EF Assumptions'!$C$10/1000</f>
        <v>2.9182874813646489</v>
      </c>
      <c r="AY288" s="54">
        <f>AY224*'EF Assumptions'!$C$10/1000</f>
        <v>2.9182874813646489</v>
      </c>
      <c r="AZ288" s="54">
        <f>AZ224*'EF Assumptions'!$C$10/1000</f>
        <v>2.9182874813646489</v>
      </c>
    </row>
    <row r="289" spans="1:52" s="24" customFormat="1" ht="14">
      <c r="A289" s="12" t="s">
        <v>384</v>
      </c>
      <c r="B289" s="65" t="s">
        <v>82</v>
      </c>
      <c r="C289" s="65"/>
      <c r="D289" s="65"/>
      <c r="E289" s="65" t="s">
        <v>762</v>
      </c>
      <c r="F289" s="65" t="s">
        <v>79</v>
      </c>
      <c r="G289" s="65" t="s">
        <v>645</v>
      </c>
      <c r="H289" s="66">
        <v>0.6</v>
      </c>
      <c r="I289" s="6"/>
      <c r="J289" s="6"/>
      <c r="K289" s="67"/>
      <c r="L289" s="67"/>
      <c r="M289" s="67">
        <v>7830</v>
      </c>
      <c r="N289" s="6"/>
      <c r="O289" s="65" t="s">
        <v>23</v>
      </c>
      <c r="P289" s="65" t="s">
        <v>24</v>
      </c>
      <c r="Q289" s="65" t="s">
        <v>19</v>
      </c>
      <c r="R289" s="69"/>
      <c r="S289" s="36"/>
      <c r="T289" s="36"/>
      <c r="U289" s="75"/>
      <c r="V289" s="54">
        <f>V225*'EF Assumptions'!$C$36/1000</f>
        <v>3.4761265811186917</v>
      </c>
      <c r="W289" s="54">
        <f>W225*'EF Assumptions'!$C$36/1000</f>
        <v>3.3562819329573168</v>
      </c>
      <c r="X289" s="54">
        <f>X225*'EF Assumptions'!$C$36/1000</f>
        <v>2.9850109781800467</v>
      </c>
      <c r="Y289" s="54">
        <f>Y225*'EF Assumptions'!$C$36/1000</f>
        <v>2.828954389274339</v>
      </c>
      <c r="Z289" s="54">
        <f>Z225*'EF Assumptions'!$C$36/1000</f>
        <v>3.161593470382599</v>
      </c>
      <c r="AA289" s="54">
        <f>AA225*'EF Assumptions'!$C$36/1000</f>
        <v>3.161593470382599</v>
      </c>
      <c r="AB289" s="54">
        <f>AB225*'EF Assumptions'!$C$36/1000</f>
        <v>3.161593470382599</v>
      </c>
      <c r="AC289" s="54">
        <f>AC225*'EF Assumptions'!$C$36/1000</f>
        <v>3.161593470382599</v>
      </c>
      <c r="AD289" s="54">
        <f>AD225*'EF Assumptions'!$C$36/1000</f>
        <v>3.161593470382599</v>
      </c>
      <c r="AE289" s="54">
        <f>AE225*'EF Assumptions'!$C$36/1000</f>
        <v>3.161593470382599</v>
      </c>
      <c r="AF289" s="54">
        <f>AF225*'EF Assumptions'!$C$36/1000</f>
        <v>3.161593470382599</v>
      </c>
      <c r="AG289" s="54">
        <f>AG225*'EF Assumptions'!$C$36/1000</f>
        <v>3.161593470382599</v>
      </c>
      <c r="AH289" s="54">
        <f>AH225*'EF Assumptions'!$C$36/1000</f>
        <v>3.161593470382599</v>
      </c>
      <c r="AI289" s="54">
        <f>AI225*'EF Assumptions'!$C$36/1000</f>
        <v>3.161593470382599</v>
      </c>
      <c r="AJ289" s="54">
        <f>AJ225*'EF Assumptions'!$C$36/1000</f>
        <v>3.161593470382599</v>
      </c>
      <c r="AK289" s="54">
        <f>AK225*'EF Assumptions'!$C$36/1000</f>
        <v>3.161593470382599</v>
      </c>
      <c r="AL289" s="54">
        <f>AL225*'EF Assumptions'!$C$36/1000</f>
        <v>3.161593470382599</v>
      </c>
      <c r="AM289" s="54">
        <f>AM225*'EF Assumptions'!$C$36/1000</f>
        <v>3.161593470382599</v>
      </c>
      <c r="AN289" s="54">
        <f>AN225*'EF Assumptions'!$C$36/1000</f>
        <v>3.161593470382599</v>
      </c>
      <c r="AO289" s="54">
        <f>AO225*'EF Assumptions'!$C$36/1000</f>
        <v>3.161593470382599</v>
      </c>
      <c r="AP289" s="54">
        <f>AP225*'EF Assumptions'!$C$36/1000</f>
        <v>3.161593470382599</v>
      </c>
      <c r="AQ289" s="54">
        <f>AQ225*'EF Assumptions'!$C$36/1000</f>
        <v>3.161593470382599</v>
      </c>
      <c r="AR289" s="54">
        <f>AR225*'EF Assumptions'!$C$36/1000</f>
        <v>3.161593470382599</v>
      </c>
      <c r="AS289" s="54">
        <f>AS225*'EF Assumptions'!$C$36/1000</f>
        <v>3.161593470382599</v>
      </c>
      <c r="AT289" s="54">
        <f>AT225*'EF Assumptions'!$C$36/1000</f>
        <v>3.161593470382599</v>
      </c>
      <c r="AU289" s="54">
        <f>AU225*'EF Assumptions'!$C$36/1000</f>
        <v>3.161593470382599</v>
      </c>
      <c r="AV289" s="54">
        <f>AV225*'EF Assumptions'!$C$36/1000</f>
        <v>3.161593470382599</v>
      </c>
      <c r="AW289" s="54">
        <f>AW225*'EF Assumptions'!$C$36/1000</f>
        <v>3.161593470382599</v>
      </c>
      <c r="AX289" s="54">
        <f>AX225*'EF Assumptions'!$C$36/1000</f>
        <v>3.161593470382599</v>
      </c>
      <c r="AY289" s="54">
        <f>AY225*'EF Assumptions'!$C$36/1000</f>
        <v>3.161593470382599</v>
      </c>
      <c r="AZ289" s="54">
        <f>AZ225*'EF Assumptions'!$C$36/1000</f>
        <v>3.161593470382599</v>
      </c>
    </row>
    <row r="290" spans="1:52" s="24" customFormat="1" ht="14">
      <c r="A290" s="12" t="s">
        <v>384</v>
      </c>
      <c r="B290" s="65" t="s">
        <v>82</v>
      </c>
      <c r="C290" s="65"/>
      <c r="D290" s="65"/>
      <c r="E290" s="65" t="s">
        <v>762</v>
      </c>
      <c r="F290" s="65" t="s">
        <v>79</v>
      </c>
      <c r="G290" s="65" t="s">
        <v>645</v>
      </c>
      <c r="H290" s="66">
        <v>0.6</v>
      </c>
      <c r="I290" s="6"/>
      <c r="J290" s="6"/>
      <c r="K290" s="67"/>
      <c r="L290" s="67">
        <v>6000</v>
      </c>
      <c r="M290" s="67"/>
      <c r="N290" s="6"/>
      <c r="O290" s="65" t="s">
        <v>20</v>
      </c>
      <c r="P290" s="65" t="s">
        <v>27</v>
      </c>
      <c r="Q290" s="65" t="s">
        <v>16</v>
      </c>
      <c r="R290" s="69"/>
      <c r="S290" s="36"/>
      <c r="T290" s="36"/>
      <c r="U290" s="75"/>
      <c r="V290" s="54">
        <f>V226*'EF Assumptions'!$C$10/1000</f>
        <v>0</v>
      </c>
      <c r="W290" s="54">
        <f>W226*'EF Assumptions'!$C$10/1000</f>
        <v>0</v>
      </c>
      <c r="X290" s="54">
        <f>X226*'EF Assumptions'!$C$10/1000</f>
        <v>0</v>
      </c>
      <c r="Y290" s="54">
        <f>Y226*'EF Assumptions'!$C$10/1000</f>
        <v>0</v>
      </c>
      <c r="Z290" s="54">
        <f>Z226*'EF Assumptions'!$C$10/1000</f>
        <v>0</v>
      </c>
      <c r="AA290" s="54">
        <f>AA226*'EF Assumptions'!$C$10/1000</f>
        <v>10.013731553702227</v>
      </c>
      <c r="AB290" s="54">
        <f>AB226*'EF Assumptions'!$C$10/1000</f>
        <v>10.013731553702227</v>
      </c>
      <c r="AC290" s="54">
        <f>AC226*'EF Assumptions'!$C$10/1000</f>
        <v>10.013731553702227</v>
      </c>
      <c r="AD290" s="54">
        <f>AD226*'EF Assumptions'!$C$10/1000</f>
        <v>10.013731553702227</v>
      </c>
      <c r="AE290" s="54">
        <f>AE226*'EF Assumptions'!$C$10/1000</f>
        <v>22.030209418144899</v>
      </c>
      <c r="AF290" s="54">
        <f>AF226*'EF Assumptions'!$C$10/1000</f>
        <v>22.030209418144899</v>
      </c>
      <c r="AG290" s="54">
        <f>AG226*'EF Assumptions'!$C$10/1000</f>
        <v>22.030209418144899</v>
      </c>
      <c r="AH290" s="54">
        <f>AH226*'EF Assumptions'!$C$10/1000</f>
        <v>22.030209418144899</v>
      </c>
      <c r="AI290" s="54">
        <f>AI226*'EF Assumptions'!$C$10/1000</f>
        <v>22.030209418144899</v>
      </c>
      <c r="AJ290" s="54">
        <f>AJ226*'EF Assumptions'!$C$10/1000</f>
        <v>22.030209418144899</v>
      </c>
      <c r="AK290" s="54">
        <f>AK226*'EF Assumptions'!$C$10/1000</f>
        <v>22.030209418144899</v>
      </c>
      <c r="AL290" s="54">
        <f>AL226*'EF Assumptions'!$C$10/1000</f>
        <v>22.030209418144899</v>
      </c>
      <c r="AM290" s="54">
        <f>AM226*'EF Assumptions'!$C$10/1000</f>
        <v>22.030209418144899</v>
      </c>
      <c r="AN290" s="54">
        <f>AN226*'EF Assumptions'!$C$10/1000</f>
        <v>22.030209418144899</v>
      </c>
      <c r="AO290" s="54">
        <f>AO226*'EF Assumptions'!$C$10/1000</f>
        <v>22.030209418144899</v>
      </c>
      <c r="AP290" s="54">
        <f>AP226*'EF Assumptions'!$C$10/1000</f>
        <v>22.030209418144899</v>
      </c>
      <c r="AQ290" s="54">
        <f>AQ226*'EF Assumptions'!$C$10/1000</f>
        <v>22.030209418144899</v>
      </c>
      <c r="AR290" s="54">
        <f>AR226*'EF Assumptions'!$C$10/1000</f>
        <v>22.030209418144899</v>
      </c>
      <c r="AS290" s="54">
        <f>AS226*'EF Assumptions'!$C$10/1000</f>
        <v>22.030209418144899</v>
      </c>
      <c r="AT290" s="54">
        <f>AT226*'EF Assumptions'!$C$10/1000</f>
        <v>22.030209418144899</v>
      </c>
      <c r="AU290" s="54">
        <f>AU226*'EF Assumptions'!$C$10/1000</f>
        <v>22.030209418144899</v>
      </c>
      <c r="AV290" s="54">
        <f>AV226*'EF Assumptions'!$C$10/1000</f>
        <v>22.030209418144899</v>
      </c>
      <c r="AW290" s="54">
        <f>AW226*'EF Assumptions'!$C$10/1000</f>
        <v>22.030209418144899</v>
      </c>
      <c r="AX290" s="54">
        <f>AX226*'EF Assumptions'!$C$10/1000</f>
        <v>22.030209418144899</v>
      </c>
      <c r="AY290" s="54">
        <f>AY226*'EF Assumptions'!$C$10/1000</f>
        <v>22.030209418144899</v>
      </c>
      <c r="AZ290" s="54">
        <f>AZ226*'EF Assumptions'!$C$10/1000</f>
        <v>22.030209418144899</v>
      </c>
    </row>
    <row r="291" spans="1:52" s="24" customFormat="1" ht="14">
      <c r="A291" s="12" t="s">
        <v>384</v>
      </c>
      <c r="B291" s="65"/>
      <c r="C291" s="65"/>
      <c r="D291" s="65"/>
      <c r="E291" s="123" t="s">
        <v>766</v>
      </c>
      <c r="F291" s="65" t="s">
        <v>79</v>
      </c>
      <c r="G291" s="65" t="s">
        <v>645</v>
      </c>
      <c r="H291" s="66">
        <v>0.6</v>
      </c>
      <c r="I291" s="114">
        <v>7000</v>
      </c>
      <c r="J291" s="6">
        <f t="shared" ref="J291" si="179">I291*H291</f>
        <v>4200</v>
      </c>
      <c r="K291" s="67"/>
      <c r="L291" s="67"/>
      <c r="M291" s="67"/>
      <c r="N291" s="6"/>
      <c r="O291" s="65" t="s">
        <v>20</v>
      </c>
      <c r="P291" s="65" t="s">
        <v>27</v>
      </c>
      <c r="Q291" s="65" t="s">
        <v>25</v>
      </c>
      <c r="R291" s="69"/>
      <c r="S291" s="36"/>
      <c r="T291" s="36"/>
      <c r="U291" s="75"/>
      <c r="V291" s="54">
        <f>V227*'EF Assumptions'!$C$10/1000</f>
        <v>0</v>
      </c>
      <c r="W291" s="54">
        <f>W227*'EF Assumptions'!$C$10/1000</f>
        <v>0</v>
      </c>
      <c r="X291" s="54">
        <f>X227*'EF Assumptions'!$C$10/1000</f>
        <v>0</v>
      </c>
      <c r="Y291" s="54">
        <f>Y227*'EF Assumptions'!$C$10/1000</f>
        <v>0</v>
      </c>
      <c r="Z291" s="54">
        <f>Z227*'EF Assumptions'!$C$10/1000</f>
        <v>0</v>
      </c>
      <c r="AA291" s="54">
        <f>AA227*'EF Assumptions'!$C$10/1000</f>
        <v>0</v>
      </c>
      <c r="AB291" s="54">
        <f>AB227*'EF Assumptions'!$C$10/1000</f>
        <v>0</v>
      </c>
      <c r="AC291" s="54">
        <f>AC227*'EF Assumptions'!$C$10/1000</f>
        <v>0</v>
      </c>
      <c r="AD291" s="54">
        <f>AD227*'EF Assumptions'!$C$10/1000</f>
        <v>0</v>
      </c>
      <c r="AE291" s="54">
        <f>AE227*'EF Assumptions'!$C$10/1000</f>
        <v>10.013731553702227</v>
      </c>
      <c r="AF291" s="54">
        <f>AF227*'EF Assumptions'!$C$10/1000</f>
        <v>10.013731553702227</v>
      </c>
      <c r="AG291" s="54">
        <f>AG227*'EF Assumptions'!$C$10/1000</f>
        <v>10.013731553702227</v>
      </c>
      <c r="AH291" s="54">
        <f>AH227*'EF Assumptions'!$C$10/1000</f>
        <v>10.013731553702227</v>
      </c>
      <c r="AI291" s="54">
        <f>AI227*'EF Assumptions'!$C$10/1000</f>
        <v>10.013731553702227</v>
      </c>
      <c r="AJ291" s="54">
        <f>AJ227*'EF Assumptions'!$C$10/1000</f>
        <v>10.013731553702227</v>
      </c>
      <c r="AK291" s="54">
        <f>AK227*'EF Assumptions'!$C$10/1000</f>
        <v>10.013731553702227</v>
      </c>
      <c r="AL291" s="54">
        <f>AL227*'EF Assumptions'!$C$10/1000</f>
        <v>10.013731553702227</v>
      </c>
      <c r="AM291" s="54">
        <f>AM227*'EF Assumptions'!$C$10/1000</f>
        <v>10.013731553702227</v>
      </c>
      <c r="AN291" s="54">
        <f>AN227*'EF Assumptions'!$C$10/1000</f>
        <v>10.013731553702227</v>
      </c>
      <c r="AO291" s="54">
        <f>AO227*'EF Assumptions'!$C$10/1000</f>
        <v>10.013731553702227</v>
      </c>
      <c r="AP291" s="54">
        <f>AP227*'EF Assumptions'!$C$10/1000</f>
        <v>10.013731553702227</v>
      </c>
      <c r="AQ291" s="54">
        <f>AQ227*'EF Assumptions'!$C$10/1000</f>
        <v>10.013731553702227</v>
      </c>
      <c r="AR291" s="54">
        <f>AR227*'EF Assumptions'!$C$10/1000</f>
        <v>10.013731553702227</v>
      </c>
      <c r="AS291" s="54">
        <f>AS227*'EF Assumptions'!$C$10/1000</f>
        <v>10.013731553702227</v>
      </c>
      <c r="AT291" s="54">
        <f>AT227*'EF Assumptions'!$C$10/1000</f>
        <v>10.013731553702227</v>
      </c>
      <c r="AU291" s="54">
        <f>AU227*'EF Assumptions'!$C$10/1000</f>
        <v>10.013731553702227</v>
      </c>
      <c r="AV291" s="54">
        <f>AV227*'EF Assumptions'!$C$10/1000</f>
        <v>10.013731553702227</v>
      </c>
      <c r="AW291" s="54">
        <f>AW227*'EF Assumptions'!$C$10/1000</f>
        <v>10.013731553702227</v>
      </c>
      <c r="AX291" s="54">
        <f>AX227*'EF Assumptions'!$C$10/1000</f>
        <v>10.013731553702227</v>
      </c>
      <c r="AY291" s="54">
        <f>AY227*'EF Assumptions'!$C$10/1000</f>
        <v>10.013731553702227</v>
      </c>
      <c r="AZ291" s="54">
        <f>AZ227*'EF Assumptions'!$C$10/1000</f>
        <v>10.013731553702227</v>
      </c>
    </row>
    <row r="292" spans="1:52" s="24" customFormat="1" ht="14">
      <c r="A292" s="12" t="s">
        <v>384</v>
      </c>
      <c r="B292" s="65" t="s">
        <v>283</v>
      </c>
      <c r="C292" s="65"/>
      <c r="D292" s="70"/>
      <c r="E292" s="65" t="s">
        <v>284</v>
      </c>
      <c r="F292" s="65" t="s">
        <v>279</v>
      </c>
      <c r="G292" s="65" t="s">
        <v>282</v>
      </c>
      <c r="H292" s="66">
        <v>0.4</v>
      </c>
      <c r="I292" s="6">
        <v>11500</v>
      </c>
      <c r="J292" s="6">
        <v>4600</v>
      </c>
      <c r="K292" s="67">
        <v>9500</v>
      </c>
      <c r="L292" s="67"/>
      <c r="M292" s="67" t="s">
        <v>15</v>
      </c>
      <c r="N292" s="6" t="s">
        <v>15</v>
      </c>
      <c r="O292" s="65" t="s">
        <v>20</v>
      </c>
      <c r="P292" s="65" t="s">
        <v>27</v>
      </c>
      <c r="Q292" s="65" t="s">
        <v>19</v>
      </c>
      <c r="R292" s="36"/>
      <c r="S292" s="36"/>
      <c r="T292" s="36"/>
      <c r="U292" s="75"/>
      <c r="V292" s="54">
        <f>V228*'EF Assumptions'!$C$8/1000</f>
        <v>5.7375220708849541</v>
      </c>
      <c r="W292" s="54">
        <f>W228*'EF Assumptions'!$C$8/1000</f>
        <v>5.5397124405802813</v>
      </c>
      <c r="X292" s="54">
        <f>X228*'EF Assumptions'!$C$8/1000</f>
        <v>4.9269110227942869</v>
      </c>
      <c r="Y292" s="54">
        <f>Y228*'EF Assumptions'!$C$8/1000</f>
        <v>4.6693317597096362</v>
      </c>
      <c r="Z292" s="54">
        <f>Z228*'EF Assumptions'!$C$8/1000</f>
        <v>0</v>
      </c>
      <c r="AA292" s="54">
        <f>AA228*'EF Assumptions'!$C$8/1000</f>
        <v>0</v>
      </c>
      <c r="AB292" s="54">
        <f>AB228*'EF Assumptions'!$C$8/1000</f>
        <v>0</v>
      </c>
      <c r="AC292" s="54">
        <f>AC228*'EF Assumptions'!$C$8/1000</f>
        <v>0</v>
      </c>
      <c r="AD292" s="54">
        <f>AD228*'EF Assumptions'!$C$8/1000</f>
        <v>0</v>
      </c>
      <c r="AE292" s="54">
        <f>AE228*'EF Assumptions'!$C$8/1000</f>
        <v>0</v>
      </c>
      <c r="AF292" s="54">
        <f>AF228*'EF Assumptions'!$C$8/1000</f>
        <v>0</v>
      </c>
      <c r="AG292" s="54">
        <f>AG228*'EF Assumptions'!$C$8/1000</f>
        <v>0</v>
      </c>
      <c r="AH292" s="54">
        <f>AH228*'EF Assumptions'!$C$8/1000</f>
        <v>0</v>
      </c>
      <c r="AI292" s="54">
        <f>AI228*'EF Assumptions'!$C$8/1000</f>
        <v>0</v>
      </c>
      <c r="AJ292" s="54">
        <f>AJ228*'EF Assumptions'!$C$8/1000</f>
        <v>0</v>
      </c>
      <c r="AK292" s="54">
        <f>AK228*'EF Assumptions'!$C$8/1000</f>
        <v>0</v>
      </c>
      <c r="AL292" s="54">
        <f>AL228*'EF Assumptions'!$C$8/1000</f>
        <v>0</v>
      </c>
      <c r="AM292" s="54">
        <f>AM228*'EF Assumptions'!$C$8/1000</f>
        <v>0</v>
      </c>
      <c r="AN292" s="54">
        <f>AN228*'EF Assumptions'!$C$8/1000</f>
        <v>0</v>
      </c>
      <c r="AO292" s="54">
        <f>AO228*'EF Assumptions'!$C$8/1000</f>
        <v>0</v>
      </c>
      <c r="AP292" s="54">
        <f>AP228*'EF Assumptions'!$C$8/1000</f>
        <v>0</v>
      </c>
      <c r="AQ292" s="54">
        <f>AQ228*'EF Assumptions'!$C$8/1000</f>
        <v>0</v>
      </c>
      <c r="AR292" s="54">
        <f>AR228*'EF Assumptions'!$C$8/1000</f>
        <v>0</v>
      </c>
      <c r="AS292" s="54">
        <f>AS228*'EF Assumptions'!$C$8/1000</f>
        <v>0</v>
      </c>
      <c r="AT292" s="54">
        <f>AT228*'EF Assumptions'!$C$8/1000</f>
        <v>0</v>
      </c>
      <c r="AU292" s="54">
        <f>AU228*'EF Assumptions'!$C$8/1000</f>
        <v>0</v>
      </c>
      <c r="AV292" s="54">
        <f>AV228*'EF Assumptions'!$C$8/1000</f>
        <v>0</v>
      </c>
      <c r="AW292" s="54">
        <f>AW228*'EF Assumptions'!$C$8/1000</f>
        <v>0</v>
      </c>
      <c r="AX292" s="54">
        <f>AX228*'EF Assumptions'!$C$8/1000</f>
        <v>0</v>
      </c>
      <c r="AY292" s="54">
        <f>AY228*'EF Assumptions'!$C$8/1000</f>
        <v>0</v>
      </c>
      <c r="AZ292" s="54">
        <f>AZ228*'EF Assumptions'!$C$8/1000</f>
        <v>0</v>
      </c>
    </row>
    <row r="293" spans="1:52" s="24" customFormat="1" ht="14">
      <c r="A293" s="12" t="s">
        <v>384</v>
      </c>
      <c r="B293" s="65" t="s">
        <v>210</v>
      </c>
      <c r="C293" s="65"/>
      <c r="D293" s="70"/>
      <c r="E293" s="65" t="s">
        <v>211</v>
      </c>
      <c r="F293" s="65" t="s">
        <v>209</v>
      </c>
      <c r="G293" s="65" t="s">
        <v>30</v>
      </c>
      <c r="H293" s="66">
        <v>1</v>
      </c>
      <c r="I293" s="6">
        <v>6000</v>
      </c>
      <c r="J293" s="6">
        <v>6000</v>
      </c>
      <c r="K293" s="67">
        <v>5125</v>
      </c>
      <c r="L293" s="67"/>
      <c r="M293" s="67" t="s">
        <v>15</v>
      </c>
      <c r="N293" s="6" t="s">
        <v>15</v>
      </c>
      <c r="O293" s="65" t="s">
        <v>20</v>
      </c>
      <c r="P293" s="65" t="s">
        <v>27</v>
      </c>
      <c r="Q293" s="65" t="s">
        <v>19</v>
      </c>
      <c r="R293" s="36"/>
      <c r="S293" s="36"/>
      <c r="T293" s="36"/>
      <c r="U293" s="75"/>
      <c r="V293" s="54">
        <f>V229*'EF Assumptions'!$C$34/1000</f>
        <v>9.781994940307591</v>
      </c>
      <c r="W293" s="54">
        <f>W229*'EF Assumptions'!$C$34/1000</f>
        <v>9.4447460759235344</v>
      </c>
      <c r="X293" s="54">
        <f>X229*'EF Assumptions'!$C$34/1000</f>
        <v>8.3999709457999234</v>
      </c>
      <c r="Y293" s="54">
        <f>Y229*'EF Assumptions'!$C$34/1000</f>
        <v>7.9608198598270947</v>
      </c>
      <c r="Z293" s="54">
        <f>Z229*'EF Assumptions'!$C$34/1000</f>
        <v>8.8968829554645357</v>
      </c>
      <c r="AA293" s="54">
        <f>AA229*'EF Assumptions'!$C$34/1000</f>
        <v>8.8968829554645357</v>
      </c>
      <c r="AB293" s="54">
        <f>AB229*'EF Assumptions'!$C$34/1000</f>
        <v>8.8968829554645357</v>
      </c>
      <c r="AC293" s="54">
        <f>AC229*'EF Assumptions'!$C$34/1000</f>
        <v>8.8968829554645357</v>
      </c>
      <c r="AD293" s="54">
        <f>AD229*'EF Assumptions'!$C$34/1000</f>
        <v>8.8968829554645357</v>
      </c>
      <c r="AE293" s="54">
        <f>AE229*'EF Assumptions'!$C$34/1000</f>
        <v>8.8968829554645357</v>
      </c>
      <c r="AF293" s="54">
        <f>AF229*'EF Assumptions'!$C$34/1000</f>
        <v>8.8968829554645357</v>
      </c>
      <c r="AG293" s="54">
        <f>AG229*'EF Assumptions'!$C$34/1000</f>
        <v>8.8968829554645357</v>
      </c>
      <c r="AH293" s="54">
        <f>AH229*'EF Assumptions'!$C$34/1000</f>
        <v>8.8968829554645357</v>
      </c>
      <c r="AI293" s="54">
        <f>AI229*'EF Assumptions'!$C$34/1000</f>
        <v>8.8968829554645357</v>
      </c>
      <c r="AJ293" s="54">
        <f>AJ229*'EF Assumptions'!$C$34/1000</f>
        <v>8.8968829554645357</v>
      </c>
      <c r="AK293" s="54">
        <f>AK229*'EF Assumptions'!$C$34/1000</f>
        <v>8.8968829554645357</v>
      </c>
      <c r="AL293" s="54">
        <f>AL229*'EF Assumptions'!$C$34/1000</f>
        <v>8.8968829554645357</v>
      </c>
      <c r="AM293" s="54">
        <f>AM229*'EF Assumptions'!$C$34/1000</f>
        <v>8.8968829554645357</v>
      </c>
      <c r="AN293" s="54">
        <f>AN229*'EF Assumptions'!$C$34/1000</f>
        <v>8.8968829554645357</v>
      </c>
      <c r="AO293" s="54">
        <f>AO229*'EF Assumptions'!$C$34/1000</f>
        <v>8.8968829554645357</v>
      </c>
      <c r="AP293" s="54">
        <f>AP229*'EF Assumptions'!$C$34/1000</f>
        <v>8.8968829554645357</v>
      </c>
      <c r="AQ293" s="54">
        <f>AQ229*'EF Assumptions'!$C$34/1000</f>
        <v>8.8968829554645357</v>
      </c>
      <c r="AR293" s="54">
        <f>AR229*'EF Assumptions'!$C$34/1000</f>
        <v>8.8968829554645357</v>
      </c>
      <c r="AS293" s="54">
        <f>AS229*'EF Assumptions'!$C$34/1000</f>
        <v>8.8968829554645357</v>
      </c>
      <c r="AT293" s="54">
        <f>AT229*'EF Assumptions'!$C$34/1000</f>
        <v>8.8968829554645357</v>
      </c>
      <c r="AU293" s="54">
        <f>AU229*'EF Assumptions'!$C$34/1000</f>
        <v>8.8968829554645357</v>
      </c>
      <c r="AV293" s="54">
        <f>AV229*'EF Assumptions'!$C$34/1000</f>
        <v>8.8968829554645357</v>
      </c>
      <c r="AW293" s="54">
        <f>AW229*'EF Assumptions'!$C$34/1000</f>
        <v>8.8968829554645357</v>
      </c>
      <c r="AX293" s="54">
        <f>AX229*'EF Assumptions'!$C$34/1000</f>
        <v>8.8968829554645357</v>
      </c>
      <c r="AY293" s="54">
        <f>AY229*'EF Assumptions'!$C$34/1000</f>
        <v>8.8968829554645357</v>
      </c>
      <c r="AZ293" s="54">
        <f>AZ229*'EF Assumptions'!$C$34/1000</f>
        <v>8.8968829554645357</v>
      </c>
    </row>
    <row r="294" spans="1:52" s="24" customFormat="1" ht="14">
      <c r="A294" s="12" t="s">
        <v>384</v>
      </c>
      <c r="B294" s="65" t="s">
        <v>288</v>
      </c>
      <c r="C294" s="65"/>
      <c r="D294" s="70"/>
      <c r="E294" s="65" t="s">
        <v>289</v>
      </c>
      <c r="F294" s="65" t="s">
        <v>290</v>
      </c>
      <c r="G294" s="65" t="s">
        <v>30</v>
      </c>
      <c r="H294" s="66">
        <v>1</v>
      </c>
      <c r="I294" s="6">
        <v>2000</v>
      </c>
      <c r="J294" s="6">
        <v>2000</v>
      </c>
      <c r="K294" s="67" t="s">
        <v>15</v>
      </c>
      <c r="L294" s="67"/>
      <c r="M294" s="67" t="s">
        <v>15</v>
      </c>
      <c r="N294" s="6">
        <v>2000</v>
      </c>
      <c r="O294" s="65" t="s">
        <v>18</v>
      </c>
      <c r="P294" s="65" t="s">
        <v>3</v>
      </c>
      <c r="Q294" s="65" t="s">
        <v>19</v>
      </c>
      <c r="R294" s="36"/>
      <c r="S294" s="36"/>
      <c r="T294" s="36"/>
      <c r="U294" s="75"/>
      <c r="V294" s="54">
        <f>V230*'EF Assumptions'!$C$9/1000</f>
        <v>5.6374572054875491E-2</v>
      </c>
      <c r="W294" s="54">
        <f>W230*'EF Assumptions'!$C$9/1000</f>
        <v>5.4430974606536786E-2</v>
      </c>
      <c r="X294" s="54">
        <f>X230*'EF Assumptions'!$C$9/1000</f>
        <v>4.8409835645239867E-2</v>
      </c>
      <c r="Y294" s="54">
        <f>Y230*'EF Assumptions'!$C$9/1000</f>
        <v>4.587896595145799E-2</v>
      </c>
      <c r="Z294" s="54">
        <f>Z230*'EF Assumptions'!$C$9/1000</f>
        <v>5.1273587064527532E-2</v>
      </c>
      <c r="AA294" s="54">
        <f>AA230*'EF Assumptions'!$C$9/1000</f>
        <v>5.1273587064527532E-2</v>
      </c>
      <c r="AB294" s="54">
        <f>AB230*'EF Assumptions'!$C$9/1000</f>
        <v>5.1273587064527532E-2</v>
      </c>
      <c r="AC294" s="54">
        <f>AC230*'EF Assumptions'!$C$9/1000</f>
        <v>5.1273587064527532E-2</v>
      </c>
      <c r="AD294" s="54">
        <f>AD230*'EF Assumptions'!$C$9/1000</f>
        <v>5.1273587064527532E-2</v>
      </c>
      <c r="AE294" s="54">
        <f>AE230*'EF Assumptions'!$C$9/1000</f>
        <v>5.1273587064527532E-2</v>
      </c>
      <c r="AF294" s="54">
        <f>AF230*'EF Assumptions'!$C$9/1000</f>
        <v>5.1273587064527532E-2</v>
      </c>
      <c r="AG294" s="54">
        <f>AG230*'EF Assumptions'!$C$9/1000</f>
        <v>5.1273587064527532E-2</v>
      </c>
      <c r="AH294" s="54">
        <f>AH230*'EF Assumptions'!$C$9/1000</f>
        <v>5.1273587064527532E-2</v>
      </c>
      <c r="AI294" s="54">
        <f>AI230*'EF Assumptions'!$C$9/1000</f>
        <v>5.1273587064527532E-2</v>
      </c>
      <c r="AJ294" s="54">
        <f>AJ230*'EF Assumptions'!$C$9/1000</f>
        <v>5.1273587064527532E-2</v>
      </c>
      <c r="AK294" s="54">
        <f>AK230*'EF Assumptions'!$C$9/1000</f>
        <v>5.1273587064527532E-2</v>
      </c>
      <c r="AL294" s="54">
        <f>AL230*'EF Assumptions'!$C$9/1000</f>
        <v>5.1273587064527532E-2</v>
      </c>
      <c r="AM294" s="54">
        <f>AM230*'EF Assumptions'!$C$9/1000</f>
        <v>5.1273587064527532E-2</v>
      </c>
      <c r="AN294" s="54">
        <f>AN230*'EF Assumptions'!$C$9/1000</f>
        <v>5.1273587064527532E-2</v>
      </c>
      <c r="AO294" s="54">
        <f>AO230*'EF Assumptions'!$C$9/1000</f>
        <v>5.1273587064527532E-2</v>
      </c>
      <c r="AP294" s="54">
        <f>AP230*'EF Assumptions'!$C$9/1000</f>
        <v>5.1273587064527532E-2</v>
      </c>
      <c r="AQ294" s="54">
        <f>AQ230*'EF Assumptions'!$C$9/1000</f>
        <v>5.1273587064527532E-2</v>
      </c>
      <c r="AR294" s="54">
        <f>AR230*'EF Assumptions'!$C$9/1000</f>
        <v>5.1273587064527532E-2</v>
      </c>
      <c r="AS294" s="54">
        <f>AS230*'EF Assumptions'!$C$9/1000</f>
        <v>5.1273587064527532E-2</v>
      </c>
      <c r="AT294" s="54">
        <f>AT230*'EF Assumptions'!$C$9/1000</f>
        <v>5.1273587064527532E-2</v>
      </c>
      <c r="AU294" s="54">
        <f>AU230*'EF Assumptions'!$C$9/1000</f>
        <v>5.1273587064527532E-2</v>
      </c>
      <c r="AV294" s="54">
        <f>AV230*'EF Assumptions'!$C$9/1000</f>
        <v>5.1273587064527532E-2</v>
      </c>
      <c r="AW294" s="54">
        <f>AW230*'EF Assumptions'!$C$9/1000</f>
        <v>5.1273587064527532E-2</v>
      </c>
      <c r="AX294" s="54">
        <f>AX230*'EF Assumptions'!$C$9/1000</f>
        <v>5.1273587064527532E-2</v>
      </c>
      <c r="AY294" s="54">
        <f>AY230*'EF Assumptions'!$C$9/1000</f>
        <v>5.1273587064527532E-2</v>
      </c>
      <c r="AZ294" s="54">
        <f>AZ230*'EF Assumptions'!$C$9/1000</f>
        <v>5.1273587064527532E-2</v>
      </c>
    </row>
    <row r="295" spans="1:52" s="24" customFormat="1" ht="14">
      <c r="A295" s="12" t="s">
        <v>384</v>
      </c>
      <c r="B295" s="65" t="s">
        <v>293</v>
      </c>
      <c r="C295" s="65"/>
      <c r="D295" s="70"/>
      <c r="E295" s="65" t="s">
        <v>292</v>
      </c>
      <c r="F295" s="65" t="s">
        <v>290</v>
      </c>
      <c r="G295" s="65" t="s">
        <v>30</v>
      </c>
      <c r="H295" s="66">
        <v>1</v>
      </c>
      <c r="I295" s="6">
        <v>1000</v>
      </c>
      <c r="J295" s="6">
        <v>1000</v>
      </c>
      <c r="K295" s="67" t="s">
        <v>15</v>
      </c>
      <c r="L295" s="67"/>
      <c r="M295" s="67" t="s">
        <v>15</v>
      </c>
      <c r="N295" s="6">
        <v>1000</v>
      </c>
      <c r="O295" s="65" t="s">
        <v>18</v>
      </c>
      <c r="P295" s="65" t="s">
        <v>3</v>
      </c>
      <c r="Q295" s="65" t="s">
        <v>19</v>
      </c>
      <c r="R295" s="36"/>
      <c r="S295" s="36"/>
      <c r="T295" s="36"/>
      <c r="U295" s="75"/>
      <c r="V295" s="54">
        <f>V231*'EF Assumptions'!$C$9/1000</f>
        <v>2.8187286027437745E-2</v>
      </c>
      <c r="W295" s="54">
        <f>W231*'EF Assumptions'!$C$9/1000</f>
        <v>2.7215487303268393E-2</v>
      </c>
      <c r="X295" s="54">
        <f>X231*'EF Assumptions'!$C$9/1000</f>
        <v>2.4204917822619933E-2</v>
      </c>
      <c r="Y295" s="54">
        <f>Y231*'EF Assumptions'!$C$9/1000</f>
        <v>2.2939482975728995E-2</v>
      </c>
      <c r="Z295" s="54">
        <f>Z231*'EF Assumptions'!$C$9/1000</f>
        <v>2.5636793532263766E-2</v>
      </c>
      <c r="AA295" s="54">
        <f>AA231*'EF Assumptions'!$C$9/1000</f>
        <v>3.2045991915329711E-2</v>
      </c>
      <c r="AB295" s="54">
        <f>AB231*'EF Assumptions'!$C$9/1000</f>
        <v>3.2045991915329711E-2</v>
      </c>
      <c r="AC295" s="54">
        <f>AC231*'EF Assumptions'!$C$9/1000</f>
        <v>3.2045991915329711E-2</v>
      </c>
      <c r="AD295" s="54">
        <f>AD231*'EF Assumptions'!$C$9/1000</f>
        <v>3.2045991915329711E-2</v>
      </c>
      <c r="AE295" s="54">
        <f>AE231*'EF Assumptions'!$C$9/1000</f>
        <v>3.2045991915329711E-2</v>
      </c>
      <c r="AF295" s="54">
        <f>AF231*'EF Assumptions'!$C$9/1000</f>
        <v>3.2045991915329711E-2</v>
      </c>
      <c r="AG295" s="54">
        <f>AG231*'EF Assumptions'!$C$9/1000</f>
        <v>3.2045991915329711E-2</v>
      </c>
      <c r="AH295" s="54">
        <f>AH231*'EF Assumptions'!$C$9/1000</f>
        <v>3.2045991915329711E-2</v>
      </c>
      <c r="AI295" s="54">
        <f>AI231*'EF Assumptions'!$C$9/1000</f>
        <v>3.2045991915329711E-2</v>
      </c>
      <c r="AJ295" s="54">
        <f>AJ231*'EF Assumptions'!$C$9/1000</f>
        <v>3.2045991915329711E-2</v>
      </c>
      <c r="AK295" s="54">
        <f>AK231*'EF Assumptions'!$C$9/1000</f>
        <v>3.2045991915329711E-2</v>
      </c>
      <c r="AL295" s="54">
        <f>AL231*'EF Assumptions'!$C$9/1000</f>
        <v>3.2045991915329711E-2</v>
      </c>
      <c r="AM295" s="54">
        <f>AM231*'EF Assumptions'!$C$9/1000</f>
        <v>3.2045991915329711E-2</v>
      </c>
      <c r="AN295" s="54">
        <f>AN231*'EF Assumptions'!$C$9/1000</f>
        <v>3.2045991915329711E-2</v>
      </c>
      <c r="AO295" s="54">
        <f>AO231*'EF Assumptions'!$C$9/1000</f>
        <v>3.2045991915329711E-2</v>
      </c>
      <c r="AP295" s="54">
        <f>AP231*'EF Assumptions'!$C$9/1000</f>
        <v>3.2045991915329711E-2</v>
      </c>
      <c r="AQ295" s="54">
        <f>AQ231*'EF Assumptions'!$C$9/1000</f>
        <v>3.2045991915329711E-2</v>
      </c>
      <c r="AR295" s="54">
        <f>AR231*'EF Assumptions'!$C$9/1000</f>
        <v>3.2045991915329711E-2</v>
      </c>
      <c r="AS295" s="54">
        <f>AS231*'EF Assumptions'!$C$9/1000</f>
        <v>3.2045991915329711E-2</v>
      </c>
      <c r="AT295" s="54">
        <f>AT231*'EF Assumptions'!$C$9/1000</f>
        <v>3.2045991915329711E-2</v>
      </c>
      <c r="AU295" s="54">
        <f>AU231*'EF Assumptions'!$C$9/1000</f>
        <v>3.2045991915329711E-2</v>
      </c>
      <c r="AV295" s="54">
        <f>AV231*'EF Assumptions'!$C$9/1000</f>
        <v>3.2045991915329711E-2</v>
      </c>
      <c r="AW295" s="54">
        <f>AW231*'EF Assumptions'!$C$9/1000</f>
        <v>3.2045991915329711E-2</v>
      </c>
      <c r="AX295" s="54">
        <f>AX231*'EF Assumptions'!$C$9/1000</f>
        <v>3.2045991915329711E-2</v>
      </c>
      <c r="AY295" s="54">
        <f>AY231*'EF Assumptions'!$C$9/1000</f>
        <v>3.2045991915329711E-2</v>
      </c>
      <c r="AZ295" s="54">
        <f>AZ231*'EF Assumptions'!$C$9/1000</f>
        <v>3.2045991915329711E-2</v>
      </c>
    </row>
    <row r="296" spans="1:52" s="24" customFormat="1" ht="14">
      <c r="A296" s="12" t="s">
        <v>384</v>
      </c>
      <c r="B296" s="65" t="s">
        <v>358</v>
      </c>
      <c r="C296" s="65"/>
      <c r="D296" s="65"/>
      <c r="E296" s="65" t="s">
        <v>359</v>
      </c>
      <c r="F296" s="65" t="s">
        <v>357</v>
      </c>
      <c r="G296" s="65" t="s">
        <v>30</v>
      </c>
      <c r="H296" s="66">
        <v>1</v>
      </c>
      <c r="I296" s="6">
        <v>6400</v>
      </c>
      <c r="J296" s="6">
        <f t="shared" ref="J296" si="180">I296*H296</f>
        <v>6400</v>
      </c>
      <c r="K296" s="67">
        <f>1600/1.102</f>
        <v>1451.9056261343012</v>
      </c>
      <c r="L296" s="67">
        <v>2400</v>
      </c>
      <c r="M296" s="67">
        <f>1200+500+500+500+500</f>
        <v>3200</v>
      </c>
      <c r="N296" s="6">
        <v>4000</v>
      </c>
      <c r="O296" s="65" t="s">
        <v>20</v>
      </c>
      <c r="P296" s="65" t="s">
        <v>27</v>
      </c>
      <c r="Q296" s="65" t="s">
        <v>19</v>
      </c>
      <c r="R296" s="36"/>
      <c r="S296" s="36"/>
      <c r="T296" s="36"/>
      <c r="U296" s="75"/>
      <c r="V296" s="54">
        <f>V232*'EF Assumptions'!$C$34/1000</f>
        <v>3.9127979761230369</v>
      </c>
      <c r="W296" s="54">
        <f>W232*'EF Assumptions'!$C$34/1000</f>
        <v>3.7778984303694143</v>
      </c>
      <c r="X296" s="54">
        <f>X232*'EF Assumptions'!$C$34/1000</f>
        <v>3.35998837831997</v>
      </c>
      <c r="Y296" s="54">
        <f>Y232*'EF Assumptions'!$C$34/1000</f>
        <v>3.1843279439308381</v>
      </c>
      <c r="Z296" s="54">
        <f>Z232*'EF Assumptions'!$C$34/1000</f>
        <v>3.5587531821858147</v>
      </c>
      <c r="AA296" s="54">
        <f>AA232*'EF Assumptions'!$C$34/1000</f>
        <v>3.5587531821858147</v>
      </c>
      <c r="AB296" s="54">
        <f>AB232*'EF Assumptions'!$C$34/1000</f>
        <v>3.5587531821858147</v>
      </c>
      <c r="AC296" s="54">
        <f>AC232*'EF Assumptions'!$C$34/1000</f>
        <v>3.5587531821858147</v>
      </c>
      <c r="AD296" s="54">
        <f>AD232*'EF Assumptions'!$C$34/1000</f>
        <v>3.5587531821858147</v>
      </c>
      <c r="AE296" s="54">
        <f>AE232*'EF Assumptions'!$C$34/1000</f>
        <v>3.5587531821858147</v>
      </c>
      <c r="AF296" s="54">
        <f>AF232*'EF Assumptions'!$C$34/1000</f>
        <v>3.5587531821858147</v>
      </c>
      <c r="AG296" s="54">
        <f>AG232*'EF Assumptions'!$C$34/1000</f>
        <v>3.5587531821858147</v>
      </c>
      <c r="AH296" s="54">
        <f>AH232*'EF Assumptions'!$C$34/1000</f>
        <v>3.5587531821858147</v>
      </c>
      <c r="AI296" s="54">
        <f>AI232*'EF Assumptions'!$C$34/1000</f>
        <v>3.5587531821858147</v>
      </c>
      <c r="AJ296" s="54">
        <f>AJ232*'EF Assumptions'!$C$34/1000</f>
        <v>3.5587531821858147</v>
      </c>
      <c r="AK296" s="54">
        <f>AK232*'EF Assumptions'!$C$34/1000</f>
        <v>3.5587531821858147</v>
      </c>
      <c r="AL296" s="54">
        <f>AL232*'EF Assumptions'!$C$34/1000</f>
        <v>3.5587531821858147</v>
      </c>
      <c r="AM296" s="54">
        <f>AM232*'EF Assumptions'!$C$34/1000</f>
        <v>3.5587531821858147</v>
      </c>
      <c r="AN296" s="54">
        <f>AN232*'EF Assumptions'!$C$34/1000</f>
        <v>3.5587531821858147</v>
      </c>
      <c r="AO296" s="54">
        <f>AO232*'EF Assumptions'!$C$34/1000</f>
        <v>3.5587531821858147</v>
      </c>
      <c r="AP296" s="54">
        <f>AP232*'EF Assumptions'!$C$34/1000</f>
        <v>3.5587531821858147</v>
      </c>
      <c r="AQ296" s="54">
        <f>AQ232*'EF Assumptions'!$C$34/1000</f>
        <v>3.5587531821858147</v>
      </c>
      <c r="AR296" s="54">
        <f>AR232*'EF Assumptions'!$C$34/1000</f>
        <v>3.5587531821858147</v>
      </c>
      <c r="AS296" s="54">
        <f>AS232*'EF Assumptions'!$C$34/1000</f>
        <v>3.5587531821858147</v>
      </c>
      <c r="AT296" s="54">
        <f>AT232*'EF Assumptions'!$C$34/1000</f>
        <v>3.5587531821858147</v>
      </c>
      <c r="AU296" s="54">
        <f>AU232*'EF Assumptions'!$C$34/1000</f>
        <v>3.5587531821858147</v>
      </c>
      <c r="AV296" s="54">
        <f>AV232*'EF Assumptions'!$C$34/1000</f>
        <v>3.5587531821858147</v>
      </c>
      <c r="AW296" s="54">
        <f>AW232*'EF Assumptions'!$C$34/1000</f>
        <v>3.5587531821858147</v>
      </c>
      <c r="AX296" s="54">
        <f>AX232*'EF Assumptions'!$C$34/1000</f>
        <v>3.5587531821858147</v>
      </c>
      <c r="AY296" s="54">
        <f>AY232*'EF Assumptions'!$C$34/1000</f>
        <v>3.5587531821858147</v>
      </c>
      <c r="AZ296" s="54">
        <f>AZ232*'EF Assumptions'!$C$34/1000</f>
        <v>3.5587531821858147</v>
      </c>
    </row>
    <row r="297" spans="1:52" s="24" customFormat="1" ht="14">
      <c r="A297" s="12" t="s">
        <v>384</v>
      </c>
      <c r="B297" s="65" t="s">
        <v>358</v>
      </c>
      <c r="C297" s="65"/>
      <c r="D297" s="65"/>
      <c r="E297" s="65" t="s">
        <v>842</v>
      </c>
      <c r="F297" s="65" t="s">
        <v>357</v>
      </c>
      <c r="G297" s="65" t="s">
        <v>30</v>
      </c>
      <c r="H297" s="66">
        <v>1</v>
      </c>
      <c r="I297" s="6"/>
      <c r="J297" s="6"/>
      <c r="K297" s="67"/>
      <c r="L297" s="67"/>
      <c r="M297" s="67">
        <f>1200+500+500+500+500</f>
        <v>3200</v>
      </c>
      <c r="N297" s="6">
        <v>4000</v>
      </c>
      <c r="O297" s="65" t="s">
        <v>23</v>
      </c>
      <c r="P297" s="65" t="s">
        <v>24</v>
      </c>
      <c r="Q297" s="65" t="s">
        <v>19</v>
      </c>
      <c r="R297" s="36"/>
      <c r="S297" s="36"/>
      <c r="T297" s="36"/>
      <c r="U297" s="75"/>
      <c r="V297" s="54">
        <f>V233*'EF Assumptions'!$C$36/1000</f>
        <v>2.9596650328809635</v>
      </c>
      <c r="W297" s="54">
        <f>W233*'EF Assumptions'!$C$36/1000</f>
        <v>2.8576261668431813</v>
      </c>
      <c r="X297" s="54">
        <f>X233*'EF Assumptions'!$C$36/1000</f>
        <v>2.541516371375093</v>
      </c>
      <c r="Y297" s="54">
        <f>Y233*'EF Assumptions'!$C$36/1000</f>
        <v>2.4086457124515452</v>
      </c>
      <c r="Z297" s="54">
        <f>Z233*'EF Assumptions'!$C$36/1000</f>
        <v>2.6918633208876952</v>
      </c>
      <c r="AA297" s="54">
        <f>AA233*'EF Assumptions'!$C$36/1000</f>
        <v>2.6918633208876952</v>
      </c>
      <c r="AB297" s="54">
        <f>AB233*'EF Assumptions'!$C$36/1000</f>
        <v>2.6918633208876952</v>
      </c>
      <c r="AC297" s="54">
        <f>AC233*'EF Assumptions'!$C$36/1000</f>
        <v>2.6918633208876952</v>
      </c>
      <c r="AD297" s="54">
        <f>AD233*'EF Assumptions'!$C$36/1000</f>
        <v>2.6918633208876952</v>
      </c>
      <c r="AE297" s="54">
        <f>AE233*'EF Assumptions'!$C$36/1000</f>
        <v>2.6918633208876952</v>
      </c>
      <c r="AF297" s="54">
        <f>AF233*'EF Assumptions'!$C$36/1000</f>
        <v>2.6918633208876952</v>
      </c>
      <c r="AG297" s="54">
        <f>AG233*'EF Assumptions'!$C$36/1000</f>
        <v>2.6918633208876952</v>
      </c>
      <c r="AH297" s="54">
        <f>AH233*'EF Assumptions'!$C$36/1000</f>
        <v>2.6918633208876952</v>
      </c>
      <c r="AI297" s="54">
        <f>AI233*'EF Assumptions'!$C$36/1000</f>
        <v>2.6918633208876952</v>
      </c>
      <c r="AJ297" s="54">
        <f>AJ233*'EF Assumptions'!$C$36/1000</f>
        <v>2.6918633208876952</v>
      </c>
      <c r="AK297" s="54">
        <f>AK233*'EF Assumptions'!$C$36/1000</f>
        <v>2.6918633208876952</v>
      </c>
      <c r="AL297" s="54">
        <f>AL233*'EF Assumptions'!$C$36/1000</f>
        <v>2.6918633208876952</v>
      </c>
      <c r="AM297" s="54">
        <f>AM233*'EF Assumptions'!$C$36/1000</f>
        <v>2.6918633208876952</v>
      </c>
      <c r="AN297" s="54">
        <f>AN233*'EF Assumptions'!$C$36/1000</f>
        <v>2.6918633208876952</v>
      </c>
      <c r="AO297" s="54">
        <f>AO233*'EF Assumptions'!$C$36/1000</f>
        <v>2.6918633208876952</v>
      </c>
      <c r="AP297" s="54">
        <f>AP233*'EF Assumptions'!$C$36/1000</f>
        <v>2.6918633208876952</v>
      </c>
      <c r="AQ297" s="54">
        <f>AQ233*'EF Assumptions'!$C$36/1000</f>
        <v>2.6918633208876952</v>
      </c>
      <c r="AR297" s="54">
        <f>AR233*'EF Assumptions'!$C$36/1000</f>
        <v>2.6918633208876952</v>
      </c>
      <c r="AS297" s="54">
        <f>AS233*'EF Assumptions'!$C$36/1000</f>
        <v>2.6918633208876952</v>
      </c>
      <c r="AT297" s="54">
        <f>AT233*'EF Assumptions'!$C$36/1000</f>
        <v>2.6918633208876952</v>
      </c>
      <c r="AU297" s="54">
        <f>AU233*'EF Assumptions'!$C$36/1000</f>
        <v>2.6918633208876952</v>
      </c>
      <c r="AV297" s="54">
        <f>AV233*'EF Assumptions'!$C$36/1000</f>
        <v>2.6918633208876952</v>
      </c>
      <c r="AW297" s="54">
        <f>AW233*'EF Assumptions'!$C$36/1000</f>
        <v>2.6918633208876952</v>
      </c>
      <c r="AX297" s="54">
        <f>AX233*'EF Assumptions'!$C$36/1000</f>
        <v>2.6918633208876952</v>
      </c>
      <c r="AY297" s="54">
        <f>AY233*'EF Assumptions'!$C$36/1000</f>
        <v>2.6918633208876952</v>
      </c>
      <c r="AZ297" s="54">
        <f>AZ233*'EF Assumptions'!$C$36/1000</f>
        <v>2.6918633208876952</v>
      </c>
    </row>
    <row r="298" spans="1:52" s="24" customFormat="1" ht="14">
      <c r="A298" s="12" t="s">
        <v>384</v>
      </c>
      <c r="B298" s="65" t="s">
        <v>28</v>
      </c>
      <c r="C298" s="65"/>
      <c r="D298" s="70"/>
      <c r="E298" s="65" t="s">
        <v>29</v>
      </c>
      <c r="F298" s="65" t="s">
        <v>31</v>
      </c>
      <c r="G298" s="65" t="s">
        <v>30</v>
      </c>
      <c r="H298" s="66">
        <v>1</v>
      </c>
      <c r="I298" s="6">
        <v>800</v>
      </c>
      <c r="J298" s="6">
        <v>800</v>
      </c>
      <c r="K298" s="67" t="s">
        <v>15</v>
      </c>
      <c r="L298" s="67"/>
      <c r="M298" s="67" t="s">
        <v>15</v>
      </c>
      <c r="N298" s="6">
        <v>800</v>
      </c>
      <c r="O298" s="65" t="s">
        <v>18</v>
      </c>
      <c r="P298" s="65" t="s">
        <v>3</v>
      </c>
      <c r="Q298" s="65" t="s">
        <v>19</v>
      </c>
      <c r="R298" s="36"/>
      <c r="S298" s="36"/>
      <c r="T298" s="36"/>
      <c r="U298" s="75"/>
      <c r="V298" s="54">
        <f>V234*'EF Assumptions'!$C$35/1000</f>
        <v>2.8938946988169425E-2</v>
      </c>
      <c r="W298" s="54">
        <f>W234*'EF Assumptions'!$C$35/1000</f>
        <v>2.7941233631355557E-2</v>
      </c>
      <c r="X298" s="54">
        <f>X234*'EF Assumptions'!$C$35/1000</f>
        <v>2.4850382297889797E-2</v>
      </c>
      <c r="Y298" s="54">
        <f>Y234*'EF Assumptions'!$C$35/1000</f>
        <v>2.355120252174844E-2</v>
      </c>
      <c r="Z298" s="54">
        <f>Z234*'EF Assumptions'!$C$35/1000</f>
        <v>2.6320441359790805E-2</v>
      </c>
      <c r="AA298" s="54">
        <f>AA234*'EF Assumptions'!$C$35/1000</f>
        <v>2.6320441359790805E-2</v>
      </c>
      <c r="AB298" s="54">
        <f>AB234*'EF Assumptions'!$C$35/1000</f>
        <v>2.6320441359790805E-2</v>
      </c>
      <c r="AC298" s="54">
        <f>AC234*'EF Assumptions'!$C$35/1000</f>
        <v>2.6320441359790805E-2</v>
      </c>
      <c r="AD298" s="54">
        <f>AD234*'EF Assumptions'!$C$35/1000</f>
        <v>2.6320441359790805E-2</v>
      </c>
      <c r="AE298" s="54">
        <f>AE234*'EF Assumptions'!$C$35/1000</f>
        <v>2.6320441359790805E-2</v>
      </c>
      <c r="AF298" s="54">
        <f>AF234*'EF Assumptions'!$C$35/1000</f>
        <v>2.6320441359790805E-2</v>
      </c>
      <c r="AG298" s="54">
        <f>AG234*'EF Assumptions'!$C$35/1000</f>
        <v>2.6320441359790805E-2</v>
      </c>
      <c r="AH298" s="54">
        <f>AH234*'EF Assumptions'!$C$35/1000</f>
        <v>2.6320441359790805E-2</v>
      </c>
      <c r="AI298" s="54">
        <f>AI234*'EF Assumptions'!$C$35/1000</f>
        <v>2.6320441359790805E-2</v>
      </c>
      <c r="AJ298" s="54">
        <f>AJ234*'EF Assumptions'!$C$35/1000</f>
        <v>2.6320441359790805E-2</v>
      </c>
      <c r="AK298" s="54">
        <f>AK234*'EF Assumptions'!$C$35/1000</f>
        <v>2.6320441359790805E-2</v>
      </c>
      <c r="AL298" s="54">
        <f>AL234*'EF Assumptions'!$C$35/1000</f>
        <v>2.6320441359790805E-2</v>
      </c>
      <c r="AM298" s="54">
        <f>AM234*'EF Assumptions'!$C$35/1000</f>
        <v>2.6320441359790805E-2</v>
      </c>
      <c r="AN298" s="54">
        <f>AN234*'EF Assumptions'!$C$35/1000</f>
        <v>2.6320441359790805E-2</v>
      </c>
      <c r="AO298" s="54">
        <f>AO234*'EF Assumptions'!$C$35/1000</f>
        <v>2.6320441359790805E-2</v>
      </c>
      <c r="AP298" s="54">
        <f>AP234*'EF Assumptions'!$C$35/1000</f>
        <v>2.6320441359790805E-2</v>
      </c>
      <c r="AQ298" s="54">
        <f>AQ234*'EF Assumptions'!$C$35/1000</f>
        <v>2.6320441359790805E-2</v>
      </c>
      <c r="AR298" s="54">
        <f>AR234*'EF Assumptions'!$C$35/1000</f>
        <v>2.6320441359790805E-2</v>
      </c>
      <c r="AS298" s="54">
        <f>AS234*'EF Assumptions'!$C$35/1000</f>
        <v>2.6320441359790805E-2</v>
      </c>
      <c r="AT298" s="54">
        <f>AT234*'EF Assumptions'!$C$35/1000</f>
        <v>2.6320441359790805E-2</v>
      </c>
      <c r="AU298" s="54">
        <f>AU234*'EF Assumptions'!$C$35/1000</f>
        <v>2.6320441359790805E-2</v>
      </c>
      <c r="AV298" s="54">
        <f>AV234*'EF Assumptions'!$C$35/1000</f>
        <v>2.6320441359790805E-2</v>
      </c>
      <c r="AW298" s="54">
        <f>AW234*'EF Assumptions'!$C$35/1000</f>
        <v>2.6320441359790805E-2</v>
      </c>
      <c r="AX298" s="54">
        <f>AX234*'EF Assumptions'!$C$35/1000</f>
        <v>2.6320441359790805E-2</v>
      </c>
      <c r="AY298" s="54">
        <f>AY234*'EF Assumptions'!$C$35/1000</f>
        <v>2.6320441359790805E-2</v>
      </c>
      <c r="AZ298" s="54">
        <f>AZ234*'EF Assumptions'!$C$35/1000</f>
        <v>2.6320441359790805E-2</v>
      </c>
    </row>
    <row r="299" spans="1:52" s="24" customFormat="1" ht="14">
      <c r="A299" s="12" t="s">
        <v>384</v>
      </c>
      <c r="B299" s="65" t="s">
        <v>306</v>
      </c>
      <c r="C299" s="65"/>
      <c r="D299" s="70"/>
      <c r="E299" s="65" t="s">
        <v>307</v>
      </c>
      <c r="F299" s="65" t="s">
        <v>303</v>
      </c>
      <c r="G299" s="65" t="s">
        <v>30</v>
      </c>
      <c r="H299" s="66">
        <v>1</v>
      </c>
      <c r="I299" s="6">
        <v>5000</v>
      </c>
      <c r="J299" s="6">
        <v>5000</v>
      </c>
      <c r="K299" s="67">
        <v>4500</v>
      </c>
      <c r="L299" s="67"/>
      <c r="M299" s="67" t="s">
        <v>15</v>
      </c>
      <c r="N299" s="6" t="s">
        <v>15</v>
      </c>
      <c r="O299" s="65" t="s">
        <v>20</v>
      </c>
      <c r="P299" s="65" t="s">
        <v>27</v>
      </c>
      <c r="Q299" s="65" t="s">
        <v>19</v>
      </c>
      <c r="R299" s="36"/>
      <c r="S299" s="36"/>
      <c r="T299" s="36"/>
      <c r="U299" s="75"/>
      <c r="V299" s="54">
        <f>V235*'EF Assumptions'!$C$8/1000</f>
        <v>6.2364370335706019</v>
      </c>
      <c r="W299" s="54">
        <f>W235*'EF Assumptions'!$C$8/1000</f>
        <v>6.0214265658481319</v>
      </c>
      <c r="X299" s="54">
        <f>X235*'EF Assumptions'!$C$8/1000</f>
        <v>5.3553380682546603</v>
      </c>
      <c r="Y299" s="54">
        <f>Y235*'EF Assumptions'!$C$8/1000</f>
        <v>5.0753606083800404</v>
      </c>
      <c r="Z299" s="54">
        <f>Z235*'EF Assumptions'!$C$8/1000</f>
        <v>5.6721405690133588</v>
      </c>
      <c r="AA299" s="54">
        <f>AA235*'EF Assumptions'!$C$8/1000</f>
        <v>5.6721405690133588</v>
      </c>
      <c r="AB299" s="54">
        <f>AB235*'EF Assumptions'!$C$8/1000</f>
        <v>5.6721405690133588</v>
      </c>
      <c r="AC299" s="54">
        <f>AC235*'EF Assumptions'!$C$8/1000</f>
        <v>5.6721405690133588</v>
      </c>
      <c r="AD299" s="54">
        <f>AD235*'EF Assumptions'!$C$8/1000</f>
        <v>5.6721405690133588</v>
      </c>
      <c r="AE299" s="54">
        <f>AE235*'EF Assumptions'!$C$8/1000</f>
        <v>5.6721405690133588</v>
      </c>
      <c r="AF299" s="54">
        <f>AF235*'EF Assumptions'!$C$8/1000</f>
        <v>5.6721405690133588</v>
      </c>
      <c r="AG299" s="54">
        <f>AG235*'EF Assumptions'!$C$8/1000</f>
        <v>5.6721405690133588</v>
      </c>
      <c r="AH299" s="54">
        <f>AH235*'EF Assumptions'!$C$8/1000</f>
        <v>5.6721405690133588</v>
      </c>
      <c r="AI299" s="54">
        <f>AI235*'EF Assumptions'!$C$8/1000</f>
        <v>5.6721405690133588</v>
      </c>
      <c r="AJ299" s="54">
        <f>AJ235*'EF Assumptions'!$C$8/1000</f>
        <v>5.6721405690133588</v>
      </c>
      <c r="AK299" s="54">
        <f>AK235*'EF Assumptions'!$C$8/1000</f>
        <v>5.6721405690133588</v>
      </c>
      <c r="AL299" s="54">
        <f>AL235*'EF Assumptions'!$C$8/1000</f>
        <v>5.6721405690133588</v>
      </c>
      <c r="AM299" s="54">
        <f>AM235*'EF Assumptions'!$C$8/1000</f>
        <v>5.6721405690133588</v>
      </c>
      <c r="AN299" s="54">
        <f>AN235*'EF Assumptions'!$C$8/1000</f>
        <v>5.6721405690133588</v>
      </c>
      <c r="AO299" s="54">
        <f>AO235*'EF Assumptions'!$C$8/1000</f>
        <v>5.6721405690133588</v>
      </c>
      <c r="AP299" s="54">
        <f>AP235*'EF Assumptions'!$C$8/1000</f>
        <v>5.6721405690133588</v>
      </c>
      <c r="AQ299" s="54">
        <f>AQ235*'EF Assumptions'!$C$8/1000</f>
        <v>5.6721405690133588</v>
      </c>
      <c r="AR299" s="54">
        <f>AR235*'EF Assumptions'!$C$8/1000</f>
        <v>5.6721405690133588</v>
      </c>
      <c r="AS299" s="54">
        <f>AS235*'EF Assumptions'!$C$8/1000</f>
        <v>5.6721405690133588</v>
      </c>
      <c r="AT299" s="54">
        <f>AT235*'EF Assumptions'!$C$8/1000</f>
        <v>5.6721405690133588</v>
      </c>
      <c r="AU299" s="54">
        <f>AU235*'EF Assumptions'!$C$8/1000</f>
        <v>5.6721405690133588</v>
      </c>
      <c r="AV299" s="54">
        <f>AV235*'EF Assumptions'!$C$8/1000</f>
        <v>5.6721405690133588</v>
      </c>
      <c r="AW299" s="54">
        <f>AW235*'EF Assumptions'!$C$8/1000</f>
        <v>5.6721405690133588</v>
      </c>
      <c r="AX299" s="54">
        <f>AX235*'EF Assumptions'!$C$8/1000</f>
        <v>5.6721405690133588</v>
      </c>
      <c r="AY299" s="54">
        <f>AY235*'EF Assumptions'!$C$8/1000</f>
        <v>5.6721405690133588</v>
      </c>
      <c r="AZ299" s="54">
        <f>AZ235*'EF Assumptions'!$C$8/1000</f>
        <v>5.6721405690133588</v>
      </c>
    </row>
    <row r="300" spans="1:52" s="24" customFormat="1" ht="14">
      <c r="A300" s="12" t="s">
        <v>384</v>
      </c>
      <c r="B300" s="65" t="s">
        <v>304</v>
      </c>
      <c r="C300" s="65"/>
      <c r="D300" s="70"/>
      <c r="E300" s="65" t="s">
        <v>305</v>
      </c>
      <c r="F300" s="65" t="s">
        <v>303</v>
      </c>
      <c r="G300" s="65" t="s">
        <v>30</v>
      </c>
      <c r="H300" s="66">
        <v>1</v>
      </c>
      <c r="I300" s="6">
        <v>750</v>
      </c>
      <c r="J300" s="6">
        <v>750</v>
      </c>
      <c r="K300" s="67" t="s">
        <v>15</v>
      </c>
      <c r="L300" s="67"/>
      <c r="M300" s="67" t="s">
        <v>15</v>
      </c>
      <c r="N300" s="6">
        <v>750</v>
      </c>
      <c r="O300" s="65" t="s">
        <v>18</v>
      </c>
      <c r="P300" s="65" t="s">
        <v>3</v>
      </c>
      <c r="Q300" s="65" t="s">
        <v>19</v>
      </c>
      <c r="R300" s="36"/>
      <c r="S300" s="36"/>
      <c r="T300" s="36"/>
      <c r="U300" s="75"/>
      <c r="V300" s="54">
        <f>V236*'EF Assumptions'!$C$9/1000</f>
        <v>2.1140464520578307E-2</v>
      </c>
      <c r="W300" s="54">
        <f>W236*'EF Assumptions'!$C$9/1000</f>
        <v>2.0411615477451295E-2</v>
      </c>
      <c r="X300" s="54">
        <f>X236*'EF Assumptions'!$C$9/1000</f>
        <v>1.8153688366964949E-2</v>
      </c>
      <c r="Y300" s="54">
        <f>Y236*'EF Assumptions'!$C$9/1000</f>
        <v>1.7204612231796746E-2</v>
      </c>
      <c r="Z300" s="54">
        <f>Z236*'EF Assumptions'!$C$9/1000</f>
        <v>1.9227595149197824E-2</v>
      </c>
      <c r="AA300" s="54">
        <f>AA236*'EF Assumptions'!$C$9/1000</f>
        <v>1.9227595149197824E-2</v>
      </c>
      <c r="AB300" s="54">
        <f>AB236*'EF Assumptions'!$C$9/1000</f>
        <v>1.9227595149197824E-2</v>
      </c>
      <c r="AC300" s="54">
        <f>AC236*'EF Assumptions'!$C$9/1000</f>
        <v>1.9227595149197824E-2</v>
      </c>
      <c r="AD300" s="54">
        <f>AD236*'EF Assumptions'!$C$9/1000</f>
        <v>1.9227595149197824E-2</v>
      </c>
      <c r="AE300" s="54">
        <f>AE236*'EF Assumptions'!$C$9/1000</f>
        <v>1.9227595149197824E-2</v>
      </c>
      <c r="AF300" s="54">
        <f>AF236*'EF Assumptions'!$C$9/1000</f>
        <v>1.9227595149197824E-2</v>
      </c>
      <c r="AG300" s="54">
        <f>AG236*'EF Assumptions'!$C$9/1000</f>
        <v>1.9227595149197824E-2</v>
      </c>
      <c r="AH300" s="54">
        <f>AH236*'EF Assumptions'!$C$9/1000</f>
        <v>1.9227595149197824E-2</v>
      </c>
      <c r="AI300" s="54">
        <f>AI236*'EF Assumptions'!$C$9/1000</f>
        <v>1.9227595149197824E-2</v>
      </c>
      <c r="AJ300" s="54">
        <f>AJ236*'EF Assumptions'!$C$9/1000</f>
        <v>1.9227595149197824E-2</v>
      </c>
      <c r="AK300" s="54">
        <f>AK236*'EF Assumptions'!$C$9/1000</f>
        <v>1.9227595149197824E-2</v>
      </c>
      <c r="AL300" s="54">
        <f>AL236*'EF Assumptions'!$C$9/1000</f>
        <v>1.9227595149197824E-2</v>
      </c>
      <c r="AM300" s="54">
        <f>AM236*'EF Assumptions'!$C$9/1000</f>
        <v>1.9227595149197824E-2</v>
      </c>
      <c r="AN300" s="54">
        <f>AN236*'EF Assumptions'!$C$9/1000</f>
        <v>1.9227595149197824E-2</v>
      </c>
      <c r="AO300" s="54">
        <f>AO236*'EF Assumptions'!$C$9/1000</f>
        <v>1.9227595149197824E-2</v>
      </c>
      <c r="AP300" s="54">
        <f>AP236*'EF Assumptions'!$C$9/1000</f>
        <v>1.9227595149197824E-2</v>
      </c>
      <c r="AQ300" s="54">
        <f>AQ236*'EF Assumptions'!$C$9/1000</f>
        <v>1.9227595149197824E-2</v>
      </c>
      <c r="AR300" s="54">
        <f>AR236*'EF Assumptions'!$C$9/1000</f>
        <v>1.9227595149197824E-2</v>
      </c>
      <c r="AS300" s="54">
        <f>AS236*'EF Assumptions'!$C$9/1000</f>
        <v>1.9227595149197824E-2</v>
      </c>
      <c r="AT300" s="54">
        <f>AT236*'EF Assumptions'!$C$9/1000</f>
        <v>1.9227595149197824E-2</v>
      </c>
      <c r="AU300" s="54">
        <f>AU236*'EF Assumptions'!$C$9/1000</f>
        <v>1.9227595149197824E-2</v>
      </c>
      <c r="AV300" s="54">
        <f>AV236*'EF Assumptions'!$C$9/1000</f>
        <v>1.9227595149197824E-2</v>
      </c>
      <c r="AW300" s="54">
        <f>AW236*'EF Assumptions'!$C$9/1000</f>
        <v>1.9227595149197824E-2</v>
      </c>
      <c r="AX300" s="54">
        <f>AX236*'EF Assumptions'!$C$9/1000</f>
        <v>1.9227595149197824E-2</v>
      </c>
      <c r="AY300" s="54">
        <f>AY236*'EF Assumptions'!$C$9/1000</f>
        <v>1.9227595149197824E-2</v>
      </c>
      <c r="AZ300" s="54">
        <f>AZ236*'EF Assumptions'!$C$9/1000</f>
        <v>1.9227595149197824E-2</v>
      </c>
    </row>
    <row r="301" spans="1:52" s="24" customFormat="1" ht="14">
      <c r="A301" s="12" t="s">
        <v>384</v>
      </c>
      <c r="B301" s="65" t="s">
        <v>309</v>
      </c>
      <c r="C301" s="65"/>
      <c r="D301" s="70"/>
      <c r="E301" s="65" t="s">
        <v>310</v>
      </c>
      <c r="F301" s="65" t="s">
        <v>308</v>
      </c>
      <c r="G301" s="65" t="s">
        <v>311</v>
      </c>
      <c r="H301" s="66">
        <v>1</v>
      </c>
      <c r="I301" s="6">
        <v>800</v>
      </c>
      <c r="J301" s="6">
        <v>800</v>
      </c>
      <c r="K301" s="67" t="s">
        <v>15</v>
      </c>
      <c r="L301" s="67"/>
      <c r="M301" s="67" t="s">
        <v>15</v>
      </c>
      <c r="N301" s="6">
        <v>800</v>
      </c>
      <c r="O301" s="65" t="s">
        <v>18</v>
      </c>
      <c r="P301" s="65" t="s">
        <v>3</v>
      </c>
      <c r="Q301" s="65" t="s">
        <v>19</v>
      </c>
      <c r="R301" s="36"/>
      <c r="S301" s="36"/>
      <c r="T301" s="36"/>
      <c r="U301" s="75"/>
      <c r="V301" s="54">
        <f>V237*'EF Assumptions'!$C$9/1000</f>
        <v>2.2549828821950196E-2</v>
      </c>
      <c r="W301" s="54">
        <f>W237*'EF Assumptions'!$C$9/1000</f>
        <v>2.1772389842614717E-2</v>
      </c>
      <c r="X301" s="54">
        <f>X237*'EF Assumptions'!$C$9/1000</f>
        <v>1.9363934258095947E-2</v>
      </c>
      <c r="Y301" s="54">
        <f>Y237*'EF Assumptions'!$C$9/1000</f>
        <v>1.8351586380583196E-2</v>
      </c>
      <c r="Z301" s="54">
        <f>Z237*'EF Assumptions'!$C$9/1000</f>
        <v>2.0509434825811013E-2</v>
      </c>
      <c r="AA301" s="54">
        <f>AA237*'EF Assumptions'!$C$9/1000</f>
        <v>2.0509434825811013E-2</v>
      </c>
      <c r="AB301" s="54">
        <f>AB237*'EF Assumptions'!$C$9/1000</f>
        <v>2.0509434825811013E-2</v>
      </c>
      <c r="AC301" s="54">
        <f>AC237*'EF Assumptions'!$C$9/1000</f>
        <v>2.0509434825811013E-2</v>
      </c>
      <c r="AD301" s="54">
        <f>AD237*'EF Assumptions'!$C$9/1000</f>
        <v>2.0509434825811013E-2</v>
      </c>
      <c r="AE301" s="54">
        <f>AE237*'EF Assumptions'!$C$9/1000</f>
        <v>2.0509434825811013E-2</v>
      </c>
      <c r="AF301" s="54">
        <f>AF237*'EF Assumptions'!$C$9/1000</f>
        <v>2.0509434825811013E-2</v>
      </c>
      <c r="AG301" s="54">
        <f>AG237*'EF Assumptions'!$C$9/1000</f>
        <v>2.0509434825811013E-2</v>
      </c>
      <c r="AH301" s="54">
        <f>AH237*'EF Assumptions'!$C$9/1000</f>
        <v>2.0509434825811013E-2</v>
      </c>
      <c r="AI301" s="54">
        <f>AI237*'EF Assumptions'!$C$9/1000</f>
        <v>2.0509434825811013E-2</v>
      </c>
      <c r="AJ301" s="54">
        <f>AJ237*'EF Assumptions'!$C$9/1000</f>
        <v>2.0509434825811013E-2</v>
      </c>
      <c r="AK301" s="54">
        <f>AK237*'EF Assumptions'!$C$9/1000</f>
        <v>2.0509434825811013E-2</v>
      </c>
      <c r="AL301" s="54">
        <f>AL237*'EF Assumptions'!$C$9/1000</f>
        <v>2.0509434825811013E-2</v>
      </c>
      <c r="AM301" s="54">
        <f>AM237*'EF Assumptions'!$C$9/1000</f>
        <v>2.0509434825811013E-2</v>
      </c>
      <c r="AN301" s="54">
        <f>AN237*'EF Assumptions'!$C$9/1000</f>
        <v>2.0509434825811013E-2</v>
      </c>
      <c r="AO301" s="54">
        <f>AO237*'EF Assumptions'!$C$9/1000</f>
        <v>2.0509434825811013E-2</v>
      </c>
      <c r="AP301" s="54">
        <f>AP237*'EF Assumptions'!$C$9/1000</f>
        <v>2.0509434825811013E-2</v>
      </c>
      <c r="AQ301" s="54">
        <f>AQ237*'EF Assumptions'!$C$9/1000</f>
        <v>2.0509434825811013E-2</v>
      </c>
      <c r="AR301" s="54">
        <f>AR237*'EF Assumptions'!$C$9/1000</f>
        <v>2.0509434825811013E-2</v>
      </c>
      <c r="AS301" s="54">
        <f>AS237*'EF Assumptions'!$C$9/1000</f>
        <v>2.0509434825811013E-2</v>
      </c>
      <c r="AT301" s="54">
        <f>AT237*'EF Assumptions'!$C$9/1000</f>
        <v>2.0509434825811013E-2</v>
      </c>
      <c r="AU301" s="54">
        <f>AU237*'EF Assumptions'!$C$9/1000</f>
        <v>2.0509434825811013E-2</v>
      </c>
      <c r="AV301" s="54">
        <f>AV237*'EF Assumptions'!$C$9/1000</f>
        <v>2.0509434825811013E-2</v>
      </c>
      <c r="AW301" s="54">
        <f>AW237*'EF Assumptions'!$C$9/1000</f>
        <v>2.0509434825811013E-2</v>
      </c>
      <c r="AX301" s="54">
        <f>AX237*'EF Assumptions'!$C$9/1000</f>
        <v>2.0509434825811013E-2</v>
      </c>
      <c r="AY301" s="54">
        <f>AY237*'EF Assumptions'!$C$9/1000</f>
        <v>2.0509434825811013E-2</v>
      </c>
      <c r="AZ301" s="54">
        <f>AZ237*'EF Assumptions'!$C$9/1000</f>
        <v>2.0509434825811013E-2</v>
      </c>
    </row>
    <row r="302" spans="1:52" s="24" customFormat="1" ht="14">
      <c r="A302" s="12" t="s">
        <v>384</v>
      </c>
      <c r="B302" s="65" t="s">
        <v>40</v>
      </c>
      <c r="C302" s="65"/>
      <c r="D302" s="70"/>
      <c r="E302" s="65" t="s">
        <v>41</v>
      </c>
      <c r="F302" s="65" t="s">
        <v>36</v>
      </c>
      <c r="G302" s="65" t="s">
        <v>35</v>
      </c>
      <c r="H302" s="66">
        <v>1</v>
      </c>
      <c r="I302" s="6">
        <v>1900</v>
      </c>
      <c r="J302" s="6">
        <v>1900</v>
      </c>
      <c r="K302" s="67">
        <v>2043.9999999999998</v>
      </c>
      <c r="L302" s="67"/>
      <c r="M302" s="67" t="s">
        <v>15</v>
      </c>
      <c r="N302" s="6" t="s">
        <v>15</v>
      </c>
      <c r="O302" s="65" t="s">
        <v>20</v>
      </c>
      <c r="P302" s="65" t="s">
        <v>27</v>
      </c>
      <c r="Q302" s="65" t="s">
        <v>19</v>
      </c>
      <c r="R302" s="36"/>
      <c r="S302" s="36"/>
      <c r="T302" s="36"/>
      <c r="U302" s="75"/>
      <c r="V302" s="54">
        <f>V238*'EF Assumptions'!$C$18/1000</f>
        <v>3.3086184192527277</v>
      </c>
      <c r="W302" s="54">
        <f>W238*'EF Assumptions'!$C$18/1000</f>
        <v>3.1945488647924924</v>
      </c>
      <c r="X302" s="54">
        <f>X238*'EF Assumptions'!$C$18/1000</f>
        <v>2.8411687761093303</v>
      </c>
      <c r="Y302" s="54">
        <f>Y238*'EF Assumptions'!$C$18/1000</f>
        <v>2.6926322678867192</v>
      </c>
      <c r="Z302" s="54">
        <f>Z238*'EF Assumptions'!$C$18/1000</f>
        <v>0</v>
      </c>
      <c r="AA302" s="54">
        <f>AA238*'EF Assumptions'!$C$18/1000</f>
        <v>0</v>
      </c>
      <c r="AB302" s="54">
        <f>AB238*'EF Assumptions'!$C$18/1000</f>
        <v>0</v>
      </c>
      <c r="AC302" s="54">
        <f>AC238*'EF Assumptions'!$C$18/1000</f>
        <v>0</v>
      </c>
      <c r="AD302" s="54">
        <f>AD238*'EF Assumptions'!$C$18/1000</f>
        <v>0</v>
      </c>
      <c r="AE302" s="54">
        <f>AE238*'EF Assumptions'!$C$18/1000</f>
        <v>0</v>
      </c>
      <c r="AF302" s="54">
        <f>AF238*'EF Assumptions'!$C$18/1000</f>
        <v>0</v>
      </c>
      <c r="AG302" s="54">
        <f>AG238*'EF Assumptions'!$C$18/1000</f>
        <v>0</v>
      </c>
      <c r="AH302" s="54">
        <f>AH238*'EF Assumptions'!$C$18/1000</f>
        <v>0</v>
      </c>
      <c r="AI302" s="54">
        <f>AI238*'EF Assumptions'!$C$18/1000</f>
        <v>0</v>
      </c>
      <c r="AJ302" s="54">
        <f>AJ238*'EF Assumptions'!$C$18/1000</f>
        <v>0</v>
      </c>
      <c r="AK302" s="54">
        <f>AK238*'EF Assumptions'!$C$18/1000</f>
        <v>0</v>
      </c>
      <c r="AL302" s="54">
        <f>AL238*'EF Assumptions'!$C$18/1000</f>
        <v>0</v>
      </c>
      <c r="AM302" s="54">
        <f>AM238*'EF Assumptions'!$C$18/1000</f>
        <v>0</v>
      </c>
      <c r="AN302" s="54">
        <f>AN238*'EF Assumptions'!$C$18/1000</f>
        <v>0</v>
      </c>
      <c r="AO302" s="54">
        <f>AO238*'EF Assumptions'!$C$18/1000</f>
        <v>0</v>
      </c>
      <c r="AP302" s="54">
        <f>AP238*'EF Assumptions'!$C$18/1000</f>
        <v>0</v>
      </c>
      <c r="AQ302" s="54">
        <f>AQ238*'EF Assumptions'!$C$18/1000</f>
        <v>0</v>
      </c>
      <c r="AR302" s="54">
        <f>AR238*'EF Assumptions'!$C$18/1000</f>
        <v>0</v>
      </c>
      <c r="AS302" s="54">
        <f>AS238*'EF Assumptions'!$C$18/1000</f>
        <v>0</v>
      </c>
      <c r="AT302" s="54">
        <f>AT238*'EF Assumptions'!$C$18/1000</f>
        <v>0</v>
      </c>
      <c r="AU302" s="54">
        <f>AU238*'EF Assumptions'!$C$18/1000</f>
        <v>0</v>
      </c>
      <c r="AV302" s="54">
        <f>AV238*'EF Assumptions'!$C$18/1000</f>
        <v>0</v>
      </c>
      <c r="AW302" s="54">
        <f>AW238*'EF Assumptions'!$C$18/1000</f>
        <v>0</v>
      </c>
      <c r="AX302" s="54">
        <f>AX238*'EF Assumptions'!$C$18/1000</f>
        <v>0</v>
      </c>
      <c r="AY302" s="54">
        <f>AY238*'EF Assumptions'!$C$18/1000</f>
        <v>0</v>
      </c>
      <c r="AZ302" s="54">
        <f>AZ238*'EF Assumptions'!$C$18/1000</f>
        <v>0</v>
      </c>
    </row>
    <row r="303" spans="1:52" s="24" customFormat="1" ht="14">
      <c r="A303" s="12" t="s">
        <v>384</v>
      </c>
      <c r="B303" s="65" t="s">
        <v>44</v>
      </c>
      <c r="C303" s="65"/>
      <c r="D303" s="70"/>
      <c r="E303" s="65" t="s">
        <v>45</v>
      </c>
      <c r="F303" s="65" t="s">
        <v>36</v>
      </c>
      <c r="G303" s="65" t="s">
        <v>35</v>
      </c>
      <c r="H303" s="66">
        <v>1</v>
      </c>
      <c r="I303" s="6">
        <v>1200</v>
      </c>
      <c r="J303" s="6">
        <v>1200</v>
      </c>
      <c r="K303" s="67">
        <v>760</v>
      </c>
      <c r="L303" s="67"/>
      <c r="M303" s="67">
        <v>800</v>
      </c>
      <c r="N303" s="6">
        <v>1200</v>
      </c>
      <c r="O303" s="65" t="s">
        <v>22</v>
      </c>
      <c r="P303" s="65" t="s">
        <v>47</v>
      </c>
      <c r="Q303" s="65" t="s">
        <v>46</v>
      </c>
      <c r="R303" s="36"/>
      <c r="S303" s="36"/>
      <c r="T303" s="36"/>
      <c r="U303" s="75"/>
      <c r="V303" s="54">
        <f>V239*'EF Assumptions'!$C$39/1000</f>
        <v>0</v>
      </c>
      <c r="W303" s="54">
        <f>W239*'EF Assumptions'!$C$39/1000</f>
        <v>0</v>
      </c>
      <c r="X303" s="54">
        <f>X239*'EF Assumptions'!$C$39/1000</f>
        <v>0</v>
      </c>
      <c r="Y303" s="54">
        <f>Y239*'EF Assumptions'!$C$39/1000</f>
        <v>0</v>
      </c>
      <c r="Z303" s="54">
        <f>Z239*'EF Assumptions'!$C$39/1000</f>
        <v>0</v>
      </c>
      <c r="AA303" s="54">
        <f>AA239*'EF Assumptions'!$C$39/1000</f>
        <v>0</v>
      </c>
      <c r="AB303" s="54">
        <f>AB239*'EF Assumptions'!$C$39/1000</f>
        <v>0</v>
      </c>
      <c r="AC303" s="54">
        <f>AC239*'EF Assumptions'!$C$39/1000</f>
        <v>0</v>
      </c>
      <c r="AD303" s="54">
        <f>AD239*'EF Assumptions'!$C$39/1000</f>
        <v>0</v>
      </c>
      <c r="AE303" s="54">
        <f>AE239*'EF Assumptions'!$C$39/1000</f>
        <v>0.31276888109361795</v>
      </c>
      <c r="AF303" s="54">
        <f>AF239*'EF Assumptions'!$C$44/1000</f>
        <v>3.8455190298395649E-2</v>
      </c>
      <c r="AG303" s="54">
        <f>AG239*'EF Assumptions'!$C$44/1000</f>
        <v>3.8455190298395649E-2</v>
      </c>
      <c r="AH303" s="54">
        <f>AH239*'EF Assumptions'!$C$44/1000</f>
        <v>3.8455190298395649E-2</v>
      </c>
      <c r="AI303" s="54">
        <f>AI239*'EF Assumptions'!$C$44/1000</f>
        <v>3.8455190298395649E-2</v>
      </c>
      <c r="AJ303" s="54">
        <f>AJ239*'EF Assumptions'!$C$44/1000</f>
        <v>3.8455190298395649E-2</v>
      </c>
      <c r="AK303" s="54">
        <f>AK239*'EF Assumptions'!$C$44/1000</f>
        <v>3.8455190298395649E-2</v>
      </c>
      <c r="AL303" s="54">
        <f>AL239*'EF Assumptions'!$C$44/1000</f>
        <v>3.8455190298395649E-2</v>
      </c>
      <c r="AM303" s="54">
        <f>AM239*'EF Assumptions'!$C$44/1000</f>
        <v>3.8455190298395649E-2</v>
      </c>
      <c r="AN303" s="54">
        <f>AN239*'EF Assumptions'!$C$44/1000</f>
        <v>3.8455190298395649E-2</v>
      </c>
      <c r="AO303" s="54">
        <f>AO239*'EF Assumptions'!$C$44/1000</f>
        <v>3.8455190298395649E-2</v>
      </c>
      <c r="AP303" s="54">
        <f>AP239*'EF Assumptions'!$C$44/1000</f>
        <v>3.8455190298395649E-2</v>
      </c>
      <c r="AQ303" s="54">
        <f>AQ239*'EF Assumptions'!$C$44/1000</f>
        <v>3.8455190298395649E-2</v>
      </c>
      <c r="AR303" s="54">
        <f>AR239*'EF Assumptions'!$C$44/1000</f>
        <v>3.8455190298395649E-2</v>
      </c>
      <c r="AS303" s="54">
        <f>AS239*'EF Assumptions'!$C$44/1000</f>
        <v>3.8455190298395649E-2</v>
      </c>
      <c r="AT303" s="54">
        <f>AT239*'EF Assumptions'!$C$44/1000</f>
        <v>3.8455190298395649E-2</v>
      </c>
      <c r="AU303" s="54">
        <f>AU239*'EF Assumptions'!$C$44/1000</f>
        <v>3.8455190298395649E-2</v>
      </c>
      <c r="AV303" s="54">
        <f>AV239*'EF Assumptions'!$C$44/1000</f>
        <v>3.8455190298395649E-2</v>
      </c>
      <c r="AW303" s="54">
        <f>AW239*'EF Assumptions'!$C$44/1000</f>
        <v>3.8455190298395649E-2</v>
      </c>
      <c r="AX303" s="54">
        <f>AX239*'EF Assumptions'!$C$44/1000</f>
        <v>3.8455190298395649E-2</v>
      </c>
      <c r="AY303" s="54">
        <f>AY239*'EF Assumptions'!$C$44/1000</f>
        <v>3.8455190298395649E-2</v>
      </c>
      <c r="AZ303" s="54">
        <f>AZ239*'EF Assumptions'!$C$44/1000</f>
        <v>3.8455190298395649E-2</v>
      </c>
    </row>
    <row r="304" spans="1:52" s="24" customFormat="1" ht="14">
      <c r="A304" s="12" t="s">
        <v>384</v>
      </c>
      <c r="B304" s="65" t="s">
        <v>33</v>
      </c>
      <c r="C304" s="65"/>
      <c r="D304" s="70"/>
      <c r="E304" s="65" t="s">
        <v>34</v>
      </c>
      <c r="F304" s="65" t="s">
        <v>36</v>
      </c>
      <c r="G304" s="65" t="s">
        <v>35</v>
      </c>
      <c r="H304" s="66">
        <v>1</v>
      </c>
      <c r="I304" s="6">
        <v>4500</v>
      </c>
      <c r="J304" s="6">
        <v>4500</v>
      </c>
      <c r="K304" s="67">
        <v>3200</v>
      </c>
      <c r="L304" s="67"/>
      <c r="M304" s="67">
        <v>950</v>
      </c>
      <c r="N304" s="6" t="s">
        <v>15</v>
      </c>
      <c r="O304" s="65" t="s">
        <v>20</v>
      </c>
      <c r="P304" s="65" t="s">
        <v>37</v>
      </c>
      <c r="Q304" s="65" t="s">
        <v>19</v>
      </c>
      <c r="R304" s="36"/>
      <c r="S304" s="36"/>
      <c r="T304" s="36"/>
      <c r="U304" s="75"/>
      <c r="V304" s="54">
        <f>V240*'EF Assumptions'!$C$18/1000</f>
        <v>5.9206855923469854</v>
      </c>
      <c r="W304" s="54">
        <f>W240*'EF Assumptions'!$C$18/1000</f>
        <v>5.7165611264707756</v>
      </c>
      <c r="X304" s="54">
        <f>X240*'EF Assumptions'!$C$18/1000</f>
        <v>5.0841967572482751</v>
      </c>
      <c r="Y304" s="54">
        <f>Y240*'EF Assumptions'!$C$18/1000</f>
        <v>4.8183945846393916</v>
      </c>
      <c r="Z304" s="54">
        <f>Z240*'EF Assumptions'!$C$18/1000</f>
        <v>5.3849595151763578</v>
      </c>
      <c r="AA304" s="54">
        <f>AA240*'EF Assumptions'!$C$18/1000</f>
        <v>5.3849595151763578</v>
      </c>
      <c r="AB304" s="54">
        <f>AB240*'EF Assumptions'!$C$18/1000</f>
        <v>5.3849595151763578</v>
      </c>
      <c r="AC304" s="54">
        <f>AC240*'EF Assumptions'!$C$18/1000</f>
        <v>5.3849595151763578</v>
      </c>
      <c r="AD304" s="54">
        <f>AD240*'EF Assumptions'!$C$18/1000</f>
        <v>5.3849595151763578</v>
      </c>
      <c r="AE304" s="54">
        <f>AE240*'EF Assumptions'!$C$18/1000</f>
        <v>5.3849595151763578</v>
      </c>
      <c r="AF304" s="54">
        <f>AF240*'EF Assumptions'!$C$18/1000</f>
        <v>2.6924797575881789</v>
      </c>
      <c r="AG304" s="54">
        <f>AG240*'EF Assumptions'!$C$18/1000</f>
        <v>2.6924797575881789</v>
      </c>
      <c r="AH304" s="54">
        <f>AH240*'EF Assumptions'!$C$18/1000</f>
        <v>2.6924797575881789</v>
      </c>
      <c r="AI304" s="54">
        <f>AI240*'EF Assumptions'!$C$18/1000</f>
        <v>2.6924797575881789</v>
      </c>
      <c r="AJ304" s="54">
        <f>AJ240*'EF Assumptions'!$C$18/1000</f>
        <v>2.6924797575881789</v>
      </c>
      <c r="AK304" s="54">
        <f>AK240*'EF Assumptions'!$C$18/1000</f>
        <v>2.6924797575881789</v>
      </c>
      <c r="AL304" s="54">
        <f>AL240*'EF Assumptions'!$C$18/1000</f>
        <v>2.6924797575881789</v>
      </c>
      <c r="AM304" s="54">
        <f>AM240*'EF Assumptions'!$C$18/1000</f>
        <v>2.6924797575881789</v>
      </c>
      <c r="AN304" s="54">
        <f>AN240*'EF Assumptions'!$C$18/1000</f>
        <v>2.6924797575881789</v>
      </c>
      <c r="AO304" s="54">
        <f>AO240*'EF Assumptions'!$C$18/1000</f>
        <v>2.6924797575881789</v>
      </c>
      <c r="AP304" s="54">
        <f>AP240*'EF Assumptions'!$C$18/1000</f>
        <v>2.6924797575881789</v>
      </c>
      <c r="AQ304" s="54">
        <f>AQ240*'EF Assumptions'!$C$18/1000</f>
        <v>2.6924797575881789</v>
      </c>
      <c r="AR304" s="54">
        <f>AR240*'EF Assumptions'!$C$18/1000</f>
        <v>2.6924797575881789</v>
      </c>
      <c r="AS304" s="54">
        <f>AS240*'EF Assumptions'!$C$18/1000</f>
        <v>2.6924797575881789</v>
      </c>
      <c r="AT304" s="54">
        <f>AT240*'EF Assumptions'!$C$18/1000</f>
        <v>2.6924797575881789</v>
      </c>
      <c r="AU304" s="54">
        <f>AU240*'EF Assumptions'!$C$18/1000</f>
        <v>2.6924797575881789</v>
      </c>
      <c r="AV304" s="54">
        <f>AV240*'EF Assumptions'!$C$18/1000</f>
        <v>2.6924797575881789</v>
      </c>
      <c r="AW304" s="54">
        <f>AW240*'EF Assumptions'!$C$18/1000</f>
        <v>2.6924797575881789</v>
      </c>
      <c r="AX304" s="54">
        <f>AX240*'EF Assumptions'!$C$18/1000</f>
        <v>2.6924797575881789</v>
      </c>
      <c r="AY304" s="54">
        <f>AY240*'EF Assumptions'!$C$18/1000</f>
        <v>2.6924797575881789</v>
      </c>
      <c r="AZ304" s="54">
        <f>AZ240*'EF Assumptions'!$C$18/1000</f>
        <v>2.6924797575881789</v>
      </c>
    </row>
    <row r="305" spans="1:93" s="24" customFormat="1" ht="14">
      <c r="A305" s="12" t="s">
        <v>384</v>
      </c>
      <c r="B305" s="65" t="s">
        <v>33</v>
      </c>
      <c r="C305" s="65"/>
      <c r="D305" s="65"/>
      <c r="E305" s="65" t="s">
        <v>836</v>
      </c>
      <c r="F305" s="65" t="s">
        <v>36</v>
      </c>
      <c r="G305" s="65" t="s">
        <v>35</v>
      </c>
      <c r="H305" s="66">
        <v>0.69220000000000004</v>
      </c>
      <c r="I305" s="6">
        <v>1700</v>
      </c>
      <c r="J305" s="6">
        <f t="shared" ref="J305" si="181">I305*H305</f>
        <v>1176.74</v>
      </c>
      <c r="K305" s="67"/>
      <c r="L305" s="67" t="s">
        <v>15</v>
      </c>
      <c r="M305" s="67"/>
      <c r="N305" s="6">
        <v>1700</v>
      </c>
      <c r="O305" s="65" t="s">
        <v>18</v>
      </c>
      <c r="P305" s="65" t="s">
        <v>3</v>
      </c>
      <c r="Q305" s="65" t="s">
        <v>25</v>
      </c>
      <c r="R305" s="36"/>
      <c r="S305" s="36"/>
      <c r="T305" s="36"/>
      <c r="U305" s="75"/>
      <c r="V305" s="54">
        <f>V241*'EF Assumptions'!$C$19/1000</f>
        <v>0</v>
      </c>
      <c r="W305" s="54">
        <f>W241*'EF Assumptions'!$C$19/1000</f>
        <v>0</v>
      </c>
      <c r="X305" s="54">
        <f>X241*'EF Assumptions'!$C$19/1000</f>
        <v>0</v>
      </c>
      <c r="Y305" s="54">
        <f>Y241*'EF Assumptions'!$C$19/1000</f>
        <v>0</v>
      </c>
      <c r="Z305" s="54">
        <f>Z241*'EF Assumptions'!$C$19/1000</f>
        <v>0</v>
      </c>
      <c r="AA305" s="54">
        <f>AA241*'EF Assumptions'!$C$19/1000</f>
        <v>0</v>
      </c>
      <c r="AB305" s="54">
        <f>AB241*'EF Assumptions'!$C$19/1000</f>
        <v>0</v>
      </c>
      <c r="AC305" s="54">
        <f>AC241*'EF Assumptions'!$C$19/1000</f>
        <v>0</v>
      </c>
      <c r="AD305" s="54">
        <f>AD241*'EF Assumptions'!$C$19/1000</f>
        <v>0</v>
      </c>
      <c r="AE305" s="54">
        <f>AE241*'EF Assumptions'!$C$19/1000</f>
        <v>0</v>
      </c>
      <c r="AF305" s="54">
        <f>AF241*'EF Assumptions'!$C$19/1000</f>
        <v>9.0503521263468181E-2</v>
      </c>
      <c r="AG305" s="54">
        <f>AG241*'EF Assumptions'!$C$19/1000</f>
        <v>9.0503521263468181E-2</v>
      </c>
      <c r="AH305" s="54">
        <f>AH241*'EF Assumptions'!$C$19/1000</f>
        <v>9.0503521263468181E-2</v>
      </c>
      <c r="AI305" s="54">
        <f>AI241*'EF Assumptions'!$C$19/1000</f>
        <v>9.0503521263468181E-2</v>
      </c>
      <c r="AJ305" s="54">
        <f>AJ241*'EF Assumptions'!$C$19/1000</f>
        <v>9.0503521263468181E-2</v>
      </c>
      <c r="AK305" s="54">
        <f>AK241*'EF Assumptions'!$C$19/1000</f>
        <v>9.0503521263468181E-2</v>
      </c>
      <c r="AL305" s="54">
        <f>AL241*'EF Assumptions'!$C$19/1000</f>
        <v>9.0503521263468181E-2</v>
      </c>
      <c r="AM305" s="54">
        <f>AM241*'EF Assumptions'!$C$19/1000</f>
        <v>9.0503521263468181E-2</v>
      </c>
      <c r="AN305" s="54">
        <f>AN241*'EF Assumptions'!$C$19/1000</f>
        <v>9.0503521263468181E-2</v>
      </c>
      <c r="AO305" s="54">
        <f>AO241*'EF Assumptions'!$C$19/1000</f>
        <v>9.0503521263468181E-2</v>
      </c>
      <c r="AP305" s="54">
        <f>AP241*'EF Assumptions'!$C$19/1000</f>
        <v>9.0503521263468181E-2</v>
      </c>
      <c r="AQ305" s="54">
        <f>AQ241*'EF Assumptions'!$C$19/1000</f>
        <v>9.0503521263468181E-2</v>
      </c>
      <c r="AR305" s="54">
        <f>AR241*'EF Assumptions'!$C$19/1000</f>
        <v>9.0503521263468181E-2</v>
      </c>
      <c r="AS305" s="54">
        <f>AS241*'EF Assumptions'!$C$19/1000</f>
        <v>9.0503521263468181E-2</v>
      </c>
      <c r="AT305" s="54">
        <f>AT241*'EF Assumptions'!$C$19/1000</f>
        <v>9.0503521263468181E-2</v>
      </c>
      <c r="AU305" s="54">
        <f>AU241*'EF Assumptions'!$C$19/1000</f>
        <v>9.0503521263468181E-2</v>
      </c>
      <c r="AV305" s="54">
        <f>AV241*'EF Assumptions'!$C$19/1000</f>
        <v>9.0503521263468181E-2</v>
      </c>
      <c r="AW305" s="54">
        <f>AW241*'EF Assumptions'!$C$19/1000</f>
        <v>9.0503521263468181E-2</v>
      </c>
      <c r="AX305" s="54">
        <f>AX241*'EF Assumptions'!$C$19/1000</f>
        <v>9.0503521263468181E-2</v>
      </c>
      <c r="AY305" s="54">
        <f>AY241*'EF Assumptions'!$C$19/1000</f>
        <v>9.0503521263468181E-2</v>
      </c>
      <c r="AZ305" s="54">
        <f>AZ241*'EF Assumptions'!$C$19/1000</f>
        <v>9.0503521263468181E-2</v>
      </c>
    </row>
    <row r="306" spans="1:93" s="24" customFormat="1" ht="14">
      <c r="A306" s="12" t="s">
        <v>384</v>
      </c>
      <c r="B306" s="65" t="s">
        <v>316</v>
      </c>
      <c r="C306" s="65"/>
      <c r="D306" s="70"/>
      <c r="E306" s="65" t="s">
        <v>317</v>
      </c>
      <c r="F306" s="65" t="s">
        <v>315</v>
      </c>
      <c r="G306" s="65" t="s">
        <v>30</v>
      </c>
      <c r="H306" s="66">
        <v>1</v>
      </c>
      <c r="I306" s="6">
        <v>1200</v>
      </c>
      <c r="J306" s="6">
        <v>1200</v>
      </c>
      <c r="K306" s="67">
        <v>4200</v>
      </c>
      <c r="L306" s="67"/>
      <c r="M306" s="67" t="s">
        <v>15</v>
      </c>
      <c r="N306" s="6" t="s">
        <v>15</v>
      </c>
      <c r="O306" s="65" t="s">
        <v>20</v>
      </c>
      <c r="P306" s="65" t="s">
        <v>27</v>
      </c>
      <c r="Q306" s="65" t="s">
        <v>19</v>
      </c>
      <c r="R306" s="36"/>
      <c r="S306" s="36"/>
      <c r="T306" s="36"/>
      <c r="U306" s="75"/>
      <c r="V306" s="54">
        <f>V242*'EF Assumptions'!$C$8/1000</f>
        <v>1.4967448880569443</v>
      </c>
      <c r="W306" s="54">
        <f>W242*'EF Assumptions'!$C$8/1000</f>
        <v>1.4451423758035518</v>
      </c>
      <c r="X306" s="54">
        <f>X242*'EF Assumptions'!$C$8/1000</f>
        <v>1.2852811363811183</v>
      </c>
      <c r="Y306" s="54">
        <f>Y242*'EF Assumptions'!$C$8/1000</f>
        <v>1.2180865460112098</v>
      </c>
      <c r="Z306" s="54">
        <f>Z242*'EF Assumptions'!$C$8/1000</f>
        <v>1.361313736563206</v>
      </c>
      <c r="AA306" s="54">
        <f>AA242*'EF Assumptions'!$C$8/1000</f>
        <v>1.361313736563206</v>
      </c>
      <c r="AB306" s="54">
        <f>AB242*'EF Assumptions'!$C$8/1000</f>
        <v>1.361313736563206</v>
      </c>
      <c r="AC306" s="54">
        <f>AC242*'EF Assumptions'!$C$8/1000</f>
        <v>1.361313736563206</v>
      </c>
      <c r="AD306" s="54">
        <f>AD242*'EF Assumptions'!$C$8/1000</f>
        <v>1.361313736563206</v>
      </c>
      <c r="AE306" s="54">
        <f>AE242*'EF Assumptions'!$C$8/1000</f>
        <v>0</v>
      </c>
      <c r="AF306" s="54">
        <f>AF242*'EF Assumptions'!$C$8/1000</f>
        <v>0</v>
      </c>
      <c r="AG306" s="54">
        <f>AG242*'EF Assumptions'!$C$8/1000</f>
        <v>0</v>
      </c>
      <c r="AH306" s="54">
        <f>AH242*'EF Assumptions'!$C$8/1000</f>
        <v>0</v>
      </c>
      <c r="AI306" s="54">
        <f>AI242*'EF Assumptions'!$C$8/1000</f>
        <v>0</v>
      </c>
      <c r="AJ306" s="54">
        <f>AJ242*'EF Assumptions'!$C$8/1000</f>
        <v>0</v>
      </c>
      <c r="AK306" s="54">
        <f>AK242*'EF Assumptions'!$C$8/1000</f>
        <v>0</v>
      </c>
      <c r="AL306" s="54">
        <f>AL242*'EF Assumptions'!$C$8/1000</f>
        <v>0</v>
      </c>
      <c r="AM306" s="54">
        <f>AM242*'EF Assumptions'!$C$8/1000</f>
        <v>0</v>
      </c>
      <c r="AN306" s="54">
        <f>AN242*'EF Assumptions'!$C$8/1000</f>
        <v>0</v>
      </c>
      <c r="AO306" s="54">
        <f>AO242*'EF Assumptions'!$C$8/1000</f>
        <v>0</v>
      </c>
      <c r="AP306" s="54">
        <f>AP242*'EF Assumptions'!$C$8/1000</f>
        <v>0</v>
      </c>
      <c r="AQ306" s="54">
        <f>AQ242*'EF Assumptions'!$C$8/1000</f>
        <v>0</v>
      </c>
      <c r="AR306" s="54">
        <f>AR242*'EF Assumptions'!$C$8/1000</f>
        <v>0</v>
      </c>
      <c r="AS306" s="54">
        <f>AS242*'EF Assumptions'!$C$8/1000</f>
        <v>0</v>
      </c>
      <c r="AT306" s="54">
        <f>AT242*'EF Assumptions'!$C$8/1000</f>
        <v>0</v>
      </c>
      <c r="AU306" s="54">
        <f>AU242*'EF Assumptions'!$C$8/1000</f>
        <v>0</v>
      </c>
      <c r="AV306" s="54">
        <f>AV242*'EF Assumptions'!$C$8/1000</f>
        <v>0</v>
      </c>
      <c r="AW306" s="54">
        <f>AW242*'EF Assumptions'!$C$8/1000</f>
        <v>0</v>
      </c>
      <c r="AX306" s="54">
        <f>AX242*'EF Assumptions'!$C$8/1000</f>
        <v>0</v>
      </c>
      <c r="AY306" s="54">
        <f>AY242*'EF Assumptions'!$C$8/1000</f>
        <v>0</v>
      </c>
      <c r="AZ306" s="54">
        <f>AZ242*'EF Assumptions'!$C$8/1000</f>
        <v>0</v>
      </c>
    </row>
    <row r="307" spans="1:93" s="24" customFormat="1" ht="14">
      <c r="A307" s="12" t="s">
        <v>384</v>
      </c>
      <c r="B307" s="65" t="s">
        <v>316</v>
      </c>
      <c r="C307" s="65"/>
      <c r="D307" s="70"/>
      <c r="E307" s="65" t="s">
        <v>786</v>
      </c>
      <c r="F307" s="65" t="s">
        <v>315</v>
      </c>
      <c r="G307" s="65" t="s">
        <v>30</v>
      </c>
      <c r="H307" s="66">
        <v>1</v>
      </c>
      <c r="I307" s="6"/>
      <c r="J307" s="6"/>
      <c r="K307" s="67"/>
      <c r="L307" s="67"/>
      <c r="M307" s="67"/>
      <c r="N307" s="6"/>
      <c r="O307" s="65" t="s">
        <v>18</v>
      </c>
      <c r="P307" s="65" t="s">
        <v>3</v>
      </c>
      <c r="Q307" s="65" t="s">
        <v>16</v>
      </c>
      <c r="R307" s="36"/>
      <c r="S307" s="36"/>
      <c r="T307" s="36"/>
      <c r="U307" s="75"/>
      <c r="V307" s="54">
        <f>V243*'EF Assumptions'!$C$9/1000</f>
        <v>0</v>
      </c>
      <c r="W307" s="54">
        <f>W243*'EF Assumptions'!$C$9/1000</f>
        <v>0</v>
      </c>
      <c r="X307" s="54">
        <f>X243*'EF Assumptions'!$C$9/1000</f>
        <v>0</v>
      </c>
      <c r="Y307" s="54">
        <f>Y243*'EF Assumptions'!$C$9/1000</f>
        <v>0</v>
      </c>
      <c r="Z307" s="54">
        <f>Z243*'EF Assumptions'!$C$9/1000</f>
        <v>0</v>
      </c>
      <c r="AA307" s="54">
        <f>AA243*'EF Assumptions'!$C$9/1000</f>
        <v>0</v>
      </c>
      <c r="AB307" s="54">
        <f>AB243*'EF Assumptions'!$C$9/1000</f>
        <v>2.8200472885490144E-2</v>
      </c>
      <c r="AC307" s="54">
        <f>AC243*'EF Assumptions'!$C$9/1000</f>
        <v>2.8200472885490144E-2</v>
      </c>
      <c r="AD307" s="54">
        <f>AD243*'EF Assumptions'!$C$9/1000</f>
        <v>2.8200472885490144E-2</v>
      </c>
      <c r="AE307" s="54">
        <f>AE243*'EF Assumptions'!$C$9/1000</f>
        <v>0</v>
      </c>
      <c r="AF307" s="54">
        <f>AF243*'EF Assumptions'!$C$9/1000</f>
        <v>0</v>
      </c>
      <c r="AG307" s="54">
        <f>AG243*'EF Assumptions'!$C$9/1000</f>
        <v>0</v>
      </c>
      <c r="AH307" s="54">
        <f>AH243*'EF Assumptions'!$C$9/1000</f>
        <v>0</v>
      </c>
      <c r="AI307" s="54">
        <f>AI243*'EF Assumptions'!$C$9/1000</f>
        <v>0</v>
      </c>
      <c r="AJ307" s="54">
        <f>AJ243*'EF Assumptions'!$C$9/1000</f>
        <v>0</v>
      </c>
      <c r="AK307" s="54">
        <f>AK243*'EF Assumptions'!$C$9/1000</f>
        <v>0</v>
      </c>
      <c r="AL307" s="54">
        <f>AL243*'EF Assumptions'!$C$9/1000</f>
        <v>0</v>
      </c>
      <c r="AM307" s="54">
        <f>AM243*'EF Assumptions'!$C$9/1000</f>
        <v>0</v>
      </c>
      <c r="AN307" s="54">
        <f>AN243*'EF Assumptions'!$C$9/1000</f>
        <v>0</v>
      </c>
      <c r="AO307" s="54">
        <f>AO243*'EF Assumptions'!$C$9/1000</f>
        <v>0</v>
      </c>
      <c r="AP307" s="54">
        <f>AP243*'EF Assumptions'!$C$9/1000</f>
        <v>0</v>
      </c>
      <c r="AQ307" s="54">
        <f>AQ243*'EF Assumptions'!$C$9/1000</f>
        <v>0</v>
      </c>
      <c r="AR307" s="54">
        <f>AR243*'EF Assumptions'!$C$9/1000</f>
        <v>0</v>
      </c>
      <c r="AS307" s="54">
        <f>AS243*'EF Assumptions'!$C$9/1000</f>
        <v>0</v>
      </c>
      <c r="AT307" s="54">
        <f>AT243*'EF Assumptions'!$C$9/1000</f>
        <v>0</v>
      </c>
      <c r="AU307" s="54">
        <f>AU243*'EF Assumptions'!$C$9/1000</f>
        <v>0</v>
      </c>
      <c r="AV307" s="54">
        <f>AV243*'EF Assumptions'!$C$9/1000</f>
        <v>0</v>
      </c>
      <c r="AW307" s="54">
        <f>AW243*'EF Assumptions'!$C$9/1000</f>
        <v>0</v>
      </c>
      <c r="AX307" s="54">
        <f>AX243*'EF Assumptions'!$C$9/1000</f>
        <v>0</v>
      </c>
      <c r="AY307" s="54">
        <f>AY243*'EF Assumptions'!$C$9/1000</f>
        <v>0</v>
      </c>
      <c r="AZ307" s="54">
        <f>AZ243*'EF Assumptions'!$C$9/1000</f>
        <v>0</v>
      </c>
    </row>
    <row r="308" spans="1:93" s="24" customFormat="1" ht="14">
      <c r="A308" s="12" t="s">
        <v>384</v>
      </c>
      <c r="B308" s="65" t="s">
        <v>316</v>
      </c>
      <c r="C308" s="65"/>
      <c r="D308" s="70"/>
      <c r="E308" s="65" t="s">
        <v>785</v>
      </c>
      <c r="F308" s="65" t="s">
        <v>315</v>
      </c>
      <c r="G308" s="65" t="s">
        <v>30</v>
      </c>
      <c r="H308" s="66">
        <v>1</v>
      </c>
      <c r="I308" s="6"/>
      <c r="J308" s="6"/>
      <c r="K308" s="67"/>
      <c r="L308" s="67"/>
      <c r="M308" s="67"/>
      <c r="N308" s="6"/>
      <c r="O308" s="65" t="s">
        <v>23</v>
      </c>
      <c r="P308" s="65" t="s">
        <v>24</v>
      </c>
      <c r="Q308" s="65" t="s">
        <v>25</v>
      </c>
      <c r="R308" s="36"/>
      <c r="S308" s="36"/>
      <c r="T308" s="36"/>
      <c r="U308" s="75"/>
      <c r="V308" s="54">
        <f>V244*'EF Assumptions'!$C$36/1000</f>
        <v>0</v>
      </c>
      <c r="W308" s="54">
        <f>W244*'EF Assumptions'!$C$36/1000</f>
        <v>0</v>
      </c>
      <c r="X308" s="54">
        <f>X244*'EF Assumptions'!$C$36/1000</f>
        <v>0</v>
      </c>
      <c r="Y308" s="54">
        <f>Y244*'EF Assumptions'!$C$36/1000</f>
        <v>0</v>
      </c>
      <c r="Z308" s="54">
        <f>Z244*'EF Assumptions'!$C$36/1000</f>
        <v>0</v>
      </c>
      <c r="AA308" s="54">
        <f>AA244*'EF Assumptions'!$C$36/1000</f>
        <v>0</v>
      </c>
      <c r="AB308" s="54">
        <f>AB244*'EF Assumptions'!$C$36/1000</f>
        <v>0</v>
      </c>
      <c r="AC308" s="54">
        <f>AC244*'EF Assumptions'!$C$36/1000</f>
        <v>0</v>
      </c>
      <c r="AD308" s="54">
        <f>AD244*'EF Assumptions'!$C$36/1000</f>
        <v>0</v>
      </c>
      <c r="AE308" s="54">
        <f>AE244*'EF Assumptions'!$C$36/1000</f>
        <v>1.547821409510425</v>
      </c>
      <c r="AF308" s="54">
        <f>AF244*'EF Assumptions'!$C$44/1000</f>
        <v>0.11055867210788749</v>
      </c>
      <c r="AG308" s="54">
        <f>AG244*'EF Assumptions'!$C$44/1000</f>
        <v>0.11055867210788749</v>
      </c>
      <c r="AH308" s="54">
        <f>AH244*'EF Assumptions'!$C$44/1000</f>
        <v>0.11055867210788749</v>
      </c>
      <c r="AI308" s="54">
        <f>AI244*'EF Assumptions'!$C$44/1000</f>
        <v>0.11055867210788749</v>
      </c>
      <c r="AJ308" s="54">
        <f>AJ244*'EF Assumptions'!$C$44/1000</f>
        <v>0.11055867210788749</v>
      </c>
      <c r="AK308" s="54">
        <f>AK244*'EF Assumptions'!$C$44/1000</f>
        <v>0.11055867210788749</v>
      </c>
      <c r="AL308" s="54">
        <f>AL244*'EF Assumptions'!$C$44/1000</f>
        <v>0.11055867210788749</v>
      </c>
      <c r="AM308" s="54">
        <f>AM244*'EF Assumptions'!$C$44/1000</f>
        <v>0.11055867210788749</v>
      </c>
      <c r="AN308" s="54">
        <f>AN244*'EF Assumptions'!$C$44/1000</f>
        <v>0.11055867210788749</v>
      </c>
      <c r="AO308" s="54">
        <f>AO244*'EF Assumptions'!$C$44/1000</f>
        <v>0.11055867210788749</v>
      </c>
      <c r="AP308" s="54">
        <f>AP244*'EF Assumptions'!$C$44/1000</f>
        <v>0.11055867210788749</v>
      </c>
      <c r="AQ308" s="54">
        <f>AQ244*'EF Assumptions'!$C$44/1000</f>
        <v>0.11055867210788749</v>
      </c>
      <c r="AR308" s="54">
        <f>AR244*'EF Assumptions'!$C$44/1000</f>
        <v>0.11055867210788749</v>
      </c>
      <c r="AS308" s="54">
        <f>AS244*'EF Assumptions'!$C$44/1000</f>
        <v>0.11055867210788749</v>
      </c>
      <c r="AT308" s="54">
        <f>AT244*'EF Assumptions'!$C$44/1000</f>
        <v>0.11055867210788749</v>
      </c>
      <c r="AU308" s="54">
        <f>AU244*'EF Assumptions'!$C$44/1000</f>
        <v>0.11055867210788749</v>
      </c>
      <c r="AV308" s="54">
        <f>AV244*'EF Assumptions'!$C$44/1000</f>
        <v>0.11055867210788749</v>
      </c>
      <c r="AW308" s="54">
        <f>AW244*'EF Assumptions'!$C$44/1000</f>
        <v>0.11055867210788749</v>
      </c>
      <c r="AX308" s="54">
        <f>AX244*'EF Assumptions'!$C$44/1000</f>
        <v>0.11055867210788749</v>
      </c>
      <c r="AY308" s="54">
        <f>AY244*'EF Assumptions'!$C$44/1000</f>
        <v>0.11055867210788749</v>
      </c>
      <c r="AZ308" s="54">
        <f>AZ244*'EF Assumptions'!$C$44/1000</f>
        <v>0</v>
      </c>
    </row>
    <row r="309" spans="1:93" s="24" customFormat="1" ht="14">
      <c r="A309" s="12" t="s">
        <v>384</v>
      </c>
      <c r="B309" s="65" t="s">
        <v>322</v>
      </c>
      <c r="C309" s="65"/>
      <c r="D309" s="70"/>
      <c r="E309" s="65" t="s">
        <v>314</v>
      </c>
      <c r="F309" s="65" t="s">
        <v>315</v>
      </c>
      <c r="G309" s="65" t="s">
        <v>30</v>
      </c>
      <c r="H309" s="66">
        <v>1</v>
      </c>
      <c r="I309" s="6">
        <v>1450</v>
      </c>
      <c r="J309" s="6">
        <v>1450</v>
      </c>
      <c r="K309" s="67" t="s">
        <v>15</v>
      </c>
      <c r="L309" s="67"/>
      <c r="M309" s="67" t="s">
        <v>15</v>
      </c>
      <c r="N309" s="6">
        <v>1450</v>
      </c>
      <c r="O309" s="65" t="s">
        <v>18</v>
      </c>
      <c r="P309" s="65" t="s">
        <v>3</v>
      </c>
      <c r="Q309" s="65" t="s">
        <v>19</v>
      </c>
      <c r="R309" s="36"/>
      <c r="S309" s="36"/>
      <c r="T309" s="36"/>
      <c r="U309" s="75"/>
      <c r="V309" s="54">
        <f>V245*'EF Assumptions'!$C$9/1000</f>
        <v>4.0871564739784733E-2</v>
      </c>
      <c r="W309" s="54">
        <f>W245*'EF Assumptions'!$C$9/1000</f>
        <v>3.9462456589739174E-2</v>
      </c>
      <c r="X309" s="54">
        <f>X245*'EF Assumptions'!$C$9/1000</f>
        <v>3.5097130842798904E-2</v>
      </c>
      <c r="Y309" s="54">
        <f>Y245*'EF Assumptions'!$C$9/1000</f>
        <v>3.3262250314807042E-2</v>
      </c>
      <c r="Z309" s="54">
        <f>Z245*'EF Assumptions'!$C$9/1000</f>
        <v>3.717335062178246E-2</v>
      </c>
      <c r="AA309" s="54">
        <f>AA245*'EF Assumptions'!$C$9/1000</f>
        <v>3.717335062178246E-2</v>
      </c>
      <c r="AB309" s="54">
        <f>AB245*'EF Assumptions'!$C$9/1000</f>
        <v>3.717335062178246E-2</v>
      </c>
      <c r="AC309" s="54">
        <f>AC245*'EF Assumptions'!$C$9/1000</f>
        <v>3.717335062178246E-2</v>
      </c>
      <c r="AD309" s="54">
        <f>AD245*'EF Assumptions'!$C$9/1000</f>
        <v>3.717335062178246E-2</v>
      </c>
      <c r="AE309" s="54">
        <f>AE245*'EF Assumptions'!$C$9/1000</f>
        <v>3.717335062178246E-2</v>
      </c>
      <c r="AF309" s="54">
        <f>AF245*'EF Assumptions'!$C$9/1000</f>
        <v>3.717335062178246E-2</v>
      </c>
      <c r="AG309" s="54">
        <f>AG245*'EF Assumptions'!$C$9/1000</f>
        <v>3.717335062178246E-2</v>
      </c>
      <c r="AH309" s="54">
        <f>AH245*'EF Assumptions'!$C$9/1000</f>
        <v>3.717335062178246E-2</v>
      </c>
      <c r="AI309" s="54">
        <f>AI245*'EF Assumptions'!$C$9/1000</f>
        <v>3.717335062178246E-2</v>
      </c>
      <c r="AJ309" s="54">
        <f>AJ245*'EF Assumptions'!$C$9/1000</f>
        <v>3.717335062178246E-2</v>
      </c>
      <c r="AK309" s="54">
        <f>AK245*'EF Assumptions'!$C$9/1000</f>
        <v>3.717335062178246E-2</v>
      </c>
      <c r="AL309" s="54">
        <f>AL245*'EF Assumptions'!$C$9/1000</f>
        <v>3.717335062178246E-2</v>
      </c>
      <c r="AM309" s="54">
        <f>AM245*'EF Assumptions'!$C$9/1000</f>
        <v>3.717335062178246E-2</v>
      </c>
      <c r="AN309" s="54">
        <f>AN245*'EF Assumptions'!$C$9/1000</f>
        <v>3.717335062178246E-2</v>
      </c>
      <c r="AO309" s="54">
        <f>AO245*'EF Assumptions'!$C$9/1000</f>
        <v>3.717335062178246E-2</v>
      </c>
      <c r="AP309" s="54">
        <f>AP245*'EF Assumptions'!$C$9/1000</f>
        <v>3.717335062178246E-2</v>
      </c>
      <c r="AQ309" s="54">
        <f>AQ245*'EF Assumptions'!$C$9/1000</f>
        <v>3.717335062178246E-2</v>
      </c>
      <c r="AR309" s="54">
        <f>AR245*'EF Assumptions'!$C$9/1000</f>
        <v>3.717335062178246E-2</v>
      </c>
      <c r="AS309" s="54">
        <f>AS245*'EF Assumptions'!$C$9/1000</f>
        <v>3.717335062178246E-2</v>
      </c>
      <c r="AT309" s="54">
        <f>AT245*'EF Assumptions'!$C$9/1000</f>
        <v>3.717335062178246E-2</v>
      </c>
      <c r="AU309" s="54">
        <f>AU245*'EF Assumptions'!$C$9/1000</f>
        <v>3.717335062178246E-2</v>
      </c>
      <c r="AV309" s="54">
        <f>AV245*'EF Assumptions'!$C$9/1000</f>
        <v>3.717335062178246E-2</v>
      </c>
      <c r="AW309" s="54">
        <f>AW245*'EF Assumptions'!$C$9/1000</f>
        <v>3.717335062178246E-2</v>
      </c>
      <c r="AX309" s="54">
        <f>AX245*'EF Assumptions'!$C$9/1000</f>
        <v>3.717335062178246E-2</v>
      </c>
      <c r="AY309" s="54">
        <f>AY245*'EF Assumptions'!$C$9/1000</f>
        <v>3.717335062178246E-2</v>
      </c>
      <c r="AZ309" s="54">
        <f>AZ245*'EF Assumptions'!$C$9/1000</f>
        <v>3.717335062178246E-2</v>
      </c>
    </row>
    <row r="310" spans="1:93" s="24" customFormat="1" ht="14">
      <c r="A310" s="12" t="s">
        <v>384</v>
      </c>
      <c r="B310" s="65" t="s">
        <v>313</v>
      </c>
      <c r="C310" s="65"/>
      <c r="D310" s="70"/>
      <c r="E310" s="65" t="s">
        <v>839</v>
      </c>
      <c r="F310" s="65" t="s">
        <v>315</v>
      </c>
      <c r="G310" s="65" t="s">
        <v>30</v>
      </c>
      <c r="H310" s="66">
        <v>1</v>
      </c>
      <c r="I310" s="6">
        <v>4200</v>
      </c>
      <c r="J310" s="6">
        <v>4200</v>
      </c>
      <c r="K310" s="67" t="s">
        <v>15</v>
      </c>
      <c r="L310" s="67"/>
      <c r="M310" s="67" t="s">
        <v>15</v>
      </c>
      <c r="N310" s="6" t="s">
        <v>15</v>
      </c>
      <c r="O310" s="65" t="s">
        <v>55</v>
      </c>
      <c r="P310" s="65" t="s">
        <v>1</v>
      </c>
      <c r="Q310" s="65" t="s">
        <v>19</v>
      </c>
      <c r="R310" s="36"/>
      <c r="S310" s="36"/>
      <c r="T310" s="36"/>
      <c r="U310" s="75"/>
      <c r="V310" s="54">
        <f>V246*'EF Assumptions'!$C$40/1000</f>
        <v>0.59193300657619274</v>
      </c>
      <c r="W310" s="54">
        <f>W246*'EF Assumptions'!$C$40/1000</f>
        <v>0.57152523336863625</v>
      </c>
      <c r="X310" s="54">
        <f>X246*'EF Assumptions'!$C$40/1000</f>
        <v>0.50830327427501854</v>
      </c>
      <c r="Y310" s="54">
        <f>Y246*'EF Assumptions'!$C$40/1000</f>
        <v>0.48172914249030896</v>
      </c>
      <c r="Z310" s="54">
        <f>Z246*'EF Assumptions'!$C$40/1000</f>
        <v>0.53837266417753915</v>
      </c>
      <c r="AA310" s="54">
        <f>AA246*'EF Assumptions'!$C$40/1000</f>
        <v>0.53837266417753915</v>
      </c>
      <c r="AB310" s="54">
        <f>AB246*'EF Assumptions'!$C$40/1000</f>
        <v>0.53837266417753915</v>
      </c>
      <c r="AC310" s="54">
        <f>AC246*'EF Assumptions'!$C$40/1000</f>
        <v>0.53837266417753915</v>
      </c>
      <c r="AD310" s="54">
        <f>AD246*'EF Assumptions'!$C$40/1000</f>
        <v>0.53837266417753915</v>
      </c>
      <c r="AE310" s="54">
        <f>AE246*'EF Assumptions'!$C$40/1000</f>
        <v>0.26918633208876958</v>
      </c>
      <c r="AF310" s="54">
        <f>AF246*'EF Assumptions'!$C$40/1000</f>
        <v>0.26918633208876958</v>
      </c>
      <c r="AG310" s="54">
        <f>AG246*'EF Assumptions'!$C$40/1000</f>
        <v>0.26918633208876958</v>
      </c>
      <c r="AH310" s="54">
        <f>AH246*'EF Assumptions'!$C$40/1000</f>
        <v>0.26918633208876958</v>
      </c>
      <c r="AI310" s="54">
        <f>AI246*'EF Assumptions'!$C$40/1000</f>
        <v>0.26918633208876958</v>
      </c>
      <c r="AJ310" s="54">
        <f>AJ246*'EF Assumptions'!$C$40/1000</f>
        <v>0.26918633208876958</v>
      </c>
      <c r="AK310" s="54">
        <f>AK246*'EF Assumptions'!$C$40/1000</f>
        <v>0.26918633208876958</v>
      </c>
      <c r="AL310" s="54">
        <f>AL246*'EF Assumptions'!$C$40/1000</f>
        <v>0.26918633208876958</v>
      </c>
      <c r="AM310" s="54">
        <f>AM246*'EF Assumptions'!$C$40/1000</f>
        <v>0.26918633208876958</v>
      </c>
      <c r="AN310" s="54">
        <f>AN246*'EF Assumptions'!$C$40/1000</f>
        <v>0.26918633208876958</v>
      </c>
      <c r="AO310" s="54">
        <f>AO246*'EF Assumptions'!$C$40/1000</f>
        <v>0.26918633208876958</v>
      </c>
      <c r="AP310" s="54">
        <f>AP246*'EF Assumptions'!$C$40/1000</f>
        <v>0.26918633208876958</v>
      </c>
      <c r="AQ310" s="54">
        <f>AQ246*'EF Assumptions'!$C$40/1000</f>
        <v>0.26918633208876958</v>
      </c>
      <c r="AR310" s="54">
        <f>AR246*'EF Assumptions'!$C$40/1000</f>
        <v>0.26918633208876958</v>
      </c>
      <c r="AS310" s="54">
        <f>AS246*'EF Assumptions'!$C$40/1000</f>
        <v>0.26918633208876958</v>
      </c>
      <c r="AT310" s="54">
        <f>AT246*'EF Assumptions'!$C$40/1000</f>
        <v>0.26918633208876958</v>
      </c>
      <c r="AU310" s="54">
        <f>AU246*'EF Assumptions'!$C$40/1000</f>
        <v>0.26918633208876958</v>
      </c>
      <c r="AV310" s="54">
        <f>AV246*'EF Assumptions'!$C$40/1000</f>
        <v>0.26918633208876958</v>
      </c>
      <c r="AW310" s="54">
        <f>AW246*'EF Assumptions'!$C$40/1000</f>
        <v>0.26918633208876958</v>
      </c>
      <c r="AX310" s="54">
        <f>AX246*'EF Assumptions'!$C$40/1000</f>
        <v>0.26918633208876958</v>
      </c>
      <c r="AY310" s="54">
        <f>AY246*'EF Assumptions'!$C$40/1000</f>
        <v>0.26918633208876958</v>
      </c>
      <c r="AZ310" s="54">
        <f>AZ246*'EF Assumptions'!$C$40/1000</f>
        <v>0.26918633208876958</v>
      </c>
    </row>
    <row r="311" spans="1:93" s="24" customFormat="1" ht="14">
      <c r="A311" s="12" t="s">
        <v>384</v>
      </c>
      <c r="B311" s="65" t="s">
        <v>320</v>
      </c>
      <c r="C311" s="65"/>
      <c r="D311" s="70"/>
      <c r="E311" s="65" t="s">
        <v>321</v>
      </c>
      <c r="F311" s="65" t="s">
        <v>315</v>
      </c>
      <c r="G311" s="65" t="s">
        <v>30</v>
      </c>
      <c r="H311" s="66">
        <v>1</v>
      </c>
      <c r="I311" s="6">
        <v>2000</v>
      </c>
      <c r="J311" s="6">
        <v>2000</v>
      </c>
      <c r="K311" s="67" t="s">
        <v>15</v>
      </c>
      <c r="L311" s="67"/>
      <c r="M311" s="67" t="s">
        <v>15</v>
      </c>
      <c r="N311" s="6">
        <v>2000</v>
      </c>
      <c r="O311" s="65" t="s">
        <v>18</v>
      </c>
      <c r="P311" s="65" t="s">
        <v>3</v>
      </c>
      <c r="Q311" s="65" t="s">
        <v>19</v>
      </c>
      <c r="R311" s="36"/>
      <c r="S311" s="36"/>
      <c r="T311" s="36"/>
      <c r="U311" s="75"/>
      <c r="V311" s="54">
        <f>V247*'EF Assumptions'!$C$9/1000</f>
        <v>5.6374572054875491E-2</v>
      </c>
      <c r="W311" s="54">
        <f>W247*'EF Assumptions'!$C$9/1000</f>
        <v>5.4430974606536786E-2</v>
      </c>
      <c r="X311" s="54">
        <f>X247*'EF Assumptions'!$C$9/1000</f>
        <v>4.8409835645239867E-2</v>
      </c>
      <c r="Y311" s="54">
        <f>Y247*'EF Assumptions'!$C$9/1000</f>
        <v>4.587896595145799E-2</v>
      </c>
      <c r="Z311" s="54">
        <f>Z247*'EF Assumptions'!$C$9/1000</f>
        <v>5.1273587064527532E-2</v>
      </c>
      <c r="AA311" s="54">
        <f>AA247*'EF Assumptions'!$C$9/1000</f>
        <v>5.1273587064527532E-2</v>
      </c>
      <c r="AB311" s="54">
        <f>AB247*'EF Assumptions'!$C$9/1000</f>
        <v>5.1273587064527532E-2</v>
      </c>
      <c r="AC311" s="54">
        <f>AC247*'EF Assumptions'!$C$9/1000</f>
        <v>5.1273587064527532E-2</v>
      </c>
      <c r="AD311" s="54">
        <f>AD247*'EF Assumptions'!$C$9/1000</f>
        <v>5.1273587064527532E-2</v>
      </c>
      <c r="AE311" s="54">
        <f>AE247*'EF Assumptions'!$C$9/1000</f>
        <v>2.5636793532263766E-2</v>
      </c>
      <c r="AF311" s="54">
        <f>AF247*'EF Assumptions'!$C$9/1000</f>
        <v>2.5636793532263766E-2</v>
      </c>
      <c r="AG311" s="54">
        <f>AG247*'EF Assumptions'!$C$9/1000</f>
        <v>2.5636793532263766E-2</v>
      </c>
      <c r="AH311" s="54">
        <f>AH247*'EF Assumptions'!$C$9/1000</f>
        <v>2.5636793532263766E-2</v>
      </c>
      <c r="AI311" s="54">
        <f>AI247*'EF Assumptions'!$C$9/1000</f>
        <v>2.5636793532263766E-2</v>
      </c>
      <c r="AJ311" s="54">
        <f>AJ247*'EF Assumptions'!$C$9/1000</f>
        <v>2.5636793532263766E-2</v>
      </c>
      <c r="AK311" s="54">
        <f>AK247*'EF Assumptions'!$C$9/1000</f>
        <v>2.5636793532263766E-2</v>
      </c>
      <c r="AL311" s="54">
        <f>AL247*'EF Assumptions'!$C$9/1000</f>
        <v>2.5636793532263766E-2</v>
      </c>
      <c r="AM311" s="54">
        <f>AM247*'EF Assumptions'!$C$9/1000</f>
        <v>2.5636793532263766E-2</v>
      </c>
      <c r="AN311" s="54">
        <f>AN247*'EF Assumptions'!$C$9/1000</f>
        <v>2.5636793532263766E-2</v>
      </c>
      <c r="AO311" s="54">
        <f>AO247*'EF Assumptions'!$C$9/1000</f>
        <v>2.5636793532263766E-2</v>
      </c>
      <c r="AP311" s="54">
        <f>AP247*'EF Assumptions'!$C$9/1000</f>
        <v>2.5636793532263766E-2</v>
      </c>
      <c r="AQ311" s="54">
        <f>AQ247*'EF Assumptions'!$C$9/1000</f>
        <v>2.5636793532263766E-2</v>
      </c>
      <c r="AR311" s="54">
        <f>AR247*'EF Assumptions'!$C$9/1000</f>
        <v>2.5636793532263766E-2</v>
      </c>
      <c r="AS311" s="54">
        <f>AS247*'EF Assumptions'!$C$9/1000</f>
        <v>2.5636793532263766E-2</v>
      </c>
      <c r="AT311" s="54">
        <f>AT247*'EF Assumptions'!$C$9/1000</f>
        <v>2.5636793532263766E-2</v>
      </c>
      <c r="AU311" s="54">
        <f>AU247*'EF Assumptions'!$C$9/1000</f>
        <v>2.5636793532263766E-2</v>
      </c>
      <c r="AV311" s="54">
        <f>AV247*'EF Assumptions'!$C$9/1000</f>
        <v>2.5636793532263766E-2</v>
      </c>
      <c r="AW311" s="54">
        <f>AW247*'EF Assumptions'!$C$9/1000</f>
        <v>2.5636793532263766E-2</v>
      </c>
      <c r="AX311" s="54">
        <f>AX247*'EF Assumptions'!$C$9/1000</f>
        <v>2.5636793532263766E-2</v>
      </c>
      <c r="AY311" s="54">
        <f>AY247*'EF Assumptions'!$C$9/1000</f>
        <v>2.5636793532263766E-2</v>
      </c>
      <c r="AZ311" s="54">
        <f>AZ247*'EF Assumptions'!$C$9/1000</f>
        <v>2.5636793532263766E-2</v>
      </c>
    </row>
    <row r="312" spans="1:93" s="24" customFormat="1" ht="14">
      <c r="A312" s="12" t="s">
        <v>384</v>
      </c>
      <c r="B312" s="65" t="s">
        <v>345</v>
      </c>
      <c r="C312" s="65"/>
      <c r="D312" s="70"/>
      <c r="E312" s="65" t="s">
        <v>346</v>
      </c>
      <c r="F312" s="65" t="s">
        <v>344</v>
      </c>
      <c r="G312" s="65" t="s">
        <v>30</v>
      </c>
      <c r="H312" s="66">
        <v>1</v>
      </c>
      <c r="I312" s="6">
        <v>8000</v>
      </c>
      <c r="J312" s="6">
        <v>8000</v>
      </c>
      <c r="K312" s="67">
        <v>11450</v>
      </c>
      <c r="L312" s="67"/>
      <c r="M312" s="67" t="s">
        <v>15</v>
      </c>
      <c r="N312" s="6" t="s">
        <v>15</v>
      </c>
      <c r="O312" s="65" t="s">
        <v>20</v>
      </c>
      <c r="P312" s="65" t="s">
        <v>347</v>
      </c>
      <c r="Q312" s="65" t="s">
        <v>19</v>
      </c>
      <c r="T312" s="36"/>
      <c r="U312" s="73"/>
      <c r="V312" s="54">
        <f>V248*'EF Assumptions'!$C$28/1000</f>
        <v>12.966151572621362</v>
      </c>
      <c r="W312" s="54">
        <f>W248*'EF Assumptions'!$C$28/1000</f>
        <v>12.519124159503459</v>
      </c>
      <c r="X312" s="54">
        <f>X248*'EF Assumptions'!$C$28/1000</f>
        <v>3.3402786595215503</v>
      </c>
      <c r="Y312" s="54">
        <f>Y248*'EF Assumptions'!$C$28/1000</f>
        <v>3.1656486506506014</v>
      </c>
      <c r="Z312" s="54">
        <f>Z248*'EF Assumptions'!$C$28/1000</f>
        <v>3.5378775074523996</v>
      </c>
      <c r="AA312" s="54">
        <f>AA248*'EF Assumptions'!$C$28/1000</f>
        <v>3.5378775074523996</v>
      </c>
      <c r="AB312" s="54">
        <f>AB248*'EF Assumptions'!$C$28/1000</f>
        <v>3.5378775074523996</v>
      </c>
      <c r="AC312" s="54">
        <f>AC248*'EF Assumptions'!$C$28/1000</f>
        <v>3.5378775074523996</v>
      </c>
      <c r="AD312" s="54">
        <f>AD248*'EF Assumptions'!$C$28/1000</f>
        <v>3.5378775074523996</v>
      </c>
      <c r="AE312" s="54">
        <f>AE248*'EF Assumptions'!$C$28/1000</f>
        <v>3.5378775074523996</v>
      </c>
      <c r="AF312" s="54">
        <f>AF248*'EF Assumptions'!$C$28/1000</f>
        <v>3.5378775074523996</v>
      </c>
      <c r="AG312" s="54">
        <f>AG248*'EF Assumptions'!$C$28/1000</f>
        <v>3.5378775074523996</v>
      </c>
      <c r="AH312" s="54">
        <f>AH248*'EF Assumptions'!$C$28/1000</f>
        <v>3.5378775074523996</v>
      </c>
      <c r="AI312" s="54">
        <f>AI248*'EF Assumptions'!$C$28/1000</f>
        <v>3.5378775074523996</v>
      </c>
      <c r="AJ312" s="54">
        <f>AJ248*'EF Assumptions'!$C$28/1000</f>
        <v>3.5378775074523996</v>
      </c>
      <c r="AK312" s="54">
        <f>AK248*'EF Assumptions'!$C$28/1000</f>
        <v>3.5378775074523996</v>
      </c>
      <c r="AL312" s="54">
        <f>AL248*'EF Assumptions'!$C$28/1000</f>
        <v>3.5378775074523996</v>
      </c>
      <c r="AM312" s="54">
        <f>AM248*'EF Assumptions'!$C$28/1000</f>
        <v>3.5378775074523996</v>
      </c>
      <c r="AN312" s="54">
        <f>AN248*'EF Assumptions'!$C$28/1000</f>
        <v>3.5378775074523996</v>
      </c>
      <c r="AO312" s="54">
        <f>AO248*'EF Assumptions'!$C$28/1000</f>
        <v>3.5378775074523996</v>
      </c>
      <c r="AP312" s="54">
        <f>AP248*'EF Assumptions'!$C$28/1000</f>
        <v>3.5378775074523996</v>
      </c>
      <c r="AQ312" s="54">
        <f>AQ248*'EF Assumptions'!$C$28/1000</f>
        <v>3.5378775074523996</v>
      </c>
      <c r="AR312" s="54">
        <f>AR248*'EF Assumptions'!$C$28/1000</f>
        <v>3.5378775074523996</v>
      </c>
      <c r="AS312" s="54">
        <f>AS248*'EF Assumptions'!$C$28/1000</f>
        <v>3.5378775074523996</v>
      </c>
      <c r="AT312" s="54">
        <f>AT248*'EF Assumptions'!$C$28/1000</f>
        <v>3.5378775074523996</v>
      </c>
      <c r="AU312" s="54">
        <f>AU248*'EF Assumptions'!$C$28/1000</f>
        <v>3.5378775074523996</v>
      </c>
      <c r="AV312" s="54">
        <f>AV248*'EF Assumptions'!$C$28/1000</f>
        <v>3.5378775074523996</v>
      </c>
      <c r="AW312" s="54">
        <f>AW248*'EF Assumptions'!$C$28/1000</f>
        <v>3.5378775074523996</v>
      </c>
      <c r="AX312" s="54">
        <f>AX248*'EF Assumptions'!$C$28/1000</f>
        <v>3.5378775074523996</v>
      </c>
      <c r="AY312" s="54">
        <f>AY248*'EF Assumptions'!$C$28/1000</f>
        <v>3.5378775074523996</v>
      </c>
      <c r="AZ312" s="54">
        <f>AZ248*'EF Assumptions'!$C$28/1000</f>
        <v>3.5378775074523996</v>
      </c>
    </row>
    <row r="313" spans="1:93" s="24" customFormat="1" ht="14">
      <c r="A313" s="12" t="s">
        <v>384</v>
      </c>
      <c r="B313" s="65" t="s">
        <v>363</v>
      </c>
      <c r="C313" s="65"/>
      <c r="D313" s="70"/>
      <c r="E313" s="65" t="s">
        <v>364</v>
      </c>
      <c r="F313" s="65" t="s">
        <v>362</v>
      </c>
      <c r="G313" s="65" t="s">
        <v>81</v>
      </c>
      <c r="H313" s="66">
        <v>0.5</v>
      </c>
      <c r="I313" s="6">
        <v>1500</v>
      </c>
      <c r="J313" s="6">
        <v>750</v>
      </c>
      <c r="K313" s="67" t="s">
        <v>15</v>
      </c>
      <c r="L313" s="67"/>
      <c r="M313" s="67" t="s">
        <v>15</v>
      </c>
      <c r="N313" s="6">
        <v>1500</v>
      </c>
      <c r="O313" s="65" t="s">
        <v>18</v>
      </c>
      <c r="P313" s="65" t="s">
        <v>3</v>
      </c>
      <c r="Q313" s="65" t="s">
        <v>19</v>
      </c>
      <c r="R313" s="36"/>
      <c r="S313" s="36"/>
      <c r="T313" s="36"/>
      <c r="U313" s="75"/>
      <c r="V313" s="54">
        <f>V249*'EF Assumptions'!$C$33/1000</f>
        <v>0</v>
      </c>
      <c r="W313" s="54">
        <f>W249*'EF Assumptions'!$C$33/1000</f>
        <v>0</v>
      </c>
      <c r="X313" s="54">
        <f>X249*'EF Assumptions'!$C$33/1000</f>
        <v>0</v>
      </c>
      <c r="Y313" s="54">
        <f>Y249*'EF Assumptions'!$C$33/1000</f>
        <v>1.7204612231796746E-2</v>
      </c>
      <c r="Z313" s="54">
        <f>Z249*'EF Assumptions'!$C$33/1000</f>
        <v>1.9227595149197824E-2</v>
      </c>
      <c r="AA313" s="54">
        <f>AA249*'EF Assumptions'!$C$33/1000</f>
        <v>1.9227595149197824E-2</v>
      </c>
      <c r="AB313" s="54">
        <f>AB249*'EF Assumptions'!$C$33/1000</f>
        <v>1.9227595149197824E-2</v>
      </c>
      <c r="AC313" s="54">
        <f>AC249*'EF Assumptions'!$C$33/1000</f>
        <v>1.9227595149197824E-2</v>
      </c>
      <c r="AD313" s="54">
        <f>AD249*'EF Assumptions'!$C$33/1000</f>
        <v>1.9227595149197824E-2</v>
      </c>
      <c r="AE313" s="54">
        <f>AE249*'EF Assumptions'!$C$33/1000</f>
        <v>1.9227595149197824E-2</v>
      </c>
      <c r="AF313" s="54">
        <f>AF249*'EF Assumptions'!$C$33/1000</f>
        <v>1.9227595149197824E-2</v>
      </c>
      <c r="AG313" s="54">
        <f>AG249*'EF Assumptions'!$C$33/1000</f>
        <v>1.9227595149197824E-2</v>
      </c>
      <c r="AH313" s="54">
        <f>AH249*'EF Assumptions'!$C$33/1000</f>
        <v>1.9227595149197824E-2</v>
      </c>
      <c r="AI313" s="54">
        <f>AI249*'EF Assumptions'!$C$33/1000</f>
        <v>1.9227595149197824E-2</v>
      </c>
      <c r="AJ313" s="54">
        <f>AJ249*'EF Assumptions'!$C$33/1000</f>
        <v>1.9227595149197824E-2</v>
      </c>
      <c r="AK313" s="54">
        <f>AK249*'EF Assumptions'!$C$33/1000</f>
        <v>1.9227595149197824E-2</v>
      </c>
      <c r="AL313" s="54">
        <f>AL249*'EF Assumptions'!$C$33/1000</f>
        <v>1.9227595149197824E-2</v>
      </c>
      <c r="AM313" s="54">
        <f>AM249*'EF Assumptions'!$C$33/1000</f>
        <v>1.9227595149197824E-2</v>
      </c>
      <c r="AN313" s="54">
        <f>AN249*'EF Assumptions'!$C$33/1000</f>
        <v>1.9227595149197824E-2</v>
      </c>
      <c r="AO313" s="54">
        <f>AO249*'EF Assumptions'!$C$33/1000</f>
        <v>1.9227595149197824E-2</v>
      </c>
      <c r="AP313" s="54">
        <f>AP249*'EF Assumptions'!$C$33/1000</f>
        <v>1.9227595149197824E-2</v>
      </c>
      <c r="AQ313" s="54">
        <f>AQ249*'EF Assumptions'!$C$33/1000</f>
        <v>1.9227595149197824E-2</v>
      </c>
      <c r="AR313" s="54">
        <f>AR249*'EF Assumptions'!$C$33/1000</f>
        <v>1.9227595149197824E-2</v>
      </c>
      <c r="AS313" s="54">
        <f>AS249*'EF Assumptions'!$C$33/1000</f>
        <v>1.9227595149197824E-2</v>
      </c>
      <c r="AT313" s="54">
        <f>AT249*'EF Assumptions'!$C$33/1000</f>
        <v>1.9227595149197824E-2</v>
      </c>
      <c r="AU313" s="54">
        <f>AU249*'EF Assumptions'!$C$33/1000</f>
        <v>1.9227595149197824E-2</v>
      </c>
      <c r="AV313" s="54">
        <f>AV249*'EF Assumptions'!$C$33/1000</f>
        <v>1.9227595149197824E-2</v>
      </c>
      <c r="AW313" s="54">
        <f>AW249*'EF Assumptions'!$C$33/1000</f>
        <v>1.9227595149197824E-2</v>
      </c>
      <c r="AX313" s="54">
        <f>AX249*'EF Assumptions'!$C$33/1000</f>
        <v>1.9227595149197824E-2</v>
      </c>
      <c r="AY313" s="54">
        <f>AY249*'EF Assumptions'!$C$33/1000</f>
        <v>1.9227595149197824E-2</v>
      </c>
      <c r="AZ313" s="54">
        <f>AZ249*'EF Assumptions'!$C$33/1000</f>
        <v>1.9227595149197824E-2</v>
      </c>
    </row>
    <row r="314" spans="1:93" s="24" customFormat="1" ht="14">
      <c r="A314" s="124" t="s">
        <v>384</v>
      </c>
      <c r="B314" s="125" t="s">
        <v>371</v>
      </c>
      <c r="C314" s="125"/>
      <c r="D314" s="126"/>
      <c r="E314" s="125" t="s">
        <v>372</v>
      </c>
      <c r="F314" s="125" t="s">
        <v>362</v>
      </c>
      <c r="G314" s="125" t="s">
        <v>373</v>
      </c>
      <c r="H314" s="127">
        <v>0.8</v>
      </c>
      <c r="I314" s="128" t="s">
        <v>15</v>
      </c>
      <c r="J314" s="128">
        <v>1600</v>
      </c>
      <c r="K314" s="129" t="s">
        <v>15</v>
      </c>
      <c r="L314" s="129"/>
      <c r="M314" s="129">
        <v>2000</v>
      </c>
      <c r="N314" s="128" t="s">
        <v>15</v>
      </c>
      <c r="O314" s="125" t="s">
        <v>22</v>
      </c>
      <c r="P314" s="125" t="s">
        <v>2</v>
      </c>
      <c r="Q314" s="125" t="s">
        <v>19</v>
      </c>
      <c r="R314" s="36"/>
      <c r="S314" s="36"/>
      <c r="T314" s="130"/>
      <c r="U314" s="75"/>
      <c r="V314" s="133">
        <f>V250*'EF Assumptions'!$C$39/1000</f>
        <v>0</v>
      </c>
      <c r="W314" s="133">
        <f>W250*'EF Assumptions'!$C$39/1000</f>
        <v>0</v>
      </c>
      <c r="X314" s="133">
        <f>X250*'EF Assumptions'!$C$39/1000</f>
        <v>0.59059999487192627</v>
      </c>
      <c r="Y314" s="133">
        <f>Y250*'EF Assumptions'!$C$39/1000</f>
        <v>0.55972338460778748</v>
      </c>
      <c r="Z314" s="133">
        <f>Z250*'EF Assumptions'!$C$39/1000</f>
        <v>0.62553776218723589</v>
      </c>
      <c r="AA314" s="133">
        <f>AA250*'EF Assumptions'!$C$39/1000</f>
        <v>0.62553776218723589</v>
      </c>
      <c r="AB314" s="133">
        <f>AB250*'EF Assumptions'!$C$39/1000</f>
        <v>0.62553776218723589</v>
      </c>
      <c r="AC314" s="133">
        <f>AC250*'EF Assumptions'!$C$39/1000</f>
        <v>0.62553776218723589</v>
      </c>
      <c r="AD314" s="133">
        <f>AD250*'EF Assumptions'!$C$39/1000</f>
        <v>0.62553776218723589</v>
      </c>
      <c r="AE314" s="133">
        <f>AE250*'EF Assumptions'!$C$39/1000</f>
        <v>0.62553776218723589</v>
      </c>
      <c r="AF314" s="133">
        <f>AF250*'EF Assumptions'!$C$39/1000</f>
        <v>0.62553776218723589</v>
      </c>
      <c r="AG314" s="133">
        <f>AG250*'EF Assumptions'!$C$39/1000</f>
        <v>0.62553776218723589</v>
      </c>
      <c r="AH314" s="133">
        <f>AH250*'EF Assumptions'!$C$39/1000</f>
        <v>0.62553776218723589</v>
      </c>
      <c r="AI314" s="133">
        <f>AI250*'EF Assumptions'!$C$39/1000</f>
        <v>0.62553776218723589</v>
      </c>
      <c r="AJ314" s="133">
        <f>AJ250*'EF Assumptions'!$C$39/1000</f>
        <v>0.62553776218723589</v>
      </c>
      <c r="AK314" s="133">
        <f>AK250*'EF Assumptions'!$C$39/1000</f>
        <v>0.62553776218723589</v>
      </c>
      <c r="AL314" s="133">
        <f>AL250*'EF Assumptions'!$C$39/1000</f>
        <v>0.62553776218723589</v>
      </c>
      <c r="AM314" s="133">
        <f>AM250*'EF Assumptions'!$C$39/1000</f>
        <v>0.62553776218723589</v>
      </c>
      <c r="AN314" s="133">
        <f>AN250*'EF Assumptions'!$C$39/1000</f>
        <v>0.62553776218723589</v>
      </c>
      <c r="AO314" s="133">
        <f>AO250*'EF Assumptions'!$C$39/1000</f>
        <v>0.62553776218723589</v>
      </c>
      <c r="AP314" s="133">
        <f>AP250*'EF Assumptions'!$C$39/1000</f>
        <v>0.62553776218723589</v>
      </c>
      <c r="AQ314" s="133">
        <f>AQ250*'EF Assumptions'!$C$39/1000</f>
        <v>0.62553776218723589</v>
      </c>
      <c r="AR314" s="133">
        <f>AR250*'EF Assumptions'!$C$39/1000</f>
        <v>0.62553776218723589</v>
      </c>
      <c r="AS314" s="133">
        <f>AS250*'EF Assumptions'!$C$39/1000</f>
        <v>0.62553776218723589</v>
      </c>
      <c r="AT314" s="133">
        <f>AT250*'EF Assumptions'!$C$39/1000</f>
        <v>0.62553776218723589</v>
      </c>
      <c r="AU314" s="133">
        <f>AU250*'EF Assumptions'!$C$39/1000</f>
        <v>0.62553776218723589</v>
      </c>
      <c r="AV314" s="133">
        <f>AV250*'EF Assumptions'!$C$39/1000</f>
        <v>0.62553776218723589</v>
      </c>
      <c r="AW314" s="133">
        <f>AW250*'EF Assumptions'!$C$39/1000</f>
        <v>0.62553776218723589</v>
      </c>
      <c r="AX314" s="133">
        <f>AX250*'EF Assumptions'!$C$39/1000</f>
        <v>0.62553776218723589</v>
      </c>
      <c r="AY314" s="133">
        <f>AY250*'EF Assumptions'!$C$39/1000</f>
        <v>0.62553776218723589</v>
      </c>
      <c r="AZ314" s="133">
        <f>AZ250*'EF Assumptions'!$C$39/1000</f>
        <v>0.62553776218723589</v>
      </c>
    </row>
    <row r="315" spans="1:93" s="55" customFormat="1" ht="14">
      <c r="A315" s="156" t="s">
        <v>668</v>
      </c>
      <c r="B315" s="156"/>
      <c r="C315" s="156"/>
      <c r="D315" s="156"/>
      <c r="E315" s="156"/>
      <c r="F315" s="156"/>
      <c r="G315" s="156"/>
      <c r="H315" s="156"/>
      <c r="I315" s="156"/>
      <c r="J315" s="156"/>
      <c r="K315" s="156"/>
      <c r="L315" s="157"/>
      <c r="M315" s="156"/>
      <c r="N315" s="156"/>
      <c r="O315" s="156"/>
      <c r="P315" s="156"/>
      <c r="Q315" s="156"/>
      <c r="R315" s="156"/>
      <c r="S315" s="156"/>
      <c r="T315" s="42"/>
      <c r="U315" s="158"/>
      <c r="V315" s="163">
        <f t="shared" ref="V315:AZ315" si="182">SUM(V255:V314)</f>
        <v>113.74992239168444</v>
      </c>
      <c r="W315" s="163">
        <f t="shared" si="182"/>
        <v>109.8282241711818</v>
      </c>
      <c r="X315" s="163">
        <f t="shared" si="182"/>
        <v>90.475673642977654</v>
      </c>
      <c r="Y315" s="163">
        <f t="shared" si="182"/>
        <v>89.530613600285463</v>
      </c>
      <c r="Z315" s="163">
        <f t="shared" si="182"/>
        <v>91.830347970299911</v>
      </c>
      <c r="AA315" s="163">
        <f t="shared" si="182"/>
        <v>101.85048872238519</v>
      </c>
      <c r="AB315" s="163">
        <f t="shared" si="182"/>
        <v>103.34960022418431</v>
      </c>
      <c r="AC315" s="163">
        <f t="shared" si="182"/>
        <v>99.759910757003226</v>
      </c>
      <c r="AD315" s="163">
        <f t="shared" si="182"/>
        <v>117.84373867475446</v>
      </c>
      <c r="AE315" s="163">
        <f t="shared" si="182"/>
        <v>139.90919868400621</v>
      </c>
      <c r="AF315" s="163">
        <f t="shared" si="182"/>
        <v>125.77714666002768</v>
      </c>
      <c r="AG315" s="163">
        <f t="shared" si="182"/>
        <v>123.50829043242233</v>
      </c>
      <c r="AH315" s="163">
        <f t="shared" si="182"/>
        <v>123.50829043242233</v>
      </c>
      <c r="AI315" s="163">
        <f t="shared" si="182"/>
        <v>123.50829043242233</v>
      </c>
      <c r="AJ315" s="163">
        <f t="shared" si="182"/>
        <v>123.50829043242233</v>
      </c>
      <c r="AK315" s="163">
        <f t="shared" si="182"/>
        <v>123.50829043242233</v>
      </c>
      <c r="AL315" s="163">
        <f t="shared" si="182"/>
        <v>123.50829043242233</v>
      </c>
      <c r="AM315" s="163">
        <f t="shared" si="182"/>
        <v>123.50829043242233</v>
      </c>
      <c r="AN315" s="163">
        <f t="shared" si="182"/>
        <v>123.50829043242233</v>
      </c>
      <c r="AO315" s="163">
        <f t="shared" si="182"/>
        <v>123.50829043242233</v>
      </c>
      <c r="AP315" s="163">
        <f t="shared" si="182"/>
        <v>123.50829043242233</v>
      </c>
      <c r="AQ315" s="163">
        <f t="shared" si="182"/>
        <v>123.50829043242233</v>
      </c>
      <c r="AR315" s="163">
        <f t="shared" si="182"/>
        <v>123.50829043242233</v>
      </c>
      <c r="AS315" s="163">
        <f t="shared" si="182"/>
        <v>123.50829043242233</v>
      </c>
      <c r="AT315" s="163">
        <f t="shared" si="182"/>
        <v>123.50829043242233</v>
      </c>
      <c r="AU315" s="163">
        <f t="shared" si="182"/>
        <v>123.50829043242233</v>
      </c>
      <c r="AV315" s="163">
        <f t="shared" si="182"/>
        <v>123.50829043242233</v>
      </c>
      <c r="AW315" s="163">
        <f t="shared" si="182"/>
        <v>123.50829043242233</v>
      </c>
      <c r="AX315" s="163">
        <f t="shared" si="182"/>
        <v>123.50829043242233</v>
      </c>
      <c r="AY315" s="163">
        <f t="shared" si="182"/>
        <v>123.50829043242233</v>
      </c>
      <c r="AZ315" s="163">
        <f t="shared" si="182"/>
        <v>123.39773176031444</v>
      </c>
      <c r="BA315" s="25"/>
      <c r="BB315" s="25"/>
      <c r="BC315" s="25"/>
      <c r="BD315" s="25"/>
      <c r="BE315" s="25"/>
      <c r="BF315" s="25"/>
      <c r="BG315" s="25"/>
      <c r="BH315" s="25"/>
      <c r="BI315" s="25"/>
      <c r="BJ315" s="25"/>
      <c r="BK315" s="25"/>
      <c r="BL315" s="25"/>
      <c r="BM315" s="25"/>
      <c r="BN315" s="25"/>
      <c r="BO315" s="25"/>
      <c r="BP315" s="25"/>
      <c r="BQ315" s="25"/>
      <c r="BR315" s="25"/>
      <c r="BS315" s="25"/>
      <c r="BT315" s="25"/>
      <c r="BU315" s="25"/>
      <c r="BV315" s="25"/>
      <c r="BW315" s="25"/>
      <c r="BX315" s="25"/>
      <c r="BY315" s="25"/>
      <c r="BZ315" s="25"/>
      <c r="CA315" s="25"/>
      <c r="CB315" s="25"/>
      <c r="CC315" s="25"/>
      <c r="CD315" s="25"/>
      <c r="CE315" s="25"/>
      <c r="CF315" s="25"/>
      <c r="CG315" s="25"/>
      <c r="CH315" s="25"/>
      <c r="CI315" s="25"/>
      <c r="CJ315" s="25"/>
      <c r="CK315" s="25"/>
      <c r="CL315" s="25"/>
      <c r="CM315" s="25"/>
      <c r="CN315" s="25"/>
      <c r="CO315" s="25"/>
    </row>
  </sheetData>
  <autoFilter ref="A1:AZ119" xr:uid="{E8470379-BB25-41A3-89EC-0FDD0857FE4F}"/>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0D17D3-7018-4B3B-AAB3-883A2B0BC2A9}">
  <dimension ref="B1:AL84"/>
  <sheetViews>
    <sheetView zoomScale="70" zoomScaleNormal="70" workbookViewId="0">
      <selection activeCell="AJ5" sqref="AJ5:AJ10"/>
    </sheetView>
  </sheetViews>
  <sheetFormatPr defaultRowHeight="12.5"/>
  <cols>
    <col min="1" max="1" width="5.7265625" customWidth="1"/>
    <col min="2" max="2" width="75.81640625" customWidth="1"/>
    <col min="3" max="3" width="9.81640625" customWidth="1"/>
  </cols>
  <sheetData>
    <row r="1" spans="2:38" ht="13">
      <c r="B1" s="109" t="s">
        <v>707</v>
      </c>
      <c r="AI1" s="216" t="s">
        <v>872</v>
      </c>
      <c r="AJ1" s="217"/>
      <c r="AK1" s="216" t="s">
        <v>873</v>
      </c>
      <c r="AL1" s="217"/>
    </row>
    <row r="2" spans="2:38">
      <c r="C2">
        <v>2020</v>
      </c>
      <c r="D2">
        <v>2021</v>
      </c>
      <c r="E2">
        <v>2022</v>
      </c>
      <c r="F2">
        <v>2023</v>
      </c>
      <c r="G2">
        <v>2024</v>
      </c>
      <c r="H2">
        <v>2025</v>
      </c>
      <c r="I2">
        <v>2026</v>
      </c>
      <c r="J2">
        <v>2027</v>
      </c>
      <c r="K2">
        <v>2028</v>
      </c>
      <c r="L2">
        <v>2029</v>
      </c>
      <c r="M2">
        <v>2030</v>
      </c>
      <c r="N2">
        <v>2031</v>
      </c>
      <c r="O2">
        <v>2032</v>
      </c>
      <c r="P2">
        <v>2033</v>
      </c>
      <c r="Q2">
        <v>2034</v>
      </c>
      <c r="R2">
        <v>2035</v>
      </c>
      <c r="S2">
        <v>2036</v>
      </c>
      <c r="T2">
        <v>2037</v>
      </c>
      <c r="U2">
        <v>2038</v>
      </c>
      <c r="V2">
        <v>2039</v>
      </c>
      <c r="W2">
        <v>2040</v>
      </c>
      <c r="X2">
        <v>2041</v>
      </c>
      <c r="Y2">
        <v>2042</v>
      </c>
      <c r="Z2">
        <v>2043</v>
      </c>
      <c r="AA2">
        <v>2044</v>
      </c>
      <c r="AB2">
        <v>2045</v>
      </c>
      <c r="AC2">
        <v>2046</v>
      </c>
      <c r="AD2">
        <v>2047</v>
      </c>
      <c r="AE2">
        <v>2048</v>
      </c>
      <c r="AF2">
        <v>2049</v>
      </c>
      <c r="AG2">
        <v>2050</v>
      </c>
      <c r="AH2" t="s">
        <v>868</v>
      </c>
      <c r="AI2" s="2" t="s">
        <v>870</v>
      </c>
      <c r="AJ2" s="2" t="s">
        <v>871</v>
      </c>
      <c r="AK2" s="2" t="s">
        <v>870</v>
      </c>
      <c r="AL2" s="2" t="s">
        <v>871</v>
      </c>
    </row>
    <row r="3" spans="2:38">
      <c r="B3" s="2" t="s">
        <v>726</v>
      </c>
      <c r="C3" s="16">
        <f>'Baoshan Iron &amp; Steel_BAU'!V69</f>
        <v>83.463970073728561</v>
      </c>
      <c r="D3" s="16">
        <f>'Baoshan Iron &amp; Steel_BAU'!W69</f>
        <v>83.463970073728561</v>
      </c>
      <c r="E3" s="16">
        <f>'Baoshan Iron &amp; Steel_BAU'!X69</f>
        <v>88.851876705022448</v>
      </c>
      <c r="F3" s="16">
        <f>'Baoshan Iron &amp; Steel_BAU'!Y69</f>
        <v>85.259938950826523</v>
      </c>
      <c r="G3" s="16">
        <f>'Baoshan Iron &amp; Steel_BAU'!Z69</f>
        <v>84.18106339467468</v>
      </c>
      <c r="H3" s="16">
        <f>'Baoshan Iron &amp; Steel_BAU'!AA69</f>
        <v>84.18106339467468</v>
      </c>
      <c r="I3" s="16">
        <f>'Baoshan Iron &amp; Steel_BAU'!AB69</f>
        <v>84.18106339467468</v>
      </c>
      <c r="J3" s="16">
        <f>'Baoshan Iron &amp; Steel_BAU'!AC69</f>
        <v>84.18106339467468</v>
      </c>
      <c r="K3" s="16">
        <f>'Baoshan Iron &amp; Steel_BAU'!AD69</f>
        <v>84.18106339467468</v>
      </c>
      <c r="L3" s="16">
        <f>'Baoshan Iron &amp; Steel_BAU'!AE69</f>
        <v>84.18106339467468</v>
      </c>
      <c r="M3" s="16">
        <f>'Baoshan Iron &amp; Steel_BAU'!AF69</f>
        <v>84.18106339467468</v>
      </c>
      <c r="N3" s="16">
        <f>'Baoshan Iron &amp; Steel_BAU'!AG69</f>
        <v>84.18106339467468</v>
      </c>
      <c r="O3" s="16">
        <f>'Baoshan Iron &amp; Steel_BAU'!AH69</f>
        <v>84.18106339467468</v>
      </c>
      <c r="P3" s="16">
        <f>'Baoshan Iron &amp; Steel_BAU'!AI69</f>
        <v>84.18106339467468</v>
      </c>
      <c r="Q3" s="16">
        <f>'Baoshan Iron &amp; Steel_BAU'!AJ69</f>
        <v>84.18106339467468</v>
      </c>
      <c r="R3" s="16">
        <f>'Baoshan Iron &amp; Steel_BAU'!AK69</f>
        <v>82.699508933761933</v>
      </c>
      <c r="S3" s="16">
        <f>'Baoshan Iron &amp; Steel_BAU'!AL69</f>
        <v>82.699508933761933</v>
      </c>
      <c r="T3" s="16">
        <f>'Baoshan Iron &amp; Steel_BAU'!AM69</f>
        <v>82.699508933761933</v>
      </c>
      <c r="U3" s="16">
        <f>'Baoshan Iron &amp; Steel_BAU'!AN69</f>
        <v>82.699508933761933</v>
      </c>
      <c r="V3" s="16">
        <f>'Baoshan Iron &amp; Steel_BAU'!AO69</f>
        <v>82.699508933761933</v>
      </c>
      <c r="W3" s="16">
        <f>'Baoshan Iron &amp; Steel_BAU'!AP69</f>
        <v>82.699508933761933</v>
      </c>
      <c r="X3" s="16">
        <f>'Baoshan Iron &amp; Steel_BAU'!AQ69</f>
        <v>82.699508933761933</v>
      </c>
      <c r="Y3" s="16">
        <f>'Baoshan Iron &amp; Steel_BAU'!AR69</f>
        <v>82.699508933761933</v>
      </c>
      <c r="Z3" s="16">
        <f>'Baoshan Iron &amp; Steel_BAU'!AS69</f>
        <v>82.699508933761933</v>
      </c>
      <c r="AA3" s="16">
        <f>'Baoshan Iron &amp; Steel_BAU'!AT69</f>
        <v>82.699508933761933</v>
      </c>
      <c r="AB3" s="16">
        <f>'Baoshan Iron &amp; Steel_BAU'!AU69</f>
        <v>82.699508933761933</v>
      </c>
      <c r="AC3" s="16">
        <f>'Baoshan Iron &amp; Steel_BAU'!AV69</f>
        <v>82.699508933761933</v>
      </c>
      <c r="AD3" s="16">
        <f>'Baoshan Iron &amp; Steel_BAU'!AW69</f>
        <v>82.699508933761933</v>
      </c>
      <c r="AE3" s="16">
        <f>'Baoshan Iron &amp; Steel_BAU'!AX69</f>
        <v>82.699508933761933</v>
      </c>
      <c r="AF3" s="16">
        <f>'Baoshan Iron &amp; Steel_BAU'!AY69</f>
        <v>82.699508933761933</v>
      </c>
      <c r="AG3" s="16">
        <f>'Baoshan Iron &amp; Steel_BAU'!AZ69</f>
        <v>82.699508933761933</v>
      </c>
      <c r="AH3">
        <f t="shared" ref="AH3:AH4" si="0">SUM(C3:AG3)</f>
        <v>2590.2235960849193</v>
      </c>
    </row>
    <row r="4" spans="2:38">
      <c r="B4" s="2" t="s">
        <v>727</v>
      </c>
      <c r="C4" s="16">
        <f>'Baoshan Iron &amp; Steel_TP'!V69</f>
        <v>83.463970073728561</v>
      </c>
      <c r="D4" s="16">
        <f>'Baoshan Iron &amp; Steel_TP'!W69</f>
        <v>83.463970073728561</v>
      </c>
      <c r="E4" s="16">
        <f>'Baoshan Iron &amp; Steel_TP'!X69</f>
        <v>88.851876705022448</v>
      </c>
      <c r="F4" s="16">
        <f>'Baoshan Iron &amp; Steel_TP'!Y69</f>
        <v>85.259938950826523</v>
      </c>
      <c r="G4" s="16">
        <f>'Baoshan Iron &amp; Steel_TP'!Z69</f>
        <v>82.558341509661034</v>
      </c>
      <c r="H4" s="16">
        <f>'Baoshan Iron &amp; Steel_TP'!AA69</f>
        <v>82.558341509661034</v>
      </c>
      <c r="I4" s="16">
        <f>'Baoshan Iron &amp; Steel_TP'!AB69</f>
        <v>82.558341509661034</v>
      </c>
      <c r="J4" s="16">
        <f>'Baoshan Iron &amp; Steel_TP'!AC69</f>
        <v>82.558341509661034</v>
      </c>
      <c r="K4" s="16">
        <f>'Baoshan Iron &amp; Steel_TP'!AD69</f>
        <v>82.558341509661034</v>
      </c>
      <c r="L4" s="16">
        <f>'Baoshan Iron &amp; Steel_TP'!AE69</f>
        <v>82.558341509661034</v>
      </c>
      <c r="M4" s="16">
        <f>'Baoshan Iron &amp; Steel_TP'!AF69</f>
        <v>80.448803059143302</v>
      </c>
      <c r="N4" s="16">
        <f>'Baoshan Iron &amp; Steel_TP'!AG69</f>
        <v>80.448803059143302</v>
      </c>
      <c r="O4" s="16">
        <f>'Baoshan Iron &amp; Steel_TP'!AH69</f>
        <v>80.448803059143302</v>
      </c>
      <c r="P4" s="16">
        <f>'Baoshan Iron &amp; Steel_TP'!AI69</f>
        <v>80.448803059143302</v>
      </c>
      <c r="Q4" s="16">
        <f>'Baoshan Iron &amp; Steel_TP'!AJ69</f>
        <v>80.448803059143302</v>
      </c>
      <c r="R4" s="16">
        <f>'Baoshan Iron &amp; Steel_TP'!AK69</f>
        <v>78.967248598230555</v>
      </c>
      <c r="S4" s="16">
        <f>'Baoshan Iron &amp; Steel_TP'!AL69</f>
        <v>78.967248598230555</v>
      </c>
      <c r="T4" s="16">
        <f>'Baoshan Iron &amp; Steel_TP'!AM69</f>
        <v>78.967248598230555</v>
      </c>
      <c r="U4" s="16">
        <f>'Baoshan Iron &amp; Steel_TP'!AN69</f>
        <v>78.967248598230555</v>
      </c>
      <c r="V4" s="16">
        <f>'Baoshan Iron &amp; Steel_TP'!AO69</f>
        <v>78.967248598230555</v>
      </c>
      <c r="W4" s="16">
        <f>'Baoshan Iron &amp; Steel_TP'!AP69</f>
        <v>78.967248598230555</v>
      </c>
      <c r="X4" s="16">
        <f>'Baoshan Iron &amp; Steel_TP'!AQ69</f>
        <v>78.967248598230555</v>
      </c>
      <c r="Y4" s="16">
        <f>'Baoshan Iron &amp; Steel_TP'!AR69</f>
        <v>78.967248598230555</v>
      </c>
      <c r="Z4" s="16">
        <f>'Baoshan Iron &amp; Steel_TP'!AS69</f>
        <v>78.967248598230555</v>
      </c>
      <c r="AA4" s="16">
        <f>'Baoshan Iron &amp; Steel_TP'!AT69</f>
        <v>78.967248598230555</v>
      </c>
      <c r="AB4" s="16">
        <f>'Baoshan Iron &amp; Steel_TP'!AU69</f>
        <v>78.967248598230555</v>
      </c>
      <c r="AC4" s="16">
        <f>'Baoshan Iron &amp; Steel_TP'!AV69</f>
        <v>78.967248598230555</v>
      </c>
      <c r="AD4" s="16">
        <f>'Baoshan Iron &amp; Steel_TP'!AW69</f>
        <v>78.967248598230555</v>
      </c>
      <c r="AE4" s="16">
        <f>'Baoshan Iron &amp; Steel_TP'!AX69</f>
        <v>78.967248598230555</v>
      </c>
      <c r="AF4" s="16">
        <f>'Baoshan Iron &amp; Steel_TP'!AY69</f>
        <v>78.967248598230555</v>
      </c>
      <c r="AG4" s="16">
        <f>'Baoshan Iron &amp; Steel_TP'!AZ69</f>
        <v>78.967248598230555</v>
      </c>
      <c r="AH4">
        <f t="shared" si="0"/>
        <v>2502.1097977286772</v>
      </c>
    </row>
    <row r="5" spans="2:38">
      <c r="B5" s="2" t="s">
        <v>728</v>
      </c>
      <c r="C5">
        <f>Benchmarks!$E$43*Benchmarks!F2</f>
        <v>83.463970073728561</v>
      </c>
      <c r="D5">
        <f>Benchmarks!$E$43*Benchmarks!G2</f>
        <v>79.074763761393129</v>
      </c>
      <c r="E5">
        <f>Benchmarks!$E$43*Benchmarks!H2</f>
        <v>74.685557449057669</v>
      </c>
      <c r="F5">
        <f>Benchmarks!$E$43*Benchmarks!I2</f>
        <v>70.296351136722222</v>
      </c>
      <c r="G5">
        <f>Benchmarks!$E$43*Benchmarks!J2</f>
        <v>65.907144824386776</v>
      </c>
      <c r="H5">
        <f>Benchmarks!$E$43*Benchmarks!K2</f>
        <v>61.517938512051337</v>
      </c>
      <c r="I5">
        <f>Benchmarks!$E$43*Benchmarks!L2</f>
        <v>54.12193910479035</v>
      </c>
      <c r="J5">
        <f>Benchmarks!$E$43*Benchmarks!M2</f>
        <v>46.725939697529355</v>
      </c>
      <c r="K5">
        <f>Benchmarks!$E$43*Benchmarks!N2</f>
        <v>39.329940290268368</v>
      </c>
      <c r="L5">
        <f>Benchmarks!$E$43*Benchmarks!O2</f>
        <v>31.933940883007377</v>
      </c>
      <c r="M5">
        <f>Benchmarks!$E$43*Benchmarks!P2</f>
        <v>24.537941475746386</v>
      </c>
      <c r="N5">
        <f>Benchmarks!$E$43*Benchmarks!Q2</f>
        <v>21.23410796540826</v>
      </c>
      <c r="O5">
        <f>Benchmarks!$E$43*Benchmarks!R2</f>
        <v>17.930274455070133</v>
      </c>
      <c r="P5">
        <f>Benchmarks!$E$43*Benchmarks!S2</f>
        <v>14.626440944732009</v>
      </c>
      <c r="Q5">
        <f>Benchmarks!$E$43*Benchmarks!T2</f>
        <v>11.322607434393884</v>
      </c>
      <c r="R5">
        <f>Benchmarks!$E$43*Benchmarks!U2</f>
        <v>8.0187739240557576</v>
      </c>
      <c r="S5">
        <f>Benchmarks!$E$43*Benchmarks!V2</f>
        <v>6.9095047138771308</v>
      </c>
      <c r="T5">
        <f>Benchmarks!$E$43*Benchmarks!W2</f>
        <v>5.800235503698504</v>
      </c>
      <c r="U5">
        <f>Benchmarks!$E$43*Benchmarks!X2</f>
        <v>4.6909662935198773</v>
      </c>
      <c r="V5">
        <f>Benchmarks!$E$43*Benchmarks!Y2</f>
        <v>3.58169708334125</v>
      </c>
      <c r="W5">
        <f>Benchmarks!$E$43*Benchmarks!Z2</f>
        <v>2.4724278731626237</v>
      </c>
      <c r="X5">
        <f>Benchmarks!$E$43*Benchmarks!AA2</f>
        <v>2.162589701776541</v>
      </c>
      <c r="Y5">
        <f>Benchmarks!$E$43*Benchmarks!AB2</f>
        <v>1.8527515303904585</v>
      </c>
      <c r="Z5">
        <f>Benchmarks!$E$43*Benchmarks!AC2</f>
        <v>1.5429133590043755</v>
      </c>
      <c r="AA5">
        <f>Benchmarks!$E$43*Benchmarks!AD2</f>
        <v>1.233075187618293</v>
      </c>
      <c r="AB5">
        <f>Benchmarks!$E$43*Benchmarks!AE2</f>
        <v>0.92323701623221055</v>
      </c>
      <c r="AC5">
        <f>Benchmarks!$E$43*Benchmarks!AF2</f>
        <v>0.83879192951210402</v>
      </c>
      <c r="AD5">
        <f>Benchmarks!$E$43*Benchmarks!AG2</f>
        <v>0.75434684279199749</v>
      </c>
      <c r="AE5">
        <f>Benchmarks!$E$43*Benchmarks!AH2</f>
        <v>0.66990175607189073</v>
      </c>
      <c r="AF5">
        <f>Benchmarks!$E$43*Benchmarks!AI2</f>
        <v>0.58545666935178442</v>
      </c>
      <c r="AG5">
        <f>Benchmarks!$E$43*Benchmarks!AJ2</f>
        <v>0.50101158263167778</v>
      </c>
      <c r="AH5">
        <f>SUM(C5:AG5)</f>
        <v>739.24653897532232</v>
      </c>
      <c r="AI5">
        <f>$AH$3-AH5</f>
        <v>1850.9770571095969</v>
      </c>
      <c r="AJ5" s="13">
        <f>AI5/AH5</f>
        <v>2.5038697640373893</v>
      </c>
      <c r="AK5">
        <f>$AH$4-AH5</f>
        <v>1762.8632587533548</v>
      </c>
      <c r="AL5" s="13">
        <f>AK5/AH5</f>
        <v>2.3846757012848228</v>
      </c>
    </row>
    <row r="6" spans="2:38">
      <c r="B6" s="2" t="s">
        <v>729</v>
      </c>
      <c r="C6">
        <f>Benchmarks!$E$44*Benchmarks!F3</f>
        <v>83.463970073728561</v>
      </c>
      <c r="D6">
        <f>Benchmarks!$E$44*Benchmarks!G3</f>
        <v>81.446566892791239</v>
      </c>
      <c r="E6">
        <f>Benchmarks!$E$44*Benchmarks!H3</f>
        <v>79.429163711853917</v>
      </c>
      <c r="F6">
        <f>Benchmarks!$E$44*Benchmarks!I3</f>
        <v>77.411760530916595</v>
      </c>
      <c r="G6">
        <f>Benchmarks!$E$44*Benchmarks!J3</f>
        <v>75.394357349979273</v>
      </c>
      <c r="H6">
        <f>Benchmarks!$E$44*Benchmarks!K3</f>
        <v>73.376954169041952</v>
      </c>
      <c r="I6">
        <f>Benchmarks!$E$44*Benchmarks!L3</f>
        <v>68.850778788451578</v>
      </c>
      <c r="J6">
        <f>Benchmarks!$E$44*Benchmarks!M3</f>
        <v>64.324603407861204</v>
      </c>
      <c r="K6">
        <f>Benchmarks!$E$44*Benchmarks!N3</f>
        <v>59.798428027270823</v>
      </c>
      <c r="L6">
        <f>Benchmarks!$E$44*Benchmarks!O3</f>
        <v>55.272252646680457</v>
      </c>
      <c r="M6">
        <f>Benchmarks!$E$44*Benchmarks!P3</f>
        <v>50.746077266090076</v>
      </c>
      <c r="N6">
        <f>Benchmarks!$E$44*Benchmarks!Q3</f>
        <v>48.262460951995621</v>
      </c>
      <c r="O6">
        <f>Benchmarks!$E$44*Benchmarks!R3</f>
        <v>45.778844637901173</v>
      </c>
      <c r="P6">
        <f>Benchmarks!$E$44*Benchmarks!S3</f>
        <v>43.295228323806718</v>
      </c>
      <c r="Q6">
        <f>Benchmarks!$E$44*Benchmarks!T3</f>
        <v>40.81161200971227</v>
      </c>
      <c r="R6">
        <f>Benchmarks!$E$44*Benchmarks!U3</f>
        <v>38.327995695617822</v>
      </c>
      <c r="S6">
        <f>Benchmarks!$E$44*Benchmarks!V3</f>
        <v>34.405677435109133</v>
      </c>
      <c r="T6">
        <f>Benchmarks!$E$44*Benchmarks!W3</f>
        <v>30.483359174600444</v>
      </c>
      <c r="U6">
        <f>Benchmarks!$E$44*Benchmarks!X3</f>
        <v>26.561040914091762</v>
      </c>
      <c r="V6">
        <f>Benchmarks!$E$44*Benchmarks!Y3</f>
        <v>22.638722653583077</v>
      </c>
      <c r="W6">
        <f>Benchmarks!$E$44*Benchmarks!Z3</f>
        <v>18.716404393074388</v>
      </c>
      <c r="X6">
        <f>Benchmarks!$E$44*Benchmarks!AA3</f>
        <v>17.107440869387155</v>
      </c>
      <c r="Y6">
        <f>Benchmarks!$E$44*Benchmarks!AB3</f>
        <v>15.498477345699923</v>
      </c>
      <c r="Z6">
        <f>Benchmarks!$E$44*Benchmarks!AC3</f>
        <v>13.889513822012693</v>
      </c>
      <c r="AA6">
        <f>Benchmarks!$E$44*Benchmarks!AD3</f>
        <v>12.28055029832546</v>
      </c>
      <c r="AB6">
        <f>Benchmarks!$E$44*Benchmarks!AE3</f>
        <v>10.671586774638229</v>
      </c>
      <c r="AC6">
        <f>Benchmarks!$E$44*Benchmarks!AF3</f>
        <v>10.01290768854866</v>
      </c>
      <c r="AD6">
        <f>Benchmarks!$E$44*Benchmarks!AG3</f>
        <v>9.3542286024590915</v>
      </c>
      <c r="AE6">
        <f>Benchmarks!$E$44*Benchmarks!AH3</f>
        <v>8.6955495163695247</v>
      </c>
      <c r="AF6">
        <f>Benchmarks!$E$44*Benchmarks!AI3</f>
        <v>8.0368704302799578</v>
      </c>
      <c r="AG6">
        <f>Benchmarks!$E$44*Benchmarks!AJ3</f>
        <v>7.3781913441903892</v>
      </c>
      <c r="AH6">
        <f t="shared" ref="AH6:AH10" si="1">SUM(C6:AG6)</f>
        <v>1231.721575746069</v>
      </c>
      <c r="AI6">
        <f t="shared" ref="AI6:AI10" si="2">$AH$3-AH6</f>
        <v>1358.5020203388503</v>
      </c>
      <c r="AJ6" s="13">
        <f t="shared" ref="AJ6:AJ10" si="3">AI6/AH6</f>
        <v>1.1029294664388654</v>
      </c>
      <c r="AK6">
        <f t="shared" ref="AK6:AK10" si="4">$AH$4-AH6</f>
        <v>1270.3882219826082</v>
      </c>
      <c r="AL6" s="13">
        <f t="shared" ref="AL6:AL10" si="5">AK6/AH6</f>
        <v>1.0313923592782066</v>
      </c>
    </row>
    <row r="7" spans="2:38">
      <c r="B7" s="2" t="s">
        <v>730</v>
      </c>
      <c r="C7">
        <f>Benchmarks!$E$45*Benchmarks!F4</f>
        <v>83.463970073728561</v>
      </c>
      <c r="D7">
        <f>Benchmarks!$E$45*Benchmarks!G4</f>
        <v>81.541600078871639</v>
      </c>
      <c r="E7">
        <f>Benchmarks!$E$45*Benchmarks!H4</f>
        <v>79.619230084014717</v>
      </c>
      <c r="F7">
        <f>Benchmarks!$E$45*Benchmarks!I4</f>
        <v>77.696860089157795</v>
      </c>
      <c r="G7">
        <f>Benchmarks!$E$45*Benchmarks!J4</f>
        <v>75.774490094300873</v>
      </c>
      <c r="H7">
        <f>Benchmarks!$E$45*Benchmarks!K4</f>
        <v>73.852120099443951</v>
      </c>
      <c r="I7">
        <f>Benchmarks!$E$45*Benchmarks!L4</f>
        <v>67.960650006171207</v>
      </c>
      <c r="J7">
        <f>Benchmarks!$E$45*Benchmarks!M4</f>
        <v>62.069179912898463</v>
      </c>
      <c r="K7">
        <f>Benchmarks!$E$45*Benchmarks!N4</f>
        <v>56.177709819625726</v>
      </c>
      <c r="L7">
        <f>Benchmarks!$E$45*Benchmarks!O4</f>
        <v>50.286239726352989</v>
      </c>
      <c r="M7">
        <f>Benchmarks!$E$45*Benchmarks!P4</f>
        <v>44.394769633080237</v>
      </c>
      <c r="N7">
        <f>Benchmarks!$E$45*Benchmarks!Q4</f>
        <v>39.68680415361964</v>
      </c>
      <c r="O7">
        <f>Benchmarks!$E$45*Benchmarks!R4</f>
        <v>34.978838674159036</v>
      </c>
      <c r="P7">
        <f>Benchmarks!$E$45*Benchmarks!S4</f>
        <v>30.270873194698435</v>
      </c>
      <c r="Q7">
        <f>Benchmarks!$E$45*Benchmarks!T4</f>
        <v>25.562907715237834</v>
      </c>
      <c r="R7">
        <f>Benchmarks!$E$45*Benchmarks!U4</f>
        <v>20.854942235777234</v>
      </c>
      <c r="S7">
        <f>Benchmarks!$E$45*Benchmarks!V4</f>
        <v>18.706307585339616</v>
      </c>
      <c r="T7">
        <f>Benchmarks!$E$45*Benchmarks!W4</f>
        <v>16.557672934901994</v>
      </c>
      <c r="U7">
        <f>Benchmarks!$E$45*Benchmarks!X4</f>
        <v>14.409038284464369</v>
      </c>
      <c r="V7">
        <f>Benchmarks!$E$45*Benchmarks!Y4</f>
        <v>12.260403634026749</v>
      </c>
      <c r="W7">
        <f>Benchmarks!$E$45*Benchmarks!Z4</f>
        <v>10.111768983589128</v>
      </c>
      <c r="X7">
        <f>Benchmarks!$E$45*Benchmarks!AA4</f>
        <v>9.1388527194174589</v>
      </c>
      <c r="Y7">
        <f>Benchmarks!$E$45*Benchmarks!AB4</f>
        <v>8.1659364552457898</v>
      </c>
      <c r="Z7">
        <f>Benchmarks!$E$45*Benchmarks!AC4</f>
        <v>7.1930201910741207</v>
      </c>
      <c r="AA7">
        <f>Benchmarks!$E$45*Benchmarks!AD4</f>
        <v>6.2201039269024525</v>
      </c>
      <c r="AB7">
        <f>Benchmarks!$E$45*Benchmarks!AE4</f>
        <v>5.2471876627307834</v>
      </c>
      <c r="AC7">
        <f>Benchmarks!$E$45*Benchmarks!AF4</f>
        <v>5.0196251701769361</v>
      </c>
      <c r="AD7">
        <f>Benchmarks!$E$45*Benchmarks!AG4</f>
        <v>4.7920626776230879</v>
      </c>
      <c r="AE7">
        <f>Benchmarks!$E$45*Benchmarks!AH4</f>
        <v>4.5645001850692406</v>
      </c>
      <c r="AF7">
        <f>Benchmarks!$E$45*Benchmarks!AI4</f>
        <v>4.3369376925153933</v>
      </c>
      <c r="AG7">
        <f>Benchmarks!$E$45*Benchmarks!AJ4</f>
        <v>4.109375199961546</v>
      </c>
      <c r="AH7">
        <f t="shared" si="1"/>
        <v>1035.0239788941769</v>
      </c>
      <c r="AI7">
        <f t="shared" si="2"/>
        <v>1555.1996171907424</v>
      </c>
      <c r="AJ7" s="13">
        <f t="shared" si="3"/>
        <v>1.5025735141443997</v>
      </c>
      <c r="AK7">
        <f t="shared" si="4"/>
        <v>1467.0858188345003</v>
      </c>
      <c r="AL7" s="13">
        <f t="shared" si="5"/>
        <v>1.4174413817947866</v>
      </c>
    </row>
    <row r="8" spans="2:38">
      <c r="B8" s="2" t="s">
        <v>731</v>
      </c>
      <c r="C8">
        <f>Benchmarks!$E$46*Benchmarks!F5</f>
        <v>83.463970073728561</v>
      </c>
      <c r="D8">
        <f>Benchmarks!$E$46*Benchmarks!G5</f>
        <v>81.819476313444085</v>
      </c>
      <c r="E8">
        <f>Benchmarks!$E$46*Benchmarks!H5</f>
        <v>80.174982553159623</v>
      </c>
      <c r="F8">
        <f>Benchmarks!$E$46*Benchmarks!I5</f>
        <v>78.530488792875147</v>
      </c>
      <c r="G8">
        <f>Benchmarks!$E$46*Benchmarks!J5</f>
        <v>76.885995032590685</v>
      </c>
      <c r="H8">
        <f>Benchmarks!$E$46*Benchmarks!K5</f>
        <v>75.241501272306223</v>
      </c>
      <c r="I8">
        <f>Benchmarks!$E$46*Benchmarks!L5</f>
        <v>70.341057119512428</v>
      </c>
      <c r="J8">
        <f>Benchmarks!$E$46*Benchmarks!M5</f>
        <v>65.44061296671866</v>
      </c>
      <c r="K8">
        <f>Benchmarks!$E$46*Benchmarks!N5</f>
        <v>60.540168813924865</v>
      </c>
      <c r="L8">
        <f>Benchmarks!$E$46*Benchmarks!O5</f>
        <v>55.639724661131076</v>
      </c>
      <c r="M8">
        <f>Benchmarks!$E$46*Benchmarks!P5</f>
        <v>50.739280508337295</v>
      </c>
      <c r="N8">
        <f>Benchmarks!$E$46*Benchmarks!Q5</f>
        <v>46.477024771656737</v>
      </c>
      <c r="O8">
        <f>Benchmarks!$E$46*Benchmarks!R5</f>
        <v>42.214769034976179</v>
      </c>
      <c r="P8">
        <f>Benchmarks!$E$46*Benchmarks!S5</f>
        <v>37.952513298295628</v>
      </c>
      <c r="Q8">
        <f>Benchmarks!$E$46*Benchmarks!T5</f>
        <v>33.69025756161507</v>
      </c>
      <c r="R8">
        <f>Benchmarks!$E$46*Benchmarks!U5</f>
        <v>29.428001824934512</v>
      </c>
      <c r="S8">
        <f>Benchmarks!$E$46*Benchmarks!V5</f>
        <v>27.268044337364159</v>
      </c>
      <c r="T8">
        <f>Benchmarks!$E$46*Benchmarks!W5</f>
        <v>25.1080868497938</v>
      </c>
      <c r="U8">
        <f>Benchmarks!$E$46*Benchmarks!X5</f>
        <v>22.948129362223447</v>
      </c>
      <c r="V8">
        <f>Benchmarks!$E$46*Benchmarks!Y5</f>
        <v>20.788171874653088</v>
      </c>
      <c r="W8">
        <f>Benchmarks!$E$46*Benchmarks!Z5</f>
        <v>18.628214387082735</v>
      </c>
      <c r="X8">
        <f>Benchmarks!$E$46*Benchmarks!AA5</f>
        <v>17.195004421880785</v>
      </c>
      <c r="Y8">
        <f>Benchmarks!$E$46*Benchmarks!AB5</f>
        <v>15.761794456678833</v>
      </c>
      <c r="Z8">
        <f>Benchmarks!$E$46*Benchmarks!AC5</f>
        <v>14.328584491476885</v>
      </c>
      <c r="AA8">
        <f>Benchmarks!$E$46*Benchmarks!AD5</f>
        <v>12.895374526274933</v>
      </c>
      <c r="AB8">
        <f>Benchmarks!$E$46*Benchmarks!AE5</f>
        <v>11.462164561072985</v>
      </c>
      <c r="AC8">
        <f>Benchmarks!$E$46*Benchmarks!AF5</f>
        <v>10.612738563575732</v>
      </c>
      <c r="AD8">
        <f>Benchmarks!$E$46*Benchmarks!AG5</f>
        <v>9.7633125660784792</v>
      </c>
      <c r="AE8">
        <f>Benchmarks!$E$46*Benchmarks!AH5</f>
        <v>8.9138865685812263</v>
      </c>
      <c r="AF8">
        <f>Benchmarks!$E$46*Benchmarks!AI5</f>
        <v>8.0644605710839734</v>
      </c>
      <c r="AG8">
        <f>Benchmarks!$E$46*Benchmarks!AJ5</f>
        <v>7.2150345735867196</v>
      </c>
      <c r="AH8">
        <f t="shared" si="1"/>
        <v>1199.5328267106147</v>
      </c>
      <c r="AI8">
        <f t="shared" si="2"/>
        <v>1390.6907693743046</v>
      </c>
      <c r="AJ8" s="13">
        <f t="shared" si="3"/>
        <v>1.1593603262929348</v>
      </c>
      <c r="AK8">
        <f t="shared" si="4"/>
        <v>1302.5769710180625</v>
      </c>
      <c r="AL8" s="13">
        <f t="shared" si="5"/>
        <v>1.0859035634648013</v>
      </c>
    </row>
    <row r="9" spans="2:38">
      <c r="B9" s="2" t="s">
        <v>732</v>
      </c>
      <c r="C9">
        <f>Benchmarks!$E$47*Benchmarks!F6</f>
        <v>83.463970073728561</v>
      </c>
      <c r="D9">
        <f>Benchmarks!$E$47*Benchmarks!G6</f>
        <v>84.257156593073589</v>
      </c>
      <c r="E9">
        <f>Benchmarks!$E$47*Benchmarks!H6</f>
        <v>85.050343112418631</v>
      </c>
      <c r="F9">
        <f>Benchmarks!$E$47*Benchmarks!I6</f>
        <v>85.843529631763644</v>
      </c>
      <c r="G9">
        <f>Benchmarks!$E$47*Benchmarks!J6</f>
        <v>86.636716151108686</v>
      </c>
      <c r="H9">
        <f>Benchmarks!$E$47*Benchmarks!K6</f>
        <v>87.429902670453714</v>
      </c>
      <c r="I9">
        <f>Benchmarks!$E$47*Benchmarks!L6</f>
        <v>86.246084260158099</v>
      </c>
      <c r="J9">
        <f>Benchmarks!$E$47*Benchmarks!M6</f>
        <v>85.062265849862499</v>
      </c>
      <c r="K9">
        <f>Benchmarks!$E$47*Benchmarks!N6</f>
        <v>83.878447439566898</v>
      </c>
      <c r="L9">
        <f>Benchmarks!$E$47*Benchmarks!O6</f>
        <v>82.694629029271297</v>
      </c>
      <c r="M9">
        <f>Benchmarks!$E$47*Benchmarks!P6</f>
        <v>81.510810618975682</v>
      </c>
      <c r="N9">
        <f>Benchmarks!$E$47*Benchmarks!Q6</f>
        <v>80.071434054997439</v>
      </c>
      <c r="O9">
        <f>Benchmarks!$E$47*Benchmarks!R6</f>
        <v>78.632057491019225</v>
      </c>
      <c r="P9">
        <f>Benchmarks!$E$47*Benchmarks!S6</f>
        <v>77.192680927040982</v>
      </c>
      <c r="Q9">
        <f>Benchmarks!$E$47*Benchmarks!T6</f>
        <v>75.753304363062753</v>
      </c>
      <c r="R9">
        <f>Benchmarks!$E$47*Benchmarks!U6</f>
        <v>74.31392779908451</v>
      </c>
      <c r="S9">
        <f>Benchmarks!$E$47*Benchmarks!V6</f>
        <v>72.695282240694652</v>
      </c>
      <c r="T9">
        <f>Benchmarks!$E$47*Benchmarks!W6</f>
        <v>71.076636682304795</v>
      </c>
      <c r="U9">
        <f>Benchmarks!$E$47*Benchmarks!X6</f>
        <v>69.457991123914937</v>
      </c>
      <c r="V9">
        <f>Benchmarks!$E$47*Benchmarks!Y6</f>
        <v>67.839345565525079</v>
      </c>
      <c r="W9">
        <f>Benchmarks!$E$47*Benchmarks!Z6</f>
        <v>66.220700007135207</v>
      </c>
      <c r="X9">
        <f>Benchmarks!$E$47*Benchmarks!AA6</f>
        <v>65.059473764357804</v>
      </c>
      <c r="Y9">
        <f>Benchmarks!$E$47*Benchmarks!AB6</f>
        <v>63.898247521580402</v>
      </c>
      <c r="Z9">
        <f>Benchmarks!$E$47*Benchmarks!AC6</f>
        <v>62.737021278802992</v>
      </c>
      <c r="AA9">
        <f>Benchmarks!$E$47*Benchmarks!AD6</f>
        <v>61.575795036025582</v>
      </c>
      <c r="AB9">
        <f>Benchmarks!$E$47*Benchmarks!AE6</f>
        <v>60.414568793248179</v>
      </c>
      <c r="AC9">
        <f>Benchmarks!$E$47*Benchmarks!AF6</f>
        <v>59.115868097309992</v>
      </c>
      <c r="AD9">
        <f>Benchmarks!$E$47*Benchmarks!AG6</f>
        <v>57.817167401371805</v>
      </c>
      <c r="AE9">
        <f>Benchmarks!$E$47*Benchmarks!AH6</f>
        <v>56.518466705433617</v>
      </c>
      <c r="AF9">
        <f>Benchmarks!$E$47*Benchmarks!AI6</f>
        <v>55.219766009495423</v>
      </c>
      <c r="AG9">
        <f>Benchmarks!$E$47*Benchmarks!AJ6</f>
        <v>53.921065313557236</v>
      </c>
      <c r="AH9">
        <f t="shared" si="1"/>
        <v>2261.6046556063443</v>
      </c>
      <c r="AI9">
        <f t="shared" si="2"/>
        <v>328.61894047857504</v>
      </c>
      <c r="AJ9" s="13">
        <f t="shared" si="3"/>
        <v>0.14530344181241134</v>
      </c>
      <c r="AK9">
        <f t="shared" si="4"/>
        <v>240.50514212233293</v>
      </c>
      <c r="AL9" s="13">
        <f t="shared" si="5"/>
        <v>0.10634269854642328</v>
      </c>
    </row>
    <row r="10" spans="2:38">
      <c r="B10" s="2" t="s">
        <v>733</v>
      </c>
      <c r="C10">
        <f>Benchmarks!$E$48*Benchmarks!F7</f>
        <v>83.463970073728561</v>
      </c>
      <c r="D10">
        <f>Benchmarks!$E$48*Benchmarks!G7</f>
        <v>84.257156593073589</v>
      </c>
      <c r="E10">
        <f>Benchmarks!$E$48*Benchmarks!H7</f>
        <v>85.050343112418631</v>
      </c>
      <c r="F10">
        <f>Benchmarks!$E$48*Benchmarks!I7</f>
        <v>85.843529631763644</v>
      </c>
      <c r="G10">
        <f>Benchmarks!$E$48*Benchmarks!J7</f>
        <v>86.636716151108686</v>
      </c>
      <c r="H10">
        <f>Benchmarks!$E$48*Benchmarks!K7</f>
        <v>87.429902670453714</v>
      </c>
      <c r="I10">
        <f>Benchmarks!$E$48*Benchmarks!L7</f>
        <v>86.572712532956544</v>
      </c>
      <c r="J10">
        <f>Benchmarks!$E$48*Benchmarks!M7</f>
        <v>85.715522395459359</v>
      </c>
      <c r="K10">
        <f>Benchmarks!$E$48*Benchmarks!N7</f>
        <v>84.858332257962203</v>
      </c>
      <c r="L10">
        <f>Benchmarks!$E$48*Benchmarks!O7</f>
        <v>84.001142120465019</v>
      </c>
      <c r="M10">
        <f>Benchmarks!$E$48*Benchmarks!P7</f>
        <v>83.143951982967849</v>
      </c>
      <c r="N10">
        <f>Benchmarks!$E$48*Benchmarks!Q7</f>
        <v>82.423940726974379</v>
      </c>
      <c r="O10">
        <f>Benchmarks!$E$48*Benchmarks!R7</f>
        <v>81.703929470980896</v>
      </c>
      <c r="P10">
        <f>Benchmarks!$E$48*Benchmarks!S7</f>
        <v>80.98391821498744</v>
      </c>
      <c r="Q10">
        <f>Benchmarks!$E$48*Benchmarks!T7</f>
        <v>80.263906958993971</v>
      </c>
      <c r="R10">
        <f>Benchmarks!$E$48*Benchmarks!U7</f>
        <v>79.543895703000501</v>
      </c>
      <c r="S10">
        <f>Benchmarks!$E$48*Benchmarks!V7</f>
        <v>78.13698906929838</v>
      </c>
      <c r="T10">
        <f>Benchmarks!$E$48*Benchmarks!W7</f>
        <v>76.730082435596245</v>
      </c>
      <c r="U10">
        <f>Benchmarks!$E$48*Benchmarks!X7</f>
        <v>75.323175801894124</v>
      </c>
      <c r="V10">
        <f>Benchmarks!$E$48*Benchmarks!Y7</f>
        <v>73.916269168192002</v>
      </c>
      <c r="W10">
        <f>Benchmarks!$E$48*Benchmarks!Z7</f>
        <v>72.509362534489881</v>
      </c>
      <c r="X10">
        <f>Benchmarks!$E$48*Benchmarks!AA7</f>
        <v>71.483398771930354</v>
      </c>
      <c r="Y10">
        <f>Benchmarks!$E$48*Benchmarks!AB7</f>
        <v>70.457435009370812</v>
      </c>
      <c r="Z10">
        <f>Benchmarks!$E$48*Benchmarks!AC7</f>
        <v>69.43147124681127</v>
      </c>
      <c r="AA10">
        <f>Benchmarks!$E$48*Benchmarks!AD7</f>
        <v>68.405507484251743</v>
      </c>
      <c r="AB10">
        <f>Benchmarks!$E$48*Benchmarks!AE7</f>
        <v>67.379543721692201</v>
      </c>
      <c r="AC10">
        <f>Benchmarks!$E$48*Benchmarks!AF7</f>
        <v>66.264360222642139</v>
      </c>
      <c r="AD10">
        <f>Benchmarks!$E$48*Benchmarks!AG7</f>
        <v>65.149176723592078</v>
      </c>
      <c r="AE10">
        <f>Benchmarks!$E$48*Benchmarks!AH7</f>
        <v>64.033993224542002</v>
      </c>
      <c r="AF10">
        <f>Benchmarks!$E$48*Benchmarks!AI7</f>
        <v>62.918809725491926</v>
      </c>
      <c r="AG10">
        <f>Benchmarks!$E$48*Benchmarks!AJ7</f>
        <v>61.803626226441864</v>
      </c>
      <c r="AH10">
        <f t="shared" si="1"/>
        <v>2385.8360719635316</v>
      </c>
      <c r="AI10">
        <f t="shared" si="2"/>
        <v>204.38752412138774</v>
      </c>
      <c r="AJ10" s="13">
        <f t="shared" si="3"/>
        <v>8.5667044154118174E-2</v>
      </c>
      <c r="AK10">
        <f t="shared" si="4"/>
        <v>116.27372576514563</v>
      </c>
      <c r="AL10" s="13">
        <f t="shared" si="5"/>
        <v>4.8735002011036289E-2</v>
      </c>
    </row>
    <row r="78" spans="2:2" ht="13">
      <c r="B78" s="109"/>
    </row>
    <row r="79" spans="2:2">
      <c r="B79" s="112"/>
    </row>
    <row r="80" spans="2:2">
      <c r="B80" s="112"/>
    </row>
    <row r="81" spans="2:2">
      <c r="B81" s="112"/>
    </row>
    <row r="82" spans="2:2">
      <c r="B82" s="112"/>
    </row>
    <row r="83" spans="2:2">
      <c r="B83" s="112"/>
    </row>
    <row r="84" spans="2:2">
      <c r="B84" s="112"/>
    </row>
  </sheetData>
  <mergeCells count="2">
    <mergeCell ref="AI1:AJ1"/>
    <mergeCell ref="AK1:AL1"/>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F1EF16-13AB-4AD2-ADEF-49775015EC74}">
  <dimension ref="A1:AZ69"/>
  <sheetViews>
    <sheetView zoomScale="55" zoomScaleNormal="55" workbookViewId="0">
      <pane ySplit="1" topLeftCell="A2" activePane="bottomLeft" state="frozen"/>
      <selection activeCell="E1" sqref="E1"/>
      <selection pane="bottomLeft" activeCell="B82" sqref="B82"/>
    </sheetView>
  </sheetViews>
  <sheetFormatPr defaultRowHeight="12.5"/>
  <cols>
    <col min="1" max="1" width="23.90625" style="4" customWidth="1"/>
    <col min="2" max="2" width="18.6328125" style="4" customWidth="1"/>
    <col min="3" max="3" width="12.453125" style="4" customWidth="1"/>
    <col min="4" max="4" width="8.7265625" style="4"/>
    <col min="5" max="5" width="60" style="4" customWidth="1"/>
    <col min="6" max="6" width="8.7265625" style="4"/>
    <col min="7" max="7" width="47.6328125" style="4" customWidth="1"/>
    <col min="8" max="8" width="6.81640625" style="4" customWidth="1"/>
    <col min="9" max="9" width="12.08984375" style="4" customWidth="1"/>
    <col min="10" max="10" width="8.7265625" style="4" customWidth="1"/>
    <col min="11" max="14" width="8.7265625" style="4"/>
    <col min="15" max="15" width="22.81640625" style="4" customWidth="1"/>
    <col min="16" max="16" width="20.26953125" style="4" customWidth="1"/>
    <col min="17" max="17" width="13.36328125" style="4" customWidth="1"/>
    <col min="18" max="18" width="18.81640625" style="4" customWidth="1"/>
    <col min="19" max="19" width="8.7265625" style="4"/>
    <col min="20" max="20" width="11.453125" style="4" customWidth="1"/>
    <col min="21" max="52" width="8.7265625" style="4"/>
  </cols>
  <sheetData>
    <row r="1" spans="1:52" s="24" customFormat="1" ht="78">
      <c r="A1" s="17" t="s">
        <v>385</v>
      </c>
      <c r="B1" s="18" t="s">
        <v>389</v>
      </c>
      <c r="C1" s="18" t="s">
        <v>390</v>
      </c>
      <c r="D1" s="20" t="s">
        <v>508</v>
      </c>
      <c r="E1" s="20" t="s">
        <v>6</v>
      </c>
      <c r="F1" s="20" t="s">
        <v>8</v>
      </c>
      <c r="G1" s="20" t="s">
        <v>7</v>
      </c>
      <c r="H1" s="20" t="s">
        <v>637</v>
      </c>
      <c r="I1" s="21" t="s">
        <v>638</v>
      </c>
      <c r="J1" s="21" t="s">
        <v>639</v>
      </c>
      <c r="K1" s="21" t="s">
        <v>11</v>
      </c>
      <c r="L1" s="21" t="s">
        <v>743</v>
      </c>
      <c r="M1" s="21" t="s">
        <v>12</v>
      </c>
      <c r="N1" s="21" t="s">
        <v>10</v>
      </c>
      <c r="O1" s="20" t="s">
        <v>13</v>
      </c>
      <c r="P1" s="20" t="s">
        <v>14</v>
      </c>
      <c r="Q1" s="20" t="s">
        <v>9</v>
      </c>
      <c r="R1" s="20" t="s">
        <v>627</v>
      </c>
      <c r="S1" s="20" t="s">
        <v>654</v>
      </c>
      <c r="T1" s="20" t="s">
        <v>655</v>
      </c>
      <c r="U1" s="21" t="s">
        <v>656</v>
      </c>
      <c r="V1" s="22">
        <v>2020</v>
      </c>
      <c r="W1" s="22">
        <v>2021</v>
      </c>
      <c r="X1" s="22">
        <v>2022</v>
      </c>
      <c r="Y1" s="22">
        <v>2023</v>
      </c>
      <c r="Z1" s="22">
        <v>2024</v>
      </c>
      <c r="AA1" s="22">
        <v>2025</v>
      </c>
      <c r="AB1" s="22">
        <v>2026</v>
      </c>
      <c r="AC1" s="22">
        <v>2027</v>
      </c>
      <c r="AD1" s="22">
        <v>2028</v>
      </c>
      <c r="AE1" s="22">
        <v>2029</v>
      </c>
      <c r="AF1" s="22">
        <v>2030</v>
      </c>
      <c r="AG1" s="23">
        <v>2031</v>
      </c>
      <c r="AH1" s="23">
        <v>2032</v>
      </c>
      <c r="AI1" s="23">
        <v>2033</v>
      </c>
      <c r="AJ1" s="23">
        <v>2034</v>
      </c>
      <c r="AK1" s="23">
        <v>2035</v>
      </c>
      <c r="AL1" s="23">
        <v>2036</v>
      </c>
      <c r="AM1" s="23">
        <v>2037</v>
      </c>
      <c r="AN1" s="23">
        <v>2038</v>
      </c>
      <c r="AO1" s="23">
        <v>2039</v>
      </c>
      <c r="AP1" s="23">
        <v>2040</v>
      </c>
      <c r="AQ1" s="23">
        <v>2041</v>
      </c>
      <c r="AR1" s="23">
        <v>2042</v>
      </c>
      <c r="AS1" s="23">
        <v>2043</v>
      </c>
      <c r="AT1" s="23">
        <v>2044</v>
      </c>
      <c r="AU1" s="23">
        <v>2045</v>
      </c>
      <c r="AV1" s="23">
        <v>2046</v>
      </c>
      <c r="AW1" s="23">
        <v>2047</v>
      </c>
      <c r="AX1" s="23">
        <v>2048</v>
      </c>
      <c r="AY1" s="23">
        <v>2049</v>
      </c>
      <c r="AZ1" s="23">
        <v>2050</v>
      </c>
    </row>
    <row r="2" spans="1:52" s="24" customFormat="1" ht="14">
      <c r="A2" s="12" t="s">
        <v>376</v>
      </c>
      <c r="B2" s="65" t="s">
        <v>58</v>
      </c>
      <c r="C2" s="4"/>
      <c r="D2" s="65"/>
      <c r="E2" s="65" t="s">
        <v>641</v>
      </c>
      <c r="F2" s="87" t="s">
        <v>53</v>
      </c>
      <c r="G2" s="65" t="s">
        <v>59</v>
      </c>
      <c r="H2" s="66">
        <v>0.9</v>
      </c>
      <c r="I2" s="6">
        <v>12528</v>
      </c>
      <c r="J2" s="6">
        <f>I2*H2</f>
        <v>11275.2</v>
      </c>
      <c r="K2" s="67">
        <v>12250</v>
      </c>
      <c r="L2" s="67"/>
      <c r="M2" s="67" t="s">
        <v>15</v>
      </c>
      <c r="N2" s="6" t="s">
        <v>15</v>
      </c>
      <c r="O2" s="65" t="s">
        <v>20</v>
      </c>
      <c r="P2" s="65" t="s">
        <v>27</v>
      </c>
      <c r="Q2" s="65" t="s">
        <v>19</v>
      </c>
      <c r="R2" s="5"/>
      <c r="S2" s="69"/>
      <c r="T2" s="69"/>
      <c r="U2" s="21"/>
      <c r="V2" s="76">
        <f>J2</f>
        <v>11275.2</v>
      </c>
      <c r="W2" s="76">
        <f>V2</f>
        <v>11275.2</v>
      </c>
      <c r="X2" s="76">
        <f t="shared" ref="X2:AF2" si="0">W2</f>
        <v>11275.2</v>
      </c>
      <c r="Y2" s="76">
        <f t="shared" si="0"/>
        <v>11275.2</v>
      </c>
      <c r="Z2" s="76">
        <f>Y2-Z3</f>
        <v>9655.2000000000007</v>
      </c>
      <c r="AA2" s="76">
        <f t="shared" si="0"/>
        <v>9655.2000000000007</v>
      </c>
      <c r="AB2" s="76">
        <f t="shared" si="0"/>
        <v>9655.2000000000007</v>
      </c>
      <c r="AC2" s="76">
        <f t="shared" si="0"/>
        <v>9655.2000000000007</v>
      </c>
      <c r="AD2" s="76">
        <f t="shared" si="0"/>
        <v>9655.2000000000007</v>
      </c>
      <c r="AE2" s="76">
        <f t="shared" si="0"/>
        <v>9655.2000000000007</v>
      </c>
      <c r="AF2" s="76">
        <f t="shared" si="0"/>
        <v>9655.2000000000007</v>
      </c>
      <c r="AG2" s="76">
        <f t="shared" ref="AG2" si="1">AF2</f>
        <v>9655.2000000000007</v>
      </c>
      <c r="AH2" s="76">
        <f t="shared" ref="AH2" si="2">AG2</f>
        <v>9655.2000000000007</v>
      </c>
      <c r="AI2" s="76">
        <f t="shared" ref="AI2" si="3">AH2</f>
        <v>9655.2000000000007</v>
      </c>
      <c r="AJ2" s="76">
        <f t="shared" ref="AJ2" si="4">AI2</f>
        <v>9655.2000000000007</v>
      </c>
      <c r="AK2" s="76">
        <f t="shared" ref="AK2" si="5">AJ2</f>
        <v>9655.2000000000007</v>
      </c>
      <c r="AL2" s="76">
        <f t="shared" ref="AL2" si="6">AK2</f>
        <v>9655.2000000000007</v>
      </c>
      <c r="AM2" s="76">
        <f t="shared" ref="AM2" si="7">AL2</f>
        <v>9655.2000000000007</v>
      </c>
      <c r="AN2" s="76">
        <f t="shared" ref="AN2" si="8">AM2</f>
        <v>9655.2000000000007</v>
      </c>
      <c r="AO2" s="76">
        <f t="shared" ref="AO2" si="9">AN2</f>
        <v>9655.2000000000007</v>
      </c>
      <c r="AP2" s="76">
        <f t="shared" ref="AP2" si="10">AO2</f>
        <v>9655.2000000000007</v>
      </c>
      <c r="AQ2" s="76">
        <f t="shared" ref="AQ2" si="11">AP2</f>
        <v>9655.2000000000007</v>
      </c>
      <c r="AR2" s="76">
        <f t="shared" ref="AR2" si="12">AQ2</f>
        <v>9655.2000000000007</v>
      </c>
      <c r="AS2" s="76">
        <f t="shared" ref="AS2" si="13">AR2</f>
        <v>9655.2000000000007</v>
      </c>
      <c r="AT2" s="76">
        <f t="shared" ref="AT2" si="14">AS2</f>
        <v>9655.2000000000007</v>
      </c>
      <c r="AU2" s="76">
        <f t="shared" ref="AU2" si="15">AT2</f>
        <v>9655.2000000000007</v>
      </c>
      <c r="AV2" s="76">
        <f t="shared" ref="AV2" si="16">AU2</f>
        <v>9655.2000000000007</v>
      </c>
      <c r="AW2" s="76">
        <f t="shared" ref="AW2" si="17">AV2</f>
        <v>9655.2000000000007</v>
      </c>
      <c r="AX2" s="76">
        <f t="shared" ref="AX2" si="18">AW2</f>
        <v>9655.2000000000007</v>
      </c>
      <c r="AY2" s="76">
        <f t="shared" ref="AY2" si="19">AX2</f>
        <v>9655.2000000000007</v>
      </c>
      <c r="AZ2" s="76">
        <f t="shared" ref="AZ2" si="20">AY2</f>
        <v>9655.2000000000007</v>
      </c>
    </row>
    <row r="3" spans="1:52" s="24" customFormat="1" ht="14">
      <c r="A3" s="12" t="s">
        <v>376</v>
      </c>
      <c r="B3" s="65" t="s">
        <v>58</v>
      </c>
      <c r="C3" s="4"/>
      <c r="D3" s="65"/>
      <c r="E3" s="65" t="s">
        <v>831</v>
      </c>
      <c r="F3" s="87" t="s">
        <v>53</v>
      </c>
      <c r="G3" s="65" t="s">
        <v>59</v>
      </c>
      <c r="H3" s="66">
        <v>0.9</v>
      </c>
      <c r="I3" s="6"/>
      <c r="J3" s="6"/>
      <c r="K3" s="67"/>
      <c r="L3" s="67"/>
      <c r="M3" s="67">
        <v>1000</v>
      </c>
      <c r="N3" s="6"/>
      <c r="O3" s="65" t="s">
        <v>23</v>
      </c>
      <c r="P3" s="65" t="s">
        <v>24</v>
      </c>
      <c r="Q3" s="65" t="s">
        <v>19</v>
      </c>
      <c r="R3" s="113">
        <v>45261</v>
      </c>
      <c r="S3" s="69"/>
      <c r="T3" s="69"/>
      <c r="U3" s="21"/>
      <c r="V3" s="76">
        <f>V7</f>
        <v>0</v>
      </c>
      <c r="W3" s="76">
        <f t="shared" ref="W3:AR3" si="21">W7</f>
        <v>0</v>
      </c>
      <c r="X3" s="76">
        <f t="shared" si="21"/>
        <v>0</v>
      </c>
      <c r="Y3" s="76">
        <f t="shared" si="21"/>
        <v>0</v>
      </c>
      <c r="Z3" s="76">
        <f t="shared" si="21"/>
        <v>1620</v>
      </c>
      <c r="AA3" s="76">
        <f t="shared" si="21"/>
        <v>1620</v>
      </c>
      <c r="AB3" s="76">
        <f t="shared" si="21"/>
        <v>1620</v>
      </c>
      <c r="AC3" s="76">
        <f t="shared" si="21"/>
        <v>1620</v>
      </c>
      <c r="AD3" s="76">
        <f t="shared" si="21"/>
        <v>1620</v>
      </c>
      <c r="AE3" s="76">
        <f t="shared" si="21"/>
        <v>1620</v>
      </c>
      <c r="AF3" s="76">
        <f t="shared" si="21"/>
        <v>1620</v>
      </c>
      <c r="AG3" s="76">
        <f t="shared" si="21"/>
        <v>1620</v>
      </c>
      <c r="AH3" s="76">
        <f t="shared" si="21"/>
        <v>1620</v>
      </c>
      <c r="AI3" s="76">
        <f t="shared" si="21"/>
        <v>1620</v>
      </c>
      <c r="AJ3" s="76">
        <f t="shared" si="21"/>
        <v>1620</v>
      </c>
      <c r="AK3" s="76">
        <f t="shared" si="21"/>
        <v>1620</v>
      </c>
      <c r="AL3" s="76">
        <f t="shared" si="21"/>
        <v>1620</v>
      </c>
      <c r="AM3" s="76">
        <f t="shared" si="21"/>
        <v>1620</v>
      </c>
      <c r="AN3" s="76">
        <f t="shared" si="21"/>
        <v>1620</v>
      </c>
      <c r="AO3" s="76">
        <f t="shared" si="21"/>
        <v>1620</v>
      </c>
      <c r="AP3" s="76">
        <f t="shared" si="21"/>
        <v>1620</v>
      </c>
      <c r="AQ3" s="76">
        <f t="shared" si="21"/>
        <v>1620</v>
      </c>
      <c r="AR3" s="76">
        <f t="shared" si="21"/>
        <v>1620</v>
      </c>
      <c r="AS3" s="76">
        <f t="shared" ref="AS3:AY3" si="22">AS7</f>
        <v>1620</v>
      </c>
      <c r="AT3" s="76">
        <f t="shared" si="22"/>
        <v>1620</v>
      </c>
      <c r="AU3" s="76">
        <f t="shared" si="22"/>
        <v>1620</v>
      </c>
      <c r="AV3" s="76">
        <f t="shared" si="22"/>
        <v>1620</v>
      </c>
      <c r="AW3" s="76">
        <f t="shared" si="22"/>
        <v>1620</v>
      </c>
      <c r="AX3" s="76">
        <f t="shared" si="22"/>
        <v>1620</v>
      </c>
      <c r="AY3" s="76">
        <f t="shared" si="22"/>
        <v>1620</v>
      </c>
      <c r="AZ3" s="76">
        <f t="shared" ref="AZ3" si="23">AZ7</f>
        <v>1620</v>
      </c>
    </row>
    <row r="4" spans="1:52" s="38" customFormat="1" ht="14">
      <c r="A4" s="12" t="s">
        <v>376</v>
      </c>
      <c r="B4" s="65" t="s">
        <v>58</v>
      </c>
      <c r="C4" s="65" t="s">
        <v>537</v>
      </c>
      <c r="D4" s="65">
        <v>1</v>
      </c>
      <c r="E4" s="65"/>
      <c r="F4" s="87" t="s">
        <v>53</v>
      </c>
      <c r="G4" s="65" t="s">
        <v>59</v>
      </c>
      <c r="H4" s="66">
        <v>0.9</v>
      </c>
      <c r="I4" s="6">
        <f>K4</f>
        <v>4115</v>
      </c>
      <c r="J4" s="6">
        <f>I4*H4</f>
        <v>3703.5</v>
      </c>
      <c r="K4" s="67">
        <v>4115</v>
      </c>
      <c r="L4" s="67"/>
      <c r="M4" s="67"/>
      <c r="N4" s="6"/>
      <c r="O4" s="65"/>
      <c r="P4" s="65" t="s">
        <v>0</v>
      </c>
      <c r="Q4" s="65" t="s">
        <v>19</v>
      </c>
      <c r="R4" s="165">
        <v>42272</v>
      </c>
      <c r="S4" s="69">
        <v>2015</v>
      </c>
      <c r="T4" s="69" t="s">
        <v>15</v>
      </c>
      <c r="U4" s="72">
        <v>2035</v>
      </c>
      <c r="V4" s="76">
        <f>J4</f>
        <v>3703.5</v>
      </c>
      <c r="W4" s="76">
        <f>V4</f>
        <v>3703.5</v>
      </c>
      <c r="X4" s="76">
        <f t="shared" ref="X4:AF4" si="24">W4</f>
        <v>3703.5</v>
      </c>
      <c r="Y4" s="76">
        <f t="shared" si="24"/>
        <v>3703.5</v>
      </c>
      <c r="Z4" s="76">
        <f t="shared" si="24"/>
        <v>3703.5</v>
      </c>
      <c r="AA4" s="76">
        <f t="shared" si="24"/>
        <v>3703.5</v>
      </c>
      <c r="AB4" s="76">
        <f t="shared" si="24"/>
        <v>3703.5</v>
      </c>
      <c r="AC4" s="76">
        <f t="shared" si="24"/>
        <v>3703.5</v>
      </c>
      <c r="AD4" s="76">
        <f t="shared" si="24"/>
        <v>3703.5</v>
      </c>
      <c r="AE4" s="76">
        <f t="shared" si="24"/>
        <v>3703.5</v>
      </c>
      <c r="AF4" s="76">
        <f t="shared" si="24"/>
        <v>3703.5</v>
      </c>
      <c r="AG4" s="76">
        <f t="shared" ref="AG4:AG8" si="25">AF4</f>
        <v>3703.5</v>
      </c>
      <c r="AH4" s="76">
        <f t="shared" ref="AH4:AH8" si="26">AG4</f>
        <v>3703.5</v>
      </c>
      <c r="AI4" s="76">
        <f t="shared" ref="AI4:AI8" si="27">AH4</f>
        <v>3703.5</v>
      </c>
      <c r="AJ4" s="76">
        <f t="shared" ref="AJ4:AJ8" si="28">AI4</f>
        <v>3703.5</v>
      </c>
      <c r="AK4" s="76">
        <f t="shared" ref="AK4:AK8" si="29">AJ4</f>
        <v>3703.5</v>
      </c>
      <c r="AL4" s="76">
        <f t="shared" ref="AL4:AL8" si="30">AK4</f>
        <v>3703.5</v>
      </c>
      <c r="AM4" s="76">
        <f t="shared" ref="AM4:AM8" si="31">AL4</f>
        <v>3703.5</v>
      </c>
      <c r="AN4" s="76">
        <f t="shared" ref="AN4:AN8" si="32">AM4</f>
        <v>3703.5</v>
      </c>
      <c r="AO4" s="76">
        <f t="shared" ref="AO4:AO8" si="33">AN4</f>
        <v>3703.5</v>
      </c>
      <c r="AP4" s="76">
        <f t="shared" ref="AP4:AP8" si="34">AO4</f>
        <v>3703.5</v>
      </c>
      <c r="AQ4" s="76">
        <f t="shared" ref="AQ4:AS8" si="35">AP4</f>
        <v>3703.5</v>
      </c>
      <c r="AR4" s="76">
        <f t="shared" ref="AR4:AR8" si="36">AQ4</f>
        <v>3703.5</v>
      </c>
      <c r="AS4" s="76">
        <f t="shared" ref="AS4:AS5" si="37">AR4</f>
        <v>3703.5</v>
      </c>
      <c r="AT4" s="76">
        <f t="shared" ref="AT4:AT8" si="38">AS4</f>
        <v>3703.5</v>
      </c>
      <c r="AU4" s="76">
        <f t="shared" ref="AU4:AU8" si="39">AT4</f>
        <v>3703.5</v>
      </c>
      <c r="AV4" s="76">
        <f t="shared" ref="AV4:AV8" si="40">AU4</f>
        <v>3703.5</v>
      </c>
      <c r="AW4" s="76">
        <f t="shared" ref="AW4:AW8" si="41">AV4</f>
        <v>3703.5</v>
      </c>
      <c r="AX4" s="76">
        <f t="shared" ref="AX4:AX8" si="42">AW4</f>
        <v>3703.5</v>
      </c>
      <c r="AY4" s="76">
        <f t="shared" ref="AY4:AZ8" si="43">AX4</f>
        <v>3703.5</v>
      </c>
      <c r="AZ4" s="76">
        <f t="shared" si="43"/>
        <v>3703.5</v>
      </c>
    </row>
    <row r="5" spans="1:52" s="38" customFormat="1" ht="14">
      <c r="A5" s="12" t="s">
        <v>376</v>
      </c>
      <c r="B5" s="65" t="s">
        <v>58</v>
      </c>
      <c r="C5" s="65" t="s">
        <v>538</v>
      </c>
      <c r="D5" s="65">
        <v>2</v>
      </c>
      <c r="E5" s="65"/>
      <c r="F5" s="87" t="s">
        <v>53</v>
      </c>
      <c r="G5" s="65" t="s">
        <v>59</v>
      </c>
      <c r="H5" s="66">
        <v>0.9</v>
      </c>
      <c r="I5" s="6">
        <f t="shared" ref="I5:I6" si="44">K5</f>
        <v>4115</v>
      </c>
      <c r="J5" s="6">
        <f>I5*H5</f>
        <v>3703.5</v>
      </c>
      <c r="K5" s="67">
        <v>4115</v>
      </c>
      <c r="L5" s="67"/>
      <c r="M5" s="67"/>
      <c r="N5" s="6"/>
      <c r="O5" s="65"/>
      <c r="P5" s="65" t="s">
        <v>0</v>
      </c>
      <c r="Q5" s="65" t="s">
        <v>19</v>
      </c>
      <c r="R5" s="165">
        <v>42566</v>
      </c>
      <c r="S5" s="69">
        <v>2016</v>
      </c>
      <c r="T5" s="69" t="s">
        <v>15</v>
      </c>
      <c r="U5" s="72">
        <v>2036</v>
      </c>
      <c r="V5" s="76">
        <f>J5</f>
        <v>3703.5</v>
      </c>
      <c r="W5" s="76">
        <f t="shared" ref="W5:AF7" si="45">V5</f>
        <v>3703.5</v>
      </c>
      <c r="X5" s="76">
        <f t="shared" si="45"/>
        <v>3703.5</v>
      </c>
      <c r="Y5" s="76">
        <f t="shared" si="45"/>
        <v>3703.5</v>
      </c>
      <c r="Z5" s="76">
        <f t="shared" si="45"/>
        <v>3703.5</v>
      </c>
      <c r="AA5" s="76">
        <f t="shared" si="45"/>
        <v>3703.5</v>
      </c>
      <c r="AB5" s="76">
        <f t="shared" si="45"/>
        <v>3703.5</v>
      </c>
      <c r="AC5" s="76">
        <f t="shared" si="45"/>
        <v>3703.5</v>
      </c>
      <c r="AD5" s="76">
        <f t="shared" si="45"/>
        <v>3703.5</v>
      </c>
      <c r="AE5" s="76">
        <f t="shared" si="45"/>
        <v>3703.5</v>
      </c>
      <c r="AF5" s="76">
        <f t="shared" si="45"/>
        <v>3703.5</v>
      </c>
      <c r="AG5" s="76">
        <f t="shared" si="25"/>
        <v>3703.5</v>
      </c>
      <c r="AH5" s="76">
        <f t="shared" si="26"/>
        <v>3703.5</v>
      </c>
      <c r="AI5" s="76">
        <f t="shared" si="27"/>
        <v>3703.5</v>
      </c>
      <c r="AJ5" s="76">
        <f t="shared" si="28"/>
        <v>3703.5</v>
      </c>
      <c r="AK5" s="76">
        <f t="shared" si="29"/>
        <v>3703.5</v>
      </c>
      <c r="AL5" s="76">
        <f t="shared" si="30"/>
        <v>3703.5</v>
      </c>
      <c r="AM5" s="76">
        <f t="shared" si="31"/>
        <v>3703.5</v>
      </c>
      <c r="AN5" s="76">
        <f t="shared" si="32"/>
        <v>3703.5</v>
      </c>
      <c r="AO5" s="76">
        <f t="shared" si="33"/>
        <v>3703.5</v>
      </c>
      <c r="AP5" s="76">
        <f t="shared" si="34"/>
        <v>3703.5</v>
      </c>
      <c r="AQ5" s="76">
        <f t="shared" si="35"/>
        <v>3703.5</v>
      </c>
      <c r="AR5" s="76">
        <f t="shared" si="36"/>
        <v>3703.5</v>
      </c>
      <c r="AS5" s="76">
        <f t="shared" si="37"/>
        <v>3703.5</v>
      </c>
      <c r="AT5" s="76">
        <f t="shared" si="38"/>
        <v>3703.5</v>
      </c>
      <c r="AU5" s="76">
        <f t="shared" si="39"/>
        <v>3703.5</v>
      </c>
      <c r="AV5" s="76">
        <f t="shared" si="40"/>
        <v>3703.5</v>
      </c>
      <c r="AW5" s="76">
        <f t="shared" si="41"/>
        <v>3703.5</v>
      </c>
      <c r="AX5" s="76">
        <f t="shared" si="42"/>
        <v>3703.5</v>
      </c>
      <c r="AY5" s="76">
        <f t="shared" si="43"/>
        <v>3703.5</v>
      </c>
      <c r="AZ5" s="76">
        <f t="shared" si="43"/>
        <v>3703.5</v>
      </c>
    </row>
    <row r="6" spans="1:52" s="38" customFormat="1" ht="14">
      <c r="A6" s="12" t="s">
        <v>376</v>
      </c>
      <c r="B6" s="65" t="s">
        <v>58</v>
      </c>
      <c r="C6" s="65" t="s">
        <v>539</v>
      </c>
      <c r="D6" s="65">
        <v>3</v>
      </c>
      <c r="E6" s="65"/>
      <c r="F6" s="87" t="s">
        <v>53</v>
      </c>
      <c r="G6" s="65" t="s">
        <v>59</v>
      </c>
      <c r="H6" s="66">
        <v>0.9</v>
      </c>
      <c r="I6" s="6">
        <f t="shared" si="44"/>
        <v>4020</v>
      </c>
      <c r="J6" s="6">
        <f>I6*H6</f>
        <v>3618</v>
      </c>
      <c r="K6" s="67">
        <v>4020</v>
      </c>
      <c r="L6" s="67"/>
      <c r="M6" s="67"/>
      <c r="N6" s="6"/>
      <c r="O6" s="65"/>
      <c r="P6" s="65" t="s">
        <v>0</v>
      </c>
      <c r="Q6" s="65" t="s">
        <v>19</v>
      </c>
      <c r="R6" s="88" t="s">
        <v>446</v>
      </c>
      <c r="S6" s="69">
        <v>2022</v>
      </c>
      <c r="T6" s="69" t="s">
        <v>15</v>
      </c>
      <c r="U6" s="72">
        <v>2042</v>
      </c>
      <c r="V6" s="24">
        <v>0</v>
      </c>
      <c r="W6" s="76">
        <v>0</v>
      </c>
      <c r="X6" s="76">
        <f>J6</f>
        <v>3618</v>
      </c>
      <c r="Y6" s="76">
        <f>X6</f>
        <v>3618</v>
      </c>
      <c r="Z6" s="76">
        <f t="shared" si="45"/>
        <v>3618</v>
      </c>
      <c r="AA6" s="76">
        <f t="shared" si="45"/>
        <v>3618</v>
      </c>
      <c r="AB6" s="76">
        <f t="shared" si="45"/>
        <v>3618</v>
      </c>
      <c r="AC6" s="76">
        <f t="shared" si="45"/>
        <v>3618</v>
      </c>
      <c r="AD6" s="76">
        <f t="shared" si="45"/>
        <v>3618</v>
      </c>
      <c r="AE6" s="76">
        <f t="shared" si="45"/>
        <v>3618</v>
      </c>
      <c r="AF6" s="76">
        <f t="shared" si="45"/>
        <v>3618</v>
      </c>
      <c r="AG6" s="76">
        <f t="shared" si="25"/>
        <v>3618</v>
      </c>
      <c r="AH6" s="76">
        <f t="shared" si="26"/>
        <v>3618</v>
      </c>
      <c r="AI6" s="76">
        <f t="shared" si="27"/>
        <v>3618</v>
      </c>
      <c r="AJ6" s="76">
        <f t="shared" si="28"/>
        <v>3618</v>
      </c>
      <c r="AK6" s="76">
        <f t="shared" si="29"/>
        <v>3618</v>
      </c>
      <c r="AL6" s="76">
        <f t="shared" si="30"/>
        <v>3618</v>
      </c>
      <c r="AM6" s="76">
        <f t="shared" si="31"/>
        <v>3618</v>
      </c>
      <c r="AN6" s="76">
        <f t="shared" si="32"/>
        <v>3618</v>
      </c>
      <c r="AO6" s="76">
        <f t="shared" si="33"/>
        <v>3618</v>
      </c>
      <c r="AP6" s="76">
        <f t="shared" si="34"/>
        <v>3618</v>
      </c>
      <c r="AQ6" s="76">
        <f t="shared" si="35"/>
        <v>3618</v>
      </c>
      <c r="AR6" s="76">
        <f t="shared" si="36"/>
        <v>3618</v>
      </c>
      <c r="AS6" s="76">
        <f t="shared" si="35"/>
        <v>3618</v>
      </c>
      <c r="AT6" s="76">
        <f t="shared" si="38"/>
        <v>3618</v>
      </c>
      <c r="AU6" s="76">
        <f t="shared" si="39"/>
        <v>3618</v>
      </c>
      <c r="AV6" s="76">
        <f t="shared" si="40"/>
        <v>3618</v>
      </c>
      <c r="AW6" s="76">
        <f t="shared" si="41"/>
        <v>3618</v>
      </c>
      <c r="AX6" s="76">
        <f t="shared" si="42"/>
        <v>3618</v>
      </c>
      <c r="AY6" s="76">
        <f t="shared" si="43"/>
        <v>3618</v>
      </c>
      <c r="AZ6" s="76">
        <f t="shared" si="43"/>
        <v>3618</v>
      </c>
    </row>
    <row r="7" spans="1:52" s="38" customFormat="1" ht="14">
      <c r="A7" s="12" t="s">
        <v>376</v>
      </c>
      <c r="B7" s="65" t="s">
        <v>60</v>
      </c>
      <c r="C7" s="4"/>
      <c r="D7" s="65"/>
      <c r="E7" s="65" t="s">
        <v>61</v>
      </c>
      <c r="F7" s="87" t="s">
        <v>53</v>
      </c>
      <c r="G7" s="65" t="s">
        <v>59</v>
      </c>
      <c r="H7" s="66">
        <v>0.9</v>
      </c>
      <c r="I7" s="6">
        <v>1800</v>
      </c>
      <c r="J7" s="6">
        <f>I7*H7</f>
        <v>1620</v>
      </c>
      <c r="K7" s="67" t="s">
        <v>15</v>
      </c>
      <c r="L7" s="67"/>
      <c r="M7" s="67">
        <v>1000</v>
      </c>
      <c r="N7" s="6" t="s">
        <v>15</v>
      </c>
      <c r="O7" s="65" t="s">
        <v>720</v>
      </c>
      <c r="P7" s="65" t="s">
        <v>2</v>
      </c>
      <c r="Q7" s="65" t="s">
        <v>19</v>
      </c>
      <c r="R7" s="113">
        <v>45261</v>
      </c>
      <c r="S7" s="69"/>
      <c r="T7" s="69"/>
      <c r="U7" s="72"/>
      <c r="V7" s="76">
        <v>0</v>
      </c>
      <c r="W7" s="22">
        <v>0</v>
      </c>
      <c r="X7" s="22">
        <v>0</v>
      </c>
      <c r="Y7" s="22">
        <v>0</v>
      </c>
      <c r="Z7" s="76">
        <f>J7</f>
        <v>1620</v>
      </c>
      <c r="AA7" s="76">
        <f>Z7</f>
        <v>1620</v>
      </c>
      <c r="AB7" s="76">
        <f t="shared" si="45"/>
        <v>1620</v>
      </c>
      <c r="AC7" s="76">
        <f t="shared" si="45"/>
        <v>1620</v>
      </c>
      <c r="AD7" s="76">
        <f t="shared" si="45"/>
        <v>1620</v>
      </c>
      <c r="AE7" s="76">
        <f t="shared" si="45"/>
        <v>1620</v>
      </c>
      <c r="AF7" s="76">
        <f t="shared" si="45"/>
        <v>1620</v>
      </c>
      <c r="AG7" s="76">
        <f t="shared" si="25"/>
        <v>1620</v>
      </c>
      <c r="AH7" s="76">
        <f t="shared" si="26"/>
        <v>1620</v>
      </c>
      <c r="AI7" s="76">
        <f t="shared" si="27"/>
        <v>1620</v>
      </c>
      <c r="AJ7" s="76">
        <f t="shared" si="28"/>
        <v>1620</v>
      </c>
      <c r="AK7" s="76">
        <f t="shared" si="29"/>
        <v>1620</v>
      </c>
      <c r="AL7" s="76">
        <f t="shared" si="30"/>
        <v>1620</v>
      </c>
      <c r="AM7" s="76">
        <f t="shared" si="31"/>
        <v>1620</v>
      </c>
      <c r="AN7" s="76">
        <f t="shared" si="32"/>
        <v>1620</v>
      </c>
      <c r="AO7" s="76">
        <f t="shared" si="33"/>
        <v>1620</v>
      </c>
      <c r="AP7" s="76">
        <f t="shared" si="34"/>
        <v>1620</v>
      </c>
      <c r="AQ7" s="76">
        <f t="shared" si="35"/>
        <v>1620</v>
      </c>
      <c r="AR7" s="76">
        <f t="shared" si="36"/>
        <v>1620</v>
      </c>
      <c r="AS7" s="76">
        <f t="shared" si="35"/>
        <v>1620</v>
      </c>
      <c r="AT7" s="76">
        <f t="shared" si="38"/>
        <v>1620</v>
      </c>
      <c r="AU7" s="76">
        <f t="shared" si="39"/>
        <v>1620</v>
      </c>
      <c r="AV7" s="76">
        <f t="shared" si="40"/>
        <v>1620</v>
      </c>
      <c r="AW7" s="76">
        <f t="shared" si="41"/>
        <v>1620</v>
      </c>
      <c r="AX7" s="76">
        <f t="shared" si="42"/>
        <v>1620</v>
      </c>
      <c r="AY7" s="76">
        <f t="shared" si="43"/>
        <v>1620</v>
      </c>
      <c r="AZ7" s="76">
        <f t="shared" si="43"/>
        <v>1620</v>
      </c>
    </row>
    <row r="8" spans="1:52" s="24" customFormat="1" ht="14">
      <c r="A8" s="12" t="s">
        <v>376</v>
      </c>
      <c r="B8" s="65" t="s">
        <v>63</v>
      </c>
      <c r="C8" s="4"/>
      <c r="D8" s="65"/>
      <c r="E8" s="65" t="s">
        <v>640</v>
      </c>
      <c r="F8" s="87" t="s">
        <v>53</v>
      </c>
      <c r="G8" s="65" t="s">
        <v>64</v>
      </c>
      <c r="H8" s="66">
        <v>1</v>
      </c>
      <c r="I8" s="6">
        <v>15910</v>
      </c>
      <c r="J8" s="6">
        <f t="shared" ref="J8:J13" si="46">I8*H8</f>
        <v>15910</v>
      </c>
      <c r="K8" s="67">
        <v>14200</v>
      </c>
      <c r="L8" s="67"/>
      <c r="M8" s="67" t="s">
        <v>17</v>
      </c>
      <c r="N8" s="6" t="s">
        <v>15</v>
      </c>
      <c r="O8" s="65" t="s">
        <v>20</v>
      </c>
      <c r="P8" s="65" t="s">
        <v>27</v>
      </c>
      <c r="Q8" s="65" t="s">
        <v>19</v>
      </c>
      <c r="R8" s="5"/>
      <c r="S8" s="69"/>
      <c r="T8" s="69"/>
      <c r="U8" s="72"/>
      <c r="V8" s="76">
        <f>J8</f>
        <v>15910</v>
      </c>
      <c r="W8" s="76">
        <f>V8</f>
        <v>15910</v>
      </c>
      <c r="X8" s="76">
        <f t="shared" ref="X8:AF13" si="47">W8</f>
        <v>15910</v>
      </c>
      <c r="Y8" s="76">
        <f t="shared" si="47"/>
        <v>15910</v>
      </c>
      <c r="Z8" s="76">
        <f t="shared" si="47"/>
        <v>15910</v>
      </c>
      <c r="AA8" s="76">
        <f t="shared" si="47"/>
        <v>15910</v>
      </c>
      <c r="AB8" s="76">
        <f t="shared" si="47"/>
        <v>15910</v>
      </c>
      <c r="AC8" s="76">
        <f t="shared" si="47"/>
        <v>15910</v>
      </c>
      <c r="AD8" s="76">
        <f t="shared" si="47"/>
        <v>15910</v>
      </c>
      <c r="AE8" s="76">
        <f t="shared" si="47"/>
        <v>15910</v>
      </c>
      <c r="AF8" s="76">
        <f t="shared" si="47"/>
        <v>15910</v>
      </c>
      <c r="AG8" s="76">
        <f t="shared" si="25"/>
        <v>15910</v>
      </c>
      <c r="AH8" s="76">
        <f t="shared" si="26"/>
        <v>15910</v>
      </c>
      <c r="AI8" s="76">
        <f t="shared" si="27"/>
        <v>15910</v>
      </c>
      <c r="AJ8" s="76">
        <f t="shared" si="28"/>
        <v>15910</v>
      </c>
      <c r="AK8" s="76">
        <f t="shared" si="29"/>
        <v>15910</v>
      </c>
      <c r="AL8" s="76">
        <f t="shared" si="30"/>
        <v>15910</v>
      </c>
      <c r="AM8" s="76">
        <f t="shared" si="31"/>
        <v>15910</v>
      </c>
      <c r="AN8" s="76">
        <f t="shared" si="32"/>
        <v>15910</v>
      </c>
      <c r="AO8" s="76">
        <f t="shared" si="33"/>
        <v>15910</v>
      </c>
      <c r="AP8" s="76">
        <f t="shared" si="34"/>
        <v>15910</v>
      </c>
      <c r="AQ8" s="76">
        <f t="shared" si="35"/>
        <v>15910</v>
      </c>
      <c r="AR8" s="76">
        <f t="shared" si="36"/>
        <v>15910</v>
      </c>
      <c r="AS8" s="76">
        <f t="shared" si="35"/>
        <v>15910</v>
      </c>
      <c r="AT8" s="76">
        <f t="shared" si="38"/>
        <v>15910</v>
      </c>
      <c r="AU8" s="76">
        <f t="shared" si="39"/>
        <v>15910</v>
      </c>
      <c r="AV8" s="76">
        <f t="shared" si="40"/>
        <v>15910</v>
      </c>
      <c r="AW8" s="76">
        <f t="shared" si="41"/>
        <v>15910</v>
      </c>
      <c r="AX8" s="76">
        <f t="shared" si="42"/>
        <v>15910</v>
      </c>
      <c r="AY8" s="76">
        <f t="shared" si="43"/>
        <v>15910</v>
      </c>
      <c r="AZ8" s="76">
        <f t="shared" si="43"/>
        <v>15910</v>
      </c>
    </row>
    <row r="9" spans="1:52" s="38" customFormat="1" ht="14">
      <c r="A9" s="12" t="s">
        <v>376</v>
      </c>
      <c r="B9" s="65" t="s">
        <v>63</v>
      </c>
      <c r="C9" s="65" t="s">
        <v>449</v>
      </c>
      <c r="D9" s="65">
        <v>4</v>
      </c>
      <c r="E9" s="65"/>
      <c r="F9" s="87" t="s">
        <v>53</v>
      </c>
      <c r="G9" s="65" t="s">
        <v>64</v>
      </c>
      <c r="H9" s="66">
        <v>1</v>
      </c>
      <c r="I9" s="6">
        <v>0</v>
      </c>
      <c r="J9" s="6">
        <f t="shared" si="46"/>
        <v>0</v>
      </c>
      <c r="K9" s="67">
        <v>2365</v>
      </c>
      <c r="L9" s="67"/>
      <c r="M9" s="67"/>
      <c r="N9" s="6"/>
      <c r="O9" s="65"/>
      <c r="P9" s="65" t="s">
        <v>0</v>
      </c>
      <c r="Q9" s="65" t="s">
        <v>19</v>
      </c>
      <c r="R9" s="88" t="s">
        <v>543</v>
      </c>
      <c r="S9" s="69">
        <v>2007</v>
      </c>
      <c r="T9" s="69" t="s">
        <v>15</v>
      </c>
      <c r="U9" s="72">
        <v>2027</v>
      </c>
      <c r="V9" s="76">
        <f t="shared" ref="V9:V27" si="48">K9</f>
        <v>2365</v>
      </c>
      <c r="W9" s="76">
        <f t="shared" ref="W9:W20" si="49">V9</f>
        <v>2365</v>
      </c>
      <c r="X9" s="76">
        <f t="shared" si="47"/>
        <v>2365</v>
      </c>
      <c r="Y9" s="76">
        <f t="shared" si="47"/>
        <v>2365</v>
      </c>
      <c r="Z9" s="76">
        <f t="shared" si="47"/>
        <v>2365</v>
      </c>
      <c r="AA9" s="76">
        <f t="shared" si="47"/>
        <v>2365</v>
      </c>
      <c r="AB9" s="76">
        <f t="shared" si="47"/>
        <v>2365</v>
      </c>
      <c r="AC9" s="76">
        <f t="shared" si="47"/>
        <v>2365</v>
      </c>
      <c r="AD9" s="76">
        <f t="shared" si="47"/>
        <v>2365</v>
      </c>
      <c r="AE9" s="76">
        <f t="shared" si="47"/>
        <v>2365</v>
      </c>
      <c r="AF9" s="76">
        <f t="shared" si="47"/>
        <v>2365</v>
      </c>
      <c r="AG9" s="76">
        <f t="shared" ref="AG9:AG13" si="50">AF9</f>
        <v>2365</v>
      </c>
      <c r="AH9" s="76">
        <f t="shared" ref="AH9:AH13" si="51">AG9</f>
        <v>2365</v>
      </c>
      <c r="AI9" s="76">
        <f t="shared" ref="AI9:AI13" si="52">AH9</f>
        <v>2365</v>
      </c>
      <c r="AJ9" s="76">
        <f t="shared" ref="AJ9:AJ13" si="53">AI9</f>
        <v>2365</v>
      </c>
      <c r="AK9" s="76">
        <f t="shared" ref="AK9:AK13" si="54">AJ9</f>
        <v>2365</v>
      </c>
      <c r="AL9" s="76">
        <f t="shared" ref="AL9:AL13" si="55">AK9</f>
        <v>2365</v>
      </c>
      <c r="AM9" s="76">
        <f t="shared" ref="AM9:AM13" si="56">AL9</f>
        <v>2365</v>
      </c>
      <c r="AN9" s="76">
        <f t="shared" ref="AN9:AN13" si="57">AM9</f>
        <v>2365</v>
      </c>
      <c r="AO9" s="76">
        <f t="shared" ref="AO9:AO13" si="58">AN9</f>
        <v>2365</v>
      </c>
      <c r="AP9" s="76">
        <f t="shared" ref="AP9:AP13" si="59">AO9</f>
        <v>2365</v>
      </c>
      <c r="AQ9" s="76">
        <f t="shared" ref="AQ9:AQ13" si="60">AP9</f>
        <v>2365</v>
      </c>
      <c r="AR9" s="76">
        <f t="shared" ref="AR9:AR13" si="61">AQ9</f>
        <v>2365</v>
      </c>
      <c r="AS9" s="76">
        <f t="shared" ref="AS9:AS13" si="62">AR9</f>
        <v>2365</v>
      </c>
      <c r="AT9" s="76">
        <f t="shared" ref="AT9:AT13" si="63">AS9</f>
        <v>2365</v>
      </c>
      <c r="AU9" s="76">
        <f t="shared" ref="AU9:AU13" si="64">AT9</f>
        <v>2365</v>
      </c>
      <c r="AV9" s="76">
        <f t="shared" ref="AV9:AV13" si="65">AU9</f>
        <v>2365</v>
      </c>
      <c r="AW9" s="76">
        <f t="shared" ref="AW9:AW13" si="66">AV9</f>
        <v>2365</v>
      </c>
      <c r="AX9" s="76">
        <f t="shared" ref="AX9:AX13" si="67">AW9</f>
        <v>2365</v>
      </c>
      <c r="AY9" s="76">
        <f t="shared" ref="AY9:AY13" si="68">AX9</f>
        <v>2365</v>
      </c>
      <c r="AZ9" s="76">
        <f t="shared" ref="AZ9:AZ13" si="69">AY9</f>
        <v>2365</v>
      </c>
    </row>
    <row r="10" spans="1:52" s="38" customFormat="1" ht="14">
      <c r="A10" s="12" t="s">
        <v>376</v>
      </c>
      <c r="B10" s="65" t="s">
        <v>63</v>
      </c>
      <c r="C10" s="65" t="s">
        <v>450</v>
      </c>
      <c r="D10" s="65">
        <v>5</v>
      </c>
      <c r="E10" s="65"/>
      <c r="F10" s="87" t="s">
        <v>53</v>
      </c>
      <c r="G10" s="65" t="s">
        <v>64</v>
      </c>
      <c r="H10" s="66">
        <v>1</v>
      </c>
      <c r="I10" s="6">
        <v>0</v>
      </c>
      <c r="J10" s="6">
        <f t="shared" si="46"/>
        <v>0</v>
      </c>
      <c r="K10" s="67">
        <v>2920</v>
      </c>
      <c r="L10" s="67"/>
      <c r="M10" s="67"/>
      <c r="N10" s="6"/>
      <c r="O10" s="65"/>
      <c r="P10" s="65" t="s">
        <v>0</v>
      </c>
      <c r="Q10" s="65" t="s">
        <v>19</v>
      </c>
      <c r="R10" s="165">
        <v>33512</v>
      </c>
      <c r="S10" s="69">
        <v>2007</v>
      </c>
      <c r="T10" s="69" t="s">
        <v>15</v>
      </c>
      <c r="U10" s="72">
        <v>2027</v>
      </c>
      <c r="V10" s="76">
        <f t="shared" si="48"/>
        <v>2920</v>
      </c>
      <c r="W10" s="76">
        <f t="shared" si="49"/>
        <v>2920</v>
      </c>
      <c r="X10" s="76">
        <f t="shared" si="47"/>
        <v>2920</v>
      </c>
      <c r="Y10" s="76">
        <f t="shared" si="47"/>
        <v>2920</v>
      </c>
      <c r="Z10" s="76">
        <v>0</v>
      </c>
      <c r="AA10" s="76">
        <f t="shared" si="47"/>
        <v>0</v>
      </c>
      <c r="AB10" s="76">
        <f t="shared" si="47"/>
        <v>0</v>
      </c>
      <c r="AC10" s="76">
        <f t="shared" si="47"/>
        <v>0</v>
      </c>
      <c r="AD10" s="76">
        <f t="shared" si="47"/>
        <v>0</v>
      </c>
      <c r="AE10" s="76">
        <f t="shared" si="47"/>
        <v>0</v>
      </c>
      <c r="AF10" s="76">
        <f t="shared" si="47"/>
        <v>0</v>
      </c>
      <c r="AG10" s="76">
        <f t="shared" si="50"/>
        <v>0</v>
      </c>
      <c r="AH10" s="76">
        <f t="shared" si="51"/>
        <v>0</v>
      </c>
      <c r="AI10" s="76">
        <f t="shared" si="52"/>
        <v>0</v>
      </c>
      <c r="AJ10" s="76">
        <f t="shared" si="53"/>
        <v>0</v>
      </c>
      <c r="AK10" s="76">
        <f t="shared" si="54"/>
        <v>0</v>
      </c>
      <c r="AL10" s="76">
        <f t="shared" si="55"/>
        <v>0</v>
      </c>
      <c r="AM10" s="76">
        <f t="shared" si="56"/>
        <v>0</v>
      </c>
      <c r="AN10" s="76">
        <f t="shared" si="57"/>
        <v>0</v>
      </c>
      <c r="AO10" s="76">
        <f t="shared" si="58"/>
        <v>0</v>
      </c>
      <c r="AP10" s="76">
        <f t="shared" si="59"/>
        <v>0</v>
      </c>
      <c r="AQ10" s="76">
        <f t="shared" si="60"/>
        <v>0</v>
      </c>
      <c r="AR10" s="76">
        <f t="shared" si="61"/>
        <v>0</v>
      </c>
      <c r="AS10" s="76">
        <f t="shared" si="62"/>
        <v>0</v>
      </c>
      <c r="AT10" s="76">
        <f t="shared" si="63"/>
        <v>0</v>
      </c>
      <c r="AU10" s="76">
        <f t="shared" si="64"/>
        <v>0</v>
      </c>
      <c r="AV10" s="76">
        <f t="shared" si="65"/>
        <v>0</v>
      </c>
      <c r="AW10" s="76">
        <f t="shared" si="66"/>
        <v>0</v>
      </c>
      <c r="AX10" s="76">
        <f t="shared" si="67"/>
        <v>0</v>
      </c>
      <c r="AY10" s="76">
        <f t="shared" si="68"/>
        <v>0</v>
      </c>
      <c r="AZ10" s="76">
        <f t="shared" si="69"/>
        <v>0</v>
      </c>
    </row>
    <row r="11" spans="1:52" s="38" customFormat="1" ht="14">
      <c r="A11" s="12" t="s">
        <v>376</v>
      </c>
      <c r="B11" s="65" t="s">
        <v>63</v>
      </c>
      <c r="C11" s="65" t="s">
        <v>544</v>
      </c>
      <c r="D11" s="65">
        <v>6</v>
      </c>
      <c r="E11" s="65"/>
      <c r="F11" s="87" t="s">
        <v>53</v>
      </c>
      <c r="G11" s="65" t="s">
        <v>64</v>
      </c>
      <c r="H11" s="66">
        <v>1</v>
      </c>
      <c r="I11" s="6">
        <v>0</v>
      </c>
      <c r="J11" s="6">
        <f t="shared" si="46"/>
        <v>0</v>
      </c>
      <c r="K11" s="67">
        <v>2686.4</v>
      </c>
      <c r="L11" s="67"/>
      <c r="M11" s="67"/>
      <c r="N11" s="6"/>
      <c r="O11" s="65"/>
      <c r="P11" s="65" t="s">
        <v>0</v>
      </c>
      <c r="Q11" s="65" t="s">
        <v>19</v>
      </c>
      <c r="R11" s="165">
        <v>38184</v>
      </c>
      <c r="S11" s="69">
        <v>2004</v>
      </c>
      <c r="T11" s="69" t="s">
        <v>15</v>
      </c>
      <c r="U11" s="72">
        <v>2024</v>
      </c>
      <c r="V11" s="76">
        <f t="shared" si="48"/>
        <v>2686.4</v>
      </c>
      <c r="W11" s="76">
        <f t="shared" si="49"/>
        <v>2686.4</v>
      </c>
      <c r="X11" s="76">
        <f t="shared" si="47"/>
        <v>2686.4</v>
      </c>
      <c r="Y11" s="76">
        <f t="shared" si="47"/>
        <v>2686.4</v>
      </c>
      <c r="Z11" s="76">
        <v>0</v>
      </c>
      <c r="AA11" s="76">
        <f t="shared" si="47"/>
        <v>0</v>
      </c>
      <c r="AB11" s="76">
        <f t="shared" si="47"/>
        <v>0</v>
      </c>
      <c r="AC11" s="76">
        <f t="shared" si="47"/>
        <v>0</v>
      </c>
      <c r="AD11" s="76">
        <f t="shared" si="47"/>
        <v>0</v>
      </c>
      <c r="AE11" s="76">
        <f t="shared" si="47"/>
        <v>0</v>
      </c>
      <c r="AF11" s="76">
        <f t="shared" si="47"/>
        <v>0</v>
      </c>
      <c r="AG11" s="76">
        <f t="shared" si="50"/>
        <v>0</v>
      </c>
      <c r="AH11" s="76">
        <f t="shared" si="51"/>
        <v>0</v>
      </c>
      <c r="AI11" s="76">
        <f t="shared" si="52"/>
        <v>0</v>
      </c>
      <c r="AJ11" s="76">
        <f t="shared" si="53"/>
        <v>0</v>
      </c>
      <c r="AK11" s="76">
        <f t="shared" si="54"/>
        <v>0</v>
      </c>
      <c r="AL11" s="76">
        <f t="shared" si="55"/>
        <v>0</v>
      </c>
      <c r="AM11" s="76">
        <f t="shared" si="56"/>
        <v>0</v>
      </c>
      <c r="AN11" s="76">
        <f t="shared" si="57"/>
        <v>0</v>
      </c>
      <c r="AO11" s="76">
        <f t="shared" si="58"/>
        <v>0</v>
      </c>
      <c r="AP11" s="76">
        <f t="shared" si="59"/>
        <v>0</v>
      </c>
      <c r="AQ11" s="76">
        <f t="shared" si="60"/>
        <v>0</v>
      </c>
      <c r="AR11" s="76">
        <f t="shared" si="61"/>
        <v>0</v>
      </c>
      <c r="AS11" s="76">
        <f t="shared" si="62"/>
        <v>0</v>
      </c>
      <c r="AT11" s="76">
        <f t="shared" si="63"/>
        <v>0</v>
      </c>
      <c r="AU11" s="76">
        <f t="shared" si="64"/>
        <v>0</v>
      </c>
      <c r="AV11" s="76">
        <f t="shared" si="65"/>
        <v>0</v>
      </c>
      <c r="AW11" s="76">
        <f t="shared" si="66"/>
        <v>0</v>
      </c>
      <c r="AX11" s="76">
        <f t="shared" si="67"/>
        <v>0</v>
      </c>
      <c r="AY11" s="76">
        <f t="shared" si="68"/>
        <v>0</v>
      </c>
      <c r="AZ11" s="76">
        <f t="shared" si="69"/>
        <v>0</v>
      </c>
    </row>
    <row r="12" spans="1:52" s="38" customFormat="1" ht="14">
      <c r="A12" s="12" t="s">
        <v>376</v>
      </c>
      <c r="B12" s="65" t="s">
        <v>63</v>
      </c>
      <c r="C12" s="65" t="s">
        <v>545</v>
      </c>
      <c r="D12" s="65">
        <v>7</v>
      </c>
      <c r="E12" s="65"/>
      <c r="F12" s="87" t="s">
        <v>53</v>
      </c>
      <c r="G12" s="65" t="s">
        <v>64</v>
      </c>
      <c r="H12" s="66">
        <v>1</v>
      </c>
      <c r="I12" s="6">
        <v>0</v>
      </c>
      <c r="J12" s="6">
        <f t="shared" si="46"/>
        <v>0</v>
      </c>
      <c r="K12" s="67">
        <v>2840</v>
      </c>
      <c r="L12" s="67"/>
      <c r="M12" s="67"/>
      <c r="N12" s="6"/>
      <c r="O12" s="65"/>
      <c r="P12" s="65" t="s">
        <v>0</v>
      </c>
      <c r="Q12" s="65" t="s">
        <v>19</v>
      </c>
      <c r="R12" s="165">
        <v>38896</v>
      </c>
      <c r="S12" s="69">
        <v>2006</v>
      </c>
      <c r="T12" s="69" t="s">
        <v>15</v>
      </c>
      <c r="U12" s="72">
        <v>2026</v>
      </c>
      <c r="V12" s="76">
        <f t="shared" si="48"/>
        <v>2840</v>
      </c>
      <c r="W12" s="76">
        <f t="shared" si="49"/>
        <v>2840</v>
      </c>
      <c r="X12" s="76">
        <f t="shared" si="47"/>
        <v>2840</v>
      </c>
      <c r="Y12" s="76">
        <f t="shared" si="47"/>
        <v>2840</v>
      </c>
      <c r="Z12" s="76">
        <f t="shared" si="47"/>
        <v>2840</v>
      </c>
      <c r="AA12" s="76">
        <f t="shared" si="47"/>
        <v>2840</v>
      </c>
      <c r="AB12" s="76">
        <f t="shared" si="47"/>
        <v>2840</v>
      </c>
      <c r="AC12" s="76">
        <f t="shared" si="47"/>
        <v>2840</v>
      </c>
      <c r="AD12" s="76">
        <f t="shared" si="47"/>
        <v>2840</v>
      </c>
      <c r="AE12" s="76">
        <f t="shared" si="47"/>
        <v>2840</v>
      </c>
      <c r="AF12" s="76">
        <f t="shared" si="47"/>
        <v>2840</v>
      </c>
      <c r="AG12" s="76">
        <f t="shared" si="50"/>
        <v>2840</v>
      </c>
      <c r="AH12" s="76">
        <f t="shared" si="51"/>
        <v>2840</v>
      </c>
      <c r="AI12" s="76">
        <f t="shared" si="52"/>
        <v>2840</v>
      </c>
      <c r="AJ12" s="76">
        <f t="shared" si="53"/>
        <v>2840</v>
      </c>
      <c r="AK12" s="76">
        <f t="shared" si="54"/>
        <v>2840</v>
      </c>
      <c r="AL12" s="76">
        <f t="shared" si="55"/>
        <v>2840</v>
      </c>
      <c r="AM12" s="76">
        <f t="shared" si="56"/>
        <v>2840</v>
      </c>
      <c r="AN12" s="76">
        <f t="shared" si="57"/>
        <v>2840</v>
      </c>
      <c r="AO12" s="76">
        <f t="shared" si="58"/>
        <v>2840</v>
      </c>
      <c r="AP12" s="76">
        <f t="shared" si="59"/>
        <v>2840</v>
      </c>
      <c r="AQ12" s="76">
        <f t="shared" si="60"/>
        <v>2840</v>
      </c>
      <c r="AR12" s="76">
        <f t="shared" si="61"/>
        <v>2840</v>
      </c>
      <c r="AS12" s="76">
        <f t="shared" si="62"/>
        <v>2840</v>
      </c>
      <c r="AT12" s="76">
        <f t="shared" si="63"/>
        <v>2840</v>
      </c>
      <c r="AU12" s="76">
        <f t="shared" si="64"/>
        <v>2840</v>
      </c>
      <c r="AV12" s="76">
        <f t="shared" si="65"/>
        <v>2840</v>
      </c>
      <c r="AW12" s="76">
        <f t="shared" si="66"/>
        <v>2840</v>
      </c>
      <c r="AX12" s="76">
        <f t="shared" si="67"/>
        <v>2840</v>
      </c>
      <c r="AY12" s="76">
        <f t="shared" si="68"/>
        <v>2840</v>
      </c>
      <c r="AZ12" s="76">
        <f t="shared" si="69"/>
        <v>2840</v>
      </c>
    </row>
    <row r="13" spans="1:52" s="38" customFormat="1" ht="14">
      <c r="A13" s="12" t="s">
        <v>376</v>
      </c>
      <c r="B13" s="65" t="s">
        <v>63</v>
      </c>
      <c r="C13" s="65" t="s">
        <v>546</v>
      </c>
      <c r="D13" s="65">
        <v>8</v>
      </c>
      <c r="E13" s="65"/>
      <c r="F13" s="87" t="s">
        <v>53</v>
      </c>
      <c r="G13" s="65" t="s">
        <v>64</v>
      </c>
      <c r="H13" s="66">
        <v>1</v>
      </c>
      <c r="I13" s="6">
        <v>0</v>
      </c>
      <c r="J13" s="6">
        <f t="shared" si="46"/>
        <v>0</v>
      </c>
      <c r="K13" s="67">
        <v>3561.9</v>
      </c>
      <c r="L13" s="67"/>
      <c r="M13" s="67"/>
      <c r="N13" s="6"/>
      <c r="O13" s="65"/>
      <c r="P13" s="65" t="s">
        <v>0</v>
      </c>
      <c r="Q13" s="65" t="s">
        <v>19</v>
      </c>
      <c r="R13" s="165">
        <v>40027</v>
      </c>
      <c r="S13" s="69">
        <v>2009</v>
      </c>
      <c r="T13" s="69" t="s">
        <v>15</v>
      </c>
      <c r="U13" s="72">
        <v>2029</v>
      </c>
      <c r="V13" s="76">
        <f t="shared" si="48"/>
        <v>3561.9</v>
      </c>
      <c r="W13" s="76">
        <f t="shared" si="49"/>
        <v>3561.9</v>
      </c>
      <c r="X13" s="76">
        <f t="shared" si="47"/>
        <v>3561.9</v>
      </c>
      <c r="Y13" s="76">
        <f t="shared" si="47"/>
        <v>3561.9</v>
      </c>
      <c r="Z13" s="76">
        <f t="shared" si="47"/>
        <v>3561.9</v>
      </c>
      <c r="AA13" s="76">
        <f t="shared" si="47"/>
        <v>3561.9</v>
      </c>
      <c r="AB13" s="76">
        <f t="shared" si="47"/>
        <v>3561.9</v>
      </c>
      <c r="AC13" s="76">
        <f t="shared" si="47"/>
        <v>3561.9</v>
      </c>
      <c r="AD13" s="76">
        <f t="shared" si="47"/>
        <v>3561.9</v>
      </c>
      <c r="AE13" s="76">
        <f t="shared" si="47"/>
        <v>3561.9</v>
      </c>
      <c r="AF13" s="76">
        <f t="shared" si="47"/>
        <v>3561.9</v>
      </c>
      <c r="AG13" s="76">
        <f t="shared" si="50"/>
        <v>3561.9</v>
      </c>
      <c r="AH13" s="76">
        <f t="shared" si="51"/>
        <v>3561.9</v>
      </c>
      <c r="AI13" s="76">
        <f t="shared" si="52"/>
        <v>3561.9</v>
      </c>
      <c r="AJ13" s="76">
        <f t="shared" si="53"/>
        <v>3561.9</v>
      </c>
      <c r="AK13" s="76">
        <f t="shared" si="54"/>
        <v>3561.9</v>
      </c>
      <c r="AL13" s="76">
        <f t="shared" si="55"/>
        <v>3561.9</v>
      </c>
      <c r="AM13" s="76">
        <f t="shared" si="56"/>
        <v>3561.9</v>
      </c>
      <c r="AN13" s="76">
        <f t="shared" si="57"/>
        <v>3561.9</v>
      </c>
      <c r="AO13" s="76">
        <f t="shared" si="58"/>
        <v>3561.9</v>
      </c>
      <c r="AP13" s="76">
        <f t="shared" si="59"/>
        <v>3561.9</v>
      </c>
      <c r="AQ13" s="76">
        <f t="shared" si="60"/>
        <v>3561.9</v>
      </c>
      <c r="AR13" s="76">
        <f t="shared" si="61"/>
        <v>3561.9</v>
      </c>
      <c r="AS13" s="76">
        <f t="shared" si="62"/>
        <v>3561.9</v>
      </c>
      <c r="AT13" s="76">
        <f t="shared" si="63"/>
        <v>3561.9</v>
      </c>
      <c r="AU13" s="76">
        <f t="shared" si="64"/>
        <v>3561.9</v>
      </c>
      <c r="AV13" s="76">
        <f t="shared" si="65"/>
        <v>3561.9</v>
      </c>
      <c r="AW13" s="76">
        <f t="shared" si="66"/>
        <v>3561.9</v>
      </c>
      <c r="AX13" s="76">
        <f t="shared" si="67"/>
        <v>3561.9</v>
      </c>
      <c r="AY13" s="76">
        <f t="shared" si="68"/>
        <v>3561.9</v>
      </c>
      <c r="AZ13" s="76">
        <f t="shared" si="69"/>
        <v>3561.9</v>
      </c>
    </row>
    <row r="14" spans="1:52" s="38" customFormat="1" ht="14">
      <c r="A14" s="12" t="s">
        <v>376</v>
      </c>
      <c r="B14" s="65" t="s">
        <v>65</v>
      </c>
      <c r="C14" s="4"/>
      <c r="D14" s="65"/>
      <c r="E14" s="65" t="s">
        <v>66</v>
      </c>
      <c r="F14" s="87" t="s">
        <v>53</v>
      </c>
      <c r="G14" s="65" t="s">
        <v>64</v>
      </c>
      <c r="H14" s="66">
        <v>1</v>
      </c>
      <c r="I14" s="6" t="s">
        <v>15</v>
      </c>
      <c r="J14" s="6" t="s">
        <v>15</v>
      </c>
      <c r="K14" s="67">
        <v>5340</v>
      </c>
      <c r="L14" s="67"/>
      <c r="M14" s="67" t="s">
        <v>17</v>
      </c>
      <c r="N14" s="6" t="s">
        <v>15</v>
      </c>
      <c r="O14" s="65" t="s">
        <v>56</v>
      </c>
      <c r="P14" s="65" t="s">
        <v>0</v>
      </c>
      <c r="Q14" s="65" t="s">
        <v>25</v>
      </c>
      <c r="R14" s="5"/>
      <c r="S14" s="69"/>
      <c r="T14" s="69"/>
      <c r="U14" s="72"/>
      <c r="V14" s="76">
        <v>0</v>
      </c>
      <c r="W14" s="76">
        <v>0</v>
      </c>
      <c r="X14" s="76">
        <v>0</v>
      </c>
      <c r="Y14" s="76">
        <v>0</v>
      </c>
      <c r="Z14" s="76">
        <v>0</v>
      </c>
      <c r="AA14" s="76">
        <v>0</v>
      </c>
      <c r="AB14" s="76">
        <v>0</v>
      </c>
      <c r="AC14" s="76">
        <v>0</v>
      </c>
      <c r="AD14" s="76">
        <v>0</v>
      </c>
      <c r="AE14" s="76">
        <v>0</v>
      </c>
      <c r="AF14" s="76">
        <v>0</v>
      </c>
      <c r="AG14" s="23"/>
      <c r="AH14" s="23"/>
      <c r="AI14" s="23"/>
      <c r="AJ14" s="23"/>
      <c r="AK14" s="23"/>
      <c r="AL14" s="23"/>
      <c r="AM14" s="23"/>
      <c r="AN14" s="23"/>
      <c r="AO14" s="23"/>
      <c r="AP14" s="23"/>
      <c r="AQ14" s="23"/>
      <c r="AR14" s="23"/>
      <c r="AS14" s="23"/>
      <c r="AT14" s="23"/>
      <c r="AU14" s="23"/>
      <c r="AV14" s="23"/>
      <c r="AW14" s="23"/>
      <c r="AX14" s="23"/>
      <c r="AY14" s="23"/>
      <c r="AZ14" s="23"/>
    </row>
    <row r="15" spans="1:52" s="38" customFormat="1" ht="14">
      <c r="A15" s="12" t="s">
        <v>376</v>
      </c>
      <c r="B15" s="65" t="s">
        <v>65</v>
      </c>
      <c r="C15" s="65" t="s">
        <v>547</v>
      </c>
      <c r="D15" s="65" t="s">
        <v>17</v>
      </c>
      <c r="E15" s="65" t="s">
        <v>66</v>
      </c>
      <c r="F15" s="87" t="s">
        <v>53</v>
      </c>
      <c r="G15" s="65" t="s">
        <v>64</v>
      </c>
      <c r="H15" s="66">
        <v>1</v>
      </c>
      <c r="I15" s="6">
        <v>0</v>
      </c>
      <c r="J15" s="6">
        <f>I15*H15</f>
        <v>0</v>
      </c>
      <c r="K15" s="67">
        <v>2670</v>
      </c>
      <c r="L15" s="67"/>
      <c r="M15" s="5"/>
      <c r="N15" s="4"/>
      <c r="O15" s="4"/>
      <c r="P15" s="65" t="s">
        <v>0</v>
      </c>
      <c r="Q15" s="65" t="s">
        <v>25</v>
      </c>
      <c r="R15" s="88" t="s">
        <v>515</v>
      </c>
      <c r="S15" s="69" t="s">
        <v>386</v>
      </c>
      <c r="T15" s="69" t="s">
        <v>15</v>
      </c>
      <c r="U15" s="69">
        <v>2023</v>
      </c>
      <c r="V15" s="76">
        <v>0</v>
      </c>
      <c r="W15" s="76">
        <v>0</v>
      </c>
      <c r="X15" s="76">
        <v>0</v>
      </c>
      <c r="Y15" s="76">
        <v>0</v>
      </c>
      <c r="Z15" s="76">
        <f>K15</f>
        <v>2670</v>
      </c>
      <c r="AA15" s="76">
        <f>Z15</f>
        <v>2670</v>
      </c>
      <c r="AB15" s="76">
        <f t="shared" ref="AB15:AZ15" si="70">AA15</f>
        <v>2670</v>
      </c>
      <c r="AC15" s="76">
        <f t="shared" si="70"/>
        <v>2670</v>
      </c>
      <c r="AD15" s="76">
        <f t="shared" si="70"/>
        <v>2670</v>
      </c>
      <c r="AE15" s="76">
        <f t="shared" si="70"/>
        <v>2670</v>
      </c>
      <c r="AF15" s="76">
        <f t="shared" si="70"/>
        <v>2670</v>
      </c>
      <c r="AG15" s="76">
        <f t="shared" si="70"/>
        <v>2670</v>
      </c>
      <c r="AH15" s="76">
        <f t="shared" si="70"/>
        <v>2670</v>
      </c>
      <c r="AI15" s="76">
        <f t="shared" si="70"/>
        <v>2670</v>
      </c>
      <c r="AJ15" s="76">
        <f t="shared" si="70"/>
        <v>2670</v>
      </c>
      <c r="AK15" s="76">
        <f t="shared" si="70"/>
        <v>2670</v>
      </c>
      <c r="AL15" s="76">
        <f t="shared" si="70"/>
        <v>2670</v>
      </c>
      <c r="AM15" s="76">
        <f t="shared" si="70"/>
        <v>2670</v>
      </c>
      <c r="AN15" s="76">
        <f t="shared" si="70"/>
        <v>2670</v>
      </c>
      <c r="AO15" s="76">
        <f t="shared" si="70"/>
        <v>2670</v>
      </c>
      <c r="AP15" s="76">
        <f t="shared" si="70"/>
        <v>2670</v>
      </c>
      <c r="AQ15" s="76">
        <f t="shared" si="70"/>
        <v>2670</v>
      </c>
      <c r="AR15" s="76">
        <f t="shared" si="70"/>
        <v>2670</v>
      </c>
      <c r="AS15" s="76">
        <f t="shared" si="70"/>
        <v>2670</v>
      </c>
      <c r="AT15" s="76">
        <f t="shared" si="70"/>
        <v>2670</v>
      </c>
      <c r="AU15" s="76">
        <f t="shared" si="70"/>
        <v>2670</v>
      </c>
      <c r="AV15" s="76">
        <f t="shared" si="70"/>
        <v>2670</v>
      </c>
      <c r="AW15" s="76">
        <f t="shared" si="70"/>
        <v>2670</v>
      </c>
      <c r="AX15" s="76">
        <f t="shared" si="70"/>
        <v>2670</v>
      </c>
      <c r="AY15" s="76">
        <f t="shared" si="70"/>
        <v>2670</v>
      </c>
      <c r="AZ15" s="76">
        <f t="shared" si="70"/>
        <v>2670</v>
      </c>
    </row>
    <row r="16" spans="1:52" s="38" customFormat="1" ht="14">
      <c r="A16" s="12" t="s">
        <v>376</v>
      </c>
      <c r="B16" s="65" t="s">
        <v>65</v>
      </c>
      <c r="C16" s="65" t="s">
        <v>548</v>
      </c>
      <c r="D16" s="65" t="s">
        <v>17</v>
      </c>
      <c r="E16" s="65" t="s">
        <v>66</v>
      </c>
      <c r="F16" s="87" t="s">
        <v>53</v>
      </c>
      <c r="G16" s="65" t="s">
        <v>64</v>
      </c>
      <c r="H16" s="66">
        <v>1</v>
      </c>
      <c r="I16" s="6">
        <v>0</v>
      </c>
      <c r="J16" s="6">
        <f>I16*H16</f>
        <v>0</v>
      </c>
      <c r="K16" s="67">
        <v>2670</v>
      </c>
      <c r="L16" s="67"/>
      <c r="M16" s="5"/>
      <c r="N16" s="4"/>
      <c r="O16" s="4"/>
      <c r="P16" s="65" t="s">
        <v>0</v>
      </c>
      <c r="Q16" s="65" t="s">
        <v>25</v>
      </c>
      <c r="R16" s="88" t="s">
        <v>515</v>
      </c>
      <c r="S16" s="69" t="s">
        <v>386</v>
      </c>
      <c r="T16" s="69" t="s">
        <v>15</v>
      </c>
      <c r="U16" s="69">
        <v>2023</v>
      </c>
      <c r="V16" s="76">
        <v>0</v>
      </c>
      <c r="W16" s="76">
        <v>0</v>
      </c>
      <c r="X16" s="76">
        <v>0</v>
      </c>
      <c r="Y16" s="76">
        <v>0</v>
      </c>
      <c r="Z16" s="76">
        <f>K16</f>
        <v>2670</v>
      </c>
      <c r="AA16" s="76">
        <f>Z16</f>
        <v>2670</v>
      </c>
      <c r="AB16" s="76">
        <f t="shared" ref="AB16:AZ17" si="71">AA16</f>
        <v>2670</v>
      </c>
      <c r="AC16" s="76">
        <f t="shared" si="71"/>
        <v>2670</v>
      </c>
      <c r="AD16" s="76">
        <f t="shared" si="71"/>
        <v>2670</v>
      </c>
      <c r="AE16" s="76">
        <f t="shared" si="71"/>
        <v>2670</v>
      </c>
      <c r="AF16" s="76">
        <f t="shared" si="71"/>
        <v>2670</v>
      </c>
      <c r="AG16" s="76">
        <f t="shared" si="71"/>
        <v>2670</v>
      </c>
      <c r="AH16" s="76">
        <f t="shared" si="71"/>
        <v>2670</v>
      </c>
      <c r="AI16" s="76">
        <f t="shared" si="71"/>
        <v>2670</v>
      </c>
      <c r="AJ16" s="76">
        <f t="shared" si="71"/>
        <v>2670</v>
      </c>
      <c r="AK16" s="76">
        <f t="shared" si="71"/>
        <v>2670</v>
      </c>
      <c r="AL16" s="76">
        <f t="shared" si="71"/>
        <v>2670</v>
      </c>
      <c r="AM16" s="76">
        <f t="shared" si="71"/>
        <v>2670</v>
      </c>
      <c r="AN16" s="76">
        <f t="shared" si="71"/>
        <v>2670</v>
      </c>
      <c r="AO16" s="76">
        <f t="shared" si="71"/>
        <v>2670</v>
      </c>
      <c r="AP16" s="76">
        <f t="shared" si="71"/>
        <v>2670</v>
      </c>
      <c r="AQ16" s="76">
        <f t="shared" si="71"/>
        <v>2670</v>
      </c>
      <c r="AR16" s="76">
        <f t="shared" si="71"/>
        <v>2670</v>
      </c>
      <c r="AS16" s="76">
        <f t="shared" si="71"/>
        <v>2670</v>
      </c>
      <c r="AT16" s="76">
        <f t="shared" si="71"/>
        <v>2670</v>
      </c>
      <c r="AU16" s="76">
        <f t="shared" si="71"/>
        <v>2670</v>
      </c>
      <c r="AV16" s="76">
        <f t="shared" si="71"/>
        <v>2670</v>
      </c>
      <c r="AW16" s="76">
        <f t="shared" si="71"/>
        <v>2670</v>
      </c>
      <c r="AX16" s="76">
        <f t="shared" si="71"/>
        <v>2670</v>
      </c>
      <c r="AY16" s="76">
        <f t="shared" si="71"/>
        <v>2670</v>
      </c>
      <c r="AZ16" s="76">
        <f t="shared" si="71"/>
        <v>2670</v>
      </c>
    </row>
    <row r="17" spans="1:52" s="24" customFormat="1" ht="14">
      <c r="A17" s="12" t="s">
        <v>376</v>
      </c>
      <c r="B17" s="65" t="s">
        <v>67</v>
      </c>
      <c r="C17" s="65"/>
      <c r="D17" s="65"/>
      <c r="E17" s="65" t="s">
        <v>642</v>
      </c>
      <c r="F17" s="87" t="s">
        <v>53</v>
      </c>
      <c r="G17" s="65" t="s">
        <v>68</v>
      </c>
      <c r="H17" s="66">
        <v>0.77</v>
      </c>
      <c r="I17" s="6">
        <v>7600</v>
      </c>
      <c r="J17" s="6">
        <f>I17*H17</f>
        <v>5852</v>
      </c>
      <c r="K17" s="67">
        <v>7600</v>
      </c>
      <c r="L17" s="67"/>
      <c r="M17" s="67" t="s">
        <v>15</v>
      </c>
      <c r="N17" s="6" t="s">
        <v>15</v>
      </c>
      <c r="O17" s="65" t="s">
        <v>20</v>
      </c>
      <c r="P17" s="65" t="s">
        <v>27</v>
      </c>
      <c r="Q17" s="65" t="s">
        <v>19</v>
      </c>
      <c r="R17" s="88" t="s">
        <v>581</v>
      </c>
      <c r="S17" s="69"/>
      <c r="T17" s="69"/>
      <c r="U17" s="72"/>
      <c r="V17" s="83">
        <f>J17</f>
        <v>5852</v>
      </c>
      <c r="W17" s="76">
        <f t="shared" si="49"/>
        <v>5852</v>
      </c>
      <c r="X17" s="76">
        <f t="shared" ref="X17:AF17" si="72">W17</f>
        <v>5852</v>
      </c>
      <c r="Y17" s="76">
        <f t="shared" si="72"/>
        <v>5852</v>
      </c>
      <c r="Z17" s="76">
        <f t="shared" si="72"/>
        <v>5852</v>
      </c>
      <c r="AA17" s="76">
        <f t="shared" si="72"/>
        <v>5852</v>
      </c>
      <c r="AB17" s="76">
        <f t="shared" si="72"/>
        <v>5852</v>
      </c>
      <c r="AC17" s="76">
        <f t="shared" si="72"/>
        <v>5852</v>
      </c>
      <c r="AD17" s="76">
        <f t="shared" si="72"/>
        <v>5852</v>
      </c>
      <c r="AE17" s="76">
        <f t="shared" si="72"/>
        <v>5852</v>
      </c>
      <c r="AF17" s="76">
        <f t="shared" si="72"/>
        <v>5852</v>
      </c>
      <c r="AG17" s="76">
        <f t="shared" si="71"/>
        <v>5852</v>
      </c>
      <c r="AH17" s="76">
        <f t="shared" si="71"/>
        <v>5852</v>
      </c>
      <c r="AI17" s="76">
        <f t="shared" si="71"/>
        <v>5852</v>
      </c>
      <c r="AJ17" s="76">
        <f t="shared" si="71"/>
        <v>5852</v>
      </c>
      <c r="AK17" s="76">
        <f t="shared" si="71"/>
        <v>5852</v>
      </c>
      <c r="AL17" s="76">
        <f t="shared" si="71"/>
        <v>5852</v>
      </c>
      <c r="AM17" s="76">
        <f t="shared" si="71"/>
        <v>5852</v>
      </c>
      <c r="AN17" s="76">
        <f t="shared" si="71"/>
        <v>5852</v>
      </c>
      <c r="AO17" s="76">
        <f t="shared" si="71"/>
        <v>5852</v>
      </c>
      <c r="AP17" s="76">
        <f t="shared" si="71"/>
        <v>5852</v>
      </c>
      <c r="AQ17" s="76">
        <f t="shared" si="71"/>
        <v>5852</v>
      </c>
      <c r="AR17" s="76">
        <f t="shared" si="71"/>
        <v>5852</v>
      </c>
      <c r="AS17" s="76">
        <f t="shared" si="71"/>
        <v>5852</v>
      </c>
      <c r="AT17" s="76">
        <f t="shared" si="71"/>
        <v>5852</v>
      </c>
      <c r="AU17" s="76">
        <f t="shared" si="71"/>
        <v>5852</v>
      </c>
      <c r="AV17" s="76">
        <f t="shared" si="71"/>
        <v>5852</v>
      </c>
      <c r="AW17" s="76">
        <f t="shared" si="71"/>
        <v>5852</v>
      </c>
      <c r="AX17" s="76">
        <f t="shared" si="71"/>
        <v>5852</v>
      </c>
      <c r="AY17" s="76">
        <f t="shared" si="71"/>
        <v>5852</v>
      </c>
      <c r="AZ17" s="76">
        <f t="shared" si="71"/>
        <v>5852</v>
      </c>
    </row>
    <row r="18" spans="1:52" s="38" customFormat="1" ht="14">
      <c r="A18" s="12" t="s">
        <v>376</v>
      </c>
      <c r="B18" s="65" t="s">
        <v>73</v>
      </c>
      <c r="C18" s="65" t="s">
        <v>549</v>
      </c>
      <c r="D18" s="65" t="s">
        <v>17</v>
      </c>
      <c r="E18" s="65"/>
      <c r="F18" s="87" t="s">
        <v>53</v>
      </c>
      <c r="G18" s="65" t="s">
        <v>68</v>
      </c>
      <c r="H18" s="66">
        <v>0.77</v>
      </c>
      <c r="I18" s="6">
        <f>K18</f>
        <v>1092.8654970760233</v>
      </c>
      <c r="J18" s="6">
        <f>H18*I18</f>
        <v>841.50643274853792</v>
      </c>
      <c r="K18" s="67">
        <f>(1280/(1280+3200+4070))*7300</f>
        <v>1092.8654970760233</v>
      </c>
      <c r="L18" s="67"/>
      <c r="M18" s="67"/>
      <c r="N18" s="6"/>
      <c r="O18" s="65"/>
      <c r="P18" s="65" t="s">
        <v>0</v>
      </c>
      <c r="Q18" s="65" t="s">
        <v>19</v>
      </c>
      <c r="R18" s="88" t="s">
        <v>17</v>
      </c>
      <c r="S18" s="68" t="s">
        <v>386</v>
      </c>
      <c r="T18" s="68" t="s">
        <v>15</v>
      </c>
      <c r="U18" s="72">
        <v>2023</v>
      </c>
      <c r="V18" s="83">
        <f>J18</f>
        <v>841.50643274853792</v>
      </c>
      <c r="W18" s="76">
        <f t="shared" si="49"/>
        <v>841.50643274853792</v>
      </c>
      <c r="X18" s="76">
        <f t="shared" ref="X18:AF18" si="73">W18</f>
        <v>841.50643274853792</v>
      </c>
      <c r="Y18" s="76">
        <f t="shared" si="73"/>
        <v>841.50643274853792</v>
      </c>
      <c r="Z18" s="76">
        <f t="shared" si="73"/>
        <v>841.50643274853792</v>
      </c>
      <c r="AA18" s="76">
        <f t="shared" si="73"/>
        <v>841.50643274853792</v>
      </c>
      <c r="AB18" s="76">
        <f t="shared" si="73"/>
        <v>841.50643274853792</v>
      </c>
      <c r="AC18" s="76">
        <f t="shared" si="73"/>
        <v>841.50643274853792</v>
      </c>
      <c r="AD18" s="76">
        <f t="shared" si="73"/>
        <v>841.50643274853792</v>
      </c>
      <c r="AE18" s="76">
        <f t="shared" si="73"/>
        <v>841.50643274853792</v>
      </c>
      <c r="AF18" s="76">
        <f t="shared" si="73"/>
        <v>841.50643274853792</v>
      </c>
      <c r="AG18" s="76">
        <f t="shared" ref="AG18:AG22" si="74">AF18</f>
        <v>841.50643274853792</v>
      </c>
      <c r="AH18" s="76">
        <f t="shared" ref="AH18:AH22" si="75">AG18</f>
        <v>841.50643274853792</v>
      </c>
      <c r="AI18" s="76">
        <f t="shared" ref="AI18:AI22" si="76">AH18</f>
        <v>841.50643274853792</v>
      </c>
      <c r="AJ18" s="76">
        <f t="shared" ref="AJ18:AJ22" si="77">AI18</f>
        <v>841.50643274853792</v>
      </c>
      <c r="AK18" s="76">
        <f t="shared" ref="AK18:AK22" si="78">AJ18</f>
        <v>841.50643274853792</v>
      </c>
      <c r="AL18" s="76">
        <f t="shared" ref="AL18:AL22" si="79">AK18</f>
        <v>841.50643274853792</v>
      </c>
      <c r="AM18" s="76">
        <f t="shared" ref="AM18:AM22" si="80">AL18</f>
        <v>841.50643274853792</v>
      </c>
      <c r="AN18" s="76">
        <f t="shared" ref="AN18:AN22" si="81">AM18</f>
        <v>841.50643274853792</v>
      </c>
      <c r="AO18" s="76">
        <f t="shared" ref="AO18:AO22" si="82">AN18</f>
        <v>841.50643274853792</v>
      </c>
      <c r="AP18" s="76">
        <f t="shared" ref="AP18:AP22" si="83">AO18</f>
        <v>841.50643274853792</v>
      </c>
      <c r="AQ18" s="76">
        <f t="shared" ref="AQ18:AQ22" si="84">AP18</f>
        <v>841.50643274853792</v>
      </c>
      <c r="AR18" s="76">
        <f t="shared" ref="AR18:AR22" si="85">AQ18</f>
        <v>841.50643274853792</v>
      </c>
      <c r="AS18" s="76">
        <f t="shared" ref="AS18:AS22" si="86">AR18</f>
        <v>841.50643274853792</v>
      </c>
      <c r="AT18" s="76">
        <f t="shared" ref="AT18:AT22" si="87">AS18</f>
        <v>841.50643274853792</v>
      </c>
      <c r="AU18" s="76">
        <f t="shared" ref="AU18:AU22" si="88">AT18</f>
        <v>841.50643274853792</v>
      </c>
      <c r="AV18" s="76">
        <f t="shared" ref="AV18:AV22" si="89">AU18</f>
        <v>841.50643274853792</v>
      </c>
      <c r="AW18" s="76">
        <f t="shared" ref="AW18:AW22" si="90">AV18</f>
        <v>841.50643274853792</v>
      </c>
      <c r="AX18" s="76">
        <f t="shared" ref="AX18:AX22" si="91">AW18</f>
        <v>841.50643274853792</v>
      </c>
      <c r="AY18" s="76">
        <f t="shared" ref="AY18:AY22" si="92">AX18</f>
        <v>841.50643274853792</v>
      </c>
      <c r="AZ18" s="76">
        <f t="shared" ref="AZ18:AZ22" si="93">AY18</f>
        <v>841.50643274853792</v>
      </c>
    </row>
    <row r="19" spans="1:52" s="38" customFormat="1" ht="14">
      <c r="A19" s="12" t="s">
        <v>376</v>
      </c>
      <c r="B19" s="65" t="s">
        <v>74</v>
      </c>
      <c r="C19" s="65" t="s">
        <v>550</v>
      </c>
      <c r="D19" s="65" t="s">
        <v>17</v>
      </c>
      <c r="E19" s="65"/>
      <c r="F19" s="87" t="s">
        <v>53</v>
      </c>
      <c r="G19" s="65" t="s">
        <v>68</v>
      </c>
      <c r="H19" s="66">
        <v>0.77</v>
      </c>
      <c r="I19" s="6">
        <f t="shared" ref="I19:I20" si="94">K19</f>
        <v>2732.1637426900584</v>
      </c>
      <c r="J19" s="6">
        <f t="shared" ref="J19:J20" si="95">H19*I19</f>
        <v>2103.7660818713448</v>
      </c>
      <c r="K19" s="67">
        <f>(3200/(1280+3200+4070))*7300</f>
        <v>2732.1637426900584</v>
      </c>
      <c r="L19" s="67"/>
      <c r="M19" s="67"/>
      <c r="N19" s="6"/>
      <c r="O19" s="65"/>
      <c r="P19" s="65" t="s">
        <v>0</v>
      </c>
      <c r="Q19" s="65" t="s">
        <v>19</v>
      </c>
      <c r="R19" s="88" t="s">
        <v>17</v>
      </c>
      <c r="S19" s="68" t="s">
        <v>386</v>
      </c>
      <c r="T19" s="68" t="s">
        <v>15</v>
      </c>
      <c r="U19" s="72">
        <v>2023</v>
      </c>
      <c r="V19" s="83">
        <f t="shared" ref="V19:V20" si="96">J19</f>
        <v>2103.7660818713448</v>
      </c>
      <c r="W19" s="76">
        <f t="shared" si="49"/>
        <v>2103.7660818713448</v>
      </c>
      <c r="X19" s="76">
        <f t="shared" ref="X19:AF19" si="97">W19</f>
        <v>2103.7660818713448</v>
      </c>
      <c r="Y19" s="76">
        <f t="shared" si="97"/>
        <v>2103.7660818713448</v>
      </c>
      <c r="Z19" s="76">
        <f t="shared" si="97"/>
        <v>2103.7660818713448</v>
      </c>
      <c r="AA19" s="76">
        <f t="shared" si="97"/>
        <v>2103.7660818713448</v>
      </c>
      <c r="AB19" s="76">
        <f t="shared" si="97"/>
        <v>2103.7660818713448</v>
      </c>
      <c r="AC19" s="76">
        <f t="shared" si="97"/>
        <v>2103.7660818713448</v>
      </c>
      <c r="AD19" s="76">
        <f t="shared" si="97"/>
        <v>2103.7660818713448</v>
      </c>
      <c r="AE19" s="76">
        <f t="shared" si="97"/>
        <v>2103.7660818713448</v>
      </c>
      <c r="AF19" s="76">
        <f t="shared" si="97"/>
        <v>2103.7660818713448</v>
      </c>
      <c r="AG19" s="76">
        <f t="shared" si="74"/>
        <v>2103.7660818713448</v>
      </c>
      <c r="AH19" s="76">
        <f t="shared" si="75"/>
        <v>2103.7660818713448</v>
      </c>
      <c r="AI19" s="76">
        <f t="shared" si="76"/>
        <v>2103.7660818713448</v>
      </c>
      <c r="AJ19" s="76">
        <f t="shared" si="77"/>
        <v>2103.7660818713448</v>
      </c>
      <c r="AK19" s="76">
        <f t="shared" si="78"/>
        <v>2103.7660818713448</v>
      </c>
      <c r="AL19" s="76">
        <f t="shared" si="79"/>
        <v>2103.7660818713448</v>
      </c>
      <c r="AM19" s="76">
        <f t="shared" si="80"/>
        <v>2103.7660818713448</v>
      </c>
      <c r="AN19" s="76">
        <f t="shared" si="81"/>
        <v>2103.7660818713448</v>
      </c>
      <c r="AO19" s="76">
        <f t="shared" si="82"/>
        <v>2103.7660818713448</v>
      </c>
      <c r="AP19" s="76">
        <f t="shared" si="83"/>
        <v>2103.7660818713448</v>
      </c>
      <c r="AQ19" s="76">
        <f t="shared" si="84"/>
        <v>2103.7660818713448</v>
      </c>
      <c r="AR19" s="76">
        <f t="shared" si="85"/>
        <v>2103.7660818713448</v>
      </c>
      <c r="AS19" s="76">
        <f t="shared" si="86"/>
        <v>2103.7660818713448</v>
      </c>
      <c r="AT19" s="76">
        <f t="shared" si="87"/>
        <v>2103.7660818713448</v>
      </c>
      <c r="AU19" s="76">
        <f t="shared" si="88"/>
        <v>2103.7660818713448</v>
      </c>
      <c r="AV19" s="76">
        <f t="shared" si="89"/>
        <v>2103.7660818713448</v>
      </c>
      <c r="AW19" s="76">
        <f t="shared" si="90"/>
        <v>2103.7660818713448</v>
      </c>
      <c r="AX19" s="76">
        <f t="shared" si="91"/>
        <v>2103.7660818713448</v>
      </c>
      <c r="AY19" s="76">
        <f t="shared" si="92"/>
        <v>2103.7660818713448</v>
      </c>
      <c r="AZ19" s="76">
        <f t="shared" si="93"/>
        <v>2103.7660818713448</v>
      </c>
    </row>
    <row r="20" spans="1:52" s="38" customFormat="1" ht="14">
      <c r="A20" s="12" t="s">
        <v>376</v>
      </c>
      <c r="B20" s="65" t="s">
        <v>72</v>
      </c>
      <c r="C20" s="65" t="s">
        <v>551</v>
      </c>
      <c r="D20" s="65" t="s">
        <v>17</v>
      </c>
      <c r="E20" s="65"/>
      <c r="F20" s="87" t="s">
        <v>53</v>
      </c>
      <c r="G20" s="65" t="s">
        <v>68</v>
      </c>
      <c r="H20" s="66">
        <v>0.77</v>
      </c>
      <c r="I20" s="6">
        <f t="shared" si="94"/>
        <v>3474.9707602339181</v>
      </c>
      <c r="J20" s="6">
        <f t="shared" si="95"/>
        <v>2675.7274853801168</v>
      </c>
      <c r="K20" s="67">
        <f>(4070/(1280+3200+4070))*7300</f>
        <v>3474.9707602339181</v>
      </c>
      <c r="L20" s="67"/>
      <c r="M20" s="67"/>
      <c r="N20" s="6"/>
      <c r="O20" s="65"/>
      <c r="P20" s="65" t="s">
        <v>0</v>
      </c>
      <c r="Q20" s="65" t="s">
        <v>19</v>
      </c>
      <c r="R20" s="88" t="s">
        <v>17</v>
      </c>
      <c r="S20" s="68" t="s">
        <v>386</v>
      </c>
      <c r="T20" s="68" t="s">
        <v>15</v>
      </c>
      <c r="U20" s="72">
        <v>2023</v>
      </c>
      <c r="V20" s="83">
        <f t="shared" si="96"/>
        <v>2675.7274853801168</v>
      </c>
      <c r="W20" s="76">
        <f t="shared" si="49"/>
        <v>2675.7274853801168</v>
      </c>
      <c r="X20" s="76">
        <f t="shared" ref="X20:AF20" si="98">W20</f>
        <v>2675.7274853801168</v>
      </c>
      <c r="Y20" s="76">
        <f t="shared" si="98"/>
        <v>2675.7274853801168</v>
      </c>
      <c r="Z20" s="76">
        <f t="shared" si="98"/>
        <v>2675.7274853801168</v>
      </c>
      <c r="AA20" s="76">
        <f t="shared" si="98"/>
        <v>2675.7274853801168</v>
      </c>
      <c r="AB20" s="76">
        <f t="shared" si="98"/>
        <v>2675.7274853801168</v>
      </c>
      <c r="AC20" s="76">
        <f t="shared" si="98"/>
        <v>2675.7274853801168</v>
      </c>
      <c r="AD20" s="76">
        <f t="shared" si="98"/>
        <v>2675.7274853801168</v>
      </c>
      <c r="AE20" s="76">
        <f t="shared" si="98"/>
        <v>2675.7274853801168</v>
      </c>
      <c r="AF20" s="76">
        <f t="shared" si="98"/>
        <v>2675.7274853801168</v>
      </c>
      <c r="AG20" s="76">
        <f t="shared" si="74"/>
        <v>2675.7274853801168</v>
      </c>
      <c r="AH20" s="76">
        <f t="shared" si="75"/>
        <v>2675.7274853801168</v>
      </c>
      <c r="AI20" s="76">
        <f t="shared" si="76"/>
        <v>2675.7274853801168</v>
      </c>
      <c r="AJ20" s="76">
        <f t="shared" si="77"/>
        <v>2675.7274853801168</v>
      </c>
      <c r="AK20" s="76">
        <f t="shared" si="78"/>
        <v>2675.7274853801168</v>
      </c>
      <c r="AL20" s="76">
        <f t="shared" si="79"/>
        <v>2675.7274853801168</v>
      </c>
      <c r="AM20" s="76">
        <f t="shared" si="80"/>
        <v>2675.7274853801168</v>
      </c>
      <c r="AN20" s="76">
        <f t="shared" si="81"/>
        <v>2675.7274853801168</v>
      </c>
      <c r="AO20" s="76">
        <f t="shared" si="82"/>
        <v>2675.7274853801168</v>
      </c>
      <c r="AP20" s="76">
        <f t="shared" si="83"/>
        <v>2675.7274853801168</v>
      </c>
      <c r="AQ20" s="76">
        <f t="shared" si="84"/>
        <v>2675.7274853801168</v>
      </c>
      <c r="AR20" s="76">
        <f t="shared" si="85"/>
        <v>2675.7274853801168</v>
      </c>
      <c r="AS20" s="76">
        <f t="shared" si="86"/>
        <v>2675.7274853801168</v>
      </c>
      <c r="AT20" s="76">
        <f t="shared" si="87"/>
        <v>2675.7274853801168</v>
      </c>
      <c r="AU20" s="76">
        <f t="shared" si="88"/>
        <v>2675.7274853801168</v>
      </c>
      <c r="AV20" s="76">
        <f t="shared" si="89"/>
        <v>2675.7274853801168</v>
      </c>
      <c r="AW20" s="76">
        <f t="shared" si="90"/>
        <v>2675.7274853801168</v>
      </c>
      <c r="AX20" s="76">
        <f t="shared" si="91"/>
        <v>2675.7274853801168</v>
      </c>
      <c r="AY20" s="76">
        <f t="shared" si="92"/>
        <v>2675.7274853801168</v>
      </c>
      <c r="AZ20" s="76">
        <f t="shared" si="93"/>
        <v>2675.7274853801168</v>
      </c>
    </row>
    <row r="21" spans="1:52" s="24" customFormat="1" ht="14">
      <c r="A21" s="12" t="s">
        <v>376</v>
      </c>
      <c r="B21" s="65" t="s">
        <v>75</v>
      </c>
      <c r="C21" s="4"/>
      <c r="D21" s="65"/>
      <c r="E21" s="65" t="s">
        <v>76</v>
      </c>
      <c r="F21" s="87" t="s">
        <v>53</v>
      </c>
      <c r="G21" s="65" t="s">
        <v>64</v>
      </c>
      <c r="H21" s="66">
        <v>1</v>
      </c>
      <c r="I21" s="114">
        <v>18600</v>
      </c>
      <c r="J21" s="6">
        <f t="shared" ref="J21:J28" si="99">I21*H21</f>
        <v>18600</v>
      </c>
      <c r="K21" s="67">
        <f>3000+(0.954*4350-227)+(0.954*4706-227)+(0.954*4747-227)+(0.954*4966-227)</f>
        <v>19997.625999999997</v>
      </c>
      <c r="L21" s="67"/>
      <c r="M21" s="67" t="s">
        <v>17</v>
      </c>
      <c r="N21" s="114">
        <v>2400</v>
      </c>
      <c r="O21" s="65" t="s">
        <v>20</v>
      </c>
      <c r="P21" s="65" t="s">
        <v>27</v>
      </c>
      <c r="Q21" s="65" t="s">
        <v>19</v>
      </c>
      <c r="R21" s="5"/>
      <c r="S21" s="69"/>
      <c r="T21" s="69"/>
      <c r="U21" s="72"/>
      <c r="V21" s="76">
        <f>J21-V22</f>
        <v>16200</v>
      </c>
      <c r="W21" s="76">
        <f>V21</f>
        <v>16200</v>
      </c>
      <c r="X21" s="76">
        <f t="shared" ref="X21:AF24" si="100">W21</f>
        <v>16200</v>
      </c>
      <c r="Y21" s="76">
        <f t="shared" si="100"/>
        <v>16200</v>
      </c>
      <c r="Z21" s="76">
        <f t="shared" si="100"/>
        <v>16200</v>
      </c>
      <c r="AA21" s="76">
        <f t="shared" si="100"/>
        <v>16200</v>
      </c>
      <c r="AB21" s="76">
        <f t="shared" si="100"/>
        <v>16200</v>
      </c>
      <c r="AC21" s="76">
        <f t="shared" si="100"/>
        <v>16200</v>
      </c>
      <c r="AD21" s="76">
        <f t="shared" si="100"/>
        <v>16200</v>
      </c>
      <c r="AE21" s="76">
        <f t="shared" si="100"/>
        <v>16200</v>
      </c>
      <c r="AF21" s="76">
        <f t="shared" si="100"/>
        <v>16200</v>
      </c>
      <c r="AG21" s="76">
        <f t="shared" si="74"/>
        <v>16200</v>
      </c>
      <c r="AH21" s="76">
        <f t="shared" si="75"/>
        <v>16200</v>
      </c>
      <c r="AI21" s="76">
        <f t="shared" si="76"/>
        <v>16200</v>
      </c>
      <c r="AJ21" s="76">
        <f t="shared" si="77"/>
        <v>16200</v>
      </c>
      <c r="AK21" s="76">
        <f t="shared" si="78"/>
        <v>16200</v>
      </c>
      <c r="AL21" s="76">
        <f t="shared" si="79"/>
        <v>16200</v>
      </c>
      <c r="AM21" s="76">
        <f t="shared" si="80"/>
        <v>16200</v>
      </c>
      <c r="AN21" s="76">
        <f t="shared" si="81"/>
        <v>16200</v>
      </c>
      <c r="AO21" s="76">
        <f t="shared" si="82"/>
        <v>16200</v>
      </c>
      <c r="AP21" s="76">
        <f t="shared" si="83"/>
        <v>16200</v>
      </c>
      <c r="AQ21" s="76">
        <f t="shared" si="84"/>
        <v>16200</v>
      </c>
      <c r="AR21" s="76">
        <f t="shared" si="85"/>
        <v>16200</v>
      </c>
      <c r="AS21" s="76">
        <f t="shared" si="86"/>
        <v>16200</v>
      </c>
      <c r="AT21" s="76">
        <f t="shared" si="87"/>
        <v>16200</v>
      </c>
      <c r="AU21" s="76">
        <f t="shared" si="88"/>
        <v>16200</v>
      </c>
      <c r="AV21" s="76">
        <f t="shared" si="89"/>
        <v>16200</v>
      </c>
      <c r="AW21" s="76">
        <f t="shared" si="90"/>
        <v>16200</v>
      </c>
      <c r="AX21" s="76">
        <f t="shared" si="91"/>
        <v>16200</v>
      </c>
      <c r="AY21" s="76">
        <f t="shared" si="92"/>
        <v>16200</v>
      </c>
      <c r="AZ21" s="76">
        <f t="shared" si="93"/>
        <v>16200</v>
      </c>
    </row>
    <row r="22" spans="1:52" s="24" customFormat="1" ht="14">
      <c r="A22" s="12" t="s">
        <v>376</v>
      </c>
      <c r="B22" s="65" t="s">
        <v>75</v>
      </c>
      <c r="C22" s="4"/>
      <c r="D22" s="65"/>
      <c r="E22" s="65" t="s">
        <v>76</v>
      </c>
      <c r="F22" s="87" t="s">
        <v>53</v>
      </c>
      <c r="G22" s="65" t="s">
        <v>64</v>
      </c>
      <c r="H22" s="66">
        <v>1</v>
      </c>
      <c r="I22" s="114">
        <v>18600</v>
      </c>
      <c r="J22" s="6">
        <f t="shared" ref="J22" si="101">I22*H22</f>
        <v>18600</v>
      </c>
      <c r="K22" s="67">
        <f>3000+(0.954*4350-227)+(0.954*4706-227)+(0.954*4747-227)+(0.954*4966-227)</f>
        <v>19997.625999999997</v>
      </c>
      <c r="L22" s="67"/>
      <c r="M22" s="67" t="s">
        <v>17</v>
      </c>
      <c r="N22" s="114">
        <v>2400</v>
      </c>
      <c r="O22" s="65" t="s">
        <v>672</v>
      </c>
      <c r="P22" s="65" t="s">
        <v>21</v>
      </c>
      <c r="Q22" s="65" t="s">
        <v>19</v>
      </c>
      <c r="R22" s="5"/>
      <c r="S22" s="69"/>
      <c r="T22" s="69"/>
      <c r="U22" s="72"/>
      <c r="V22" s="76">
        <v>2400</v>
      </c>
      <c r="W22" s="76">
        <f>V22</f>
        <v>2400</v>
      </c>
      <c r="X22" s="76">
        <f t="shared" si="100"/>
        <v>2400</v>
      </c>
      <c r="Y22" s="76">
        <f t="shared" si="100"/>
        <v>2400</v>
      </c>
      <c r="Z22" s="76">
        <f t="shared" si="100"/>
        <v>2400</v>
      </c>
      <c r="AA22" s="76">
        <f t="shared" si="100"/>
        <v>2400</v>
      </c>
      <c r="AB22" s="76">
        <f t="shared" si="100"/>
        <v>2400</v>
      </c>
      <c r="AC22" s="76">
        <f t="shared" si="100"/>
        <v>2400</v>
      </c>
      <c r="AD22" s="76">
        <f t="shared" si="100"/>
        <v>2400</v>
      </c>
      <c r="AE22" s="76">
        <f t="shared" si="100"/>
        <v>2400</v>
      </c>
      <c r="AF22" s="76">
        <f t="shared" si="100"/>
        <v>2400</v>
      </c>
      <c r="AG22" s="76">
        <f t="shared" si="74"/>
        <v>2400</v>
      </c>
      <c r="AH22" s="76">
        <f t="shared" si="75"/>
        <v>2400</v>
      </c>
      <c r="AI22" s="76">
        <f t="shared" si="76"/>
        <v>2400</v>
      </c>
      <c r="AJ22" s="76">
        <f t="shared" si="77"/>
        <v>2400</v>
      </c>
      <c r="AK22" s="76">
        <f t="shared" si="78"/>
        <v>2400</v>
      </c>
      <c r="AL22" s="76">
        <f t="shared" si="79"/>
        <v>2400</v>
      </c>
      <c r="AM22" s="76">
        <f t="shared" si="80"/>
        <v>2400</v>
      </c>
      <c r="AN22" s="76">
        <f t="shared" si="81"/>
        <v>2400</v>
      </c>
      <c r="AO22" s="76">
        <f t="shared" si="82"/>
        <v>2400</v>
      </c>
      <c r="AP22" s="76">
        <f t="shared" si="83"/>
        <v>2400</v>
      </c>
      <c r="AQ22" s="76">
        <f t="shared" si="84"/>
        <v>2400</v>
      </c>
      <c r="AR22" s="76">
        <f t="shared" si="85"/>
        <v>2400</v>
      </c>
      <c r="AS22" s="76">
        <f t="shared" si="86"/>
        <v>2400</v>
      </c>
      <c r="AT22" s="76">
        <f t="shared" si="87"/>
        <v>2400</v>
      </c>
      <c r="AU22" s="76">
        <f t="shared" si="88"/>
        <v>2400</v>
      </c>
      <c r="AV22" s="76">
        <f t="shared" si="89"/>
        <v>2400</v>
      </c>
      <c r="AW22" s="76">
        <f t="shared" si="90"/>
        <v>2400</v>
      </c>
      <c r="AX22" s="76">
        <f t="shared" si="91"/>
        <v>2400</v>
      </c>
      <c r="AY22" s="76">
        <f t="shared" si="92"/>
        <v>2400</v>
      </c>
      <c r="AZ22" s="76">
        <f t="shared" si="93"/>
        <v>2400</v>
      </c>
    </row>
    <row r="23" spans="1:52" s="24" customFormat="1" ht="14">
      <c r="A23" s="12" t="s">
        <v>376</v>
      </c>
      <c r="B23" s="65" t="s">
        <v>75</v>
      </c>
      <c r="C23" s="4"/>
      <c r="D23" s="65"/>
      <c r="E23" s="65" t="s">
        <v>832</v>
      </c>
      <c r="F23" s="87" t="s">
        <v>53</v>
      </c>
      <c r="G23" s="65" t="s">
        <v>64</v>
      </c>
      <c r="H23" s="66">
        <v>1</v>
      </c>
      <c r="I23" s="114"/>
      <c r="J23" s="6"/>
      <c r="K23" s="67"/>
      <c r="L23" s="67"/>
      <c r="M23" s="67"/>
      <c r="N23" s="114"/>
      <c r="O23" s="65" t="s">
        <v>18</v>
      </c>
      <c r="P23" s="65" t="s">
        <v>3</v>
      </c>
      <c r="Q23" s="65" t="s">
        <v>25</v>
      </c>
      <c r="R23" s="5"/>
      <c r="S23" s="69"/>
      <c r="T23" s="69"/>
      <c r="U23" s="72"/>
      <c r="V23" s="76">
        <v>0</v>
      </c>
      <c r="W23" s="76">
        <v>0</v>
      </c>
      <c r="X23" s="76">
        <v>0</v>
      </c>
      <c r="Y23" s="76">
        <v>0</v>
      </c>
      <c r="Z23" s="76">
        <v>0</v>
      </c>
      <c r="AA23" s="76">
        <v>0</v>
      </c>
      <c r="AB23" s="76">
        <v>0</v>
      </c>
      <c r="AC23" s="76">
        <v>0</v>
      </c>
      <c r="AD23" s="76">
        <v>0</v>
      </c>
      <c r="AE23" s="76">
        <v>0</v>
      </c>
      <c r="AF23" s="76">
        <v>0</v>
      </c>
      <c r="AG23" s="76">
        <v>0</v>
      </c>
      <c r="AH23" s="76">
        <v>0</v>
      </c>
      <c r="AI23" s="76">
        <v>0</v>
      </c>
      <c r="AJ23" s="76">
        <v>0</v>
      </c>
      <c r="AK23" s="76">
        <v>0</v>
      </c>
      <c r="AL23" s="76">
        <v>0</v>
      </c>
      <c r="AM23" s="76">
        <v>0</v>
      </c>
      <c r="AN23" s="76">
        <v>0</v>
      </c>
      <c r="AO23" s="76">
        <v>0</v>
      </c>
      <c r="AP23" s="76">
        <v>0</v>
      </c>
      <c r="AQ23" s="76">
        <v>0</v>
      </c>
      <c r="AR23" s="76">
        <v>0</v>
      </c>
      <c r="AS23" s="76">
        <v>0</v>
      </c>
      <c r="AT23" s="76">
        <v>0</v>
      </c>
      <c r="AU23" s="76">
        <v>0</v>
      </c>
      <c r="AV23" s="76">
        <v>0</v>
      </c>
      <c r="AW23" s="76">
        <v>0</v>
      </c>
      <c r="AX23" s="76">
        <v>0</v>
      </c>
      <c r="AY23" s="76">
        <v>0</v>
      </c>
      <c r="AZ23" s="76">
        <v>0</v>
      </c>
    </row>
    <row r="24" spans="1:52" s="38" customFormat="1" ht="14">
      <c r="A24" s="12" t="s">
        <v>376</v>
      </c>
      <c r="B24" s="65" t="s">
        <v>75</v>
      </c>
      <c r="C24" s="65" t="s">
        <v>451</v>
      </c>
      <c r="D24" s="65">
        <v>3</v>
      </c>
      <c r="E24" s="65"/>
      <c r="F24" s="87" t="s">
        <v>53</v>
      </c>
      <c r="G24" s="65" t="s">
        <v>64</v>
      </c>
      <c r="H24" s="66">
        <v>1</v>
      </c>
      <c r="I24" s="6">
        <v>0</v>
      </c>
      <c r="J24" s="6">
        <f t="shared" si="99"/>
        <v>0</v>
      </c>
      <c r="K24" s="67">
        <v>3980</v>
      </c>
      <c r="L24" s="67"/>
      <c r="M24" s="67"/>
      <c r="N24" s="6"/>
      <c r="O24" s="65"/>
      <c r="P24" s="65" t="s">
        <v>0</v>
      </c>
      <c r="Q24" s="65" t="s">
        <v>19</v>
      </c>
      <c r="R24" s="88" t="s">
        <v>552</v>
      </c>
      <c r="S24" s="69">
        <v>2013</v>
      </c>
      <c r="T24" s="69" t="s">
        <v>15</v>
      </c>
      <c r="U24" s="72">
        <v>2033</v>
      </c>
      <c r="V24" s="83">
        <f t="shared" si="48"/>
        <v>3980</v>
      </c>
      <c r="W24" s="76">
        <f>V24</f>
        <v>3980</v>
      </c>
      <c r="X24" s="76">
        <f t="shared" si="100"/>
        <v>3980</v>
      </c>
      <c r="Y24" s="76">
        <f t="shared" si="100"/>
        <v>3980</v>
      </c>
      <c r="Z24" s="76">
        <f t="shared" si="100"/>
        <v>3980</v>
      </c>
      <c r="AA24" s="76">
        <f t="shared" si="100"/>
        <v>3980</v>
      </c>
      <c r="AB24" s="76">
        <f t="shared" si="100"/>
        <v>3980</v>
      </c>
      <c r="AC24" s="76">
        <f t="shared" si="100"/>
        <v>3980</v>
      </c>
      <c r="AD24" s="76">
        <f t="shared" si="100"/>
        <v>3980</v>
      </c>
      <c r="AE24" s="76">
        <f t="shared" si="100"/>
        <v>3980</v>
      </c>
      <c r="AF24" s="76">
        <f t="shared" si="100"/>
        <v>3980</v>
      </c>
      <c r="AG24" s="76">
        <f t="shared" ref="AG24:AG28" si="102">AF24</f>
        <v>3980</v>
      </c>
      <c r="AH24" s="76">
        <f t="shared" ref="AH24:AH28" si="103">AG24</f>
        <v>3980</v>
      </c>
      <c r="AI24" s="76">
        <f t="shared" ref="AI24:AI28" si="104">AH24</f>
        <v>3980</v>
      </c>
      <c r="AJ24" s="76">
        <f t="shared" ref="AJ24:AJ28" si="105">AI24</f>
        <v>3980</v>
      </c>
      <c r="AK24" s="76">
        <f t="shared" ref="AK24:AK28" si="106">AJ24</f>
        <v>3980</v>
      </c>
      <c r="AL24" s="76">
        <f t="shared" ref="AL24:AL28" si="107">AK24</f>
        <v>3980</v>
      </c>
      <c r="AM24" s="76">
        <f t="shared" ref="AM24:AM28" si="108">AL24</f>
        <v>3980</v>
      </c>
      <c r="AN24" s="76">
        <f t="shared" ref="AN24:AN28" si="109">AM24</f>
        <v>3980</v>
      </c>
      <c r="AO24" s="76">
        <f t="shared" ref="AO24:AO28" si="110">AN24</f>
        <v>3980</v>
      </c>
      <c r="AP24" s="76">
        <f t="shared" ref="AP24:AP28" si="111">AO24</f>
        <v>3980</v>
      </c>
      <c r="AQ24" s="76">
        <f t="shared" ref="AQ24:AQ28" si="112">AP24</f>
        <v>3980</v>
      </c>
      <c r="AR24" s="76">
        <f t="shared" ref="AR24:AR28" si="113">AQ24</f>
        <v>3980</v>
      </c>
      <c r="AS24" s="76">
        <f t="shared" ref="AS24:AS28" si="114">AR24</f>
        <v>3980</v>
      </c>
      <c r="AT24" s="76">
        <f t="shared" ref="AT24:AT28" si="115">AS24</f>
        <v>3980</v>
      </c>
      <c r="AU24" s="76">
        <f t="shared" ref="AU24:AU28" si="116">AT24</f>
        <v>3980</v>
      </c>
      <c r="AV24" s="76">
        <f t="shared" ref="AV24:AV28" si="117">AU24</f>
        <v>3980</v>
      </c>
      <c r="AW24" s="76">
        <f t="shared" ref="AW24:AW28" si="118">AV24</f>
        <v>3980</v>
      </c>
      <c r="AX24" s="76">
        <f t="shared" ref="AX24:AX28" si="119">AW24</f>
        <v>3980</v>
      </c>
      <c r="AY24" s="76">
        <f t="shared" ref="AY24:AY28" si="120">AX24</f>
        <v>3980</v>
      </c>
      <c r="AZ24" s="76">
        <f t="shared" ref="AZ24:AZ28" si="121">AY24</f>
        <v>3980</v>
      </c>
    </row>
    <row r="25" spans="1:52" s="38" customFormat="1" ht="14">
      <c r="A25" s="12" t="s">
        <v>376</v>
      </c>
      <c r="B25" s="65" t="s">
        <v>75</v>
      </c>
      <c r="C25" s="65" t="s">
        <v>452</v>
      </c>
      <c r="D25" s="65">
        <v>2</v>
      </c>
      <c r="E25" s="65"/>
      <c r="F25" s="87" t="s">
        <v>53</v>
      </c>
      <c r="G25" s="65" t="s">
        <v>64</v>
      </c>
      <c r="H25" s="66">
        <v>1</v>
      </c>
      <c r="I25" s="6">
        <v>0</v>
      </c>
      <c r="J25" s="6">
        <f t="shared" si="99"/>
        <v>0</v>
      </c>
      <c r="K25" s="67">
        <v>3770</v>
      </c>
      <c r="L25" s="67"/>
      <c r="M25" s="67"/>
      <c r="N25" s="6"/>
      <c r="O25" s="65"/>
      <c r="P25" s="65" t="s">
        <v>0</v>
      </c>
      <c r="Q25" s="65" t="s">
        <v>19</v>
      </c>
      <c r="R25" s="88" t="s">
        <v>553</v>
      </c>
      <c r="S25" s="69">
        <v>2021</v>
      </c>
      <c r="T25" s="69" t="s">
        <v>15</v>
      </c>
      <c r="U25" s="72">
        <v>2041</v>
      </c>
      <c r="V25" s="83">
        <f t="shared" si="48"/>
        <v>3770</v>
      </c>
      <c r="W25" s="76">
        <f t="shared" ref="W25:AF28" si="122">V25</f>
        <v>3770</v>
      </c>
      <c r="X25" s="76">
        <f t="shared" si="122"/>
        <v>3770</v>
      </c>
      <c r="Y25" s="76">
        <f t="shared" si="122"/>
        <v>3770</v>
      </c>
      <c r="Z25" s="76">
        <f t="shared" si="122"/>
        <v>3770</v>
      </c>
      <c r="AA25" s="76">
        <f t="shared" si="122"/>
        <v>3770</v>
      </c>
      <c r="AB25" s="76">
        <f t="shared" si="122"/>
        <v>3770</v>
      </c>
      <c r="AC25" s="76">
        <f t="shared" si="122"/>
        <v>3770</v>
      </c>
      <c r="AD25" s="76">
        <f t="shared" si="122"/>
        <v>3770</v>
      </c>
      <c r="AE25" s="76">
        <f t="shared" si="122"/>
        <v>3770</v>
      </c>
      <c r="AF25" s="76">
        <f t="shared" si="122"/>
        <v>3770</v>
      </c>
      <c r="AG25" s="76">
        <f t="shared" si="102"/>
        <v>3770</v>
      </c>
      <c r="AH25" s="76">
        <f t="shared" si="103"/>
        <v>3770</v>
      </c>
      <c r="AI25" s="76">
        <f t="shared" si="104"/>
        <v>3770</v>
      </c>
      <c r="AJ25" s="76">
        <f t="shared" si="105"/>
        <v>3770</v>
      </c>
      <c r="AK25" s="76">
        <f t="shared" si="106"/>
        <v>3770</v>
      </c>
      <c r="AL25" s="76">
        <f t="shared" si="107"/>
        <v>3770</v>
      </c>
      <c r="AM25" s="76">
        <f t="shared" si="108"/>
        <v>3770</v>
      </c>
      <c r="AN25" s="76">
        <f t="shared" si="109"/>
        <v>3770</v>
      </c>
      <c r="AO25" s="76">
        <f t="shared" si="110"/>
        <v>3770</v>
      </c>
      <c r="AP25" s="76">
        <f t="shared" si="111"/>
        <v>3770</v>
      </c>
      <c r="AQ25" s="76">
        <f t="shared" si="112"/>
        <v>3770</v>
      </c>
      <c r="AR25" s="76">
        <f t="shared" si="113"/>
        <v>3770</v>
      </c>
      <c r="AS25" s="76">
        <f t="shared" si="114"/>
        <v>3770</v>
      </c>
      <c r="AT25" s="76">
        <f t="shared" si="115"/>
        <v>3770</v>
      </c>
      <c r="AU25" s="76">
        <f t="shared" si="116"/>
        <v>3770</v>
      </c>
      <c r="AV25" s="76">
        <f t="shared" si="117"/>
        <v>3770</v>
      </c>
      <c r="AW25" s="76">
        <f t="shared" si="118"/>
        <v>3770</v>
      </c>
      <c r="AX25" s="76">
        <f t="shared" si="119"/>
        <v>3770</v>
      </c>
      <c r="AY25" s="76">
        <f t="shared" si="120"/>
        <v>3770</v>
      </c>
      <c r="AZ25" s="76">
        <f t="shared" si="121"/>
        <v>3770</v>
      </c>
    </row>
    <row r="26" spans="1:52" s="38" customFormat="1" ht="14">
      <c r="A26" s="12" t="s">
        <v>376</v>
      </c>
      <c r="B26" s="65" t="s">
        <v>75</v>
      </c>
      <c r="C26" s="65" t="s">
        <v>554</v>
      </c>
      <c r="D26" s="65" t="s">
        <v>555</v>
      </c>
      <c r="E26" s="65"/>
      <c r="F26" s="87" t="s">
        <v>53</v>
      </c>
      <c r="G26" s="65" t="s">
        <v>64</v>
      </c>
      <c r="H26" s="66">
        <v>1</v>
      </c>
      <c r="I26" s="6">
        <v>0</v>
      </c>
      <c r="J26" s="6">
        <f t="shared" si="99"/>
        <v>0</v>
      </c>
      <c r="K26" s="67">
        <v>3500</v>
      </c>
      <c r="L26" s="67"/>
      <c r="M26" s="67"/>
      <c r="N26" s="6"/>
      <c r="O26" s="65"/>
      <c r="P26" s="65" t="s">
        <v>0</v>
      </c>
      <c r="Q26" s="65" t="s">
        <v>19</v>
      </c>
      <c r="R26" s="88" t="s">
        <v>506</v>
      </c>
      <c r="S26" s="69">
        <v>2005</v>
      </c>
      <c r="T26" s="69" t="s">
        <v>15</v>
      </c>
      <c r="U26" s="72">
        <v>2025</v>
      </c>
      <c r="V26" s="83">
        <f t="shared" si="48"/>
        <v>3500</v>
      </c>
      <c r="W26" s="76">
        <f t="shared" si="122"/>
        <v>3500</v>
      </c>
      <c r="X26" s="76">
        <f t="shared" si="122"/>
        <v>3500</v>
      </c>
      <c r="Y26" s="76">
        <f t="shared" si="122"/>
        <v>3500</v>
      </c>
      <c r="Z26" s="76">
        <f t="shared" si="122"/>
        <v>3500</v>
      </c>
      <c r="AA26" s="76">
        <f t="shared" si="122"/>
        <v>3500</v>
      </c>
      <c r="AB26" s="76">
        <f t="shared" si="122"/>
        <v>3500</v>
      </c>
      <c r="AC26" s="76">
        <f t="shared" si="122"/>
        <v>3500</v>
      </c>
      <c r="AD26" s="76">
        <f t="shared" si="122"/>
        <v>3500</v>
      </c>
      <c r="AE26" s="76">
        <f t="shared" si="122"/>
        <v>3500</v>
      </c>
      <c r="AF26" s="76">
        <f t="shared" si="122"/>
        <v>3500</v>
      </c>
      <c r="AG26" s="76">
        <f t="shared" si="102"/>
        <v>3500</v>
      </c>
      <c r="AH26" s="76">
        <f t="shared" si="103"/>
        <v>3500</v>
      </c>
      <c r="AI26" s="76">
        <f t="shared" si="104"/>
        <v>3500</v>
      </c>
      <c r="AJ26" s="76">
        <f t="shared" si="105"/>
        <v>3500</v>
      </c>
      <c r="AK26" s="76">
        <f t="shared" si="106"/>
        <v>3500</v>
      </c>
      <c r="AL26" s="76">
        <f t="shared" si="107"/>
        <v>3500</v>
      </c>
      <c r="AM26" s="76">
        <f t="shared" si="108"/>
        <v>3500</v>
      </c>
      <c r="AN26" s="76">
        <f t="shared" si="109"/>
        <v>3500</v>
      </c>
      <c r="AO26" s="76">
        <f t="shared" si="110"/>
        <v>3500</v>
      </c>
      <c r="AP26" s="76">
        <f t="shared" si="111"/>
        <v>3500</v>
      </c>
      <c r="AQ26" s="76">
        <f t="shared" si="112"/>
        <v>3500</v>
      </c>
      <c r="AR26" s="76">
        <f t="shared" si="113"/>
        <v>3500</v>
      </c>
      <c r="AS26" s="76">
        <f t="shared" si="114"/>
        <v>3500</v>
      </c>
      <c r="AT26" s="76">
        <f t="shared" si="115"/>
        <v>3500</v>
      </c>
      <c r="AU26" s="76">
        <f t="shared" si="116"/>
        <v>3500</v>
      </c>
      <c r="AV26" s="76">
        <f t="shared" si="117"/>
        <v>3500</v>
      </c>
      <c r="AW26" s="76">
        <f t="shared" si="118"/>
        <v>3500</v>
      </c>
      <c r="AX26" s="76">
        <f t="shared" si="119"/>
        <v>3500</v>
      </c>
      <c r="AY26" s="76">
        <f t="shared" si="120"/>
        <v>3500</v>
      </c>
      <c r="AZ26" s="76">
        <f t="shared" si="121"/>
        <v>3500</v>
      </c>
    </row>
    <row r="27" spans="1:52" s="38" customFormat="1" ht="14">
      <c r="A27" s="12" t="s">
        <v>376</v>
      </c>
      <c r="B27" s="65" t="s">
        <v>75</v>
      </c>
      <c r="C27" s="65" t="s">
        <v>453</v>
      </c>
      <c r="D27" s="65" t="s">
        <v>542</v>
      </c>
      <c r="E27" s="65"/>
      <c r="F27" s="87" t="s">
        <v>53</v>
      </c>
      <c r="G27" s="65" t="s">
        <v>64</v>
      </c>
      <c r="H27" s="66">
        <v>1</v>
      </c>
      <c r="I27" s="6">
        <v>0</v>
      </c>
      <c r="J27" s="6">
        <f t="shared" si="99"/>
        <v>0</v>
      </c>
      <c r="K27" s="67">
        <v>4050</v>
      </c>
      <c r="L27" s="67"/>
      <c r="M27" s="67"/>
      <c r="N27" s="6"/>
      <c r="O27" s="65"/>
      <c r="P27" s="65" t="s">
        <v>0</v>
      </c>
      <c r="Q27" s="65" t="s">
        <v>19</v>
      </c>
      <c r="R27" s="68">
        <v>1985</v>
      </c>
      <c r="S27" s="69">
        <v>2009</v>
      </c>
      <c r="T27" s="69" t="s">
        <v>15</v>
      </c>
      <c r="U27" s="72">
        <v>2029</v>
      </c>
      <c r="V27" s="83">
        <f t="shared" si="48"/>
        <v>4050</v>
      </c>
      <c r="W27" s="76">
        <f t="shared" si="122"/>
        <v>4050</v>
      </c>
      <c r="X27" s="76">
        <f t="shared" si="122"/>
        <v>4050</v>
      </c>
      <c r="Y27" s="76">
        <f t="shared" si="122"/>
        <v>4050</v>
      </c>
      <c r="Z27" s="76">
        <f t="shared" si="122"/>
        <v>4050</v>
      </c>
      <c r="AA27" s="76">
        <f t="shared" si="122"/>
        <v>4050</v>
      </c>
      <c r="AB27" s="76">
        <f t="shared" si="122"/>
        <v>4050</v>
      </c>
      <c r="AC27" s="76">
        <f t="shared" si="122"/>
        <v>4050</v>
      </c>
      <c r="AD27" s="76">
        <f t="shared" si="122"/>
        <v>4050</v>
      </c>
      <c r="AE27" s="76">
        <f t="shared" si="122"/>
        <v>4050</v>
      </c>
      <c r="AF27" s="76">
        <f t="shared" si="122"/>
        <v>4050</v>
      </c>
      <c r="AG27" s="76">
        <f t="shared" si="102"/>
        <v>4050</v>
      </c>
      <c r="AH27" s="76">
        <f t="shared" si="103"/>
        <v>4050</v>
      </c>
      <c r="AI27" s="76">
        <f t="shared" si="104"/>
        <v>4050</v>
      </c>
      <c r="AJ27" s="76">
        <f t="shared" si="105"/>
        <v>4050</v>
      </c>
      <c r="AK27" s="76">
        <f t="shared" si="106"/>
        <v>4050</v>
      </c>
      <c r="AL27" s="76">
        <f t="shared" si="107"/>
        <v>4050</v>
      </c>
      <c r="AM27" s="76">
        <f t="shared" si="108"/>
        <v>4050</v>
      </c>
      <c r="AN27" s="76">
        <f t="shared" si="109"/>
        <v>4050</v>
      </c>
      <c r="AO27" s="76">
        <f t="shared" si="110"/>
        <v>4050</v>
      </c>
      <c r="AP27" s="76">
        <f t="shared" si="111"/>
        <v>4050</v>
      </c>
      <c r="AQ27" s="76">
        <f t="shared" si="112"/>
        <v>4050</v>
      </c>
      <c r="AR27" s="76">
        <f t="shared" si="113"/>
        <v>4050</v>
      </c>
      <c r="AS27" s="76">
        <f t="shared" si="114"/>
        <v>4050</v>
      </c>
      <c r="AT27" s="76">
        <f t="shared" si="115"/>
        <v>4050</v>
      </c>
      <c r="AU27" s="76">
        <f t="shared" si="116"/>
        <v>4050</v>
      </c>
      <c r="AV27" s="76">
        <f t="shared" si="117"/>
        <v>4050</v>
      </c>
      <c r="AW27" s="76">
        <f t="shared" si="118"/>
        <v>4050</v>
      </c>
      <c r="AX27" s="76">
        <f t="shared" si="119"/>
        <v>4050</v>
      </c>
      <c r="AY27" s="76">
        <f t="shared" si="120"/>
        <v>4050</v>
      </c>
      <c r="AZ27" s="76">
        <f t="shared" si="121"/>
        <v>4050</v>
      </c>
    </row>
    <row r="28" spans="1:52" s="24" customFormat="1" ht="14">
      <c r="A28" s="12" t="s">
        <v>376</v>
      </c>
      <c r="B28" s="65" t="s">
        <v>77</v>
      </c>
      <c r="E28" s="65" t="s">
        <v>78</v>
      </c>
      <c r="F28" s="87" t="s">
        <v>53</v>
      </c>
      <c r="G28" s="65" t="s">
        <v>52</v>
      </c>
      <c r="H28" s="66">
        <v>1</v>
      </c>
      <c r="I28" s="6">
        <v>500</v>
      </c>
      <c r="J28" s="6">
        <f t="shared" si="99"/>
        <v>500</v>
      </c>
      <c r="K28" s="67"/>
      <c r="L28" s="67"/>
      <c r="M28" s="67"/>
      <c r="N28" s="6">
        <v>500</v>
      </c>
      <c r="O28" s="65" t="s">
        <v>18</v>
      </c>
      <c r="P28" s="65" t="s">
        <v>3</v>
      </c>
      <c r="Q28" s="65" t="s">
        <v>19</v>
      </c>
      <c r="R28" s="68">
        <v>1958</v>
      </c>
      <c r="S28" s="5"/>
      <c r="T28" s="20"/>
      <c r="U28" s="21"/>
      <c r="V28" s="76">
        <f>J28</f>
        <v>500</v>
      </c>
      <c r="W28" s="76">
        <f t="shared" si="122"/>
        <v>500</v>
      </c>
      <c r="X28" s="76">
        <f t="shared" si="122"/>
        <v>500</v>
      </c>
      <c r="Y28" s="76">
        <f t="shared" si="122"/>
        <v>500</v>
      </c>
      <c r="Z28" s="76">
        <f t="shared" si="122"/>
        <v>500</v>
      </c>
      <c r="AA28" s="76">
        <f t="shared" si="122"/>
        <v>500</v>
      </c>
      <c r="AB28" s="76">
        <f t="shared" si="122"/>
        <v>500</v>
      </c>
      <c r="AC28" s="76">
        <f t="shared" si="122"/>
        <v>500</v>
      </c>
      <c r="AD28" s="76">
        <f t="shared" si="122"/>
        <v>500</v>
      </c>
      <c r="AE28" s="76">
        <f t="shared" si="122"/>
        <v>500</v>
      </c>
      <c r="AF28" s="76">
        <f t="shared" si="122"/>
        <v>500</v>
      </c>
      <c r="AG28" s="76">
        <f t="shared" si="102"/>
        <v>500</v>
      </c>
      <c r="AH28" s="76">
        <f t="shared" si="103"/>
        <v>500</v>
      </c>
      <c r="AI28" s="76">
        <f t="shared" si="104"/>
        <v>500</v>
      </c>
      <c r="AJ28" s="76">
        <f t="shared" si="105"/>
        <v>500</v>
      </c>
      <c r="AK28" s="76">
        <f t="shared" si="106"/>
        <v>500</v>
      </c>
      <c r="AL28" s="76">
        <f t="shared" si="107"/>
        <v>500</v>
      </c>
      <c r="AM28" s="76">
        <f t="shared" si="108"/>
        <v>500</v>
      </c>
      <c r="AN28" s="76">
        <f t="shared" si="109"/>
        <v>500</v>
      </c>
      <c r="AO28" s="76">
        <f t="shared" si="110"/>
        <v>500</v>
      </c>
      <c r="AP28" s="76">
        <f t="shared" si="111"/>
        <v>500</v>
      </c>
      <c r="AQ28" s="76">
        <f t="shared" si="112"/>
        <v>500</v>
      </c>
      <c r="AR28" s="76">
        <f t="shared" si="113"/>
        <v>500</v>
      </c>
      <c r="AS28" s="76">
        <f t="shared" si="114"/>
        <v>500</v>
      </c>
      <c r="AT28" s="76">
        <f t="shared" si="115"/>
        <v>500</v>
      </c>
      <c r="AU28" s="76">
        <f t="shared" si="116"/>
        <v>500</v>
      </c>
      <c r="AV28" s="76">
        <f t="shared" si="117"/>
        <v>500</v>
      </c>
      <c r="AW28" s="76">
        <f t="shared" si="118"/>
        <v>500</v>
      </c>
      <c r="AX28" s="76">
        <f t="shared" si="119"/>
        <v>500</v>
      </c>
      <c r="AY28" s="76">
        <f t="shared" si="120"/>
        <v>500</v>
      </c>
      <c r="AZ28" s="76">
        <f t="shared" si="121"/>
        <v>500</v>
      </c>
    </row>
    <row r="29" spans="1:52" s="24" customFormat="1" ht="14">
      <c r="A29" s="17"/>
      <c r="B29" s="18"/>
      <c r="C29" s="18"/>
      <c r="D29" s="19"/>
      <c r="E29" s="20"/>
      <c r="F29" s="20"/>
      <c r="G29" s="20"/>
      <c r="H29" s="20"/>
      <c r="I29" s="21"/>
      <c r="J29" s="21"/>
      <c r="K29" s="21"/>
      <c r="L29" s="21"/>
      <c r="M29" s="21"/>
      <c r="N29" s="21"/>
      <c r="O29" s="20"/>
      <c r="P29" s="20"/>
      <c r="Q29" s="20"/>
      <c r="R29" s="20"/>
      <c r="S29" s="20"/>
      <c r="T29" s="20"/>
      <c r="U29" s="21"/>
      <c r="V29" s="22"/>
      <c r="W29" s="22"/>
      <c r="X29" s="22"/>
      <c r="Y29" s="22"/>
      <c r="Z29" s="22"/>
      <c r="AA29" s="22"/>
      <c r="AB29" s="22"/>
      <c r="AC29" s="22"/>
      <c r="AD29" s="22"/>
      <c r="AE29" s="22"/>
      <c r="AF29" s="22"/>
      <c r="AG29" s="23"/>
      <c r="AH29" s="23"/>
      <c r="AI29" s="23"/>
      <c r="AJ29" s="23"/>
      <c r="AK29" s="23"/>
      <c r="AL29" s="23"/>
      <c r="AM29" s="23"/>
      <c r="AN29" s="23"/>
      <c r="AO29" s="23"/>
      <c r="AP29" s="23"/>
      <c r="AQ29" s="23"/>
      <c r="AR29" s="23"/>
      <c r="AS29" s="23"/>
      <c r="AT29" s="23"/>
      <c r="AU29" s="23"/>
      <c r="AV29" s="23"/>
      <c r="AW29" s="23"/>
      <c r="AX29" s="23"/>
      <c r="AY29" s="23"/>
      <c r="AZ29" s="23"/>
    </row>
    <row r="30" spans="1:52" s="24" customFormat="1" ht="14">
      <c r="A30" s="42" t="s">
        <v>661</v>
      </c>
    </row>
    <row r="31" spans="1:52" s="25" customFormat="1" ht="14">
      <c r="A31" s="26" t="s">
        <v>5</v>
      </c>
      <c r="B31" s="26"/>
      <c r="C31" s="26"/>
      <c r="D31" s="26"/>
      <c r="E31" s="26"/>
      <c r="F31" s="26"/>
      <c r="G31" s="26"/>
      <c r="H31" s="26"/>
      <c r="I31" s="26"/>
      <c r="J31" s="26"/>
      <c r="K31" s="26"/>
      <c r="L31" s="26"/>
      <c r="M31" s="26"/>
      <c r="N31" s="26"/>
      <c r="O31" s="26"/>
      <c r="P31" s="26"/>
      <c r="Q31" s="26"/>
      <c r="R31" s="26"/>
      <c r="S31" s="26"/>
      <c r="T31" s="26"/>
      <c r="U31" s="26"/>
      <c r="V31" s="28">
        <f>V21+V17+V8+V2</f>
        <v>49237.2</v>
      </c>
      <c r="W31" s="28">
        <f t="shared" ref="W31:AF31" si="123">W21+W17+W8+W2</f>
        <v>49237.2</v>
      </c>
      <c r="X31" s="28">
        <f t="shared" si="123"/>
        <v>49237.2</v>
      </c>
      <c r="Y31" s="28">
        <f t="shared" si="123"/>
        <v>49237.2</v>
      </c>
      <c r="Z31" s="28">
        <f t="shared" si="123"/>
        <v>47617.2</v>
      </c>
      <c r="AA31" s="28">
        <f t="shared" si="123"/>
        <v>47617.2</v>
      </c>
      <c r="AB31" s="28">
        <f t="shared" si="123"/>
        <v>47617.2</v>
      </c>
      <c r="AC31" s="28">
        <f t="shared" si="123"/>
        <v>47617.2</v>
      </c>
      <c r="AD31" s="28">
        <f t="shared" si="123"/>
        <v>47617.2</v>
      </c>
      <c r="AE31" s="28">
        <f t="shared" si="123"/>
        <v>47617.2</v>
      </c>
      <c r="AF31" s="28">
        <f t="shared" si="123"/>
        <v>47617.2</v>
      </c>
      <c r="AG31" s="28">
        <f t="shared" ref="AG31:AZ31" si="124">AG21+AG17+AG8+AG2</f>
        <v>47617.2</v>
      </c>
      <c r="AH31" s="28">
        <f t="shared" si="124"/>
        <v>47617.2</v>
      </c>
      <c r="AI31" s="28">
        <f t="shared" si="124"/>
        <v>47617.2</v>
      </c>
      <c r="AJ31" s="28">
        <f t="shared" si="124"/>
        <v>47617.2</v>
      </c>
      <c r="AK31" s="28">
        <f t="shared" si="124"/>
        <v>47617.2</v>
      </c>
      <c r="AL31" s="28">
        <f t="shared" si="124"/>
        <v>47617.2</v>
      </c>
      <c r="AM31" s="28">
        <f t="shared" si="124"/>
        <v>47617.2</v>
      </c>
      <c r="AN31" s="28">
        <f t="shared" si="124"/>
        <v>47617.2</v>
      </c>
      <c r="AO31" s="28">
        <f t="shared" si="124"/>
        <v>47617.2</v>
      </c>
      <c r="AP31" s="28">
        <f t="shared" si="124"/>
        <v>47617.2</v>
      </c>
      <c r="AQ31" s="28">
        <f t="shared" si="124"/>
        <v>47617.2</v>
      </c>
      <c r="AR31" s="28">
        <f t="shared" si="124"/>
        <v>47617.2</v>
      </c>
      <c r="AS31" s="28">
        <f t="shared" si="124"/>
        <v>47617.2</v>
      </c>
      <c r="AT31" s="28">
        <f t="shared" si="124"/>
        <v>47617.2</v>
      </c>
      <c r="AU31" s="28">
        <f t="shared" si="124"/>
        <v>47617.2</v>
      </c>
      <c r="AV31" s="28">
        <f t="shared" si="124"/>
        <v>47617.2</v>
      </c>
      <c r="AW31" s="28">
        <f t="shared" si="124"/>
        <v>47617.2</v>
      </c>
      <c r="AX31" s="28">
        <f t="shared" si="124"/>
        <v>47617.2</v>
      </c>
      <c r="AY31" s="28">
        <f t="shared" si="124"/>
        <v>47617.2</v>
      </c>
      <c r="AZ31" s="28">
        <f t="shared" si="124"/>
        <v>47617.2</v>
      </c>
    </row>
    <row r="32" spans="1:52" s="24" customFormat="1" ht="14">
      <c r="A32" s="30" t="s">
        <v>761</v>
      </c>
      <c r="B32" s="30"/>
      <c r="C32" s="30"/>
      <c r="D32" s="30"/>
      <c r="E32" s="30"/>
      <c r="F32" s="30"/>
      <c r="G32" s="30"/>
      <c r="H32" s="30"/>
      <c r="I32" s="30"/>
      <c r="J32" s="30"/>
      <c r="K32" s="30"/>
      <c r="L32" s="30"/>
      <c r="M32" s="30"/>
      <c r="N32" s="30"/>
      <c r="O32" s="30"/>
      <c r="P32" s="30"/>
      <c r="Q32" s="30"/>
      <c r="R32" s="30"/>
      <c r="S32" s="30"/>
      <c r="T32" s="30"/>
      <c r="U32" s="30"/>
      <c r="V32" s="34">
        <f>V22</f>
        <v>2400</v>
      </c>
      <c r="W32" s="34">
        <f t="shared" ref="W32:AZ32" si="125">W22</f>
        <v>2400</v>
      </c>
      <c r="X32" s="34">
        <f t="shared" si="125"/>
        <v>2400</v>
      </c>
      <c r="Y32" s="34">
        <f t="shared" si="125"/>
        <v>2400</v>
      </c>
      <c r="Z32" s="34">
        <f t="shared" si="125"/>
        <v>2400</v>
      </c>
      <c r="AA32" s="34">
        <f t="shared" si="125"/>
        <v>2400</v>
      </c>
      <c r="AB32" s="34">
        <f t="shared" si="125"/>
        <v>2400</v>
      </c>
      <c r="AC32" s="34">
        <f t="shared" si="125"/>
        <v>2400</v>
      </c>
      <c r="AD32" s="34">
        <f t="shared" si="125"/>
        <v>2400</v>
      </c>
      <c r="AE32" s="34">
        <f t="shared" si="125"/>
        <v>2400</v>
      </c>
      <c r="AF32" s="34">
        <f t="shared" si="125"/>
        <v>2400</v>
      </c>
      <c r="AG32" s="34">
        <f t="shared" si="125"/>
        <v>2400</v>
      </c>
      <c r="AH32" s="34">
        <f t="shared" si="125"/>
        <v>2400</v>
      </c>
      <c r="AI32" s="34">
        <f t="shared" si="125"/>
        <v>2400</v>
      </c>
      <c r="AJ32" s="34">
        <f t="shared" si="125"/>
        <v>2400</v>
      </c>
      <c r="AK32" s="34">
        <f t="shared" si="125"/>
        <v>2400</v>
      </c>
      <c r="AL32" s="34">
        <f t="shared" si="125"/>
        <v>2400</v>
      </c>
      <c r="AM32" s="34">
        <f t="shared" si="125"/>
        <v>2400</v>
      </c>
      <c r="AN32" s="34">
        <f t="shared" si="125"/>
        <v>2400</v>
      </c>
      <c r="AO32" s="34">
        <f t="shared" si="125"/>
        <v>2400</v>
      </c>
      <c r="AP32" s="34">
        <f t="shared" si="125"/>
        <v>2400</v>
      </c>
      <c r="AQ32" s="34">
        <f t="shared" si="125"/>
        <v>2400</v>
      </c>
      <c r="AR32" s="34">
        <f t="shared" si="125"/>
        <v>2400</v>
      </c>
      <c r="AS32" s="34">
        <f t="shared" si="125"/>
        <v>2400</v>
      </c>
      <c r="AT32" s="34">
        <f t="shared" si="125"/>
        <v>2400</v>
      </c>
      <c r="AU32" s="34">
        <f t="shared" si="125"/>
        <v>2400</v>
      </c>
      <c r="AV32" s="34">
        <f t="shared" si="125"/>
        <v>2400</v>
      </c>
      <c r="AW32" s="34">
        <f t="shared" si="125"/>
        <v>2400</v>
      </c>
      <c r="AX32" s="34">
        <f t="shared" si="125"/>
        <v>2400</v>
      </c>
      <c r="AY32" s="34">
        <f t="shared" si="125"/>
        <v>2400</v>
      </c>
      <c r="AZ32" s="34">
        <f t="shared" si="125"/>
        <v>2400</v>
      </c>
    </row>
    <row r="33" spans="1:52" s="24" customFormat="1" ht="14">
      <c r="A33" s="30" t="s">
        <v>4</v>
      </c>
      <c r="B33" s="30"/>
      <c r="C33" s="30"/>
      <c r="D33" s="30"/>
      <c r="E33" s="30"/>
      <c r="F33" s="30"/>
      <c r="G33" s="30"/>
      <c r="H33" s="30"/>
      <c r="I33" s="30"/>
      <c r="J33" s="30"/>
      <c r="K33" s="30"/>
      <c r="L33" s="30"/>
      <c r="M33" s="30"/>
      <c r="N33" s="30"/>
      <c r="O33" s="30"/>
      <c r="P33" s="30"/>
      <c r="Q33" s="30"/>
      <c r="R33" s="30"/>
      <c r="S33" s="30"/>
      <c r="T33" s="30"/>
      <c r="U33" s="30"/>
      <c r="V33" s="34">
        <f>V23+V28</f>
        <v>500</v>
      </c>
      <c r="W33" s="34">
        <f t="shared" ref="W33:AZ33" si="126">W23+W28</f>
        <v>500</v>
      </c>
      <c r="X33" s="34">
        <f t="shared" si="126"/>
        <v>500</v>
      </c>
      <c r="Y33" s="34">
        <f t="shared" si="126"/>
        <v>500</v>
      </c>
      <c r="Z33" s="34">
        <f t="shared" si="126"/>
        <v>500</v>
      </c>
      <c r="AA33" s="34">
        <f t="shared" si="126"/>
        <v>500</v>
      </c>
      <c r="AB33" s="34">
        <f t="shared" si="126"/>
        <v>500</v>
      </c>
      <c r="AC33" s="34">
        <f t="shared" si="126"/>
        <v>500</v>
      </c>
      <c r="AD33" s="34">
        <f t="shared" si="126"/>
        <v>500</v>
      </c>
      <c r="AE33" s="34">
        <f t="shared" si="126"/>
        <v>500</v>
      </c>
      <c r="AF33" s="34">
        <f t="shared" si="126"/>
        <v>500</v>
      </c>
      <c r="AG33" s="34">
        <f t="shared" si="126"/>
        <v>500</v>
      </c>
      <c r="AH33" s="34">
        <f t="shared" si="126"/>
        <v>500</v>
      </c>
      <c r="AI33" s="34">
        <f t="shared" si="126"/>
        <v>500</v>
      </c>
      <c r="AJ33" s="34">
        <f t="shared" si="126"/>
        <v>500</v>
      </c>
      <c r="AK33" s="34">
        <f t="shared" si="126"/>
        <v>500</v>
      </c>
      <c r="AL33" s="34">
        <f t="shared" si="126"/>
        <v>500</v>
      </c>
      <c r="AM33" s="34">
        <f t="shared" si="126"/>
        <v>500</v>
      </c>
      <c r="AN33" s="34">
        <f t="shared" si="126"/>
        <v>500</v>
      </c>
      <c r="AO33" s="34">
        <f t="shared" si="126"/>
        <v>500</v>
      </c>
      <c r="AP33" s="34">
        <f t="shared" si="126"/>
        <v>500</v>
      </c>
      <c r="AQ33" s="34">
        <f t="shared" si="126"/>
        <v>500</v>
      </c>
      <c r="AR33" s="34">
        <f t="shared" si="126"/>
        <v>500</v>
      </c>
      <c r="AS33" s="34">
        <f t="shared" si="126"/>
        <v>500</v>
      </c>
      <c r="AT33" s="34">
        <f t="shared" si="126"/>
        <v>500</v>
      </c>
      <c r="AU33" s="34">
        <f t="shared" si="126"/>
        <v>500</v>
      </c>
      <c r="AV33" s="34">
        <f t="shared" si="126"/>
        <v>500</v>
      </c>
      <c r="AW33" s="34">
        <f t="shared" si="126"/>
        <v>500</v>
      </c>
      <c r="AX33" s="34">
        <f t="shared" si="126"/>
        <v>500</v>
      </c>
      <c r="AY33" s="34">
        <f t="shared" si="126"/>
        <v>500</v>
      </c>
      <c r="AZ33" s="34">
        <f t="shared" si="126"/>
        <v>500</v>
      </c>
    </row>
    <row r="34" spans="1:52" s="44" customFormat="1" ht="14">
      <c r="A34" s="43" t="s">
        <v>676</v>
      </c>
      <c r="B34" s="43"/>
      <c r="C34" s="43"/>
      <c r="D34" s="43"/>
      <c r="E34" s="43"/>
      <c r="F34" s="43"/>
      <c r="G34" s="43"/>
      <c r="H34" s="43"/>
      <c r="I34" s="43"/>
      <c r="J34" s="43"/>
      <c r="K34" s="43"/>
      <c r="L34" s="43"/>
      <c r="M34" s="43"/>
      <c r="N34" s="43"/>
      <c r="O34" s="43"/>
      <c r="P34" s="43"/>
      <c r="Q34" s="43"/>
      <c r="R34" s="43"/>
      <c r="S34" s="43"/>
      <c r="T34" s="43"/>
      <c r="U34" s="43"/>
      <c r="V34" s="84">
        <f>V3</f>
        <v>0</v>
      </c>
      <c r="W34" s="84">
        <f t="shared" ref="W34:AF34" si="127">W3</f>
        <v>0</v>
      </c>
      <c r="X34" s="84">
        <f t="shared" si="127"/>
        <v>0</v>
      </c>
      <c r="Y34" s="84">
        <f t="shared" si="127"/>
        <v>0</v>
      </c>
      <c r="Z34" s="84">
        <f t="shared" si="127"/>
        <v>1620</v>
      </c>
      <c r="AA34" s="84">
        <f t="shared" si="127"/>
        <v>1620</v>
      </c>
      <c r="AB34" s="84">
        <f t="shared" si="127"/>
        <v>1620</v>
      </c>
      <c r="AC34" s="84">
        <f t="shared" si="127"/>
        <v>1620</v>
      </c>
      <c r="AD34" s="84">
        <f t="shared" si="127"/>
        <v>1620</v>
      </c>
      <c r="AE34" s="84">
        <f t="shared" si="127"/>
        <v>1620</v>
      </c>
      <c r="AF34" s="84">
        <f t="shared" si="127"/>
        <v>1620</v>
      </c>
      <c r="AG34" s="84">
        <f t="shared" ref="AG34:AZ34" si="128">AG3</f>
        <v>1620</v>
      </c>
      <c r="AH34" s="84">
        <f t="shared" si="128"/>
        <v>1620</v>
      </c>
      <c r="AI34" s="84">
        <f t="shared" si="128"/>
        <v>1620</v>
      </c>
      <c r="AJ34" s="84">
        <f t="shared" si="128"/>
        <v>1620</v>
      </c>
      <c r="AK34" s="84">
        <f t="shared" si="128"/>
        <v>1620</v>
      </c>
      <c r="AL34" s="84">
        <f t="shared" si="128"/>
        <v>1620</v>
      </c>
      <c r="AM34" s="84">
        <f t="shared" si="128"/>
        <v>1620</v>
      </c>
      <c r="AN34" s="84">
        <f t="shared" si="128"/>
        <v>1620</v>
      </c>
      <c r="AO34" s="84">
        <f t="shared" si="128"/>
        <v>1620</v>
      </c>
      <c r="AP34" s="84">
        <f t="shared" si="128"/>
        <v>1620</v>
      </c>
      <c r="AQ34" s="84">
        <f t="shared" si="128"/>
        <v>1620</v>
      </c>
      <c r="AR34" s="84">
        <f t="shared" si="128"/>
        <v>1620</v>
      </c>
      <c r="AS34" s="84">
        <f t="shared" si="128"/>
        <v>1620</v>
      </c>
      <c r="AT34" s="84">
        <f t="shared" si="128"/>
        <v>1620</v>
      </c>
      <c r="AU34" s="84">
        <f t="shared" si="128"/>
        <v>1620</v>
      </c>
      <c r="AV34" s="84">
        <f t="shared" si="128"/>
        <v>1620</v>
      </c>
      <c r="AW34" s="84">
        <f t="shared" si="128"/>
        <v>1620</v>
      </c>
      <c r="AX34" s="84">
        <f t="shared" si="128"/>
        <v>1620</v>
      </c>
      <c r="AY34" s="84">
        <f t="shared" si="128"/>
        <v>1620</v>
      </c>
      <c r="AZ34" s="84">
        <f t="shared" si="128"/>
        <v>1620</v>
      </c>
    </row>
    <row r="35" spans="1:52" s="45" customFormat="1" ht="14">
      <c r="A35" s="42" t="s">
        <v>662</v>
      </c>
      <c r="B35" s="42"/>
      <c r="C35" s="42"/>
      <c r="D35" s="42"/>
      <c r="E35" s="42"/>
      <c r="F35" s="42"/>
      <c r="G35" s="42"/>
      <c r="H35" s="42"/>
      <c r="I35" s="42"/>
      <c r="J35" s="42"/>
      <c r="K35" s="42"/>
      <c r="L35" s="42"/>
      <c r="M35" s="42"/>
      <c r="N35" s="42"/>
      <c r="O35" s="42"/>
      <c r="P35" s="42"/>
      <c r="Q35" s="42"/>
      <c r="R35" s="42"/>
      <c r="S35" s="42"/>
      <c r="T35" s="42"/>
      <c r="U35" s="42"/>
      <c r="V35" s="166">
        <f t="shared" ref="V35:AZ35" si="129">SUM(V31:V34)</f>
        <v>52137.2</v>
      </c>
      <c r="W35" s="166">
        <f t="shared" si="129"/>
        <v>52137.2</v>
      </c>
      <c r="X35" s="166">
        <f t="shared" si="129"/>
        <v>52137.2</v>
      </c>
      <c r="Y35" s="166">
        <f t="shared" si="129"/>
        <v>52137.2</v>
      </c>
      <c r="Z35" s="166">
        <f t="shared" si="129"/>
        <v>52137.2</v>
      </c>
      <c r="AA35" s="166">
        <f t="shared" si="129"/>
        <v>52137.2</v>
      </c>
      <c r="AB35" s="166">
        <f t="shared" si="129"/>
        <v>52137.2</v>
      </c>
      <c r="AC35" s="166">
        <f t="shared" si="129"/>
        <v>52137.2</v>
      </c>
      <c r="AD35" s="166">
        <f t="shared" si="129"/>
        <v>52137.2</v>
      </c>
      <c r="AE35" s="166">
        <f t="shared" si="129"/>
        <v>52137.2</v>
      </c>
      <c r="AF35" s="166">
        <f t="shared" si="129"/>
        <v>52137.2</v>
      </c>
      <c r="AG35" s="166">
        <f t="shared" si="129"/>
        <v>52137.2</v>
      </c>
      <c r="AH35" s="166">
        <f t="shared" si="129"/>
        <v>52137.2</v>
      </c>
      <c r="AI35" s="166">
        <f t="shared" si="129"/>
        <v>52137.2</v>
      </c>
      <c r="AJ35" s="166">
        <f t="shared" si="129"/>
        <v>52137.2</v>
      </c>
      <c r="AK35" s="166">
        <f t="shared" si="129"/>
        <v>52137.2</v>
      </c>
      <c r="AL35" s="166">
        <f t="shared" si="129"/>
        <v>52137.2</v>
      </c>
      <c r="AM35" s="166">
        <f t="shared" si="129"/>
        <v>52137.2</v>
      </c>
      <c r="AN35" s="166">
        <f t="shared" si="129"/>
        <v>52137.2</v>
      </c>
      <c r="AO35" s="166">
        <f t="shared" si="129"/>
        <v>52137.2</v>
      </c>
      <c r="AP35" s="166">
        <f t="shared" si="129"/>
        <v>52137.2</v>
      </c>
      <c r="AQ35" s="166">
        <f t="shared" si="129"/>
        <v>52137.2</v>
      </c>
      <c r="AR35" s="166">
        <f t="shared" si="129"/>
        <v>52137.2</v>
      </c>
      <c r="AS35" s="166">
        <f t="shared" si="129"/>
        <v>52137.2</v>
      </c>
      <c r="AT35" s="166">
        <f t="shared" si="129"/>
        <v>52137.2</v>
      </c>
      <c r="AU35" s="166">
        <f t="shared" si="129"/>
        <v>52137.2</v>
      </c>
      <c r="AV35" s="166">
        <f t="shared" si="129"/>
        <v>52137.2</v>
      </c>
      <c r="AW35" s="166">
        <f t="shared" si="129"/>
        <v>52137.2</v>
      </c>
      <c r="AX35" s="166">
        <f t="shared" si="129"/>
        <v>52137.2</v>
      </c>
      <c r="AY35" s="166">
        <f t="shared" si="129"/>
        <v>52137.2</v>
      </c>
      <c r="AZ35" s="166">
        <f t="shared" si="129"/>
        <v>52137.2</v>
      </c>
    </row>
    <row r="36" spans="1:52" s="24" customFormat="1" ht="14">
      <c r="A36" s="42" t="s">
        <v>790</v>
      </c>
      <c r="B36" s="42"/>
      <c r="C36" s="42"/>
      <c r="D36" s="42"/>
      <c r="E36" s="42"/>
      <c r="F36" s="42"/>
      <c r="G36" s="42"/>
      <c r="H36" s="42"/>
      <c r="I36" s="42"/>
      <c r="J36" s="42"/>
      <c r="K36" s="42"/>
      <c r="L36" s="42"/>
      <c r="M36" s="42"/>
      <c r="N36" s="42"/>
      <c r="O36" s="42"/>
      <c r="P36" s="42"/>
      <c r="Q36" s="42"/>
      <c r="R36" s="42"/>
      <c r="S36" s="42"/>
      <c r="T36" s="42"/>
      <c r="U36" s="42"/>
      <c r="V36" s="42"/>
      <c r="W36" s="3">
        <f>52648</f>
        <v>52648</v>
      </c>
      <c r="X36" s="3">
        <v>55000</v>
      </c>
      <c r="Y36" s="42"/>
      <c r="Z36" s="42"/>
      <c r="AA36" s="42"/>
      <c r="AB36" s="42"/>
      <c r="AC36" s="42"/>
      <c r="AD36" s="42"/>
      <c r="AE36" s="42"/>
      <c r="AF36" s="42"/>
    </row>
    <row r="37" spans="1:52" s="38" customFormat="1" ht="41.5" customHeight="1">
      <c r="A37" s="160" t="s">
        <v>663</v>
      </c>
      <c r="B37" s="24"/>
      <c r="C37" s="24"/>
      <c r="D37" s="24"/>
      <c r="E37" s="24"/>
      <c r="F37" s="24"/>
      <c r="G37" s="24"/>
      <c r="H37" s="24"/>
      <c r="I37" s="24"/>
      <c r="J37" s="24"/>
      <c r="K37" s="24"/>
      <c r="L37" s="24"/>
      <c r="M37" s="24"/>
      <c r="N37" s="24"/>
      <c r="O37" s="24"/>
      <c r="P37" s="24"/>
      <c r="Q37" s="24"/>
      <c r="R37" s="24"/>
      <c r="S37" s="24"/>
      <c r="T37" s="24"/>
      <c r="U37" s="24"/>
      <c r="V37" s="24"/>
      <c r="W37" s="24"/>
      <c r="X37" s="24"/>
      <c r="Y37" s="24"/>
      <c r="Z37" s="24"/>
      <c r="AA37" s="24"/>
      <c r="AB37" s="24"/>
      <c r="AC37" s="24"/>
      <c r="AD37" s="24"/>
      <c r="AE37" s="24"/>
      <c r="AF37" s="24"/>
      <c r="AG37" s="24"/>
      <c r="AH37" s="24"/>
      <c r="AI37" s="24"/>
      <c r="AJ37" s="24"/>
      <c r="AK37" s="24"/>
      <c r="AL37" s="24"/>
      <c r="AM37" s="24"/>
      <c r="AN37" s="24"/>
      <c r="AO37" s="24"/>
      <c r="AP37" s="24"/>
      <c r="AQ37" s="24"/>
      <c r="AR37" s="24"/>
      <c r="AS37" s="24"/>
      <c r="AT37" s="24"/>
      <c r="AU37" s="24"/>
      <c r="AV37" s="24"/>
      <c r="AW37" s="24"/>
      <c r="AX37" s="24"/>
      <c r="AY37" s="24"/>
      <c r="AZ37" s="24"/>
    </row>
    <row r="38" spans="1:52" s="24" customFormat="1" ht="14">
      <c r="A38" s="12" t="s">
        <v>376</v>
      </c>
      <c r="B38" s="65" t="s">
        <v>58</v>
      </c>
      <c r="C38" s="4"/>
      <c r="D38" s="65"/>
      <c r="E38" s="65" t="s">
        <v>641</v>
      </c>
      <c r="F38" s="87" t="s">
        <v>53</v>
      </c>
      <c r="G38" s="65" t="s">
        <v>59</v>
      </c>
      <c r="H38" s="66">
        <v>0.9</v>
      </c>
      <c r="I38" s="6">
        <v>12528</v>
      </c>
      <c r="J38" s="6">
        <f>I38*H38</f>
        <v>11275.2</v>
      </c>
      <c r="K38" s="67">
        <v>12250</v>
      </c>
      <c r="L38" s="67"/>
      <c r="M38" s="67" t="s">
        <v>15</v>
      </c>
      <c r="N38" s="6" t="s">
        <v>15</v>
      </c>
      <c r="O38" s="65" t="s">
        <v>20</v>
      </c>
      <c r="P38" s="65" t="s">
        <v>27</v>
      </c>
      <c r="Q38" s="65" t="s">
        <v>19</v>
      </c>
      <c r="R38" s="5"/>
      <c r="S38" s="5"/>
      <c r="T38" s="20"/>
      <c r="U38" s="21"/>
      <c r="V38" s="85">
        <f>W38</f>
        <v>0.91823112863751799</v>
      </c>
      <c r="W38" s="85">
        <f>$W$58/$W$35</f>
        <v>0.91823112863751799</v>
      </c>
      <c r="X38" s="85">
        <f>$X$58/$X$35</f>
        <v>0.97750632945382576</v>
      </c>
      <c r="Y38" s="85">
        <f>AVERAGE(V38:X38)</f>
        <v>0.93798952890962062</v>
      </c>
      <c r="Z38" s="85">
        <f t="shared" ref="Z38:AZ45" si="130">Y38</f>
        <v>0.93798952890962062</v>
      </c>
      <c r="AA38" s="85">
        <f t="shared" si="130"/>
        <v>0.93798952890962062</v>
      </c>
      <c r="AB38" s="85">
        <f t="shared" si="130"/>
        <v>0.93798952890962062</v>
      </c>
      <c r="AC38" s="85">
        <f t="shared" si="130"/>
        <v>0.93798952890962062</v>
      </c>
      <c r="AD38" s="85">
        <f t="shared" si="130"/>
        <v>0.93798952890962062</v>
      </c>
      <c r="AE38" s="85">
        <f t="shared" si="130"/>
        <v>0.93798952890962062</v>
      </c>
      <c r="AF38" s="85">
        <f t="shared" si="130"/>
        <v>0.93798952890962062</v>
      </c>
      <c r="AG38" s="85">
        <f t="shared" si="130"/>
        <v>0.93798952890962062</v>
      </c>
      <c r="AH38" s="85">
        <f t="shared" si="130"/>
        <v>0.93798952890962062</v>
      </c>
      <c r="AI38" s="85">
        <f t="shared" si="130"/>
        <v>0.93798952890962062</v>
      </c>
      <c r="AJ38" s="85">
        <f t="shared" si="130"/>
        <v>0.93798952890962062</v>
      </c>
      <c r="AK38" s="85">
        <f t="shared" si="130"/>
        <v>0.93798952890962062</v>
      </c>
      <c r="AL38" s="85">
        <f t="shared" si="130"/>
        <v>0.93798952890962062</v>
      </c>
      <c r="AM38" s="85">
        <f t="shared" si="130"/>
        <v>0.93798952890962062</v>
      </c>
      <c r="AN38" s="85">
        <f t="shared" si="130"/>
        <v>0.93798952890962062</v>
      </c>
      <c r="AO38" s="85">
        <f t="shared" si="130"/>
        <v>0.93798952890962062</v>
      </c>
      <c r="AP38" s="85">
        <f t="shared" si="130"/>
        <v>0.93798952890962062</v>
      </c>
      <c r="AQ38" s="85">
        <f t="shared" si="130"/>
        <v>0.93798952890962062</v>
      </c>
      <c r="AR38" s="85">
        <f t="shared" si="130"/>
        <v>0.93798952890962062</v>
      </c>
      <c r="AS38" s="85">
        <f t="shared" si="130"/>
        <v>0.93798952890962062</v>
      </c>
      <c r="AT38" s="85">
        <f t="shared" si="130"/>
        <v>0.93798952890962062</v>
      </c>
      <c r="AU38" s="85">
        <f t="shared" si="130"/>
        <v>0.93798952890962062</v>
      </c>
      <c r="AV38" s="85">
        <f t="shared" si="130"/>
        <v>0.93798952890962062</v>
      </c>
      <c r="AW38" s="85">
        <f t="shared" si="130"/>
        <v>0.93798952890962062</v>
      </c>
      <c r="AX38" s="85">
        <f t="shared" si="130"/>
        <v>0.93798952890962062</v>
      </c>
      <c r="AY38" s="85">
        <f t="shared" si="130"/>
        <v>0.93798952890962062</v>
      </c>
      <c r="AZ38" s="85">
        <f t="shared" si="130"/>
        <v>0.93798952890962062</v>
      </c>
    </row>
    <row r="39" spans="1:52" s="24" customFormat="1" ht="14">
      <c r="A39" s="12" t="s">
        <v>376</v>
      </c>
      <c r="B39" s="65" t="s">
        <v>58</v>
      </c>
      <c r="C39" s="4"/>
      <c r="D39" s="65"/>
      <c r="E39" s="65" t="s">
        <v>831</v>
      </c>
      <c r="F39" s="87" t="s">
        <v>53</v>
      </c>
      <c r="G39" s="65" t="s">
        <v>59</v>
      </c>
      <c r="H39" s="66">
        <v>0.9</v>
      </c>
      <c r="I39" s="6"/>
      <c r="J39" s="6"/>
      <c r="K39" s="67"/>
      <c r="L39" s="67"/>
      <c r="M39" s="67">
        <v>1000</v>
      </c>
      <c r="N39" s="6"/>
      <c r="O39" s="65" t="s">
        <v>23</v>
      </c>
      <c r="P39" s="65" t="s">
        <v>24</v>
      </c>
      <c r="Q39" s="65" t="s">
        <v>19</v>
      </c>
      <c r="R39" s="68"/>
      <c r="S39" s="69"/>
      <c r="T39" s="69"/>
      <c r="U39" s="72"/>
      <c r="V39" s="85">
        <f t="shared" ref="V39:V45" si="131">W39</f>
        <v>0.91823112863751799</v>
      </c>
      <c r="W39" s="85">
        <f t="shared" ref="W39:W44" si="132">$W$58/$W$35</f>
        <v>0.91823112863751799</v>
      </c>
      <c r="X39" s="85">
        <f t="shared" ref="X39:X44" si="133">$X$58/$X$35</f>
        <v>0.97750632945382576</v>
      </c>
      <c r="Y39" s="85">
        <f t="shared" ref="Y39:Y45" si="134">AVERAGE(V39:X39)</f>
        <v>0.93798952890962062</v>
      </c>
      <c r="Z39" s="85">
        <f t="shared" ref="Z39:AM39" si="135">Y39</f>
        <v>0.93798952890962062</v>
      </c>
      <c r="AA39" s="85">
        <f t="shared" si="135"/>
        <v>0.93798952890962062</v>
      </c>
      <c r="AB39" s="85">
        <f t="shared" si="135"/>
        <v>0.93798952890962062</v>
      </c>
      <c r="AC39" s="85">
        <f t="shared" si="135"/>
        <v>0.93798952890962062</v>
      </c>
      <c r="AD39" s="85">
        <f t="shared" si="135"/>
        <v>0.93798952890962062</v>
      </c>
      <c r="AE39" s="85">
        <f t="shared" si="135"/>
        <v>0.93798952890962062</v>
      </c>
      <c r="AF39" s="85">
        <f t="shared" si="135"/>
        <v>0.93798952890962062</v>
      </c>
      <c r="AG39" s="85">
        <f t="shared" si="135"/>
        <v>0.93798952890962062</v>
      </c>
      <c r="AH39" s="85">
        <f t="shared" si="135"/>
        <v>0.93798952890962062</v>
      </c>
      <c r="AI39" s="85">
        <f t="shared" si="135"/>
        <v>0.93798952890962062</v>
      </c>
      <c r="AJ39" s="85">
        <f t="shared" si="135"/>
        <v>0.93798952890962062</v>
      </c>
      <c r="AK39" s="85">
        <f t="shared" si="135"/>
        <v>0.93798952890962062</v>
      </c>
      <c r="AL39" s="85">
        <f t="shared" si="135"/>
        <v>0.93798952890962062</v>
      </c>
      <c r="AM39" s="85">
        <f t="shared" si="135"/>
        <v>0.93798952890962062</v>
      </c>
      <c r="AN39" s="85">
        <f t="shared" si="130"/>
        <v>0.93798952890962062</v>
      </c>
      <c r="AO39" s="85">
        <f t="shared" si="130"/>
        <v>0.93798952890962062</v>
      </c>
      <c r="AP39" s="85">
        <f t="shared" si="130"/>
        <v>0.93798952890962062</v>
      </c>
      <c r="AQ39" s="85">
        <f t="shared" si="130"/>
        <v>0.93798952890962062</v>
      </c>
      <c r="AR39" s="85">
        <f t="shared" si="130"/>
        <v>0.93798952890962062</v>
      </c>
      <c r="AS39" s="85">
        <f t="shared" si="130"/>
        <v>0.93798952890962062</v>
      </c>
      <c r="AT39" s="85">
        <f t="shared" si="130"/>
        <v>0.93798952890962062</v>
      </c>
      <c r="AU39" s="85">
        <f t="shared" si="130"/>
        <v>0.93798952890962062</v>
      </c>
      <c r="AV39" s="85">
        <f t="shared" si="130"/>
        <v>0.93798952890962062</v>
      </c>
      <c r="AW39" s="85">
        <f t="shared" si="130"/>
        <v>0.93798952890962062</v>
      </c>
      <c r="AX39" s="85">
        <f t="shared" si="130"/>
        <v>0.93798952890962062</v>
      </c>
      <c r="AY39" s="85">
        <f t="shared" si="130"/>
        <v>0.93798952890962062</v>
      </c>
      <c r="AZ39" s="85">
        <f t="shared" si="130"/>
        <v>0.93798952890962062</v>
      </c>
    </row>
    <row r="40" spans="1:52" s="24" customFormat="1" ht="14">
      <c r="A40" s="12" t="s">
        <v>376</v>
      </c>
      <c r="B40" s="65" t="s">
        <v>63</v>
      </c>
      <c r="C40" s="4"/>
      <c r="D40" s="65"/>
      <c r="E40" s="65" t="s">
        <v>640</v>
      </c>
      <c r="F40" s="87" t="s">
        <v>53</v>
      </c>
      <c r="G40" s="65" t="s">
        <v>64</v>
      </c>
      <c r="H40" s="66">
        <v>1</v>
      </c>
      <c r="I40" s="6">
        <v>15910</v>
      </c>
      <c r="J40" s="6">
        <f>I40*H40</f>
        <v>15910</v>
      </c>
      <c r="K40" s="67">
        <v>14200</v>
      </c>
      <c r="L40" s="67"/>
      <c r="M40" s="67" t="s">
        <v>17</v>
      </c>
      <c r="N40" s="6" t="s">
        <v>15</v>
      </c>
      <c r="O40" s="65" t="s">
        <v>20</v>
      </c>
      <c r="P40" s="65" t="s">
        <v>27</v>
      </c>
      <c r="Q40" s="65" t="s">
        <v>19</v>
      </c>
      <c r="R40" s="68"/>
      <c r="S40" s="69"/>
      <c r="T40" s="69"/>
      <c r="U40" s="72"/>
      <c r="V40" s="85">
        <f t="shared" si="131"/>
        <v>0.91823112863751799</v>
      </c>
      <c r="W40" s="85">
        <f t="shared" si="132"/>
        <v>0.91823112863751799</v>
      </c>
      <c r="X40" s="85">
        <f t="shared" si="133"/>
        <v>0.97750632945382576</v>
      </c>
      <c r="Y40" s="85">
        <f t="shared" si="134"/>
        <v>0.93798952890962062</v>
      </c>
      <c r="Z40" s="85">
        <f t="shared" si="130"/>
        <v>0.93798952890962062</v>
      </c>
      <c r="AA40" s="85">
        <f t="shared" si="130"/>
        <v>0.93798952890962062</v>
      </c>
      <c r="AB40" s="85">
        <f t="shared" si="130"/>
        <v>0.93798952890962062</v>
      </c>
      <c r="AC40" s="85">
        <f t="shared" si="130"/>
        <v>0.93798952890962062</v>
      </c>
      <c r="AD40" s="85">
        <f t="shared" si="130"/>
        <v>0.93798952890962062</v>
      </c>
      <c r="AE40" s="85">
        <f t="shared" si="130"/>
        <v>0.93798952890962062</v>
      </c>
      <c r="AF40" s="85">
        <f t="shared" si="130"/>
        <v>0.93798952890962062</v>
      </c>
      <c r="AG40" s="85">
        <f t="shared" si="130"/>
        <v>0.93798952890962062</v>
      </c>
      <c r="AH40" s="85">
        <f t="shared" si="130"/>
        <v>0.93798952890962062</v>
      </c>
      <c r="AI40" s="85">
        <f t="shared" si="130"/>
        <v>0.93798952890962062</v>
      </c>
      <c r="AJ40" s="85">
        <f t="shared" si="130"/>
        <v>0.93798952890962062</v>
      </c>
      <c r="AK40" s="85">
        <f t="shared" si="130"/>
        <v>0.93798952890962062</v>
      </c>
      <c r="AL40" s="85">
        <f t="shared" si="130"/>
        <v>0.93798952890962062</v>
      </c>
      <c r="AM40" s="85">
        <f t="shared" si="130"/>
        <v>0.93798952890962062</v>
      </c>
      <c r="AN40" s="85">
        <f t="shared" si="130"/>
        <v>0.93798952890962062</v>
      </c>
      <c r="AO40" s="85">
        <f t="shared" si="130"/>
        <v>0.93798952890962062</v>
      </c>
      <c r="AP40" s="85">
        <f t="shared" si="130"/>
        <v>0.93798952890962062</v>
      </c>
      <c r="AQ40" s="85">
        <f t="shared" si="130"/>
        <v>0.93798952890962062</v>
      </c>
      <c r="AR40" s="85">
        <f t="shared" si="130"/>
        <v>0.93798952890962062</v>
      </c>
      <c r="AS40" s="85">
        <f t="shared" si="130"/>
        <v>0.93798952890962062</v>
      </c>
      <c r="AT40" s="85">
        <f t="shared" si="130"/>
        <v>0.93798952890962062</v>
      </c>
      <c r="AU40" s="85">
        <f t="shared" si="130"/>
        <v>0.93798952890962062</v>
      </c>
      <c r="AV40" s="85">
        <f t="shared" si="130"/>
        <v>0.93798952890962062</v>
      </c>
      <c r="AW40" s="85">
        <f t="shared" si="130"/>
        <v>0.93798952890962062</v>
      </c>
      <c r="AX40" s="85">
        <f t="shared" si="130"/>
        <v>0.93798952890962062</v>
      </c>
      <c r="AY40" s="85">
        <f t="shared" si="130"/>
        <v>0.93798952890962062</v>
      </c>
      <c r="AZ40" s="85">
        <f t="shared" si="130"/>
        <v>0.93798952890962062</v>
      </c>
    </row>
    <row r="41" spans="1:52" s="24" customFormat="1" ht="14">
      <c r="A41" s="12" t="s">
        <v>376</v>
      </c>
      <c r="B41" s="65" t="s">
        <v>67</v>
      </c>
      <c r="C41" s="65"/>
      <c r="D41" s="65"/>
      <c r="E41" s="65" t="s">
        <v>642</v>
      </c>
      <c r="F41" s="87" t="s">
        <v>53</v>
      </c>
      <c r="G41" s="65" t="s">
        <v>68</v>
      </c>
      <c r="H41" s="66">
        <v>0.77</v>
      </c>
      <c r="I41" s="6">
        <v>7600</v>
      </c>
      <c r="J41" s="6">
        <f>I41*H41</f>
        <v>5852</v>
      </c>
      <c r="K41" s="67">
        <v>7600</v>
      </c>
      <c r="L41" s="67"/>
      <c r="M41" s="67" t="s">
        <v>15</v>
      </c>
      <c r="N41" s="6" t="s">
        <v>15</v>
      </c>
      <c r="O41" s="65" t="s">
        <v>20</v>
      </c>
      <c r="P41" s="65" t="s">
        <v>27</v>
      </c>
      <c r="Q41" s="65" t="s">
        <v>19</v>
      </c>
      <c r="R41" s="5"/>
      <c r="S41" s="5"/>
      <c r="T41" s="5"/>
      <c r="U41" s="21"/>
      <c r="V41" s="85">
        <f t="shared" si="131"/>
        <v>0.91823112863751799</v>
      </c>
      <c r="W41" s="85">
        <f t="shared" si="132"/>
        <v>0.91823112863751799</v>
      </c>
      <c r="X41" s="85">
        <f t="shared" si="133"/>
        <v>0.97750632945382576</v>
      </c>
      <c r="Y41" s="85">
        <f t="shared" si="134"/>
        <v>0.93798952890962062</v>
      </c>
      <c r="Z41" s="85">
        <f t="shared" si="130"/>
        <v>0.93798952890962062</v>
      </c>
      <c r="AA41" s="85">
        <f t="shared" si="130"/>
        <v>0.93798952890962062</v>
      </c>
      <c r="AB41" s="85">
        <f t="shared" si="130"/>
        <v>0.93798952890962062</v>
      </c>
      <c r="AC41" s="85">
        <f t="shared" si="130"/>
        <v>0.93798952890962062</v>
      </c>
      <c r="AD41" s="85">
        <f t="shared" si="130"/>
        <v>0.93798952890962062</v>
      </c>
      <c r="AE41" s="85">
        <f t="shared" si="130"/>
        <v>0.93798952890962062</v>
      </c>
      <c r="AF41" s="85">
        <f t="shared" si="130"/>
        <v>0.93798952890962062</v>
      </c>
      <c r="AG41" s="85">
        <f t="shared" si="130"/>
        <v>0.93798952890962062</v>
      </c>
      <c r="AH41" s="85">
        <f t="shared" si="130"/>
        <v>0.93798952890962062</v>
      </c>
      <c r="AI41" s="85">
        <f t="shared" si="130"/>
        <v>0.93798952890962062</v>
      </c>
      <c r="AJ41" s="85">
        <f t="shared" si="130"/>
        <v>0.93798952890962062</v>
      </c>
      <c r="AK41" s="85">
        <f t="shared" si="130"/>
        <v>0.93798952890962062</v>
      </c>
      <c r="AL41" s="85">
        <f t="shared" si="130"/>
        <v>0.93798952890962062</v>
      </c>
      <c r="AM41" s="85">
        <f t="shared" si="130"/>
        <v>0.93798952890962062</v>
      </c>
      <c r="AN41" s="85">
        <f t="shared" si="130"/>
        <v>0.93798952890962062</v>
      </c>
      <c r="AO41" s="85">
        <f t="shared" si="130"/>
        <v>0.93798952890962062</v>
      </c>
      <c r="AP41" s="85">
        <f t="shared" si="130"/>
        <v>0.93798952890962062</v>
      </c>
      <c r="AQ41" s="85">
        <f t="shared" si="130"/>
        <v>0.93798952890962062</v>
      </c>
      <c r="AR41" s="85">
        <f t="shared" si="130"/>
        <v>0.93798952890962062</v>
      </c>
      <c r="AS41" s="85">
        <f t="shared" si="130"/>
        <v>0.93798952890962062</v>
      </c>
      <c r="AT41" s="85">
        <f t="shared" si="130"/>
        <v>0.93798952890962062</v>
      </c>
      <c r="AU41" s="85">
        <f t="shared" si="130"/>
        <v>0.93798952890962062</v>
      </c>
      <c r="AV41" s="85">
        <f t="shared" si="130"/>
        <v>0.93798952890962062</v>
      </c>
      <c r="AW41" s="85">
        <f t="shared" si="130"/>
        <v>0.93798952890962062</v>
      </c>
      <c r="AX41" s="85">
        <f t="shared" si="130"/>
        <v>0.93798952890962062</v>
      </c>
      <c r="AY41" s="85">
        <f t="shared" si="130"/>
        <v>0.93798952890962062</v>
      </c>
      <c r="AZ41" s="85">
        <f t="shared" si="130"/>
        <v>0.93798952890962062</v>
      </c>
    </row>
    <row r="42" spans="1:52" s="24" customFormat="1" ht="14">
      <c r="A42" s="12" t="s">
        <v>376</v>
      </c>
      <c r="B42" s="65" t="s">
        <v>75</v>
      </c>
      <c r="C42" s="4"/>
      <c r="D42" s="65"/>
      <c r="E42" s="65" t="s">
        <v>76</v>
      </c>
      <c r="F42" s="87" t="s">
        <v>53</v>
      </c>
      <c r="G42" s="65" t="s">
        <v>64</v>
      </c>
      <c r="H42" s="66">
        <v>1</v>
      </c>
      <c r="I42" s="6">
        <v>15670</v>
      </c>
      <c r="J42" s="6">
        <f>I42*H42</f>
        <v>15670</v>
      </c>
      <c r="K42" s="67">
        <f>3000+(0.954*4350-227)+(0.954*4706-227)+(0.954*4747-227)+(0.954*4966-227)</f>
        <v>19997.625999999997</v>
      </c>
      <c r="L42" s="67"/>
      <c r="M42" s="67" t="s">
        <v>17</v>
      </c>
      <c r="N42" s="6" t="s">
        <v>32</v>
      </c>
      <c r="O42" s="65" t="s">
        <v>20</v>
      </c>
      <c r="P42" s="65" t="s">
        <v>54</v>
      </c>
      <c r="Q42" s="65" t="s">
        <v>19</v>
      </c>
      <c r="R42" s="68"/>
      <c r="S42" s="69"/>
      <c r="T42" s="69"/>
      <c r="U42" s="72"/>
      <c r="V42" s="85">
        <f t="shared" si="131"/>
        <v>0.91823112863751799</v>
      </c>
      <c r="W42" s="85">
        <f t="shared" si="132"/>
        <v>0.91823112863751799</v>
      </c>
      <c r="X42" s="85">
        <f t="shared" si="133"/>
        <v>0.97750632945382576</v>
      </c>
      <c r="Y42" s="85">
        <f t="shared" si="134"/>
        <v>0.93798952890962062</v>
      </c>
      <c r="Z42" s="85">
        <f t="shared" ref="Z42:AY42" si="136">Y42</f>
        <v>0.93798952890962062</v>
      </c>
      <c r="AA42" s="85">
        <f t="shared" si="136"/>
        <v>0.93798952890962062</v>
      </c>
      <c r="AB42" s="85">
        <f t="shared" si="136"/>
        <v>0.93798952890962062</v>
      </c>
      <c r="AC42" s="85">
        <f t="shared" si="136"/>
        <v>0.93798952890962062</v>
      </c>
      <c r="AD42" s="85">
        <f t="shared" si="136"/>
        <v>0.93798952890962062</v>
      </c>
      <c r="AE42" s="85">
        <f t="shared" si="136"/>
        <v>0.93798952890962062</v>
      </c>
      <c r="AF42" s="85">
        <f t="shared" si="136"/>
        <v>0.93798952890962062</v>
      </c>
      <c r="AG42" s="85">
        <f t="shared" si="136"/>
        <v>0.93798952890962062</v>
      </c>
      <c r="AH42" s="85">
        <f t="shared" si="136"/>
        <v>0.93798952890962062</v>
      </c>
      <c r="AI42" s="85">
        <f t="shared" si="136"/>
        <v>0.93798952890962062</v>
      </c>
      <c r="AJ42" s="85">
        <f t="shared" si="136"/>
        <v>0.93798952890962062</v>
      </c>
      <c r="AK42" s="85">
        <f t="shared" si="136"/>
        <v>0.93798952890962062</v>
      </c>
      <c r="AL42" s="85">
        <f t="shared" si="136"/>
        <v>0.93798952890962062</v>
      </c>
      <c r="AM42" s="85">
        <f t="shared" si="136"/>
        <v>0.93798952890962062</v>
      </c>
      <c r="AN42" s="85">
        <f t="shared" si="136"/>
        <v>0.93798952890962062</v>
      </c>
      <c r="AO42" s="85">
        <f t="shared" si="136"/>
        <v>0.93798952890962062</v>
      </c>
      <c r="AP42" s="85">
        <f t="shared" si="136"/>
        <v>0.93798952890962062</v>
      </c>
      <c r="AQ42" s="85">
        <f t="shared" si="136"/>
        <v>0.93798952890962062</v>
      </c>
      <c r="AR42" s="85">
        <f t="shared" si="136"/>
        <v>0.93798952890962062</v>
      </c>
      <c r="AS42" s="85">
        <f t="shared" si="136"/>
        <v>0.93798952890962062</v>
      </c>
      <c r="AT42" s="85">
        <f t="shared" si="136"/>
        <v>0.93798952890962062</v>
      </c>
      <c r="AU42" s="85">
        <f t="shared" si="136"/>
        <v>0.93798952890962062</v>
      </c>
      <c r="AV42" s="85">
        <f t="shared" si="136"/>
        <v>0.93798952890962062</v>
      </c>
      <c r="AW42" s="85">
        <f t="shared" si="136"/>
        <v>0.93798952890962062</v>
      </c>
      <c r="AX42" s="85">
        <f t="shared" si="136"/>
        <v>0.93798952890962062</v>
      </c>
      <c r="AY42" s="85">
        <f t="shared" si="136"/>
        <v>0.93798952890962062</v>
      </c>
      <c r="AZ42" s="85">
        <f t="shared" ref="AZ42" si="137">AY42</f>
        <v>0.93798952890962062</v>
      </c>
    </row>
    <row r="43" spans="1:52" s="24" customFormat="1" ht="14">
      <c r="A43" s="12" t="s">
        <v>376</v>
      </c>
      <c r="B43" s="65" t="s">
        <v>75</v>
      </c>
      <c r="C43" s="4"/>
      <c r="D43" s="65"/>
      <c r="E43" s="65" t="s">
        <v>76</v>
      </c>
      <c r="F43" s="87" t="s">
        <v>53</v>
      </c>
      <c r="G43" s="65" t="s">
        <v>64</v>
      </c>
      <c r="H43" s="66">
        <v>1</v>
      </c>
      <c r="I43" s="114">
        <v>18600</v>
      </c>
      <c r="J43" s="6">
        <f t="shared" ref="J43" si="138">I43*H43</f>
        <v>18600</v>
      </c>
      <c r="K43" s="67">
        <f>3000+(0.954*4350-227)+(0.954*4706-227)+(0.954*4747-227)+(0.954*4966-227)</f>
        <v>19997.625999999997</v>
      </c>
      <c r="L43" s="67"/>
      <c r="M43" s="67" t="s">
        <v>17</v>
      </c>
      <c r="N43" s="114">
        <v>2400</v>
      </c>
      <c r="O43" s="65" t="s">
        <v>672</v>
      </c>
      <c r="P43" s="65" t="s">
        <v>21</v>
      </c>
      <c r="Q43" s="65" t="s">
        <v>19</v>
      </c>
      <c r="R43" s="68"/>
      <c r="S43" s="69"/>
      <c r="T43" s="69"/>
      <c r="U43" s="72"/>
      <c r="V43" s="85">
        <f t="shared" si="131"/>
        <v>0.91823112863751799</v>
      </c>
      <c r="W43" s="85">
        <f t="shared" si="132"/>
        <v>0.91823112863751799</v>
      </c>
      <c r="X43" s="85">
        <f t="shared" si="133"/>
        <v>0.97750632945382576</v>
      </c>
      <c r="Y43" s="85">
        <f t="shared" si="134"/>
        <v>0.93798952890962062</v>
      </c>
      <c r="Z43" s="85">
        <f t="shared" ref="Z43:AY43" si="139">Y43</f>
        <v>0.93798952890962062</v>
      </c>
      <c r="AA43" s="85">
        <f t="shared" si="139"/>
        <v>0.93798952890962062</v>
      </c>
      <c r="AB43" s="85">
        <f t="shared" si="139"/>
        <v>0.93798952890962062</v>
      </c>
      <c r="AC43" s="85">
        <f t="shared" si="139"/>
        <v>0.93798952890962062</v>
      </c>
      <c r="AD43" s="85">
        <f t="shared" si="139"/>
        <v>0.93798952890962062</v>
      </c>
      <c r="AE43" s="85">
        <f t="shared" si="139"/>
        <v>0.93798952890962062</v>
      </c>
      <c r="AF43" s="85">
        <f t="shared" si="139"/>
        <v>0.93798952890962062</v>
      </c>
      <c r="AG43" s="85">
        <f t="shared" si="139"/>
        <v>0.93798952890962062</v>
      </c>
      <c r="AH43" s="85">
        <f t="shared" si="139"/>
        <v>0.93798952890962062</v>
      </c>
      <c r="AI43" s="85">
        <f t="shared" si="139"/>
        <v>0.93798952890962062</v>
      </c>
      <c r="AJ43" s="85">
        <f t="shared" si="139"/>
        <v>0.93798952890962062</v>
      </c>
      <c r="AK43" s="85">
        <f t="shared" si="139"/>
        <v>0.93798952890962062</v>
      </c>
      <c r="AL43" s="85">
        <f t="shared" si="139"/>
        <v>0.93798952890962062</v>
      </c>
      <c r="AM43" s="85">
        <f t="shared" si="139"/>
        <v>0.93798952890962062</v>
      </c>
      <c r="AN43" s="85">
        <f t="shared" si="139"/>
        <v>0.93798952890962062</v>
      </c>
      <c r="AO43" s="85">
        <f t="shared" si="139"/>
        <v>0.93798952890962062</v>
      </c>
      <c r="AP43" s="85">
        <f t="shared" si="139"/>
        <v>0.93798952890962062</v>
      </c>
      <c r="AQ43" s="85">
        <f t="shared" si="139"/>
        <v>0.93798952890962062</v>
      </c>
      <c r="AR43" s="85">
        <f t="shared" si="139"/>
        <v>0.93798952890962062</v>
      </c>
      <c r="AS43" s="85">
        <f t="shared" si="139"/>
        <v>0.93798952890962062</v>
      </c>
      <c r="AT43" s="85">
        <f t="shared" si="139"/>
        <v>0.93798952890962062</v>
      </c>
      <c r="AU43" s="85">
        <f t="shared" si="139"/>
        <v>0.93798952890962062</v>
      </c>
      <c r="AV43" s="85">
        <f t="shared" si="139"/>
        <v>0.93798952890962062</v>
      </c>
      <c r="AW43" s="85">
        <f t="shared" si="139"/>
        <v>0.93798952890962062</v>
      </c>
      <c r="AX43" s="85">
        <f t="shared" si="139"/>
        <v>0.93798952890962062</v>
      </c>
      <c r="AY43" s="85">
        <f t="shared" si="139"/>
        <v>0.93798952890962062</v>
      </c>
      <c r="AZ43" s="85">
        <f t="shared" ref="AZ43" si="140">AY43</f>
        <v>0.93798952890962062</v>
      </c>
    </row>
    <row r="44" spans="1:52" s="24" customFormat="1" ht="14">
      <c r="A44" s="12" t="s">
        <v>376</v>
      </c>
      <c r="B44" s="65" t="s">
        <v>75</v>
      </c>
      <c r="C44" s="4"/>
      <c r="D44" s="65"/>
      <c r="E44" s="65" t="s">
        <v>832</v>
      </c>
      <c r="F44" s="87" t="s">
        <v>53</v>
      </c>
      <c r="G44" s="65" t="s">
        <v>64</v>
      </c>
      <c r="H44" s="66">
        <v>1</v>
      </c>
      <c r="I44" s="114"/>
      <c r="J44" s="6"/>
      <c r="K44" s="67"/>
      <c r="L44" s="67"/>
      <c r="M44" s="67"/>
      <c r="N44" s="114"/>
      <c r="O44" s="65" t="s">
        <v>18</v>
      </c>
      <c r="P44" s="65" t="s">
        <v>3</v>
      </c>
      <c r="Q44" s="65" t="s">
        <v>25</v>
      </c>
      <c r="R44" s="68"/>
      <c r="S44" s="69"/>
      <c r="T44" s="69"/>
      <c r="U44" s="72"/>
      <c r="V44" s="85">
        <f t="shared" si="131"/>
        <v>0.91823112863751799</v>
      </c>
      <c r="W44" s="85">
        <f t="shared" si="132"/>
        <v>0.91823112863751799</v>
      </c>
      <c r="X44" s="85">
        <f t="shared" si="133"/>
        <v>0.97750632945382576</v>
      </c>
      <c r="Y44" s="85">
        <f t="shared" si="134"/>
        <v>0.93798952890962062</v>
      </c>
      <c r="Z44" s="85">
        <f t="shared" ref="Z44:AY44" si="141">Y44</f>
        <v>0.93798952890962062</v>
      </c>
      <c r="AA44" s="85">
        <f t="shared" si="141"/>
        <v>0.93798952890962062</v>
      </c>
      <c r="AB44" s="85">
        <f t="shared" si="141"/>
        <v>0.93798952890962062</v>
      </c>
      <c r="AC44" s="85">
        <f t="shared" si="141"/>
        <v>0.93798952890962062</v>
      </c>
      <c r="AD44" s="85">
        <f t="shared" si="141"/>
        <v>0.93798952890962062</v>
      </c>
      <c r="AE44" s="85">
        <f t="shared" si="141"/>
        <v>0.93798952890962062</v>
      </c>
      <c r="AF44" s="85">
        <f t="shared" si="141"/>
        <v>0.93798952890962062</v>
      </c>
      <c r="AG44" s="85">
        <f t="shared" si="141"/>
        <v>0.93798952890962062</v>
      </c>
      <c r="AH44" s="85">
        <f t="shared" si="141"/>
        <v>0.93798952890962062</v>
      </c>
      <c r="AI44" s="85">
        <f t="shared" si="141"/>
        <v>0.93798952890962062</v>
      </c>
      <c r="AJ44" s="85">
        <f t="shared" si="141"/>
        <v>0.93798952890962062</v>
      </c>
      <c r="AK44" s="85">
        <f t="shared" si="141"/>
        <v>0.93798952890962062</v>
      </c>
      <c r="AL44" s="85">
        <f t="shared" si="141"/>
        <v>0.93798952890962062</v>
      </c>
      <c r="AM44" s="85">
        <f t="shared" si="141"/>
        <v>0.93798952890962062</v>
      </c>
      <c r="AN44" s="85">
        <f t="shared" si="141"/>
        <v>0.93798952890962062</v>
      </c>
      <c r="AO44" s="85">
        <f t="shared" si="141"/>
        <v>0.93798952890962062</v>
      </c>
      <c r="AP44" s="85">
        <f t="shared" si="141"/>
        <v>0.93798952890962062</v>
      </c>
      <c r="AQ44" s="85">
        <f t="shared" si="141"/>
        <v>0.93798952890962062</v>
      </c>
      <c r="AR44" s="85">
        <f t="shared" si="141"/>
        <v>0.93798952890962062</v>
      </c>
      <c r="AS44" s="85">
        <f t="shared" si="141"/>
        <v>0.93798952890962062</v>
      </c>
      <c r="AT44" s="85">
        <f t="shared" si="141"/>
        <v>0.93798952890962062</v>
      </c>
      <c r="AU44" s="85">
        <f t="shared" si="141"/>
        <v>0.93798952890962062</v>
      </c>
      <c r="AV44" s="85">
        <f t="shared" si="141"/>
        <v>0.93798952890962062</v>
      </c>
      <c r="AW44" s="85">
        <f t="shared" si="141"/>
        <v>0.93798952890962062</v>
      </c>
      <c r="AX44" s="85">
        <f t="shared" si="141"/>
        <v>0.93798952890962062</v>
      </c>
      <c r="AY44" s="85">
        <f t="shared" si="141"/>
        <v>0.93798952890962062</v>
      </c>
      <c r="AZ44" s="85">
        <f t="shared" ref="AZ44" si="142">AY44</f>
        <v>0.93798952890962062</v>
      </c>
    </row>
    <row r="45" spans="1:52" s="24" customFormat="1" ht="14">
      <c r="A45" s="12" t="s">
        <v>376</v>
      </c>
      <c r="B45" s="65" t="s">
        <v>77</v>
      </c>
      <c r="E45" s="65" t="s">
        <v>78</v>
      </c>
      <c r="F45" s="87" t="s">
        <v>53</v>
      </c>
      <c r="G45" s="65" t="s">
        <v>52</v>
      </c>
      <c r="H45" s="66">
        <v>1</v>
      </c>
      <c r="I45" s="6">
        <v>500</v>
      </c>
      <c r="J45" s="6">
        <f>I45*H45</f>
        <v>500</v>
      </c>
      <c r="K45" s="67"/>
      <c r="L45" s="67"/>
      <c r="M45" s="67"/>
      <c r="N45" s="6">
        <v>500</v>
      </c>
      <c r="O45" s="65" t="s">
        <v>18</v>
      </c>
      <c r="P45" s="65" t="s">
        <v>3</v>
      </c>
      <c r="Q45" s="65" t="s">
        <v>19</v>
      </c>
      <c r="R45" s="68"/>
      <c r="S45" s="69"/>
      <c r="T45" s="69"/>
      <c r="U45" s="72"/>
      <c r="V45" s="85">
        <f t="shared" si="131"/>
        <v>0.91823112863751799</v>
      </c>
      <c r="W45" s="85">
        <f>$W$58/$W$35</f>
        <v>0.91823112863751799</v>
      </c>
      <c r="X45" s="85">
        <f>$X$58/$X$35</f>
        <v>0.97750632945382576</v>
      </c>
      <c r="Y45" s="85">
        <f t="shared" si="134"/>
        <v>0.93798952890962062</v>
      </c>
      <c r="Z45" s="85">
        <f t="shared" si="130"/>
        <v>0.93798952890962062</v>
      </c>
      <c r="AA45" s="85">
        <f t="shared" si="130"/>
        <v>0.93798952890962062</v>
      </c>
      <c r="AB45" s="85">
        <f t="shared" si="130"/>
        <v>0.93798952890962062</v>
      </c>
      <c r="AC45" s="85">
        <f t="shared" si="130"/>
        <v>0.93798952890962062</v>
      </c>
      <c r="AD45" s="85">
        <f t="shared" si="130"/>
        <v>0.93798952890962062</v>
      </c>
      <c r="AE45" s="85">
        <f t="shared" si="130"/>
        <v>0.93798952890962062</v>
      </c>
      <c r="AF45" s="85">
        <f t="shared" si="130"/>
        <v>0.93798952890962062</v>
      </c>
      <c r="AG45" s="85">
        <f t="shared" si="130"/>
        <v>0.93798952890962062</v>
      </c>
      <c r="AH45" s="85">
        <f t="shared" si="130"/>
        <v>0.93798952890962062</v>
      </c>
      <c r="AI45" s="85">
        <f t="shared" si="130"/>
        <v>0.93798952890962062</v>
      </c>
      <c r="AJ45" s="85">
        <f t="shared" si="130"/>
        <v>0.93798952890962062</v>
      </c>
      <c r="AK45" s="85">
        <f t="shared" si="130"/>
        <v>0.93798952890962062</v>
      </c>
      <c r="AL45" s="85">
        <f t="shared" si="130"/>
        <v>0.93798952890962062</v>
      </c>
      <c r="AM45" s="85">
        <f t="shared" si="130"/>
        <v>0.93798952890962062</v>
      </c>
      <c r="AN45" s="85">
        <f t="shared" si="130"/>
        <v>0.93798952890962062</v>
      </c>
      <c r="AO45" s="85">
        <f t="shared" si="130"/>
        <v>0.93798952890962062</v>
      </c>
      <c r="AP45" s="85">
        <f t="shared" si="130"/>
        <v>0.93798952890962062</v>
      </c>
      <c r="AQ45" s="85">
        <f t="shared" si="130"/>
        <v>0.93798952890962062</v>
      </c>
      <c r="AR45" s="85">
        <f t="shared" si="130"/>
        <v>0.93798952890962062</v>
      </c>
      <c r="AS45" s="85">
        <f t="shared" si="130"/>
        <v>0.93798952890962062</v>
      </c>
      <c r="AT45" s="85">
        <f t="shared" si="130"/>
        <v>0.93798952890962062</v>
      </c>
      <c r="AU45" s="85">
        <f t="shared" si="130"/>
        <v>0.93798952890962062</v>
      </c>
      <c r="AV45" s="85">
        <f t="shared" si="130"/>
        <v>0.93798952890962062</v>
      </c>
      <c r="AW45" s="85">
        <f t="shared" si="130"/>
        <v>0.93798952890962062</v>
      </c>
      <c r="AX45" s="85">
        <f t="shared" si="130"/>
        <v>0.93798952890962062</v>
      </c>
      <c r="AY45" s="85">
        <f t="shared" si="130"/>
        <v>0.93798952890962062</v>
      </c>
      <c r="AZ45" s="85">
        <f t="shared" si="130"/>
        <v>0.93798952890962062</v>
      </c>
    </row>
    <row r="46" spans="1:52" s="49" customFormat="1" ht="14">
      <c r="A46" s="156" t="s">
        <v>664</v>
      </c>
      <c r="B46" s="156"/>
      <c r="C46" s="156"/>
      <c r="D46" s="156"/>
      <c r="E46" s="156"/>
      <c r="F46" s="156"/>
      <c r="G46" s="156"/>
      <c r="H46" s="156"/>
      <c r="I46" s="156"/>
      <c r="J46" s="156"/>
      <c r="K46" s="156"/>
      <c r="L46" s="156"/>
      <c r="M46" s="156"/>
      <c r="N46" s="156"/>
      <c r="O46" s="156"/>
      <c r="P46" s="156"/>
      <c r="Q46" s="156"/>
      <c r="R46" s="156"/>
      <c r="S46" s="156"/>
      <c r="T46" s="156"/>
      <c r="U46" s="156"/>
      <c r="V46" s="162"/>
      <c r="W46" s="162"/>
      <c r="X46" s="162"/>
      <c r="Y46" s="162"/>
      <c r="Z46" s="162"/>
      <c r="AA46" s="162"/>
      <c r="AB46" s="162"/>
      <c r="AC46" s="162"/>
      <c r="AD46" s="162"/>
      <c r="AE46" s="162"/>
      <c r="AF46" s="162"/>
      <c r="AG46" s="25"/>
      <c r="AH46" s="25"/>
      <c r="AI46" s="25"/>
      <c r="AJ46" s="25"/>
      <c r="AK46" s="25"/>
      <c r="AL46" s="25"/>
      <c r="AM46" s="25"/>
      <c r="AN46" s="25"/>
      <c r="AO46" s="25"/>
      <c r="AP46" s="25"/>
      <c r="AQ46" s="25"/>
      <c r="AR46" s="25"/>
      <c r="AS46" s="25"/>
      <c r="AT46" s="25"/>
      <c r="AU46" s="25"/>
      <c r="AV46" s="25"/>
      <c r="AW46" s="25"/>
      <c r="AX46" s="25"/>
      <c r="AY46" s="25"/>
      <c r="AZ46" s="25"/>
    </row>
    <row r="47" spans="1:52" s="24" customFormat="1" ht="14">
      <c r="A47" s="42"/>
      <c r="B47" s="42"/>
      <c r="C47" s="42"/>
      <c r="D47" s="42"/>
      <c r="E47" s="42"/>
      <c r="F47" s="42"/>
      <c r="G47" s="42"/>
      <c r="H47" s="42"/>
      <c r="I47" s="42"/>
      <c r="J47" s="42"/>
      <c r="K47" s="42"/>
      <c r="L47" s="42"/>
      <c r="M47" s="42"/>
      <c r="N47" s="42"/>
      <c r="O47" s="42"/>
      <c r="P47" s="42"/>
      <c r="Q47" s="42"/>
      <c r="R47" s="42"/>
      <c r="S47" s="42"/>
      <c r="T47" s="42"/>
      <c r="U47" s="42"/>
      <c r="V47" s="50"/>
      <c r="W47" s="50"/>
      <c r="X47" s="50"/>
      <c r="Y47" s="50"/>
      <c r="Z47" s="50"/>
      <c r="AA47" s="50"/>
      <c r="AB47" s="50"/>
      <c r="AC47" s="50"/>
      <c r="AD47" s="50"/>
      <c r="AE47" s="50"/>
      <c r="AF47" s="50"/>
    </row>
    <row r="48" spans="1:52" s="38" customFormat="1" ht="41.5" customHeight="1">
      <c r="A48" s="160" t="s">
        <v>665</v>
      </c>
      <c r="B48" s="24"/>
      <c r="C48" s="24"/>
      <c r="D48" s="24"/>
      <c r="E48" s="24"/>
      <c r="F48" s="24"/>
      <c r="G48" s="24"/>
      <c r="H48" s="24"/>
      <c r="I48" s="24"/>
      <c r="J48" s="24"/>
      <c r="K48" s="24"/>
      <c r="L48" s="24"/>
      <c r="M48" s="24"/>
      <c r="N48" s="24"/>
      <c r="O48" s="24"/>
      <c r="P48" s="24"/>
      <c r="Q48" s="24"/>
      <c r="R48" s="24"/>
      <c r="S48" s="24"/>
      <c r="T48" s="24"/>
      <c r="U48" s="24"/>
      <c r="V48" s="22"/>
      <c r="W48" s="22"/>
      <c r="X48" s="22"/>
      <c r="Y48" s="22"/>
      <c r="Z48" s="22"/>
      <c r="AA48" s="22"/>
      <c r="AB48" s="22"/>
      <c r="AC48" s="22"/>
      <c r="AD48" s="22"/>
      <c r="AE48" s="22"/>
      <c r="AF48" s="22"/>
      <c r="AG48" s="24"/>
      <c r="AH48" s="24"/>
      <c r="AI48" s="24"/>
      <c r="AJ48" s="24"/>
      <c r="AK48" s="24"/>
      <c r="AL48" s="24"/>
      <c r="AM48" s="24"/>
      <c r="AN48" s="24"/>
      <c r="AO48" s="24"/>
      <c r="AP48" s="24"/>
      <c r="AQ48" s="24"/>
      <c r="AR48" s="24"/>
      <c r="AS48" s="24"/>
      <c r="AT48" s="24"/>
      <c r="AU48" s="24"/>
      <c r="AV48" s="24"/>
      <c r="AW48" s="24"/>
      <c r="AX48" s="24"/>
      <c r="AY48" s="24"/>
      <c r="AZ48" s="24"/>
    </row>
    <row r="49" spans="1:52" s="24" customFormat="1" ht="14">
      <c r="A49" s="12" t="s">
        <v>376</v>
      </c>
      <c r="B49" s="65" t="s">
        <v>58</v>
      </c>
      <c r="C49" s="4"/>
      <c r="D49" s="65"/>
      <c r="E49" s="65" t="s">
        <v>641</v>
      </c>
      <c r="F49" s="87" t="s">
        <v>53</v>
      </c>
      <c r="G49" s="65" t="s">
        <v>59</v>
      </c>
      <c r="H49" s="66">
        <v>0.9</v>
      </c>
      <c r="I49" s="6">
        <v>12528</v>
      </c>
      <c r="J49" s="6">
        <f>I49*H49</f>
        <v>11275.2</v>
      </c>
      <c r="K49" s="67">
        <v>12250</v>
      </c>
      <c r="L49" s="67"/>
      <c r="M49" s="67" t="s">
        <v>15</v>
      </c>
      <c r="N49" s="6" t="s">
        <v>15</v>
      </c>
      <c r="O49" s="65" t="s">
        <v>20</v>
      </c>
      <c r="P49" s="65" t="s">
        <v>27</v>
      </c>
      <c r="Q49" s="65" t="s">
        <v>19</v>
      </c>
      <c r="R49" s="5"/>
      <c r="S49" s="5"/>
      <c r="T49" s="20"/>
      <c r="U49" s="21"/>
      <c r="V49" s="76">
        <f t="shared" ref="V49:V50" si="143">V38*V2</f>
        <v>10353.239621613744</v>
      </c>
      <c r="W49" s="76">
        <f t="shared" ref="W49:AZ49" si="144">W38*W2</f>
        <v>10353.239621613744</v>
      </c>
      <c r="X49" s="76">
        <f t="shared" si="144"/>
        <v>11021.579365857777</v>
      </c>
      <c r="Y49" s="76">
        <f t="shared" si="144"/>
        <v>10576.019536361755</v>
      </c>
      <c r="Z49" s="76">
        <f t="shared" si="144"/>
        <v>9056.4764995281694</v>
      </c>
      <c r="AA49" s="76">
        <f t="shared" si="144"/>
        <v>9056.4764995281694</v>
      </c>
      <c r="AB49" s="76">
        <f t="shared" si="144"/>
        <v>9056.4764995281694</v>
      </c>
      <c r="AC49" s="76">
        <f t="shared" si="144"/>
        <v>9056.4764995281694</v>
      </c>
      <c r="AD49" s="76">
        <f t="shared" si="144"/>
        <v>9056.4764995281694</v>
      </c>
      <c r="AE49" s="76">
        <f t="shared" si="144"/>
        <v>9056.4764995281694</v>
      </c>
      <c r="AF49" s="76">
        <f t="shared" si="144"/>
        <v>9056.4764995281694</v>
      </c>
      <c r="AG49" s="76">
        <f t="shared" si="144"/>
        <v>9056.4764995281694</v>
      </c>
      <c r="AH49" s="76">
        <f t="shared" si="144"/>
        <v>9056.4764995281694</v>
      </c>
      <c r="AI49" s="76">
        <f t="shared" si="144"/>
        <v>9056.4764995281694</v>
      </c>
      <c r="AJ49" s="76">
        <f t="shared" si="144"/>
        <v>9056.4764995281694</v>
      </c>
      <c r="AK49" s="76">
        <f t="shared" si="144"/>
        <v>9056.4764995281694</v>
      </c>
      <c r="AL49" s="76">
        <f t="shared" si="144"/>
        <v>9056.4764995281694</v>
      </c>
      <c r="AM49" s="76">
        <f t="shared" si="144"/>
        <v>9056.4764995281694</v>
      </c>
      <c r="AN49" s="76">
        <f t="shared" si="144"/>
        <v>9056.4764995281694</v>
      </c>
      <c r="AO49" s="76">
        <f t="shared" si="144"/>
        <v>9056.4764995281694</v>
      </c>
      <c r="AP49" s="76">
        <f t="shared" si="144"/>
        <v>9056.4764995281694</v>
      </c>
      <c r="AQ49" s="76">
        <f t="shared" si="144"/>
        <v>9056.4764995281694</v>
      </c>
      <c r="AR49" s="76">
        <f t="shared" si="144"/>
        <v>9056.4764995281694</v>
      </c>
      <c r="AS49" s="76">
        <f t="shared" si="144"/>
        <v>9056.4764995281694</v>
      </c>
      <c r="AT49" s="76">
        <f t="shared" si="144"/>
        <v>9056.4764995281694</v>
      </c>
      <c r="AU49" s="76">
        <f t="shared" si="144"/>
        <v>9056.4764995281694</v>
      </c>
      <c r="AV49" s="76">
        <f t="shared" si="144"/>
        <v>9056.4764995281694</v>
      </c>
      <c r="AW49" s="76">
        <f t="shared" si="144"/>
        <v>9056.4764995281694</v>
      </c>
      <c r="AX49" s="76">
        <f t="shared" si="144"/>
        <v>9056.4764995281694</v>
      </c>
      <c r="AY49" s="76">
        <f t="shared" si="144"/>
        <v>9056.4764995281694</v>
      </c>
      <c r="AZ49" s="76">
        <f t="shared" si="144"/>
        <v>9056.4764995281694</v>
      </c>
    </row>
    <row r="50" spans="1:52" s="24" customFormat="1" ht="14">
      <c r="A50" s="12" t="s">
        <v>376</v>
      </c>
      <c r="B50" s="65" t="s">
        <v>58</v>
      </c>
      <c r="C50" s="4"/>
      <c r="D50" s="65"/>
      <c r="E50" s="65" t="s">
        <v>831</v>
      </c>
      <c r="F50" s="87" t="s">
        <v>53</v>
      </c>
      <c r="G50" s="65" t="s">
        <v>59</v>
      </c>
      <c r="H50" s="66">
        <v>0.9</v>
      </c>
      <c r="I50" s="6"/>
      <c r="J50" s="6"/>
      <c r="K50" s="67"/>
      <c r="L50" s="67"/>
      <c r="M50" s="67">
        <v>1000</v>
      </c>
      <c r="N50" s="6"/>
      <c r="O50" s="65" t="s">
        <v>23</v>
      </c>
      <c r="P50" s="65" t="s">
        <v>24</v>
      </c>
      <c r="Q50" s="65" t="s">
        <v>19</v>
      </c>
      <c r="R50" s="68"/>
      <c r="S50" s="69"/>
      <c r="T50" s="69"/>
      <c r="U50" s="72"/>
      <c r="V50" s="24">
        <f t="shared" si="143"/>
        <v>0</v>
      </c>
      <c r="W50" s="24">
        <f t="shared" ref="W50:AZ50" si="145">W39*W3</f>
        <v>0</v>
      </c>
      <c r="X50" s="24">
        <f t="shared" si="145"/>
        <v>0</v>
      </c>
      <c r="Y50" s="24">
        <f t="shared" si="145"/>
        <v>0</v>
      </c>
      <c r="Z50" s="24">
        <f t="shared" si="145"/>
        <v>1519.5430368335853</v>
      </c>
      <c r="AA50" s="24">
        <f t="shared" si="145"/>
        <v>1519.5430368335853</v>
      </c>
      <c r="AB50" s="24">
        <f t="shared" si="145"/>
        <v>1519.5430368335853</v>
      </c>
      <c r="AC50" s="24">
        <f t="shared" si="145"/>
        <v>1519.5430368335853</v>
      </c>
      <c r="AD50" s="24">
        <f t="shared" si="145"/>
        <v>1519.5430368335853</v>
      </c>
      <c r="AE50" s="24">
        <f t="shared" si="145"/>
        <v>1519.5430368335853</v>
      </c>
      <c r="AF50" s="24">
        <f t="shared" si="145"/>
        <v>1519.5430368335853</v>
      </c>
      <c r="AG50" s="24">
        <f t="shared" si="145"/>
        <v>1519.5430368335853</v>
      </c>
      <c r="AH50" s="24">
        <f t="shared" si="145"/>
        <v>1519.5430368335853</v>
      </c>
      <c r="AI50" s="24">
        <f t="shared" si="145"/>
        <v>1519.5430368335853</v>
      </c>
      <c r="AJ50" s="24">
        <f t="shared" si="145"/>
        <v>1519.5430368335853</v>
      </c>
      <c r="AK50" s="24">
        <f t="shared" si="145"/>
        <v>1519.5430368335853</v>
      </c>
      <c r="AL50" s="24">
        <f t="shared" si="145"/>
        <v>1519.5430368335853</v>
      </c>
      <c r="AM50" s="24">
        <f t="shared" si="145"/>
        <v>1519.5430368335853</v>
      </c>
      <c r="AN50" s="24">
        <f t="shared" si="145"/>
        <v>1519.5430368335853</v>
      </c>
      <c r="AO50" s="24">
        <f t="shared" si="145"/>
        <v>1519.5430368335853</v>
      </c>
      <c r="AP50" s="24">
        <f t="shared" si="145"/>
        <v>1519.5430368335853</v>
      </c>
      <c r="AQ50" s="24">
        <f t="shared" si="145"/>
        <v>1519.5430368335853</v>
      </c>
      <c r="AR50" s="24">
        <f t="shared" si="145"/>
        <v>1519.5430368335853</v>
      </c>
      <c r="AS50" s="24">
        <f t="shared" si="145"/>
        <v>1519.5430368335853</v>
      </c>
      <c r="AT50" s="24">
        <f t="shared" si="145"/>
        <v>1519.5430368335853</v>
      </c>
      <c r="AU50" s="24">
        <f t="shared" si="145"/>
        <v>1519.5430368335853</v>
      </c>
      <c r="AV50" s="24">
        <f t="shared" si="145"/>
        <v>1519.5430368335853</v>
      </c>
      <c r="AW50" s="24">
        <f t="shared" si="145"/>
        <v>1519.5430368335853</v>
      </c>
      <c r="AX50" s="24">
        <f t="shared" si="145"/>
        <v>1519.5430368335853</v>
      </c>
      <c r="AY50" s="24">
        <f t="shared" si="145"/>
        <v>1519.5430368335853</v>
      </c>
      <c r="AZ50" s="24">
        <f t="shared" si="145"/>
        <v>1519.5430368335853</v>
      </c>
    </row>
    <row r="51" spans="1:52" s="24" customFormat="1" ht="14">
      <c r="A51" s="12" t="s">
        <v>376</v>
      </c>
      <c r="B51" s="65" t="s">
        <v>63</v>
      </c>
      <c r="C51" s="4"/>
      <c r="D51" s="65"/>
      <c r="E51" s="65" t="s">
        <v>640</v>
      </c>
      <c r="F51" s="87" t="s">
        <v>53</v>
      </c>
      <c r="G51" s="65" t="s">
        <v>64</v>
      </c>
      <c r="H51" s="66">
        <v>1</v>
      </c>
      <c r="I51" s="6">
        <v>15910</v>
      </c>
      <c r="J51" s="6">
        <f>I51*H51</f>
        <v>15910</v>
      </c>
      <c r="K51" s="67">
        <v>14200</v>
      </c>
      <c r="L51" s="67"/>
      <c r="M51" s="67" t="s">
        <v>17</v>
      </c>
      <c r="N51" s="6" t="s">
        <v>15</v>
      </c>
      <c r="O51" s="65" t="s">
        <v>20</v>
      </c>
      <c r="P51" s="65" t="s">
        <v>27</v>
      </c>
      <c r="Q51" s="65" t="s">
        <v>19</v>
      </c>
      <c r="R51" s="68"/>
      <c r="S51" s="69"/>
      <c r="T51" s="69"/>
      <c r="U51" s="72"/>
      <c r="V51" s="24">
        <f>V40*V8</f>
        <v>14609.057256622911</v>
      </c>
      <c r="W51" s="24">
        <f t="shared" ref="W51:AZ51" si="146">W40*W8</f>
        <v>14609.057256622911</v>
      </c>
      <c r="X51" s="24">
        <f t="shared" si="146"/>
        <v>15552.125701610368</v>
      </c>
      <c r="Y51" s="24">
        <f t="shared" si="146"/>
        <v>14923.413404952064</v>
      </c>
      <c r="Z51" s="24">
        <f t="shared" si="146"/>
        <v>14923.413404952064</v>
      </c>
      <c r="AA51" s="24">
        <f t="shared" si="146"/>
        <v>14923.413404952064</v>
      </c>
      <c r="AB51" s="24">
        <f t="shared" si="146"/>
        <v>14923.413404952064</v>
      </c>
      <c r="AC51" s="24">
        <f t="shared" si="146"/>
        <v>14923.413404952064</v>
      </c>
      <c r="AD51" s="24">
        <f t="shared" si="146"/>
        <v>14923.413404952064</v>
      </c>
      <c r="AE51" s="24">
        <f t="shared" si="146"/>
        <v>14923.413404952064</v>
      </c>
      <c r="AF51" s="24">
        <f t="shared" si="146"/>
        <v>14923.413404952064</v>
      </c>
      <c r="AG51" s="24">
        <f t="shared" si="146"/>
        <v>14923.413404952064</v>
      </c>
      <c r="AH51" s="24">
        <f t="shared" si="146"/>
        <v>14923.413404952064</v>
      </c>
      <c r="AI51" s="24">
        <f t="shared" si="146"/>
        <v>14923.413404952064</v>
      </c>
      <c r="AJ51" s="24">
        <f t="shared" si="146"/>
        <v>14923.413404952064</v>
      </c>
      <c r="AK51" s="24">
        <f t="shared" si="146"/>
        <v>14923.413404952064</v>
      </c>
      <c r="AL51" s="24">
        <f t="shared" si="146"/>
        <v>14923.413404952064</v>
      </c>
      <c r="AM51" s="24">
        <f t="shared" si="146"/>
        <v>14923.413404952064</v>
      </c>
      <c r="AN51" s="24">
        <f t="shared" si="146"/>
        <v>14923.413404952064</v>
      </c>
      <c r="AO51" s="24">
        <f t="shared" si="146"/>
        <v>14923.413404952064</v>
      </c>
      <c r="AP51" s="24">
        <f t="shared" si="146"/>
        <v>14923.413404952064</v>
      </c>
      <c r="AQ51" s="24">
        <f t="shared" si="146"/>
        <v>14923.413404952064</v>
      </c>
      <c r="AR51" s="24">
        <f t="shared" si="146"/>
        <v>14923.413404952064</v>
      </c>
      <c r="AS51" s="24">
        <f t="shared" si="146"/>
        <v>14923.413404952064</v>
      </c>
      <c r="AT51" s="24">
        <f t="shared" si="146"/>
        <v>14923.413404952064</v>
      </c>
      <c r="AU51" s="24">
        <f t="shared" si="146"/>
        <v>14923.413404952064</v>
      </c>
      <c r="AV51" s="24">
        <f t="shared" si="146"/>
        <v>14923.413404952064</v>
      </c>
      <c r="AW51" s="24">
        <f t="shared" si="146"/>
        <v>14923.413404952064</v>
      </c>
      <c r="AX51" s="24">
        <f t="shared" si="146"/>
        <v>14923.413404952064</v>
      </c>
      <c r="AY51" s="24">
        <f t="shared" si="146"/>
        <v>14923.413404952064</v>
      </c>
      <c r="AZ51" s="24">
        <f t="shared" si="146"/>
        <v>14923.413404952064</v>
      </c>
    </row>
    <row r="52" spans="1:52" s="24" customFormat="1" ht="14">
      <c r="A52" s="12" t="s">
        <v>376</v>
      </c>
      <c r="B52" s="65" t="s">
        <v>67</v>
      </c>
      <c r="C52" s="65"/>
      <c r="D52" s="65"/>
      <c r="E52" s="65" t="s">
        <v>642</v>
      </c>
      <c r="F52" s="87" t="s">
        <v>53</v>
      </c>
      <c r="G52" s="65" t="s">
        <v>68</v>
      </c>
      <c r="H52" s="66">
        <v>0.77</v>
      </c>
      <c r="I52" s="6">
        <v>7600</v>
      </c>
      <c r="J52" s="6">
        <f>I52*H52</f>
        <v>5852</v>
      </c>
      <c r="K52" s="67">
        <v>7600</v>
      </c>
      <c r="L52" s="67"/>
      <c r="M52" s="67" t="s">
        <v>15</v>
      </c>
      <c r="N52" s="6" t="s">
        <v>15</v>
      </c>
      <c r="O52" s="65" t="s">
        <v>20</v>
      </c>
      <c r="P52" s="65" t="s">
        <v>27</v>
      </c>
      <c r="Q52" s="65" t="s">
        <v>19</v>
      </c>
      <c r="R52" s="5"/>
      <c r="S52" s="5"/>
      <c r="T52" s="5"/>
      <c r="U52" s="21"/>
      <c r="V52" s="76">
        <f>V41*V17</f>
        <v>5373.488564786755</v>
      </c>
      <c r="W52" s="76">
        <f t="shared" ref="W52:AZ52" si="147">W41*W17</f>
        <v>5373.488564786755</v>
      </c>
      <c r="X52" s="76">
        <f t="shared" si="147"/>
        <v>5720.3670399637886</v>
      </c>
      <c r="Y52" s="76">
        <f t="shared" si="147"/>
        <v>5489.1147231791001</v>
      </c>
      <c r="Z52" s="76">
        <f t="shared" si="147"/>
        <v>5489.1147231791001</v>
      </c>
      <c r="AA52" s="76">
        <f t="shared" si="147"/>
        <v>5489.1147231791001</v>
      </c>
      <c r="AB52" s="76">
        <f t="shared" si="147"/>
        <v>5489.1147231791001</v>
      </c>
      <c r="AC52" s="76">
        <f t="shared" si="147"/>
        <v>5489.1147231791001</v>
      </c>
      <c r="AD52" s="76">
        <f t="shared" si="147"/>
        <v>5489.1147231791001</v>
      </c>
      <c r="AE52" s="76">
        <f t="shared" si="147"/>
        <v>5489.1147231791001</v>
      </c>
      <c r="AF52" s="76">
        <f t="shared" si="147"/>
        <v>5489.1147231791001</v>
      </c>
      <c r="AG52" s="76">
        <f t="shared" si="147"/>
        <v>5489.1147231791001</v>
      </c>
      <c r="AH52" s="76">
        <f t="shared" si="147"/>
        <v>5489.1147231791001</v>
      </c>
      <c r="AI52" s="76">
        <f t="shared" si="147"/>
        <v>5489.1147231791001</v>
      </c>
      <c r="AJ52" s="76">
        <f t="shared" si="147"/>
        <v>5489.1147231791001</v>
      </c>
      <c r="AK52" s="76">
        <f t="shared" si="147"/>
        <v>5489.1147231791001</v>
      </c>
      <c r="AL52" s="76">
        <f t="shared" si="147"/>
        <v>5489.1147231791001</v>
      </c>
      <c r="AM52" s="76">
        <f t="shared" si="147"/>
        <v>5489.1147231791001</v>
      </c>
      <c r="AN52" s="76">
        <f t="shared" si="147"/>
        <v>5489.1147231791001</v>
      </c>
      <c r="AO52" s="76">
        <f t="shared" si="147"/>
        <v>5489.1147231791001</v>
      </c>
      <c r="AP52" s="76">
        <f t="shared" si="147"/>
        <v>5489.1147231791001</v>
      </c>
      <c r="AQ52" s="76">
        <f t="shared" si="147"/>
        <v>5489.1147231791001</v>
      </c>
      <c r="AR52" s="76">
        <f t="shared" si="147"/>
        <v>5489.1147231791001</v>
      </c>
      <c r="AS52" s="76">
        <f t="shared" si="147"/>
        <v>5489.1147231791001</v>
      </c>
      <c r="AT52" s="76">
        <f t="shared" si="147"/>
        <v>5489.1147231791001</v>
      </c>
      <c r="AU52" s="76">
        <f t="shared" si="147"/>
        <v>5489.1147231791001</v>
      </c>
      <c r="AV52" s="76">
        <f t="shared" si="147"/>
        <v>5489.1147231791001</v>
      </c>
      <c r="AW52" s="76">
        <f t="shared" si="147"/>
        <v>5489.1147231791001</v>
      </c>
      <c r="AX52" s="76">
        <f t="shared" si="147"/>
        <v>5489.1147231791001</v>
      </c>
      <c r="AY52" s="76">
        <f t="shared" si="147"/>
        <v>5489.1147231791001</v>
      </c>
      <c r="AZ52" s="76">
        <f t="shared" si="147"/>
        <v>5489.1147231791001</v>
      </c>
    </row>
    <row r="53" spans="1:52" s="24" customFormat="1" ht="14">
      <c r="A53" s="12" t="s">
        <v>376</v>
      </c>
      <c r="B53" s="65" t="s">
        <v>75</v>
      </c>
      <c r="C53" s="4"/>
      <c r="D53" s="65"/>
      <c r="E53" s="65" t="s">
        <v>76</v>
      </c>
      <c r="F53" s="87" t="s">
        <v>53</v>
      </c>
      <c r="G53" s="65" t="s">
        <v>64</v>
      </c>
      <c r="H53" s="66">
        <v>1</v>
      </c>
      <c r="I53" s="6">
        <v>15670</v>
      </c>
      <c r="J53" s="6">
        <f>I53*H53</f>
        <v>15670</v>
      </c>
      <c r="K53" s="67">
        <f>3000+(0.954*4350-227)+(0.954*4706-227)+(0.954*4747-227)+(0.954*4966-227)</f>
        <v>19997.625999999997</v>
      </c>
      <c r="L53" s="67"/>
      <c r="M53" s="67" t="s">
        <v>17</v>
      </c>
      <c r="N53" s="6" t="s">
        <v>32</v>
      </c>
      <c r="O53" s="65" t="s">
        <v>20</v>
      </c>
      <c r="P53" s="65" t="s">
        <v>54</v>
      </c>
      <c r="Q53" s="65" t="s">
        <v>19</v>
      </c>
      <c r="R53" s="68"/>
      <c r="S53" s="69"/>
      <c r="T53" s="69"/>
      <c r="U53" s="72"/>
      <c r="V53" s="76">
        <f t="shared" ref="V53" si="148">V42*V21</f>
        <v>14875.344283927792</v>
      </c>
      <c r="W53" s="76">
        <f t="shared" ref="W53:AZ53" si="149">W42*W21</f>
        <v>14875.344283927792</v>
      </c>
      <c r="X53" s="76">
        <f t="shared" si="149"/>
        <v>15835.602537151977</v>
      </c>
      <c r="Y53" s="76">
        <f t="shared" si="149"/>
        <v>15195.430368335854</v>
      </c>
      <c r="Z53" s="76">
        <f t="shared" si="149"/>
        <v>15195.430368335854</v>
      </c>
      <c r="AA53" s="76">
        <f t="shared" si="149"/>
        <v>15195.430368335854</v>
      </c>
      <c r="AB53" s="76">
        <f t="shared" si="149"/>
        <v>15195.430368335854</v>
      </c>
      <c r="AC53" s="76">
        <f t="shared" si="149"/>
        <v>15195.430368335854</v>
      </c>
      <c r="AD53" s="76">
        <f t="shared" si="149"/>
        <v>15195.430368335854</v>
      </c>
      <c r="AE53" s="76">
        <f t="shared" si="149"/>
        <v>15195.430368335854</v>
      </c>
      <c r="AF53" s="76">
        <f t="shared" si="149"/>
        <v>15195.430368335854</v>
      </c>
      <c r="AG53" s="76">
        <f t="shared" si="149"/>
        <v>15195.430368335854</v>
      </c>
      <c r="AH53" s="76">
        <f t="shared" si="149"/>
        <v>15195.430368335854</v>
      </c>
      <c r="AI53" s="76">
        <f t="shared" si="149"/>
        <v>15195.430368335854</v>
      </c>
      <c r="AJ53" s="76">
        <f t="shared" si="149"/>
        <v>15195.430368335854</v>
      </c>
      <c r="AK53" s="76">
        <f t="shared" si="149"/>
        <v>15195.430368335854</v>
      </c>
      <c r="AL53" s="76">
        <f t="shared" si="149"/>
        <v>15195.430368335854</v>
      </c>
      <c r="AM53" s="76">
        <f t="shared" si="149"/>
        <v>15195.430368335854</v>
      </c>
      <c r="AN53" s="76">
        <f t="shared" si="149"/>
        <v>15195.430368335854</v>
      </c>
      <c r="AO53" s="76">
        <f t="shared" si="149"/>
        <v>15195.430368335854</v>
      </c>
      <c r="AP53" s="76">
        <f t="shared" si="149"/>
        <v>15195.430368335854</v>
      </c>
      <c r="AQ53" s="76">
        <f t="shared" si="149"/>
        <v>15195.430368335854</v>
      </c>
      <c r="AR53" s="76">
        <f t="shared" si="149"/>
        <v>15195.430368335854</v>
      </c>
      <c r="AS53" s="76">
        <f t="shared" si="149"/>
        <v>15195.430368335854</v>
      </c>
      <c r="AT53" s="76">
        <f t="shared" si="149"/>
        <v>15195.430368335854</v>
      </c>
      <c r="AU53" s="76">
        <f t="shared" si="149"/>
        <v>15195.430368335854</v>
      </c>
      <c r="AV53" s="76">
        <f t="shared" si="149"/>
        <v>15195.430368335854</v>
      </c>
      <c r="AW53" s="76">
        <f t="shared" si="149"/>
        <v>15195.430368335854</v>
      </c>
      <c r="AX53" s="76">
        <f t="shared" si="149"/>
        <v>15195.430368335854</v>
      </c>
      <c r="AY53" s="76">
        <f t="shared" si="149"/>
        <v>15195.430368335854</v>
      </c>
      <c r="AZ53" s="76">
        <f t="shared" si="149"/>
        <v>15195.430368335854</v>
      </c>
    </row>
    <row r="54" spans="1:52" s="24" customFormat="1" ht="14">
      <c r="A54" s="12" t="s">
        <v>376</v>
      </c>
      <c r="B54" s="65" t="s">
        <v>75</v>
      </c>
      <c r="C54" s="4"/>
      <c r="D54" s="65"/>
      <c r="E54" s="65" t="s">
        <v>76</v>
      </c>
      <c r="F54" s="87" t="s">
        <v>53</v>
      </c>
      <c r="G54" s="65" t="s">
        <v>64</v>
      </c>
      <c r="H54" s="66">
        <v>1</v>
      </c>
      <c r="I54" s="114">
        <v>18600</v>
      </c>
      <c r="J54" s="6">
        <f t="shared" ref="J54" si="150">I54*H54</f>
        <v>18600</v>
      </c>
      <c r="K54" s="67">
        <f>3000+(0.954*4350-227)+(0.954*4706-227)+(0.954*4747-227)+(0.954*4966-227)</f>
        <v>19997.625999999997</v>
      </c>
      <c r="L54" s="67"/>
      <c r="M54" s="67" t="s">
        <v>17</v>
      </c>
      <c r="N54" s="114">
        <v>2400</v>
      </c>
      <c r="O54" s="65" t="s">
        <v>672</v>
      </c>
      <c r="P54" s="65" t="s">
        <v>21</v>
      </c>
      <c r="Q54" s="65" t="s">
        <v>19</v>
      </c>
      <c r="R54" s="68"/>
      <c r="S54" s="69"/>
      <c r="T54" s="69"/>
      <c r="U54" s="72"/>
      <c r="V54" s="76">
        <f t="shared" ref="V54" si="151">V43*V22</f>
        <v>2203.7547087300431</v>
      </c>
      <c r="W54" s="76">
        <f t="shared" ref="W54:AZ54" si="152">W43*W22</f>
        <v>2203.7547087300431</v>
      </c>
      <c r="X54" s="76">
        <f t="shared" si="152"/>
        <v>2346.015190689182</v>
      </c>
      <c r="Y54" s="76">
        <f t="shared" si="152"/>
        <v>2251.1748693830896</v>
      </c>
      <c r="Z54" s="76">
        <f t="shared" si="152"/>
        <v>2251.1748693830896</v>
      </c>
      <c r="AA54" s="76">
        <f t="shared" si="152"/>
        <v>2251.1748693830896</v>
      </c>
      <c r="AB54" s="76">
        <f t="shared" si="152"/>
        <v>2251.1748693830896</v>
      </c>
      <c r="AC54" s="76">
        <f t="shared" si="152"/>
        <v>2251.1748693830896</v>
      </c>
      <c r="AD54" s="76">
        <f t="shared" si="152"/>
        <v>2251.1748693830896</v>
      </c>
      <c r="AE54" s="76">
        <f t="shared" si="152"/>
        <v>2251.1748693830896</v>
      </c>
      <c r="AF54" s="76">
        <f t="shared" si="152"/>
        <v>2251.1748693830896</v>
      </c>
      <c r="AG54" s="76">
        <f t="shared" si="152"/>
        <v>2251.1748693830896</v>
      </c>
      <c r="AH54" s="76">
        <f t="shared" si="152"/>
        <v>2251.1748693830896</v>
      </c>
      <c r="AI54" s="76">
        <f t="shared" si="152"/>
        <v>2251.1748693830896</v>
      </c>
      <c r="AJ54" s="76">
        <f t="shared" si="152"/>
        <v>2251.1748693830896</v>
      </c>
      <c r="AK54" s="76">
        <f t="shared" si="152"/>
        <v>2251.1748693830896</v>
      </c>
      <c r="AL54" s="76">
        <f t="shared" si="152"/>
        <v>2251.1748693830896</v>
      </c>
      <c r="AM54" s="76">
        <f t="shared" si="152"/>
        <v>2251.1748693830896</v>
      </c>
      <c r="AN54" s="76">
        <f t="shared" si="152"/>
        <v>2251.1748693830896</v>
      </c>
      <c r="AO54" s="76">
        <f t="shared" si="152"/>
        <v>2251.1748693830896</v>
      </c>
      <c r="AP54" s="76">
        <f t="shared" si="152"/>
        <v>2251.1748693830896</v>
      </c>
      <c r="AQ54" s="76">
        <f t="shared" si="152"/>
        <v>2251.1748693830896</v>
      </c>
      <c r="AR54" s="76">
        <f t="shared" si="152"/>
        <v>2251.1748693830896</v>
      </c>
      <c r="AS54" s="76">
        <f t="shared" si="152"/>
        <v>2251.1748693830896</v>
      </c>
      <c r="AT54" s="76">
        <f t="shared" si="152"/>
        <v>2251.1748693830896</v>
      </c>
      <c r="AU54" s="76">
        <f t="shared" si="152"/>
        <v>2251.1748693830896</v>
      </c>
      <c r="AV54" s="76">
        <f t="shared" si="152"/>
        <v>2251.1748693830896</v>
      </c>
      <c r="AW54" s="76">
        <f t="shared" si="152"/>
        <v>2251.1748693830896</v>
      </c>
      <c r="AX54" s="76">
        <f t="shared" si="152"/>
        <v>2251.1748693830896</v>
      </c>
      <c r="AY54" s="76">
        <f t="shared" si="152"/>
        <v>2251.1748693830896</v>
      </c>
      <c r="AZ54" s="76">
        <f t="shared" si="152"/>
        <v>2251.1748693830896</v>
      </c>
    </row>
    <row r="55" spans="1:52" s="24" customFormat="1" ht="14">
      <c r="A55" s="12" t="s">
        <v>376</v>
      </c>
      <c r="B55" s="65" t="s">
        <v>75</v>
      </c>
      <c r="C55" s="4"/>
      <c r="D55" s="65"/>
      <c r="E55" s="65" t="s">
        <v>832</v>
      </c>
      <c r="F55" s="87" t="s">
        <v>53</v>
      </c>
      <c r="G55" s="65" t="s">
        <v>64</v>
      </c>
      <c r="H55" s="66">
        <v>1</v>
      </c>
      <c r="I55" s="114"/>
      <c r="J55" s="6"/>
      <c r="K55" s="67"/>
      <c r="L55" s="67"/>
      <c r="M55" s="67"/>
      <c r="N55" s="114"/>
      <c r="O55" s="65" t="s">
        <v>18</v>
      </c>
      <c r="P55" s="65" t="s">
        <v>3</v>
      </c>
      <c r="Q55" s="65" t="s">
        <v>25</v>
      </c>
      <c r="R55" s="68"/>
      <c r="S55" s="69"/>
      <c r="T55" s="69"/>
      <c r="U55" s="72"/>
      <c r="V55" s="76">
        <f t="shared" ref="V55" si="153">V44*V23</f>
        <v>0</v>
      </c>
      <c r="W55" s="76">
        <f t="shared" ref="W55:AZ55" si="154">W44*W23</f>
        <v>0</v>
      </c>
      <c r="X55" s="76">
        <f t="shared" si="154"/>
        <v>0</v>
      </c>
      <c r="Y55" s="76">
        <f t="shared" si="154"/>
        <v>0</v>
      </c>
      <c r="Z55" s="76">
        <f t="shared" si="154"/>
        <v>0</v>
      </c>
      <c r="AA55" s="76">
        <f t="shared" si="154"/>
        <v>0</v>
      </c>
      <c r="AB55" s="76">
        <f t="shared" si="154"/>
        <v>0</v>
      </c>
      <c r="AC55" s="76">
        <f t="shared" si="154"/>
        <v>0</v>
      </c>
      <c r="AD55" s="76">
        <f t="shared" si="154"/>
        <v>0</v>
      </c>
      <c r="AE55" s="76">
        <f t="shared" si="154"/>
        <v>0</v>
      </c>
      <c r="AF55" s="76">
        <f t="shared" si="154"/>
        <v>0</v>
      </c>
      <c r="AG55" s="76">
        <f t="shared" si="154"/>
        <v>0</v>
      </c>
      <c r="AH55" s="76">
        <f t="shared" si="154"/>
        <v>0</v>
      </c>
      <c r="AI55" s="76">
        <f t="shared" si="154"/>
        <v>0</v>
      </c>
      <c r="AJ55" s="76">
        <f t="shared" si="154"/>
        <v>0</v>
      </c>
      <c r="AK55" s="76">
        <f t="shared" si="154"/>
        <v>0</v>
      </c>
      <c r="AL55" s="76">
        <f t="shared" si="154"/>
        <v>0</v>
      </c>
      <c r="AM55" s="76">
        <f t="shared" si="154"/>
        <v>0</v>
      </c>
      <c r="AN55" s="76">
        <f t="shared" si="154"/>
        <v>0</v>
      </c>
      <c r="AO55" s="76">
        <f t="shared" si="154"/>
        <v>0</v>
      </c>
      <c r="AP55" s="76">
        <f t="shared" si="154"/>
        <v>0</v>
      </c>
      <c r="AQ55" s="76">
        <f t="shared" si="154"/>
        <v>0</v>
      </c>
      <c r="AR55" s="76">
        <f t="shared" si="154"/>
        <v>0</v>
      </c>
      <c r="AS55" s="76">
        <f t="shared" si="154"/>
        <v>0</v>
      </c>
      <c r="AT55" s="76">
        <f t="shared" si="154"/>
        <v>0</v>
      </c>
      <c r="AU55" s="76">
        <f t="shared" si="154"/>
        <v>0</v>
      </c>
      <c r="AV55" s="76">
        <f t="shared" si="154"/>
        <v>0</v>
      </c>
      <c r="AW55" s="76">
        <f t="shared" si="154"/>
        <v>0</v>
      </c>
      <c r="AX55" s="76">
        <f t="shared" si="154"/>
        <v>0</v>
      </c>
      <c r="AY55" s="76">
        <f t="shared" si="154"/>
        <v>0</v>
      </c>
      <c r="AZ55" s="76">
        <f t="shared" si="154"/>
        <v>0</v>
      </c>
    </row>
    <row r="56" spans="1:52" s="24" customFormat="1" ht="14">
      <c r="A56" s="12" t="s">
        <v>376</v>
      </c>
      <c r="B56" s="65" t="s">
        <v>77</v>
      </c>
      <c r="E56" s="65" t="s">
        <v>78</v>
      </c>
      <c r="F56" s="87" t="s">
        <v>53</v>
      </c>
      <c r="G56" s="65" t="s">
        <v>52</v>
      </c>
      <c r="H56" s="66">
        <v>1</v>
      </c>
      <c r="I56" s="6">
        <v>500</v>
      </c>
      <c r="J56" s="6">
        <f>I56*H56</f>
        <v>500</v>
      </c>
      <c r="K56" s="67"/>
      <c r="L56" s="67"/>
      <c r="M56" s="67"/>
      <c r="N56" s="6">
        <v>500</v>
      </c>
      <c r="O56" s="65" t="s">
        <v>18</v>
      </c>
      <c r="P56" s="65" t="s">
        <v>3</v>
      </c>
      <c r="Q56" s="65" t="s">
        <v>19</v>
      </c>
      <c r="R56" s="68"/>
      <c r="S56" s="69"/>
      <c r="T56" s="69"/>
      <c r="U56" s="72"/>
      <c r="V56" s="76">
        <f>V45*V28</f>
        <v>459.11556431875897</v>
      </c>
      <c r="W56" s="76">
        <f t="shared" ref="W56:AZ56" si="155">W45*W28</f>
        <v>459.11556431875897</v>
      </c>
      <c r="X56" s="76">
        <f t="shared" si="155"/>
        <v>488.75316472691287</v>
      </c>
      <c r="Y56" s="76">
        <f t="shared" si="155"/>
        <v>468.99476445481031</v>
      </c>
      <c r="Z56" s="76">
        <f t="shared" si="155"/>
        <v>468.99476445481031</v>
      </c>
      <c r="AA56" s="76">
        <f t="shared" si="155"/>
        <v>468.99476445481031</v>
      </c>
      <c r="AB56" s="76">
        <f t="shared" si="155"/>
        <v>468.99476445481031</v>
      </c>
      <c r="AC56" s="76">
        <f t="shared" si="155"/>
        <v>468.99476445481031</v>
      </c>
      <c r="AD56" s="76">
        <f t="shared" si="155"/>
        <v>468.99476445481031</v>
      </c>
      <c r="AE56" s="76">
        <f t="shared" si="155"/>
        <v>468.99476445481031</v>
      </c>
      <c r="AF56" s="76">
        <f t="shared" si="155"/>
        <v>468.99476445481031</v>
      </c>
      <c r="AG56" s="76">
        <f t="shared" si="155"/>
        <v>468.99476445481031</v>
      </c>
      <c r="AH56" s="76">
        <f t="shared" si="155"/>
        <v>468.99476445481031</v>
      </c>
      <c r="AI56" s="76">
        <f t="shared" si="155"/>
        <v>468.99476445481031</v>
      </c>
      <c r="AJ56" s="76">
        <f t="shared" si="155"/>
        <v>468.99476445481031</v>
      </c>
      <c r="AK56" s="76">
        <f t="shared" si="155"/>
        <v>468.99476445481031</v>
      </c>
      <c r="AL56" s="76">
        <f t="shared" si="155"/>
        <v>468.99476445481031</v>
      </c>
      <c r="AM56" s="76">
        <f t="shared" si="155"/>
        <v>468.99476445481031</v>
      </c>
      <c r="AN56" s="76">
        <f t="shared" si="155"/>
        <v>468.99476445481031</v>
      </c>
      <c r="AO56" s="76">
        <f t="shared" si="155"/>
        <v>468.99476445481031</v>
      </c>
      <c r="AP56" s="76">
        <f t="shared" si="155"/>
        <v>468.99476445481031</v>
      </c>
      <c r="AQ56" s="76">
        <f t="shared" si="155"/>
        <v>468.99476445481031</v>
      </c>
      <c r="AR56" s="76">
        <f t="shared" si="155"/>
        <v>468.99476445481031</v>
      </c>
      <c r="AS56" s="76">
        <f t="shared" si="155"/>
        <v>468.99476445481031</v>
      </c>
      <c r="AT56" s="76">
        <f t="shared" si="155"/>
        <v>468.99476445481031</v>
      </c>
      <c r="AU56" s="76">
        <f t="shared" si="155"/>
        <v>468.99476445481031</v>
      </c>
      <c r="AV56" s="76">
        <f t="shared" si="155"/>
        <v>468.99476445481031</v>
      </c>
      <c r="AW56" s="76">
        <f t="shared" si="155"/>
        <v>468.99476445481031</v>
      </c>
      <c r="AX56" s="76">
        <f t="shared" si="155"/>
        <v>468.99476445481031</v>
      </c>
      <c r="AY56" s="76">
        <f t="shared" si="155"/>
        <v>468.99476445481031</v>
      </c>
      <c r="AZ56" s="76">
        <f t="shared" si="155"/>
        <v>468.99476445481031</v>
      </c>
    </row>
    <row r="57" spans="1:52" s="49" customFormat="1" ht="14">
      <c r="A57" s="156" t="s">
        <v>664</v>
      </c>
      <c r="B57" s="156"/>
      <c r="C57" s="156"/>
      <c r="D57" s="156"/>
      <c r="E57" s="156"/>
      <c r="F57" s="156"/>
      <c r="G57" s="156"/>
      <c r="H57" s="156"/>
      <c r="I57" s="156"/>
      <c r="J57" s="156"/>
      <c r="K57" s="156"/>
      <c r="L57" s="156"/>
      <c r="M57" s="156"/>
      <c r="N57" s="156"/>
      <c r="O57" s="156"/>
      <c r="P57" s="156"/>
      <c r="Q57" s="156"/>
      <c r="R57" s="156"/>
      <c r="S57" s="156"/>
      <c r="T57" s="156"/>
      <c r="U57" s="156"/>
      <c r="V57" s="162">
        <f>SUM(V49:V53)</f>
        <v>45211.1297269512</v>
      </c>
      <c r="W57" s="162">
        <f>SUM(W49:W56)</f>
        <v>47874</v>
      </c>
      <c r="X57" s="167">
        <f>SUM(X49:X56)</f>
        <v>50964.443000000007</v>
      </c>
      <c r="Y57" s="167">
        <f t="shared" ref="Y57:AZ57" si="156">SUM(Y49:Y56)</f>
        <v>48904.147666666671</v>
      </c>
      <c r="Z57" s="167">
        <f t="shared" si="156"/>
        <v>48904.147666666671</v>
      </c>
      <c r="AA57" s="167">
        <f t="shared" si="156"/>
        <v>48904.147666666671</v>
      </c>
      <c r="AB57" s="167">
        <f t="shared" si="156"/>
        <v>48904.147666666671</v>
      </c>
      <c r="AC57" s="167">
        <f t="shared" si="156"/>
        <v>48904.147666666671</v>
      </c>
      <c r="AD57" s="167">
        <f t="shared" si="156"/>
        <v>48904.147666666671</v>
      </c>
      <c r="AE57" s="167">
        <f t="shared" si="156"/>
        <v>48904.147666666671</v>
      </c>
      <c r="AF57" s="167">
        <f t="shared" si="156"/>
        <v>48904.147666666671</v>
      </c>
      <c r="AG57" s="167">
        <f t="shared" si="156"/>
        <v>48904.147666666671</v>
      </c>
      <c r="AH57" s="167">
        <f t="shared" si="156"/>
        <v>48904.147666666671</v>
      </c>
      <c r="AI57" s="167">
        <f t="shared" si="156"/>
        <v>48904.147666666671</v>
      </c>
      <c r="AJ57" s="167">
        <f t="shared" si="156"/>
        <v>48904.147666666671</v>
      </c>
      <c r="AK57" s="167">
        <f t="shared" si="156"/>
        <v>48904.147666666671</v>
      </c>
      <c r="AL57" s="167">
        <f t="shared" si="156"/>
        <v>48904.147666666671</v>
      </c>
      <c r="AM57" s="167">
        <f t="shared" si="156"/>
        <v>48904.147666666671</v>
      </c>
      <c r="AN57" s="167">
        <f t="shared" si="156"/>
        <v>48904.147666666671</v>
      </c>
      <c r="AO57" s="167">
        <f t="shared" si="156"/>
        <v>48904.147666666671</v>
      </c>
      <c r="AP57" s="167">
        <f t="shared" si="156"/>
        <v>48904.147666666671</v>
      </c>
      <c r="AQ57" s="167">
        <f t="shared" si="156"/>
        <v>48904.147666666671</v>
      </c>
      <c r="AR57" s="167">
        <f t="shared" si="156"/>
        <v>48904.147666666671</v>
      </c>
      <c r="AS57" s="167">
        <f t="shared" si="156"/>
        <v>48904.147666666671</v>
      </c>
      <c r="AT57" s="167">
        <f t="shared" si="156"/>
        <v>48904.147666666671</v>
      </c>
      <c r="AU57" s="167">
        <f t="shared" si="156"/>
        <v>48904.147666666671</v>
      </c>
      <c r="AV57" s="167">
        <f t="shared" si="156"/>
        <v>48904.147666666671</v>
      </c>
      <c r="AW57" s="167">
        <f t="shared" si="156"/>
        <v>48904.147666666671</v>
      </c>
      <c r="AX57" s="167">
        <f t="shared" si="156"/>
        <v>48904.147666666671</v>
      </c>
      <c r="AY57" s="167">
        <f t="shared" si="156"/>
        <v>48904.147666666671</v>
      </c>
      <c r="AZ57" s="167">
        <f t="shared" si="156"/>
        <v>48904.147666666671</v>
      </c>
    </row>
    <row r="58" spans="1:52" s="24" customFormat="1" ht="14">
      <c r="A58" s="42" t="s">
        <v>666</v>
      </c>
      <c r="B58" s="42"/>
      <c r="C58" s="42"/>
      <c r="D58" s="42"/>
      <c r="E58" s="42"/>
      <c r="F58" s="42"/>
      <c r="G58" s="42"/>
      <c r="H58" s="42"/>
      <c r="I58" s="42"/>
      <c r="J58" s="42"/>
      <c r="K58" s="42"/>
      <c r="L58" s="42"/>
      <c r="M58" s="42"/>
      <c r="N58" s="42"/>
      <c r="O58" s="42"/>
      <c r="P58" s="42"/>
      <c r="Q58" s="42"/>
      <c r="R58" s="42"/>
      <c r="S58" s="42"/>
      <c r="T58" s="42"/>
      <c r="U58" s="42"/>
      <c r="V58" s="3"/>
      <c r="W58" s="3">
        <v>47874</v>
      </c>
      <c r="X58" s="3">
        <v>50964.442999999999</v>
      </c>
      <c r="Y58" s="50"/>
      <c r="Z58" s="50"/>
      <c r="AA58" s="50"/>
      <c r="AB58" s="50"/>
      <c r="AC58" s="50"/>
      <c r="AD58" s="50"/>
      <c r="AE58" s="50"/>
      <c r="AF58" s="50"/>
    </row>
    <row r="59" spans="1:52" s="24" customFormat="1" ht="14">
      <c r="A59" s="42"/>
      <c r="B59" s="42"/>
      <c r="C59" s="42"/>
      <c r="D59" s="42"/>
      <c r="E59" s="42"/>
      <c r="F59" s="42"/>
      <c r="G59" s="42"/>
      <c r="H59" s="42"/>
      <c r="I59" s="42"/>
      <c r="J59" s="42"/>
      <c r="K59" s="42"/>
      <c r="L59" s="42"/>
      <c r="M59" s="42"/>
      <c r="N59" s="42"/>
      <c r="O59" s="42"/>
      <c r="P59" s="42"/>
      <c r="Q59" s="42"/>
      <c r="R59" s="42"/>
      <c r="S59" s="42"/>
      <c r="T59" s="42"/>
      <c r="U59" s="42"/>
      <c r="V59" s="3"/>
      <c r="W59" s="3"/>
      <c r="X59" s="3"/>
      <c r="Y59" s="50"/>
      <c r="Z59" s="50"/>
      <c r="AA59" s="50"/>
      <c r="AB59" s="50"/>
      <c r="AC59" s="50"/>
      <c r="AD59" s="50"/>
      <c r="AE59" s="50"/>
      <c r="AF59" s="50"/>
    </row>
    <row r="60" spans="1:52" s="38" customFormat="1" ht="41.5" customHeight="1">
      <c r="A60" s="160" t="s">
        <v>667</v>
      </c>
      <c r="B60" s="24"/>
      <c r="C60" s="24"/>
      <c r="D60" s="24"/>
      <c r="E60" s="24"/>
      <c r="F60" s="24"/>
      <c r="G60" s="24"/>
      <c r="H60" s="24"/>
      <c r="I60" s="24"/>
      <c r="J60" s="24"/>
      <c r="K60" s="24"/>
      <c r="L60" s="24"/>
      <c r="M60" s="24"/>
      <c r="N60" s="24"/>
      <c r="O60" s="24"/>
      <c r="P60" s="24"/>
      <c r="Q60" s="24"/>
      <c r="R60" s="24"/>
      <c r="S60" s="24"/>
      <c r="T60" s="24"/>
      <c r="U60" s="24"/>
      <c r="V60" s="22"/>
      <c r="W60" s="22"/>
      <c r="X60" s="22"/>
      <c r="Y60" s="22"/>
      <c r="Z60" s="22"/>
      <c r="AA60" s="22"/>
      <c r="AB60" s="22"/>
      <c r="AC60" s="22"/>
      <c r="AD60" s="22"/>
      <c r="AE60" s="22"/>
      <c r="AF60" s="22"/>
      <c r="AG60" s="24"/>
      <c r="AH60" s="24"/>
      <c r="AI60" s="24"/>
      <c r="AJ60" s="24"/>
      <c r="AK60" s="24"/>
      <c r="AL60" s="24"/>
      <c r="AM60" s="24"/>
      <c r="AN60" s="24"/>
      <c r="AO60" s="24"/>
      <c r="AP60" s="24"/>
      <c r="AQ60" s="24"/>
      <c r="AR60" s="24"/>
      <c r="AS60" s="24"/>
      <c r="AT60" s="24"/>
      <c r="AU60" s="24"/>
      <c r="AV60" s="24"/>
      <c r="AW60" s="24"/>
      <c r="AX60" s="24"/>
      <c r="AY60" s="24"/>
      <c r="AZ60" s="24"/>
    </row>
    <row r="61" spans="1:52" s="24" customFormat="1" ht="14">
      <c r="A61" s="12" t="s">
        <v>376</v>
      </c>
      <c r="B61" s="65" t="s">
        <v>58</v>
      </c>
      <c r="C61" s="4"/>
      <c r="D61" s="65"/>
      <c r="E61" s="65" t="s">
        <v>641</v>
      </c>
      <c r="F61" s="87" t="s">
        <v>53</v>
      </c>
      <c r="G61" s="65" t="s">
        <v>59</v>
      </c>
      <c r="H61" s="66">
        <v>0.9</v>
      </c>
      <c r="I61" s="6">
        <v>12528</v>
      </c>
      <c r="J61" s="6">
        <f>I61*H61</f>
        <v>11275.2</v>
      </c>
      <c r="K61" s="67">
        <v>12250</v>
      </c>
      <c r="L61" s="67"/>
      <c r="M61" s="67" t="s">
        <v>15</v>
      </c>
      <c r="N61" s="6" t="s">
        <v>15</v>
      </c>
      <c r="O61" s="65" t="s">
        <v>20</v>
      </c>
      <c r="P61" s="65" t="s">
        <v>27</v>
      </c>
      <c r="Q61" s="65" t="s">
        <v>19</v>
      </c>
      <c r="R61" s="5"/>
      <c r="S61" s="5"/>
      <c r="T61" s="20"/>
      <c r="U61" s="21"/>
      <c r="V61" s="54">
        <f>(V49*'EF Assumptions'!$C$6)/1000</f>
        <v>18.221701734040192</v>
      </c>
      <c r="W61" s="54">
        <f>(W49*'EF Assumptions'!$C$6)/1000</f>
        <v>18.221701734040192</v>
      </c>
      <c r="X61" s="54">
        <f>(X49*'EF Assumptions'!$C$6)/1000</f>
        <v>19.397979683909689</v>
      </c>
      <c r="Y61" s="54">
        <f>(Y49*'EF Assumptions'!$C$6)/1000</f>
        <v>18.613794383996691</v>
      </c>
      <c r="Z61" s="54">
        <f>(Z49*'EF Assumptions'!$C$6)/1000</f>
        <v>15.939398639169578</v>
      </c>
      <c r="AA61" s="54">
        <f>(AA49*'EF Assumptions'!$C$6)/1000</f>
        <v>15.939398639169578</v>
      </c>
      <c r="AB61" s="54">
        <f>(AB49*'EF Assumptions'!$C$6)/1000</f>
        <v>15.939398639169578</v>
      </c>
      <c r="AC61" s="54">
        <f>(AC49*'EF Assumptions'!$C$6)/1000</f>
        <v>15.939398639169578</v>
      </c>
      <c r="AD61" s="54">
        <f>(AD49*'EF Assumptions'!$C$6)/1000</f>
        <v>15.939398639169578</v>
      </c>
      <c r="AE61" s="54">
        <f>(AE49*'EF Assumptions'!$C$6)/1000</f>
        <v>15.939398639169578</v>
      </c>
      <c r="AF61" s="54">
        <f>(AF49*'EF Assumptions'!$C$6)/1000</f>
        <v>15.939398639169578</v>
      </c>
      <c r="AG61" s="54">
        <f>(AG49*'EF Assumptions'!$C$6)/1000</f>
        <v>15.939398639169578</v>
      </c>
      <c r="AH61" s="54">
        <f>(AH49*'EF Assumptions'!$C$6)/1000</f>
        <v>15.939398639169578</v>
      </c>
      <c r="AI61" s="54">
        <f>(AI49*'EF Assumptions'!$C$6)/1000</f>
        <v>15.939398639169578</v>
      </c>
      <c r="AJ61" s="54">
        <f>(AJ49*'EF Assumptions'!$C$6)/1000</f>
        <v>15.939398639169578</v>
      </c>
      <c r="AK61" s="54">
        <f>(AK49*'EF Assumptions'!$C$6)/1000</f>
        <v>15.939398639169578</v>
      </c>
      <c r="AL61" s="54">
        <f>(AL49*'EF Assumptions'!$C$6)/1000</f>
        <v>15.939398639169578</v>
      </c>
      <c r="AM61" s="54">
        <f>(AM49*'EF Assumptions'!$C$6)/1000</f>
        <v>15.939398639169578</v>
      </c>
      <c r="AN61" s="54">
        <f>(AN49*'EF Assumptions'!$C$6)/1000</f>
        <v>15.939398639169578</v>
      </c>
      <c r="AO61" s="54">
        <f>(AO49*'EF Assumptions'!$C$6)/1000</f>
        <v>15.939398639169578</v>
      </c>
      <c r="AP61" s="54">
        <f>(AP49*'EF Assumptions'!$C$6)/1000</f>
        <v>15.939398639169578</v>
      </c>
      <c r="AQ61" s="54">
        <f>(AQ49*'EF Assumptions'!$C$6)/1000</f>
        <v>15.939398639169578</v>
      </c>
      <c r="AR61" s="54">
        <f>(AR49*'EF Assumptions'!$C$6)/1000</f>
        <v>15.939398639169578</v>
      </c>
      <c r="AS61" s="54">
        <f>(AS49*'EF Assumptions'!$C$6)/1000</f>
        <v>15.939398639169578</v>
      </c>
      <c r="AT61" s="54">
        <f>(AT49*'EF Assumptions'!$C$6)/1000</f>
        <v>15.939398639169578</v>
      </c>
      <c r="AU61" s="54">
        <f>(AU49*'EF Assumptions'!$C$6)/1000</f>
        <v>15.939398639169578</v>
      </c>
      <c r="AV61" s="54">
        <f>(AV49*'EF Assumptions'!$C$6)/1000</f>
        <v>15.939398639169578</v>
      </c>
      <c r="AW61" s="54">
        <f>(AW49*'EF Assumptions'!$C$6)/1000</f>
        <v>15.939398639169578</v>
      </c>
      <c r="AX61" s="54">
        <f>(AX49*'EF Assumptions'!$C$6)/1000</f>
        <v>15.939398639169578</v>
      </c>
      <c r="AY61" s="54">
        <f>(AY49*'EF Assumptions'!$C$6)/1000</f>
        <v>15.939398639169578</v>
      </c>
      <c r="AZ61" s="54">
        <f>(AZ49*'EF Assumptions'!$C$6)/1000</f>
        <v>15.939398639169578</v>
      </c>
    </row>
    <row r="62" spans="1:52" s="24" customFormat="1" ht="14">
      <c r="A62" s="12" t="s">
        <v>376</v>
      </c>
      <c r="B62" s="65" t="s">
        <v>58</v>
      </c>
      <c r="C62" s="4"/>
      <c r="D62" s="65"/>
      <c r="E62" s="65" t="s">
        <v>831</v>
      </c>
      <c r="F62" s="87" t="s">
        <v>53</v>
      </c>
      <c r="G62" s="65" t="s">
        <v>59</v>
      </c>
      <c r="H62" s="66">
        <v>0.9</v>
      </c>
      <c r="I62" s="6"/>
      <c r="J62" s="6"/>
      <c r="K62" s="67"/>
      <c r="L62" s="67"/>
      <c r="M62" s="67">
        <v>1000</v>
      </c>
      <c r="N62" s="6"/>
      <c r="O62" s="65" t="s">
        <v>23</v>
      </c>
      <c r="P62" s="65" t="s">
        <v>24</v>
      </c>
      <c r="Q62" s="65" t="s">
        <v>19</v>
      </c>
      <c r="R62" s="68"/>
      <c r="S62" s="69"/>
      <c r="T62" s="69"/>
      <c r="U62" s="72"/>
      <c r="V62" s="54">
        <f>(V50*'EF Assumptions'!$C$36)/1000</f>
        <v>0</v>
      </c>
      <c r="W62" s="54">
        <f>(W50*'EF Assumptions'!$C$36)/1000</f>
        <v>0</v>
      </c>
      <c r="X62" s="54">
        <f>(X50*'EF Assumptions'!$C$36)/1000</f>
        <v>0</v>
      </c>
      <c r="Y62" s="54">
        <f>(Y50*'EF Assumptions'!$C$36)/1000</f>
        <v>0</v>
      </c>
      <c r="Z62" s="54">
        <f>(Z50*'EF Assumptions'!$C$36)/1000</f>
        <v>1.5955201886752648</v>
      </c>
      <c r="AA62" s="54">
        <f>(AA50*'EF Assumptions'!$C$36)/1000</f>
        <v>1.5955201886752648</v>
      </c>
      <c r="AB62" s="54">
        <f>(AB50*'EF Assumptions'!$C$36)/1000</f>
        <v>1.5955201886752648</v>
      </c>
      <c r="AC62" s="54">
        <f>(AC50*'EF Assumptions'!$C$36)/1000</f>
        <v>1.5955201886752648</v>
      </c>
      <c r="AD62" s="54">
        <f>(AD50*'EF Assumptions'!$C$36)/1000</f>
        <v>1.5955201886752648</v>
      </c>
      <c r="AE62" s="54">
        <f>(AE50*'EF Assumptions'!$C$36)/1000</f>
        <v>1.5955201886752648</v>
      </c>
      <c r="AF62" s="54">
        <f>(AF50*'EF Assumptions'!$C$36)/1000</f>
        <v>1.5955201886752648</v>
      </c>
      <c r="AG62" s="54">
        <f>(AG50*'EF Assumptions'!$C$36)/1000</f>
        <v>1.5955201886752648</v>
      </c>
      <c r="AH62" s="54">
        <f>(AH50*'EF Assumptions'!$C$36)/1000</f>
        <v>1.5955201886752648</v>
      </c>
      <c r="AI62" s="54">
        <f>(AI50*'EF Assumptions'!$C$36)/1000</f>
        <v>1.5955201886752648</v>
      </c>
      <c r="AJ62" s="54">
        <f>(AJ50*'EF Assumptions'!$C$36)/1000</f>
        <v>1.5955201886752648</v>
      </c>
      <c r="AK62" s="54">
        <f>(AK50*'EF Assumptions'!$C$44)/1000</f>
        <v>0.1139657277625189</v>
      </c>
      <c r="AL62" s="54">
        <f>(AL50*'EF Assumptions'!$C$44)/1000</f>
        <v>0.1139657277625189</v>
      </c>
      <c r="AM62" s="54">
        <f>(AM50*'EF Assumptions'!$C$44)/1000</f>
        <v>0.1139657277625189</v>
      </c>
      <c r="AN62" s="54">
        <f>(AN50*'EF Assumptions'!$C$44)/1000</f>
        <v>0.1139657277625189</v>
      </c>
      <c r="AO62" s="54">
        <f>(AO50*'EF Assumptions'!$C$44)/1000</f>
        <v>0.1139657277625189</v>
      </c>
      <c r="AP62" s="54">
        <f>(AP50*'EF Assumptions'!$C$44)/1000</f>
        <v>0.1139657277625189</v>
      </c>
      <c r="AQ62" s="54">
        <f>(AQ50*'EF Assumptions'!$C$44)/1000</f>
        <v>0.1139657277625189</v>
      </c>
      <c r="AR62" s="54">
        <f>(AR50*'EF Assumptions'!$C$44)/1000</f>
        <v>0.1139657277625189</v>
      </c>
      <c r="AS62" s="54">
        <f>(AS50*'EF Assumptions'!$C$44)/1000</f>
        <v>0.1139657277625189</v>
      </c>
      <c r="AT62" s="54">
        <f>(AT50*'EF Assumptions'!$C$44)/1000</f>
        <v>0.1139657277625189</v>
      </c>
      <c r="AU62" s="54">
        <f>(AU50*'EF Assumptions'!$C$44)/1000</f>
        <v>0.1139657277625189</v>
      </c>
      <c r="AV62" s="54">
        <f>(AV50*'EF Assumptions'!$C$44)/1000</f>
        <v>0.1139657277625189</v>
      </c>
      <c r="AW62" s="54">
        <f>(AW50*'EF Assumptions'!$C$44)/1000</f>
        <v>0.1139657277625189</v>
      </c>
      <c r="AX62" s="54">
        <f>(AX50*'EF Assumptions'!$C$44)/1000</f>
        <v>0.1139657277625189</v>
      </c>
      <c r="AY62" s="54">
        <f>(AY50*'EF Assumptions'!$C$44)/1000</f>
        <v>0.1139657277625189</v>
      </c>
      <c r="AZ62" s="54">
        <f>(AZ50*'EF Assumptions'!$C$44)/1000</f>
        <v>0.1139657277625189</v>
      </c>
    </row>
    <row r="63" spans="1:52" s="24" customFormat="1" ht="14">
      <c r="A63" s="12" t="s">
        <v>376</v>
      </c>
      <c r="B63" s="65" t="s">
        <v>63</v>
      </c>
      <c r="C63" s="4"/>
      <c r="D63" s="65"/>
      <c r="E63" s="65" t="s">
        <v>640</v>
      </c>
      <c r="F63" s="87" t="s">
        <v>53</v>
      </c>
      <c r="G63" s="65" t="s">
        <v>64</v>
      </c>
      <c r="H63" s="66">
        <v>1</v>
      </c>
      <c r="I63" s="6">
        <v>15910</v>
      </c>
      <c r="J63" s="6">
        <f>I63*H63</f>
        <v>15910</v>
      </c>
      <c r="K63" s="67">
        <v>14200</v>
      </c>
      <c r="L63" s="67"/>
      <c r="M63" s="67" t="s">
        <v>17</v>
      </c>
      <c r="N63" s="6" t="s">
        <v>15</v>
      </c>
      <c r="O63" s="65" t="s">
        <v>20</v>
      </c>
      <c r="P63" s="65" t="s">
        <v>27</v>
      </c>
      <c r="Q63" s="65" t="s">
        <v>19</v>
      </c>
      <c r="R63" s="68"/>
      <c r="S63" s="69"/>
      <c r="T63" s="69"/>
      <c r="U63" s="72"/>
      <c r="V63" s="54">
        <f>(V51*'EF Assumptions'!$C$6)/1000</f>
        <v>25.711940771656327</v>
      </c>
      <c r="W63" s="54">
        <f>(W51*'EF Assumptions'!$C$6)/1000</f>
        <v>25.711940771656327</v>
      </c>
      <c r="X63" s="54">
        <f>(X51*'EF Assumptions'!$C$6)/1000</f>
        <v>27.371741234834246</v>
      </c>
      <c r="Y63" s="54">
        <f>(Y51*'EF Assumptions'!$C$6)/1000</f>
        <v>26.265207592715633</v>
      </c>
      <c r="Z63" s="54">
        <f>(Z51*'EF Assumptions'!$C$6)/1000</f>
        <v>26.265207592715633</v>
      </c>
      <c r="AA63" s="54">
        <f>(AA51*'EF Assumptions'!$C$6)/1000</f>
        <v>26.265207592715633</v>
      </c>
      <c r="AB63" s="54">
        <f>(AB51*'EF Assumptions'!$C$6)/1000</f>
        <v>26.265207592715633</v>
      </c>
      <c r="AC63" s="54">
        <f>(AC51*'EF Assumptions'!$C$6)/1000</f>
        <v>26.265207592715633</v>
      </c>
      <c r="AD63" s="54">
        <f>(AD51*'EF Assumptions'!$C$6)/1000</f>
        <v>26.265207592715633</v>
      </c>
      <c r="AE63" s="54">
        <f>(AE51*'EF Assumptions'!$C$6)/1000</f>
        <v>26.265207592715633</v>
      </c>
      <c r="AF63" s="54">
        <f>(AF51*'EF Assumptions'!$C$6)/1000</f>
        <v>26.265207592715633</v>
      </c>
      <c r="AG63" s="54">
        <f>(AG51*'EF Assumptions'!$C$6)/1000</f>
        <v>26.265207592715633</v>
      </c>
      <c r="AH63" s="54">
        <f>(AH51*'EF Assumptions'!$C$6)/1000</f>
        <v>26.265207592715633</v>
      </c>
      <c r="AI63" s="54">
        <f>(AI51*'EF Assumptions'!$C$6)/1000</f>
        <v>26.265207592715633</v>
      </c>
      <c r="AJ63" s="54">
        <f>(AJ51*'EF Assumptions'!$C$6)/1000</f>
        <v>26.265207592715633</v>
      </c>
      <c r="AK63" s="54">
        <f>(AK51*'EF Assumptions'!$C$6)/1000</f>
        <v>26.265207592715633</v>
      </c>
      <c r="AL63" s="54">
        <f>(AL51*'EF Assumptions'!$C$6)/1000</f>
        <v>26.265207592715633</v>
      </c>
      <c r="AM63" s="54">
        <f>(AM51*'EF Assumptions'!$C$6)/1000</f>
        <v>26.265207592715633</v>
      </c>
      <c r="AN63" s="54">
        <f>(AN51*'EF Assumptions'!$C$6)/1000</f>
        <v>26.265207592715633</v>
      </c>
      <c r="AO63" s="54">
        <f>(AO51*'EF Assumptions'!$C$6)/1000</f>
        <v>26.265207592715633</v>
      </c>
      <c r="AP63" s="54">
        <f>(AP51*'EF Assumptions'!$C$6)/1000</f>
        <v>26.265207592715633</v>
      </c>
      <c r="AQ63" s="54">
        <f>(AQ51*'EF Assumptions'!$C$6)/1000</f>
        <v>26.265207592715633</v>
      </c>
      <c r="AR63" s="54">
        <f>(AR51*'EF Assumptions'!$C$6)/1000</f>
        <v>26.265207592715633</v>
      </c>
      <c r="AS63" s="54">
        <f>(AS51*'EF Assumptions'!$C$6)/1000</f>
        <v>26.265207592715633</v>
      </c>
      <c r="AT63" s="54">
        <f>(AT51*'EF Assumptions'!$C$6)/1000</f>
        <v>26.265207592715633</v>
      </c>
      <c r="AU63" s="54">
        <f>(AU51*'EF Assumptions'!$C$6)/1000</f>
        <v>26.265207592715633</v>
      </c>
      <c r="AV63" s="54">
        <f>(AV51*'EF Assumptions'!$C$6)/1000</f>
        <v>26.265207592715633</v>
      </c>
      <c r="AW63" s="54">
        <f>(AW51*'EF Assumptions'!$C$6)/1000</f>
        <v>26.265207592715633</v>
      </c>
      <c r="AX63" s="54">
        <f>(AX51*'EF Assumptions'!$C$6)/1000</f>
        <v>26.265207592715633</v>
      </c>
      <c r="AY63" s="54">
        <f>(AY51*'EF Assumptions'!$C$6)/1000</f>
        <v>26.265207592715633</v>
      </c>
      <c r="AZ63" s="54">
        <f>(AZ51*'EF Assumptions'!$C$6)/1000</f>
        <v>26.265207592715633</v>
      </c>
    </row>
    <row r="64" spans="1:52" s="24" customFormat="1" ht="14">
      <c r="A64" s="12" t="s">
        <v>376</v>
      </c>
      <c r="B64" s="65" t="s">
        <v>67</v>
      </c>
      <c r="C64" s="65"/>
      <c r="D64" s="65"/>
      <c r="E64" s="65" t="s">
        <v>642</v>
      </c>
      <c r="F64" s="87" t="s">
        <v>53</v>
      </c>
      <c r="G64" s="65" t="s">
        <v>68</v>
      </c>
      <c r="H64" s="66">
        <v>0.77</v>
      </c>
      <c r="I64" s="6">
        <v>7600</v>
      </c>
      <c r="J64" s="6">
        <f>I64*H64</f>
        <v>5852</v>
      </c>
      <c r="K64" s="67">
        <v>7600</v>
      </c>
      <c r="L64" s="67"/>
      <c r="M64" s="67" t="s">
        <v>15</v>
      </c>
      <c r="N64" s="6" t="s">
        <v>15</v>
      </c>
      <c r="O64" s="65" t="s">
        <v>20</v>
      </c>
      <c r="P64" s="65" t="s">
        <v>27</v>
      </c>
      <c r="Q64" s="65" t="s">
        <v>19</v>
      </c>
      <c r="R64" s="5"/>
      <c r="S64" s="5"/>
      <c r="T64" s="5"/>
      <c r="U64" s="21"/>
      <c r="V64" s="54">
        <f>(V52*'EF Assumptions'!$C$6)/1000</f>
        <v>9.4573398740246883</v>
      </c>
      <c r="W64" s="54">
        <f>(W52*'EF Assumptions'!$C$6)/1000</f>
        <v>9.4573398740246883</v>
      </c>
      <c r="X64" s="54">
        <f>(X52*'EF Assumptions'!$C$6)/1000</f>
        <v>10.067845990336266</v>
      </c>
      <c r="Y64" s="54">
        <f>(Y52*'EF Assumptions'!$C$6)/1000</f>
        <v>9.6608419127952168</v>
      </c>
      <c r="Z64" s="54">
        <f>(Z52*'EF Assumptions'!$C$6)/1000</f>
        <v>9.6608419127952168</v>
      </c>
      <c r="AA64" s="54">
        <f>(AA52*'EF Assumptions'!$C$6)/1000</f>
        <v>9.6608419127952168</v>
      </c>
      <c r="AB64" s="54">
        <f>(AB52*'EF Assumptions'!$C$6)/1000</f>
        <v>9.6608419127952168</v>
      </c>
      <c r="AC64" s="54">
        <f>(AC52*'EF Assumptions'!$C$6)/1000</f>
        <v>9.6608419127952168</v>
      </c>
      <c r="AD64" s="54">
        <f>(AD52*'EF Assumptions'!$C$6)/1000</f>
        <v>9.6608419127952168</v>
      </c>
      <c r="AE64" s="54">
        <f>(AE52*'EF Assumptions'!$C$6)/1000</f>
        <v>9.6608419127952168</v>
      </c>
      <c r="AF64" s="54">
        <f>(AF52*'EF Assumptions'!$C$6)/1000</f>
        <v>9.6608419127952168</v>
      </c>
      <c r="AG64" s="54">
        <f>(AG52*'EF Assumptions'!$C$6)/1000</f>
        <v>9.6608419127952168</v>
      </c>
      <c r="AH64" s="54">
        <f>(AH52*'EF Assumptions'!$C$6)/1000</f>
        <v>9.6608419127952168</v>
      </c>
      <c r="AI64" s="54">
        <f>(AI52*'EF Assumptions'!$C$6)/1000</f>
        <v>9.6608419127952168</v>
      </c>
      <c r="AJ64" s="54">
        <f>(AJ52*'EF Assumptions'!$C$6)/1000</f>
        <v>9.6608419127952168</v>
      </c>
      <c r="AK64" s="54">
        <f>(AK52*'EF Assumptions'!$C$6)/1000</f>
        <v>9.6608419127952168</v>
      </c>
      <c r="AL64" s="54">
        <f>(AL52*'EF Assumptions'!$C$6)/1000</f>
        <v>9.6608419127952168</v>
      </c>
      <c r="AM64" s="54">
        <f>(AM52*'EF Assumptions'!$C$6)/1000</f>
        <v>9.6608419127952168</v>
      </c>
      <c r="AN64" s="54">
        <f>(AN52*'EF Assumptions'!$C$6)/1000</f>
        <v>9.6608419127952168</v>
      </c>
      <c r="AO64" s="54">
        <f>(AO52*'EF Assumptions'!$C$6)/1000</f>
        <v>9.6608419127952168</v>
      </c>
      <c r="AP64" s="54">
        <f>(AP52*'EF Assumptions'!$C$6)/1000</f>
        <v>9.6608419127952168</v>
      </c>
      <c r="AQ64" s="54">
        <f>(AQ52*'EF Assumptions'!$C$6)/1000</f>
        <v>9.6608419127952168</v>
      </c>
      <c r="AR64" s="54">
        <f>(AR52*'EF Assumptions'!$C$6)/1000</f>
        <v>9.6608419127952168</v>
      </c>
      <c r="AS64" s="54">
        <f>(AS52*'EF Assumptions'!$C$6)/1000</f>
        <v>9.6608419127952168</v>
      </c>
      <c r="AT64" s="54">
        <f>(AT52*'EF Assumptions'!$C$6)/1000</f>
        <v>9.6608419127952168</v>
      </c>
      <c r="AU64" s="54">
        <f>(AU52*'EF Assumptions'!$C$6)/1000</f>
        <v>9.6608419127952168</v>
      </c>
      <c r="AV64" s="54">
        <f>(AV52*'EF Assumptions'!$C$6)/1000</f>
        <v>9.6608419127952168</v>
      </c>
      <c r="AW64" s="54">
        <f>(AW52*'EF Assumptions'!$C$6)/1000</f>
        <v>9.6608419127952168</v>
      </c>
      <c r="AX64" s="54">
        <f>(AX52*'EF Assumptions'!$C$6)/1000</f>
        <v>9.6608419127952168</v>
      </c>
      <c r="AY64" s="54">
        <f>(AY52*'EF Assumptions'!$C$6)/1000</f>
        <v>9.6608419127952168</v>
      </c>
      <c r="AZ64" s="54">
        <f>(AZ52*'EF Assumptions'!$C$6)/1000</f>
        <v>9.6608419127952168</v>
      </c>
    </row>
    <row r="65" spans="1:52" s="24" customFormat="1" ht="14">
      <c r="A65" s="12" t="s">
        <v>376</v>
      </c>
      <c r="B65" s="65" t="s">
        <v>75</v>
      </c>
      <c r="C65" s="4"/>
      <c r="D65" s="65"/>
      <c r="E65" s="65" t="s">
        <v>76</v>
      </c>
      <c r="F65" s="87" t="s">
        <v>53</v>
      </c>
      <c r="G65" s="65" t="s">
        <v>64</v>
      </c>
      <c r="H65" s="66">
        <v>1</v>
      </c>
      <c r="I65" s="6">
        <v>15670</v>
      </c>
      <c r="J65" s="6">
        <f>I65*H65</f>
        <v>15670</v>
      </c>
      <c r="K65" s="67">
        <f>3000+(0.954*4350-227)+(0.954*4706-227)+(0.954*4747-227)+(0.954*4966-227)</f>
        <v>19997.625999999997</v>
      </c>
      <c r="L65" s="67"/>
      <c r="M65" s="67" t="s">
        <v>17</v>
      </c>
      <c r="N65" s="6" t="s">
        <v>32</v>
      </c>
      <c r="O65" s="65" t="s">
        <v>20</v>
      </c>
      <c r="P65" s="65" t="s">
        <v>54</v>
      </c>
      <c r="Q65" s="65" t="s">
        <v>19</v>
      </c>
      <c r="R65" s="68"/>
      <c r="S65" s="69"/>
      <c r="T65" s="69"/>
      <c r="U65" s="72"/>
      <c r="V65" s="54">
        <f>(V53*'EF Assumptions'!$C$6)/1000</f>
        <v>26.180605939712915</v>
      </c>
      <c r="W65" s="54">
        <f>(W53*'EF Assumptions'!$C$6)/1000</f>
        <v>26.180605939712915</v>
      </c>
      <c r="X65" s="54">
        <f>(X53*'EF Assumptions'!$C$6)/1000</f>
        <v>27.870660465387477</v>
      </c>
      <c r="Y65" s="54">
        <f>(Y53*'EF Assumptions'!$C$6)/1000</f>
        <v>26.743957448271104</v>
      </c>
      <c r="Z65" s="54">
        <f>(Z53*'EF Assumptions'!$C$6)/1000</f>
        <v>26.743957448271104</v>
      </c>
      <c r="AA65" s="54">
        <f>(AA53*'EF Assumptions'!$C$6)/1000</f>
        <v>26.743957448271104</v>
      </c>
      <c r="AB65" s="54">
        <f>(AB53*'EF Assumptions'!$C$6)/1000</f>
        <v>26.743957448271104</v>
      </c>
      <c r="AC65" s="54">
        <f>(AC53*'EF Assumptions'!$C$6)/1000</f>
        <v>26.743957448271104</v>
      </c>
      <c r="AD65" s="54">
        <f>(AD53*'EF Assumptions'!$C$6)/1000</f>
        <v>26.743957448271104</v>
      </c>
      <c r="AE65" s="54">
        <f>(AE53*'EF Assumptions'!$C$6)/1000</f>
        <v>26.743957448271104</v>
      </c>
      <c r="AF65" s="54">
        <f>(AF53*'EF Assumptions'!$C$6)/1000</f>
        <v>26.743957448271104</v>
      </c>
      <c r="AG65" s="54">
        <f>(AG53*'EF Assumptions'!$C$6)/1000</f>
        <v>26.743957448271104</v>
      </c>
      <c r="AH65" s="54">
        <f>(AH53*'EF Assumptions'!$C$6)/1000</f>
        <v>26.743957448271104</v>
      </c>
      <c r="AI65" s="54">
        <f>(AI53*'EF Assumptions'!$C$6)/1000</f>
        <v>26.743957448271104</v>
      </c>
      <c r="AJ65" s="54">
        <f>(AJ53*'EF Assumptions'!$C$6)/1000</f>
        <v>26.743957448271104</v>
      </c>
      <c r="AK65" s="54">
        <f>(AK53*'EF Assumptions'!$C$6)/1000</f>
        <v>26.743957448271104</v>
      </c>
      <c r="AL65" s="54">
        <f>(AL53*'EF Assumptions'!$C$6)/1000</f>
        <v>26.743957448271104</v>
      </c>
      <c r="AM65" s="54">
        <f>(AM53*'EF Assumptions'!$C$6)/1000</f>
        <v>26.743957448271104</v>
      </c>
      <c r="AN65" s="54">
        <f>(AN53*'EF Assumptions'!$C$6)/1000</f>
        <v>26.743957448271104</v>
      </c>
      <c r="AO65" s="54">
        <f>(AO53*'EF Assumptions'!$C$6)/1000</f>
        <v>26.743957448271104</v>
      </c>
      <c r="AP65" s="54">
        <f>(AP53*'EF Assumptions'!$C$6)/1000</f>
        <v>26.743957448271104</v>
      </c>
      <c r="AQ65" s="54">
        <f>(AQ53*'EF Assumptions'!$C$6)/1000</f>
        <v>26.743957448271104</v>
      </c>
      <c r="AR65" s="54">
        <f>(AR53*'EF Assumptions'!$C$6)/1000</f>
        <v>26.743957448271104</v>
      </c>
      <c r="AS65" s="54">
        <f>(AS53*'EF Assumptions'!$C$6)/1000</f>
        <v>26.743957448271104</v>
      </c>
      <c r="AT65" s="54">
        <f>(AT53*'EF Assumptions'!$C$6)/1000</f>
        <v>26.743957448271104</v>
      </c>
      <c r="AU65" s="54">
        <f>(AU53*'EF Assumptions'!$C$6)/1000</f>
        <v>26.743957448271104</v>
      </c>
      <c r="AV65" s="54">
        <f>(AV53*'EF Assumptions'!$C$6)/1000</f>
        <v>26.743957448271104</v>
      </c>
      <c r="AW65" s="54">
        <f>(AW53*'EF Assumptions'!$C$6)/1000</f>
        <v>26.743957448271104</v>
      </c>
      <c r="AX65" s="54">
        <f>(AX53*'EF Assumptions'!$C$6)/1000</f>
        <v>26.743957448271104</v>
      </c>
      <c r="AY65" s="54">
        <f>(AY53*'EF Assumptions'!$C$6)/1000</f>
        <v>26.743957448271104</v>
      </c>
      <c r="AZ65" s="54">
        <f>(AZ53*'EF Assumptions'!$C$6)/1000</f>
        <v>26.743957448271104</v>
      </c>
    </row>
    <row r="66" spans="1:52" s="24" customFormat="1" ht="14">
      <c r="A66" s="12" t="s">
        <v>376</v>
      </c>
      <c r="B66" s="65" t="s">
        <v>75</v>
      </c>
      <c r="C66" s="4"/>
      <c r="D66" s="65"/>
      <c r="E66" s="65" t="s">
        <v>76</v>
      </c>
      <c r="F66" s="87" t="s">
        <v>53</v>
      </c>
      <c r="G66" s="65" t="s">
        <v>64</v>
      </c>
      <c r="H66" s="66">
        <v>1</v>
      </c>
      <c r="I66" s="114">
        <v>18600</v>
      </c>
      <c r="J66" s="6">
        <f t="shared" ref="J66" si="157">I66*H66</f>
        <v>18600</v>
      </c>
      <c r="K66" s="67">
        <f>3000+(0.954*4350-227)+(0.954*4706-227)+(0.954*4747-227)+(0.954*4966-227)</f>
        <v>19997.625999999997</v>
      </c>
      <c r="L66" s="67"/>
      <c r="M66" s="67" t="s">
        <v>17</v>
      </c>
      <c r="N66" s="114">
        <v>2400</v>
      </c>
      <c r="O66" s="65" t="s">
        <v>672</v>
      </c>
      <c r="P66" s="65" t="s">
        <v>21</v>
      </c>
      <c r="Q66" s="65" t="s">
        <v>19</v>
      </c>
      <c r="R66" s="68"/>
      <c r="S66" s="69"/>
      <c r="T66" s="69"/>
      <c r="U66" s="72"/>
      <c r="V66" s="54">
        <f>(V54*'EF Assumptions'!$C$6)/1000</f>
        <v>3.8786082873648762</v>
      </c>
      <c r="W66" s="54">
        <f>(W54*'EF Assumptions'!$C$6)/1000</f>
        <v>3.8786082873648762</v>
      </c>
      <c r="X66" s="54">
        <f>(X54*'EF Assumptions'!$C$6)/1000</f>
        <v>4.128986735612961</v>
      </c>
      <c r="Y66" s="54">
        <f>(Y54*'EF Assumptions'!$C$6)/1000</f>
        <v>3.9620677701142375</v>
      </c>
      <c r="Z66" s="54">
        <f>(Z54*'EF Assumptions'!$C$6)/1000</f>
        <v>3.9620677701142375</v>
      </c>
      <c r="AA66" s="54">
        <f>(AA54*'EF Assumptions'!$C$6)/1000</f>
        <v>3.9620677701142375</v>
      </c>
      <c r="AB66" s="54">
        <f>(AB54*'EF Assumptions'!$C$6)/1000</f>
        <v>3.9620677701142375</v>
      </c>
      <c r="AC66" s="54">
        <f>(AC54*'EF Assumptions'!$C$6)/1000</f>
        <v>3.9620677701142375</v>
      </c>
      <c r="AD66" s="54">
        <f>(AD54*'EF Assumptions'!$C$6)/1000</f>
        <v>3.9620677701142375</v>
      </c>
      <c r="AE66" s="54">
        <f>(AE54*'EF Assumptions'!$C$6)/1000</f>
        <v>3.9620677701142375</v>
      </c>
      <c r="AF66" s="54">
        <f>(AF54*'EF Assumptions'!$C$6)/1000</f>
        <v>3.9620677701142375</v>
      </c>
      <c r="AG66" s="54">
        <f>(AG54*'EF Assumptions'!$C$6)/1000</f>
        <v>3.9620677701142375</v>
      </c>
      <c r="AH66" s="54">
        <f>(AH54*'EF Assumptions'!$C$6)/1000</f>
        <v>3.9620677701142375</v>
      </c>
      <c r="AI66" s="54">
        <f>(AI54*'EF Assumptions'!$C$6)/1000</f>
        <v>3.9620677701142375</v>
      </c>
      <c r="AJ66" s="54">
        <f>(AJ54*'EF Assumptions'!$C$6)/1000</f>
        <v>3.9620677701142375</v>
      </c>
      <c r="AK66" s="54">
        <f>(AK54*'EF Assumptions'!$C$6)/1000</f>
        <v>3.9620677701142375</v>
      </c>
      <c r="AL66" s="54">
        <f>(AL54*'EF Assumptions'!$C$6)/1000</f>
        <v>3.9620677701142375</v>
      </c>
      <c r="AM66" s="54">
        <f>(AM54*'EF Assumptions'!$C$6)/1000</f>
        <v>3.9620677701142375</v>
      </c>
      <c r="AN66" s="54">
        <f>(AN54*'EF Assumptions'!$C$6)/1000</f>
        <v>3.9620677701142375</v>
      </c>
      <c r="AO66" s="54">
        <f>(AO54*'EF Assumptions'!$C$6)/1000</f>
        <v>3.9620677701142375</v>
      </c>
      <c r="AP66" s="54">
        <f>(AP54*'EF Assumptions'!$C$6)/1000</f>
        <v>3.9620677701142375</v>
      </c>
      <c r="AQ66" s="54">
        <f>(AQ54*'EF Assumptions'!$C$6)/1000</f>
        <v>3.9620677701142375</v>
      </c>
      <c r="AR66" s="54">
        <f>(AR54*'EF Assumptions'!$C$6)/1000</f>
        <v>3.9620677701142375</v>
      </c>
      <c r="AS66" s="54">
        <f>(AS54*'EF Assumptions'!$C$6)/1000</f>
        <v>3.9620677701142375</v>
      </c>
      <c r="AT66" s="54">
        <f>(AT54*'EF Assumptions'!$C$6)/1000</f>
        <v>3.9620677701142375</v>
      </c>
      <c r="AU66" s="54">
        <f>(AU54*'EF Assumptions'!$C$6)/1000</f>
        <v>3.9620677701142375</v>
      </c>
      <c r="AV66" s="54">
        <f>(AV54*'EF Assumptions'!$C$6)/1000</f>
        <v>3.9620677701142375</v>
      </c>
      <c r="AW66" s="54">
        <f>(AW54*'EF Assumptions'!$C$6)/1000</f>
        <v>3.9620677701142375</v>
      </c>
      <c r="AX66" s="54">
        <f>(AX54*'EF Assumptions'!$C$6)/1000</f>
        <v>3.9620677701142375</v>
      </c>
      <c r="AY66" s="54">
        <f>(AY54*'EF Assumptions'!$C$6)/1000</f>
        <v>3.9620677701142375</v>
      </c>
      <c r="AZ66" s="54">
        <f>(AZ54*'EF Assumptions'!$C$6)/1000</f>
        <v>3.9620677701142375</v>
      </c>
    </row>
    <row r="67" spans="1:52" s="24" customFormat="1" ht="14">
      <c r="A67" s="12" t="s">
        <v>376</v>
      </c>
      <c r="B67" s="65" t="s">
        <v>75</v>
      </c>
      <c r="C67" s="4"/>
      <c r="D67" s="65"/>
      <c r="E67" s="65" t="s">
        <v>832</v>
      </c>
      <c r="F67" s="87" t="s">
        <v>53</v>
      </c>
      <c r="G67" s="65" t="s">
        <v>64</v>
      </c>
      <c r="H67" s="66">
        <v>1</v>
      </c>
      <c r="I67" s="114"/>
      <c r="J67" s="6"/>
      <c r="K67" s="67"/>
      <c r="L67" s="67"/>
      <c r="M67" s="67"/>
      <c r="N67" s="114"/>
      <c r="O67" s="65" t="s">
        <v>18</v>
      </c>
      <c r="P67" s="65" t="s">
        <v>3</v>
      </c>
      <c r="Q67" s="65" t="s">
        <v>25</v>
      </c>
      <c r="R67" s="68"/>
      <c r="S67" s="69"/>
      <c r="T67" s="69"/>
      <c r="U67" s="72"/>
      <c r="V67" s="54">
        <f>(V55*'EF Assumptions'!$C$7)/1000</f>
        <v>0</v>
      </c>
      <c r="W67" s="54">
        <f>(W55*'EF Assumptions'!$C$7)/1000</f>
        <v>0</v>
      </c>
      <c r="X67" s="54">
        <f>(X55*'EF Assumptions'!$C$7)/1000</f>
        <v>0</v>
      </c>
      <c r="Y67" s="54">
        <f>(Y55*'EF Assumptions'!$C$7)/1000</f>
        <v>0</v>
      </c>
      <c r="Z67" s="54">
        <f>(Z55*'EF Assumptions'!$C$7)/1000</f>
        <v>0</v>
      </c>
      <c r="AA67" s="54">
        <f>(AA55*'EF Assumptions'!$C$7)/1000</f>
        <v>0</v>
      </c>
      <c r="AB67" s="54">
        <f>(AB55*'EF Assumptions'!$C$7)/1000</f>
        <v>0</v>
      </c>
      <c r="AC67" s="54">
        <f>(AC55*'EF Assumptions'!$C$7)/1000</f>
        <v>0</v>
      </c>
      <c r="AD67" s="54">
        <f>(AD55*'EF Assumptions'!$C$7)/1000</f>
        <v>0</v>
      </c>
      <c r="AE67" s="54">
        <f>(AE55*'EF Assumptions'!$C$7)/1000</f>
        <v>0</v>
      </c>
      <c r="AF67" s="54">
        <f>(AF55*'EF Assumptions'!$C$7)/1000</f>
        <v>0</v>
      </c>
      <c r="AG67" s="54">
        <f>(AG55*'EF Assumptions'!$C$7)/1000</f>
        <v>0</v>
      </c>
      <c r="AH67" s="54">
        <f>(AH55*'EF Assumptions'!$C$7)/1000</f>
        <v>0</v>
      </c>
      <c r="AI67" s="54">
        <f>(AI55*'EF Assumptions'!$C$7)/1000</f>
        <v>0</v>
      </c>
      <c r="AJ67" s="54">
        <f>(AJ55*'EF Assumptions'!$C$7)/1000</f>
        <v>0</v>
      </c>
      <c r="AK67" s="54">
        <f>(AK55*'EF Assumptions'!$C$7)/1000</f>
        <v>0</v>
      </c>
      <c r="AL67" s="54">
        <f>(AL55*'EF Assumptions'!$C$7)/1000</f>
        <v>0</v>
      </c>
      <c r="AM67" s="54">
        <f>(AM55*'EF Assumptions'!$C$7)/1000</f>
        <v>0</v>
      </c>
      <c r="AN67" s="54">
        <f>(AN55*'EF Assumptions'!$C$7)/1000</f>
        <v>0</v>
      </c>
      <c r="AO67" s="54">
        <f>(AO55*'EF Assumptions'!$C$7)/1000</f>
        <v>0</v>
      </c>
      <c r="AP67" s="54">
        <f>(AP55*'EF Assumptions'!$C$7)/1000</f>
        <v>0</v>
      </c>
      <c r="AQ67" s="54">
        <f>(AQ55*'EF Assumptions'!$C$7)/1000</f>
        <v>0</v>
      </c>
      <c r="AR67" s="54">
        <f>(AR55*'EF Assumptions'!$C$7)/1000</f>
        <v>0</v>
      </c>
      <c r="AS67" s="54">
        <f>(AS55*'EF Assumptions'!$C$7)/1000</f>
        <v>0</v>
      </c>
      <c r="AT67" s="54">
        <f>(AT55*'EF Assumptions'!$C$7)/1000</f>
        <v>0</v>
      </c>
      <c r="AU67" s="54">
        <f>(AU55*'EF Assumptions'!$C$7)/1000</f>
        <v>0</v>
      </c>
      <c r="AV67" s="54">
        <f>(AV55*'EF Assumptions'!$C$7)/1000</f>
        <v>0</v>
      </c>
      <c r="AW67" s="54">
        <f>(AW55*'EF Assumptions'!$C$7)/1000</f>
        <v>0</v>
      </c>
      <c r="AX67" s="54">
        <f>(AX55*'EF Assumptions'!$C$7)/1000</f>
        <v>0</v>
      </c>
      <c r="AY67" s="54">
        <f>(AY55*'EF Assumptions'!$C$7)/1000</f>
        <v>0</v>
      </c>
      <c r="AZ67" s="54">
        <f>(AZ55*'EF Assumptions'!$C$7)/1000</f>
        <v>0</v>
      </c>
    </row>
    <row r="68" spans="1:52" s="24" customFormat="1" ht="14">
      <c r="A68" s="12" t="s">
        <v>376</v>
      </c>
      <c r="B68" s="65" t="s">
        <v>77</v>
      </c>
      <c r="E68" s="65" t="s">
        <v>78</v>
      </c>
      <c r="F68" s="87" t="s">
        <v>53</v>
      </c>
      <c r="G68" s="65" t="s">
        <v>52</v>
      </c>
      <c r="H68" s="66">
        <v>1</v>
      </c>
      <c r="I68" s="6">
        <v>500</v>
      </c>
      <c r="J68" s="6">
        <f>I68*H68</f>
        <v>500</v>
      </c>
      <c r="K68" s="67"/>
      <c r="L68" s="67"/>
      <c r="M68" s="67"/>
      <c r="N68" s="6">
        <v>500</v>
      </c>
      <c r="O68" s="65" t="s">
        <v>18</v>
      </c>
      <c r="P68" s="65" t="s">
        <v>3</v>
      </c>
      <c r="Q68" s="65" t="s">
        <v>19</v>
      </c>
      <c r="R68" s="68"/>
      <c r="S68" s="69"/>
      <c r="T68" s="69"/>
      <c r="U68" s="72"/>
      <c r="V68" s="54">
        <f>(V56*'EF Assumptions'!$C$7)/1000</f>
        <v>1.3773466929562769E-2</v>
      </c>
      <c r="W68" s="54">
        <f>(W56*'EF Assumptions'!$C$7)/1000</f>
        <v>1.3773466929562769E-2</v>
      </c>
      <c r="X68" s="54">
        <f>(X56*'EF Assumptions'!$C$7)/1000</f>
        <v>1.4662594941807387E-2</v>
      </c>
      <c r="Y68" s="54">
        <f>(Y56*'EF Assumptions'!$C$7)/1000</f>
        <v>1.4069842933644309E-2</v>
      </c>
      <c r="Z68" s="54">
        <f>(Z56*'EF Assumptions'!$C$7)/1000</f>
        <v>1.4069842933644309E-2</v>
      </c>
      <c r="AA68" s="54">
        <f>(AA56*'EF Assumptions'!$C$7)/1000</f>
        <v>1.4069842933644309E-2</v>
      </c>
      <c r="AB68" s="54">
        <f>(AB56*'EF Assumptions'!$C$7)/1000</f>
        <v>1.4069842933644309E-2</v>
      </c>
      <c r="AC68" s="54">
        <f>(AC56*'EF Assumptions'!$C$7)/1000</f>
        <v>1.4069842933644309E-2</v>
      </c>
      <c r="AD68" s="54">
        <f>(AD56*'EF Assumptions'!$C$7)/1000</f>
        <v>1.4069842933644309E-2</v>
      </c>
      <c r="AE68" s="54">
        <f>(AE56*'EF Assumptions'!$C$7)/1000</f>
        <v>1.4069842933644309E-2</v>
      </c>
      <c r="AF68" s="54">
        <f>(AF56*'EF Assumptions'!$C$7)/1000</f>
        <v>1.4069842933644309E-2</v>
      </c>
      <c r="AG68" s="54">
        <f>(AG56*'EF Assumptions'!$C$7)/1000</f>
        <v>1.4069842933644309E-2</v>
      </c>
      <c r="AH68" s="54">
        <f>(AH56*'EF Assumptions'!$C$7)/1000</f>
        <v>1.4069842933644309E-2</v>
      </c>
      <c r="AI68" s="54">
        <f>(AI56*'EF Assumptions'!$C$7)/1000</f>
        <v>1.4069842933644309E-2</v>
      </c>
      <c r="AJ68" s="54">
        <f>(AJ56*'EF Assumptions'!$C$7)/1000</f>
        <v>1.4069842933644309E-2</v>
      </c>
      <c r="AK68" s="54">
        <f>(AK56*'EF Assumptions'!$C$7)/1000</f>
        <v>1.4069842933644309E-2</v>
      </c>
      <c r="AL68" s="54">
        <f>(AL56*'EF Assumptions'!$C$7)/1000</f>
        <v>1.4069842933644309E-2</v>
      </c>
      <c r="AM68" s="54">
        <f>(AM56*'EF Assumptions'!$C$7)/1000</f>
        <v>1.4069842933644309E-2</v>
      </c>
      <c r="AN68" s="54">
        <f>(AN56*'EF Assumptions'!$C$7)/1000</f>
        <v>1.4069842933644309E-2</v>
      </c>
      <c r="AO68" s="54">
        <f>(AO56*'EF Assumptions'!$C$7)/1000</f>
        <v>1.4069842933644309E-2</v>
      </c>
      <c r="AP68" s="54">
        <f>(AP56*'EF Assumptions'!$C$7)/1000</f>
        <v>1.4069842933644309E-2</v>
      </c>
      <c r="AQ68" s="54">
        <f>(AQ56*'EF Assumptions'!$C$7)/1000</f>
        <v>1.4069842933644309E-2</v>
      </c>
      <c r="AR68" s="54">
        <f>(AR56*'EF Assumptions'!$C$7)/1000</f>
        <v>1.4069842933644309E-2</v>
      </c>
      <c r="AS68" s="54">
        <f>(AS56*'EF Assumptions'!$C$7)/1000</f>
        <v>1.4069842933644309E-2</v>
      </c>
      <c r="AT68" s="54">
        <f>(AT56*'EF Assumptions'!$C$7)/1000</f>
        <v>1.4069842933644309E-2</v>
      </c>
      <c r="AU68" s="54">
        <f>(AU56*'EF Assumptions'!$C$7)/1000</f>
        <v>1.4069842933644309E-2</v>
      </c>
      <c r="AV68" s="54">
        <f>(AV56*'EF Assumptions'!$C$7)/1000</f>
        <v>1.4069842933644309E-2</v>
      </c>
      <c r="AW68" s="54">
        <f>(AW56*'EF Assumptions'!$C$7)/1000</f>
        <v>1.4069842933644309E-2</v>
      </c>
      <c r="AX68" s="54">
        <f>(AX56*'EF Assumptions'!$C$7)/1000</f>
        <v>1.4069842933644309E-2</v>
      </c>
      <c r="AY68" s="54">
        <f>(AY56*'EF Assumptions'!$C$7)/1000</f>
        <v>1.4069842933644309E-2</v>
      </c>
      <c r="AZ68" s="54">
        <f>(AZ56*'EF Assumptions'!$C$7)/1000</f>
        <v>1.4069842933644309E-2</v>
      </c>
    </row>
    <row r="69" spans="1:52" s="55" customFormat="1" ht="14">
      <c r="A69" s="156" t="s">
        <v>668</v>
      </c>
      <c r="B69" s="156"/>
      <c r="C69" s="156"/>
      <c r="D69" s="156"/>
      <c r="E69" s="156"/>
      <c r="F69" s="156"/>
      <c r="G69" s="156"/>
      <c r="H69" s="156"/>
      <c r="I69" s="156"/>
      <c r="J69" s="156"/>
      <c r="K69" s="156"/>
      <c r="L69" s="156"/>
      <c r="M69" s="156"/>
      <c r="N69" s="156"/>
      <c r="O69" s="156"/>
      <c r="P69" s="156"/>
      <c r="Q69" s="156"/>
      <c r="R69" s="156"/>
      <c r="S69" s="156"/>
      <c r="T69" s="156"/>
      <c r="U69" s="156"/>
      <c r="V69" s="168">
        <f>SUM(V61:V68)</f>
        <v>83.463970073728561</v>
      </c>
      <c r="W69" s="168">
        <f t="shared" ref="W69:AZ69" si="158">SUM(W61:W68)</f>
        <v>83.463970073728561</v>
      </c>
      <c r="X69" s="168">
        <f t="shared" si="158"/>
        <v>88.851876705022448</v>
      </c>
      <c r="Y69" s="168">
        <f t="shared" si="158"/>
        <v>85.259938950826523</v>
      </c>
      <c r="Z69" s="168">
        <f t="shared" si="158"/>
        <v>84.18106339467468</v>
      </c>
      <c r="AA69" s="168">
        <f t="shared" si="158"/>
        <v>84.18106339467468</v>
      </c>
      <c r="AB69" s="168">
        <f t="shared" si="158"/>
        <v>84.18106339467468</v>
      </c>
      <c r="AC69" s="168">
        <f t="shared" si="158"/>
        <v>84.18106339467468</v>
      </c>
      <c r="AD69" s="168">
        <f t="shared" si="158"/>
        <v>84.18106339467468</v>
      </c>
      <c r="AE69" s="168">
        <f t="shared" si="158"/>
        <v>84.18106339467468</v>
      </c>
      <c r="AF69" s="168">
        <f t="shared" si="158"/>
        <v>84.18106339467468</v>
      </c>
      <c r="AG69" s="168">
        <f t="shared" si="158"/>
        <v>84.18106339467468</v>
      </c>
      <c r="AH69" s="168">
        <f t="shared" si="158"/>
        <v>84.18106339467468</v>
      </c>
      <c r="AI69" s="168">
        <f t="shared" si="158"/>
        <v>84.18106339467468</v>
      </c>
      <c r="AJ69" s="168">
        <f t="shared" si="158"/>
        <v>84.18106339467468</v>
      </c>
      <c r="AK69" s="168">
        <f t="shared" si="158"/>
        <v>82.699508933761933</v>
      </c>
      <c r="AL69" s="168">
        <f t="shared" si="158"/>
        <v>82.699508933761933</v>
      </c>
      <c r="AM69" s="168">
        <f t="shared" si="158"/>
        <v>82.699508933761933</v>
      </c>
      <c r="AN69" s="168">
        <f t="shared" si="158"/>
        <v>82.699508933761933</v>
      </c>
      <c r="AO69" s="168">
        <f t="shared" si="158"/>
        <v>82.699508933761933</v>
      </c>
      <c r="AP69" s="168">
        <f t="shared" si="158"/>
        <v>82.699508933761933</v>
      </c>
      <c r="AQ69" s="168">
        <f t="shared" si="158"/>
        <v>82.699508933761933</v>
      </c>
      <c r="AR69" s="168">
        <f t="shared" si="158"/>
        <v>82.699508933761933</v>
      </c>
      <c r="AS69" s="168">
        <f t="shared" si="158"/>
        <v>82.699508933761933</v>
      </c>
      <c r="AT69" s="168">
        <f t="shared" si="158"/>
        <v>82.699508933761933</v>
      </c>
      <c r="AU69" s="168">
        <f t="shared" si="158"/>
        <v>82.699508933761933</v>
      </c>
      <c r="AV69" s="168">
        <f t="shared" si="158"/>
        <v>82.699508933761933</v>
      </c>
      <c r="AW69" s="168">
        <f t="shared" si="158"/>
        <v>82.699508933761933</v>
      </c>
      <c r="AX69" s="168">
        <f t="shared" si="158"/>
        <v>82.699508933761933</v>
      </c>
      <c r="AY69" s="168">
        <f t="shared" si="158"/>
        <v>82.699508933761933</v>
      </c>
      <c r="AZ69" s="168">
        <f t="shared" si="158"/>
        <v>82.699508933761933</v>
      </c>
    </row>
  </sheetData>
  <autoFilter ref="A1:AZ28" xr:uid="{44F1EF16-13AB-4AD2-ADEF-49775015EC74}"/>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4FC4C6-5F50-472B-8102-E9DB84F26503}">
  <dimension ref="A1:AZ69"/>
  <sheetViews>
    <sheetView zoomScale="55" zoomScaleNormal="55" workbookViewId="0">
      <pane ySplit="1" topLeftCell="A2" activePane="bottomLeft" state="frozen"/>
      <selection activeCell="E1" sqref="E1"/>
      <selection pane="bottomLeft" activeCell="E85" sqref="E85"/>
    </sheetView>
  </sheetViews>
  <sheetFormatPr defaultRowHeight="12.5"/>
  <cols>
    <col min="1" max="1" width="23.90625" style="4" customWidth="1"/>
    <col min="2" max="2" width="18.6328125" style="4" customWidth="1"/>
    <col min="3" max="3" width="12.453125" style="4" customWidth="1"/>
    <col min="4" max="4" width="8.7265625" style="4"/>
    <col min="5" max="5" width="60" style="4" customWidth="1"/>
    <col min="6" max="6" width="8.7265625" style="4"/>
    <col min="7" max="7" width="47.6328125" style="4" customWidth="1"/>
    <col min="8" max="8" width="6.81640625" style="4" customWidth="1"/>
    <col min="9" max="9" width="12.08984375" style="4" customWidth="1"/>
    <col min="10" max="10" width="8.7265625" style="4" customWidth="1"/>
    <col min="11" max="14" width="8.7265625" style="4"/>
    <col min="15" max="15" width="22.81640625" style="4" customWidth="1"/>
    <col min="16" max="16" width="20.26953125" style="4" customWidth="1"/>
    <col min="17" max="17" width="13.36328125" style="4" customWidth="1"/>
    <col min="18" max="18" width="18.81640625" style="4" customWidth="1"/>
    <col min="19" max="19" width="8.7265625" style="4"/>
    <col min="20" max="20" width="11.453125" style="4" customWidth="1"/>
    <col min="21" max="52" width="8.7265625" style="4"/>
  </cols>
  <sheetData>
    <row r="1" spans="1:52" s="24" customFormat="1" ht="78">
      <c r="A1" s="17" t="s">
        <v>385</v>
      </c>
      <c r="B1" s="18" t="s">
        <v>389</v>
      </c>
      <c r="C1" s="18" t="s">
        <v>390</v>
      </c>
      <c r="D1" s="20" t="s">
        <v>508</v>
      </c>
      <c r="E1" s="20" t="s">
        <v>6</v>
      </c>
      <c r="F1" s="20" t="s">
        <v>8</v>
      </c>
      <c r="G1" s="20" t="s">
        <v>7</v>
      </c>
      <c r="H1" s="20" t="s">
        <v>637</v>
      </c>
      <c r="I1" s="21" t="s">
        <v>638</v>
      </c>
      <c r="J1" s="21" t="s">
        <v>639</v>
      </c>
      <c r="K1" s="21" t="s">
        <v>11</v>
      </c>
      <c r="L1" s="21" t="s">
        <v>743</v>
      </c>
      <c r="M1" s="21" t="s">
        <v>12</v>
      </c>
      <c r="N1" s="21" t="s">
        <v>10</v>
      </c>
      <c r="O1" s="20" t="s">
        <v>13</v>
      </c>
      <c r="P1" s="20" t="s">
        <v>14</v>
      </c>
      <c r="Q1" s="20" t="s">
        <v>9</v>
      </c>
      <c r="R1" s="20" t="s">
        <v>627</v>
      </c>
      <c r="S1" s="20" t="s">
        <v>654</v>
      </c>
      <c r="T1" s="20" t="s">
        <v>655</v>
      </c>
      <c r="U1" s="21" t="s">
        <v>656</v>
      </c>
      <c r="V1" s="22">
        <v>2020</v>
      </c>
      <c r="W1" s="22">
        <v>2021</v>
      </c>
      <c r="X1" s="22">
        <v>2022</v>
      </c>
      <c r="Y1" s="22">
        <v>2023</v>
      </c>
      <c r="Z1" s="22">
        <v>2024</v>
      </c>
      <c r="AA1" s="22">
        <v>2025</v>
      </c>
      <c r="AB1" s="22">
        <v>2026</v>
      </c>
      <c r="AC1" s="22">
        <v>2027</v>
      </c>
      <c r="AD1" s="22">
        <v>2028</v>
      </c>
      <c r="AE1" s="23">
        <v>2029</v>
      </c>
      <c r="AF1" s="23">
        <v>2030</v>
      </c>
      <c r="AG1" s="23">
        <v>2031</v>
      </c>
      <c r="AH1" s="23">
        <v>2032</v>
      </c>
      <c r="AI1" s="23">
        <v>2033</v>
      </c>
      <c r="AJ1" s="23">
        <v>2034</v>
      </c>
      <c r="AK1" s="23">
        <v>2035</v>
      </c>
      <c r="AL1" s="23">
        <v>2036</v>
      </c>
      <c r="AM1" s="23">
        <v>2037</v>
      </c>
      <c r="AN1" s="23">
        <v>2038</v>
      </c>
      <c r="AO1" s="23">
        <v>2039</v>
      </c>
      <c r="AP1" s="23">
        <v>2040</v>
      </c>
      <c r="AQ1" s="23">
        <v>2041</v>
      </c>
      <c r="AR1" s="23">
        <v>2042</v>
      </c>
      <c r="AS1" s="23">
        <v>2043</v>
      </c>
      <c r="AT1" s="23">
        <v>2044</v>
      </c>
      <c r="AU1" s="23">
        <v>2045</v>
      </c>
      <c r="AV1" s="23">
        <v>2046</v>
      </c>
      <c r="AW1" s="23">
        <v>2047</v>
      </c>
      <c r="AX1" s="23">
        <v>2048</v>
      </c>
      <c r="AY1" s="23">
        <v>2049</v>
      </c>
      <c r="AZ1" s="23">
        <v>2050</v>
      </c>
    </row>
    <row r="2" spans="1:52" s="24" customFormat="1" ht="14">
      <c r="A2" s="12" t="s">
        <v>376</v>
      </c>
      <c r="B2" s="65" t="s">
        <v>58</v>
      </c>
      <c r="C2" s="4"/>
      <c r="D2" s="65"/>
      <c r="E2" s="65" t="s">
        <v>641</v>
      </c>
      <c r="F2" s="87" t="s">
        <v>53</v>
      </c>
      <c r="G2" s="65" t="s">
        <v>59</v>
      </c>
      <c r="H2" s="66">
        <v>0.9</v>
      </c>
      <c r="I2" s="6">
        <v>12528</v>
      </c>
      <c r="J2" s="6">
        <f>I2*H2</f>
        <v>11275.2</v>
      </c>
      <c r="K2" s="67">
        <v>12250</v>
      </c>
      <c r="L2" s="67"/>
      <c r="M2" s="67" t="s">
        <v>15</v>
      </c>
      <c r="N2" s="6" t="s">
        <v>15</v>
      </c>
      <c r="O2" s="65" t="s">
        <v>20</v>
      </c>
      <c r="P2" s="65" t="s">
        <v>27</v>
      </c>
      <c r="Q2" s="65" t="s">
        <v>19</v>
      </c>
      <c r="R2" s="5"/>
      <c r="S2" s="69"/>
      <c r="T2" s="69"/>
      <c r="U2" s="21"/>
      <c r="V2" s="76">
        <f>J2</f>
        <v>11275.2</v>
      </c>
      <c r="W2" s="76">
        <f>V2</f>
        <v>11275.2</v>
      </c>
      <c r="X2" s="76">
        <f t="shared" ref="X2:AZ2" si="0">W2</f>
        <v>11275.2</v>
      </c>
      <c r="Y2" s="76">
        <f t="shared" si="0"/>
        <v>11275.2</v>
      </c>
      <c r="Z2" s="76">
        <f>Y2-Z3</f>
        <v>9655.2000000000007</v>
      </c>
      <c r="AA2" s="76">
        <f t="shared" si="0"/>
        <v>9655.2000000000007</v>
      </c>
      <c r="AB2" s="76">
        <f t="shared" si="0"/>
        <v>9655.2000000000007</v>
      </c>
      <c r="AC2" s="76">
        <f t="shared" si="0"/>
        <v>9655.2000000000007</v>
      </c>
      <c r="AD2" s="76">
        <f t="shared" si="0"/>
        <v>9655.2000000000007</v>
      </c>
      <c r="AE2" s="76">
        <f t="shared" si="0"/>
        <v>9655.2000000000007</v>
      </c>
      <c r="AF2" s="76">
        <f t="shared" si="0"/>
        <v>9655.2000000000007</v>
      </c>
      <c r="AG2" s="76">
        <f t="shared" si="0"/>
        <v>9655.2000000000007</v>
      </c>
      <c r="AH2" s="76">
        <f t="shared" si="0"/>
        <v>9655.2000000000007</v>
      </c>
      <c r="AI2" s="76">
        <f t="shared" si="0"/>
        <v>9655.2000000000007</v>
      </c>
      <c r="AJ2" s="76">
        <f t="shared" si="0"/>
        <v>9655.2000000000007</v>
      </c>
      <c r="AK2" s="76">
        <f t="shared" si="0"/>
        <v>9655.2000000000007</v>
      </c>
      <c r="AL2" s="76">
        <f t="shared" si="0"/>
        <v>9655.2000000000007</v>
      </c>
      <c r="AM2" s="76">
        <f t="shared" si="0"/>
        <v>9655.2000000000007</v>
      </c>
      <c r="AN2" s="76">
        <f t="shared" si="0"/>
        <v>9655.2000000000007</v>
      </c>
      <c r="AO2" s="76">
        <f t="shared" si="0"/>
        <v>9655.2000000000007</v>
      </c>
      <c r="AP2" s="76">
        <f t="shared" si="0"/>
        <v>9655.2000000000007</v>
      </c>
      <c r="AQ2" s="76">
        <f t="shared" si="0"/>
        <v>9655.2000000000007</v>
      </c>
      <c r="AR2" s="76">
        <f t="shared" si="0"/>
        <v>9655.2000000000007</v>
      </c>
      <c r="AS2" s="76">
        <f t="shared" si="0"/>
        <v>9655.2000000000007</v>
      </c>
      <c r="AT2" s="76">
        <f t="shared" si="0"/>
        <v>9655.2000000000007</v>
      </c>
      <c r="AU2" s="76">
        <f t="shared" si="0"/>
        <v>9655.2000000000007</v>
      </c>
      <c r="AV2" s="76">
        <f t="shared" si="0"/>
        <v>9655.2000000000007</v>
      </c>
      <c r="AW2" s="76">
        <f t="shared" si="0"/>
        <v>9655.2000000000007</v>
      </c>
      <c r="AX2" s="76">
        <f t="shared" si="0"/>
        <v>9655.2000000000007</v>
      </c>
      <c r="AY2" s="76">
        <f t="shared" si="0"/>
        <v>9655.2000000000007</v>
      </c>
      <c r="AZ2" s="76">
        <f t="shared" si="0"/>
        <v>9655.2000000000007</v>
      </c>
    </row>
    <row r="3" spans="1:52" s="24" customFormat="1" ht="14">
      <c r="A3" s="12" t="s">
        <v>376</v>
      </c>
      <c r="B3" s="65" t="s">
        <v>58</v>
      </c>
      <c r="C3" s="4"/>
      <c r="D3" s="65"/>
      <c r="E3" s="65" t="s">
        <v>831</v>
      </c>
      <c r="F3" s="87" t="s">
        <v>53</v>
      </c>
      <c r="G3" s="65" t="s">
        <v>59</v>
      </c>
      <c r="H3" s="66">
        <v>0.9</v>
      </c>
      <c r="I3" s="6"/>
      <c r="J3" s="6"/>
      <c r="K3" s="67"/>
      <c r="L3" s="67"/>
      <c r="M3" s="67">
        <v>1000</v>
      </c>
      <c r="N3" s="6"/>
      <c r="O3" s="65" t="s">
        <v>23</v>
      </c>
      <c r="P3" s="65" t="s">
        <v>24</v>
      </c>
      <c r="Q3" s="65" t="s">
        <v>19</v>
      </c>
      <c r="R3" s="113">
        <v>45261</v>
      </c>
      <c r="S3" s="69"/>
      <c r="T3" s="69"/>
      <c r="U3" s="21"/>
      <c r="V3" s="76">
        <f>V7</f>
        <v>0</v>
      </c>
      <c r="W3" s="76">
        <f t="shared" ref="W3:AZ3" si="1">W7</f>
        <v>0</v>
      </c>
      <c r="X3" s="76">
        <f t="shared" si="1"/>
        <v>0</v>
      </c>
      <c r="Y3" s="76">
        <f t="shared" si="1"/>
        <v>0</v>
      </c>
      <c r="Z3" s="76">
        <f t="shared" si="1"/>
        <v>1620</v>
      </c>
      <c r="AA3" s="76">
        <f t="shared" si="1"/>
        <v>1620</v>
      </c>
      <c r="AB3" s="76">
        <f t="shared" si="1"/>
        <v>1620</v>
      </c>
      <c r="AC3" s="76">
        <f t="shared" si="1"/>
        <v>1620</v>
      </c>
      <c r="AD3" s="76">
        <f t="shared" si="1"/>
        <v>1620</v>
      </c>
      <c r="AE3" s="76">
        <f t="shared" si="1"/>
        <v>1620</v>
      </c>
      <c r="AF3" s="76">
        <f t="shared" si="1"/>
        <v>1620</v>
      </c>
      <c r="AG3" s="76">
        <f t="shared" si="1"/>
        <v>1620</v>
      </c>
      <c r="AH3" s="76">
        <f t="shared" si="1"/>
        <v>1620</v>
      </c>
      <c r="AI3" s="76">
        <f t="shared" si="1"/>
        <v>1620</v>
      </c>
      <c r="AJ3" s="76">
        <f t="shared" si="1"/>
        <v>1620</v>
      </c>
      <c r="AK3" s="76">
        <f t="shared" si="1"/>
        <v>1620</v>
      </c>
      <c r="AL3" s="76">
        <f t="shared" si="1"/>
        <v>1620</v>
      </c>
      <c r="AM3" s="76">
        <f t="shared" si="1"/>
        <v>1620</v>
      </c>
      <c r="AN3" s="76">
        <f t="shared" si="1"/>
        <v>1620</v>
      </c>
      <c r="AO3" s="76">
        <f t="shared" si="1"/>
        <v>1620</v>
      </c>
      <c r="AP3" s="76">
        <f t="shared" si="1"/>
        <v>1620</v>
      </c>
      <c r="AQ3" s="76">
        <f t="shared" si="1"/>
        <v>1620</v>
      </c>
      <c r="AR3" s="76">
        <f t="shared" si="1"/>
        <v>1620</v>
      </c>
      <c r="AS3" s="76">
        <f t="shared" si="1"/>
        <v>1620</v>
      </c>
      <c r="AT3" s="76">
        <f t="shared" si="1"/>
        <v>1620</v>
      </c>
      <c r="AU3" s="76">
        <f t="shared" si="1"/>
        <v>1620</v>
      </c>
      <c r="AV3" s="76">
        <f t="shared" si="1"/>
        <v>1620</v>
      </c>
      <c r="AW3" s="76">
        <f t="shared" si="1"/>
        <v>1620</v>
      </c>
      <c r="AX3" s="76">
        <f t="shared" si="1"/>
        <v>1620</v>
      </c>
      <c r="AY3" s="76">
        <f t="shared" si="1"/>
        <v>1620</v>
      </c>
      <c r="AZ3" s="76">
        <f t="shared" si="1"/>
        <v>1620</v>
      </c>
    </row>
    <row r="4" spans="1:52" s="38" customFormat="1" ht="14">
      <c r="A4" s="12" t="s">
        <v>376</v>
      </c>
      <c r="B4" s="65" t="s">
        <v>58</v>
      </c>
      <c r="C4" s="65" t="s">
        <v>537</v>
      </c>
      <c r="D4" s="65">
        <v>1</v>
      </c>
      <c r="E4" s="65"/>
      <c r="F4" s="87" t="s">
        <v>53</v>
      </c>
      <c r="G4" s="65" t="s">
        <v>59</v>
      </c>
      <c r="H4" s="66">
        <v>0.9</v>
      </c>
      <c r="I4" s="6">
        <f>K4</f>
        <v>4115</v>
      </c>
      <c r="J4" s="6">
        <f>I4*H4</f>
        <v>3703.5</v>
      </c>
      <c r="K4" s="67">
        <v>4115</v>
      </c>
      <c r="L4" s="67"/>
      <c r="M4" s="67"/>
      <c r="N4" s="6"/>
      <c r="O4" s="65"/>
      <c r="P4" s="65" t="s">
        <v>0</v>
      </c>
      <c r="Q4" s="65" t="s">
        <v>19</v>
      </c>
      <c r="R4" s="165">
        <v>42272</v>
      </c>
      <c r="S4" s="69">
        <v>2015</v>
      </c>
      <c r="T4" s="69" t="s">
        <v>15</v>
      </c>
      <c r="U4" s="72">
        <v>2035</v>
      </c>
      <c r="V4" s="76">
        <f>J4</f>
        <v>3703.5</v>
      </c>
      <c r="W4" s="76">
        <f>V4</f>
        <v>3703.5</v>
      </c>
      <c r="X4" s="76">
        <f t="shared" ref="X4:AZ13" si="2">W4</f>
        <v>3703.5</v>
      </c>
      <c r="Y4" s="76">
        <f t="shared" si="2"/>
        <v>3703.5</v>
      </c>
      <c r="Z4" s="76">
        <f t="shared" si="2"/>
        <v>3703.5</v>
      </c>
      <c r="AA4" s="76">
        <f t="shared" si="2"/>
        <v>3703.5</v>
      </c>
      <c r="AB4" s="76">
        <f t="shared" si="2"/>
        <v>3703.5</v>
      </c>
      <c r="AC4" s="76">
        <f t="shared" si="2"/>
        <v>3703.5</v>
      </c>
      <c r="AD4" s="76">
        <f t="shared" si="2"/>
        <v>3703.5</v>
      </c>
      <c r="AE4" s="76">
        <f t="shared" si="2"/>
        <v>3703.5</v>
      </c>
      <c r="AF4" s="76">
        <f t="shared" si="2"/>
        <v>3703.5</v>
      </c>
      <c r="AG4" s="76">
        <f t="shared" si="2"/>
        <v>3703.5</v>
      </c>
      <c r="AH4" s="76">
        <f t="shared" si="2"/>
        <v>3703.5</v>
      </c>
      <c r="AI4" s="76">
        <f t="shared" si="2"/>
        <v>3703.5</v>
      </c>
      <c r="AJ4" s="76">
        <f t="shared" si="2"/>
        <v>3703.5</v>
      </c>
      <c r="AK4" s="76">
        <f t="shared" si="2"/>
        <v>3703.5</v>
      </c>
      <c r="AL4" s="76">
        <f t="shared" si="2"/>
        <v>3703.5</v>
      </c>
      <c r="AM4" s="76">
        <f t="shared" si="2"/>
        <v>3703.5</v>
      </c>
      <c r="AN4" s="76">
        <f t="shared" si="2"/>
        <v>3703.5</v>
      </c>
      <c r="AO4" s="76">
        <f t="shared" si="2"/>
        <v>3703.5</v>
      </c>
      <c r="AP4" s="76">
        <f t="shared" si="2"/>
        <v>3703.5</v>
      </c>
      <c r="AQ4" s="76">
        <f t="shared" si="2"/>
        <v>3703.5</v>
      </c>
      <c r="AR4" s="76">
        <f t="shared" si="2"/>
        <v>3703.5</v>
      </c>
      <c r="AS4" s="76">
        <f t="shared" si="2"/>
        <v>3703.5</v>
      </c>
      <c r="AT4" s="76">
        <f t="shared" si="2"/>
        <v>3703.5</v>
      </c>
      <c r="AU4" s="76">
        <f t="shared" si="2"/>
        <v>3703.5</v>
      </c>
      <c r="AV4" s="76">
        <f t="shared" si="2"/>
        <v>3703.5</v>
      </c>
      <c r="AW4" s="76">
        <f t="shared" si="2"/>
        <v>3703.5</v>
      </c>
      <c r="AX4" s="76">
        <f t="shared" si="2"/>
        <v>3703.5</v>
      </c>
      <c r="AY4" s="76">
        <f t="shared" si="2"/>
        <v>3703.5</v>
      </c>
      <c r="AZ4" s="76">
        <f t="shared" si="2"/>
        <v>3703.5</v>
      </c>
    </row>
    <row r="5" spans="1:52" s="38" customFormat="1" ht="14">
      <c r="A5" s="12" t="s">
        <v>376</v>
      </c>
      <c r="B5" s="65" t="s">
        <v>58</v>
      </c>
      <c r="C5" s="65" t="s">
        <v>538</v>
      </c>
      <c r="D5" s="65">
        <v>2</v>
      </c>
      <c r="E5" s="65"/>
      <c r="F5" s="87" t="s">
        <v>53</v>
      </c>
      <c r="G5" s="65" t="s">
        <v>59</v>
      </c>
      <c r="H5" s="66">
        <v>0.9</v>
      </c>
      <c r="I5" s="6">
        <f t="shared" ref="I5:I6" si="3">K5</f>
        <v>4115</v>
      </c>
      <c r="J5" s="6">
        <f>I5*H5</f>
        <v>3703.5</v>
      </c>
      <c r="K5" s="67">
        <v>4115</v>
      </c>
      <c r="L5" s="67"/>
      <c r="M5" s="67"/>
      <c r="N5" s="6"/>
      <c r="O5" s="65"/>
      <c r="P5" s="65" t="s">
        <v>0</v>
      </c>
      <c r="Q5" s="65" t="s">
        <v>19</v>
      </c>
      <c r="R5" s="165">
        <v>42566</v>
      </c>
      <c r="S5" s="69">
        <v>2016</v>
      </c>
      <c r="T5" s="69" t="s">
        <v>15</v>
      </c>
      <c r="U5" s="72">
        <v>2036</v>
      </c>
      <c r="V5" s="76">
        <f>J5</f>
        <v>3703.5</v>
      </c>
      <c r="W5" s="76">
        <f t="shared" ref="W5:AF7" si="4">V5</f>
        <v>3703.5</v>
      </c>
      <c r="X5" s="76">
        <f t="shared" si="4"/>
        <v>3703.5</v>
      </c>
      <c r="Y5" s="76">
        <f t="shared" si="4"/>
        <v>3703.5</v>
      </c>
      <c r="Z5" s="76">
        <f t="shared" si="4"/>
        <v>3703.5</v>
      </c>
      <c r="AA5" s="76">
        <f t="shared" si="4"/>
        <v>3703.5</v>
      </c>
      <c r="AB5" s="76">
        <f t="shared" si="4"/>
        <v>3703.5</v>
      </c>
      <c r="AC5" s="76">
        <f t="shared" si="4"/>
        <v>3703.5</v>
      </c>
      <c r="AD5" s="76">
        <f t="shared" si="4"/>
        <v>3703.5</v>
      </c>
      <c r="AE5" s="76">
        <f t="shared" si="4"/>
        <v>3703.5</v>
      </c>
      <c r="AF5" s="76">
        <f t="shared" si="4"/>
        <v>3703.5</v>
      </c>
      <c r="AG5" s="76">
        <f t="shared" si="2"/>
        <v>3703.5</v>
      </c>
      <c r="AH5" s="76">
        <f t="shared" si="2"/>
        <v>3703.5</v>
      </c>
      <c r="AI5" s="76">
        <f t="shared" si="2"/>
        <v>3703.5</v>
      </c>
      <c r="AJ5" s="76">
        <f t="shared" si="2"/>
        <v>3703.5</v>
      </c>
      <c r="AK5" s="76">
        <f t="shared" si="2"/>
        <v>3703.5</v>
      </c>
      <c r="AL5" s="76">
        <f t="shared" si="2"/>
        <v>3703.5</v>
      </c>
      <c r="AM5" s="76">
        <f t="shared" si="2"/>
        <v>3703.5</v>
      </c>
      <c r="AN5" s="76">
        <f t="shared" si="2"/>
        <v>3703.5</v>
      </c>
      <c r="AO5" s="76">
        <f t="shared" si="2"/>
        <v>3703.5</v>
      </c>
      <c r="AP5" s="76">
        <f t="shared" si="2"/>
        <v>3703.5</v>
      </c>
      <c r="AQ5" s="76">
        <f t="shared" si="2"/>
        <v>3703.5</v>
      </c>
      <c r="AR5" s="76">
        <f t="shared" si="2"/>
        <v>3703.5</v>
      </c>
      <c r="AS5" s="76">
        <f t="shared" si="2"/>
        <v>3703.5</v>
      </c>
      <c r="AT5" s="76">
        <f t="shared" si="2"/>
        <v>3703.5</v>
      </c>
      <c r="AU5" s="76">
        <f t="shared" si="2"/>
        <v>3703.5</v>
      </c>
      <c r="AV5" s="76">
        <f t="shared" si="2"/>
        <v>3703.5</v>
      </c>
      <c r="AW5" s="76">
        <f t="shared" si="2"/>
        <v>3703.5</v>
      </c>
      <c r="AX5" s="76">
        <f t="shared" si="2"/>
        <v>3703.5</v>
      </c>
      <c r="AY5" s="76">
        <f t="shared" si="2"/>
        <v>3703.5</v>
      </c>
      <c r="AZ5" s="76">
        <f t="shared" si="2"/>
        <v>3703.5</v>
      </c>
    </row>
    <row r="6" spans="1:52" s="38" customFormat="1" ht="14">
      <c r="A6" s="12" t="s">
        <v>376</v>
      </c>
      <c r="B6" s="65" t="s">
        <v>58</v>
      </c>
      <c r="C6" s="65" t="s">
        <v>539</v>
      </c>
      <c r="D6" s="65">
        <v>3</v>
      </c>
      <c r="E6" s="65"/>
      <c r="F6" s="87" t="s">
        <v>53</v>
      </c>
      <c r="G6" s="65" t="s">
        <v>59</v>
      </c>
      <c r="H6" s="66">
        <v>0.9</v>
      </c>
      <c r="I6" s="6">
        <f t="shared" si="3"/>
        <v>4020</v>
      </c>
      <c r="J6" s="6">
        <f>I6*H6</f>
        <v>3618</v>
      </c>
      <c r="K6" s="67">
        <v>4020</v>
      </c>
      <c r="L6" s="67"/>
      <c r="M6" s="67"/>
      <c r="N6" s="6"/>
      <c r="O6" s="65"/>
      <c r="P6" s="65" t="s">
        <v>0</v>
      </c>
      <c r="Q6" s="65" t="s">
        <v>19</v>
      </c>
      <c r="R6" s="88" t="s">
        <v>446</v>
      </c>
      <c r="S6" s="69">
        <v>2022</v>
      </c>
      <c r="T6" s="69" t="s">
        <v>15</v>
      </c>
      <c r="U6" s="72">
        <v>2042</v>
      </c>
      <c r="V6" s="24">
        <v>0</v>
      </c>
      <c r="W6" s="76">
        <v>0</v>
      </c>
      <c r="X6" s="76">
        <f>J6</f>
        <v>3618</v>
      </c>
      <c r="Y6" s="76">
        <f>X6</f>
        <v>3618</v>
      </c>
      <c r="Z6" s="76">
        <f t="shared" si="4"/>
        <v>3618</v>
      </c>
      <c r="AA6" s="76">
        <f t="shared" si="4"/>
        <v>3618</v>
      </c>
      <c r="AB6" s="76">
        <f t="shared" si="4"/>
        <v>3618</v>
      </c>
      <c r="AC6" s="76">
        <f t="shared" si="4"/>
        <v>3618</v>
      </c>
      <c r="AD6" s="76">
        <f t="shared" si="4"/>
        <v>3618</v>
      </c>
      <c r="AE6" s="76">
        <f t="shared" si="4"/>
        <v>3618</v>
      </c>
      <c r="AF6" s="76">
        <f t="shared" si="4"/>
        <v>3618</v>
      </c>
      <c r="AG6" s="76">
        <f t="shared" si="2"/>
        <v>3618</v>
      </c>
      <c r="AH6" s="76">
        <f t="shared" si="2"/>
        <v>3618</v>
      </c>
      <c r="AI6" s="76">
        <f t="shared" si="2"/>
        <v>3618</v>
      </c>
      <c r="AJ6" s="76">
        <f t="shared" si="2"/>
        <v>3618</v>
      </c>
      <c r="AK6" s="76">
        <f t="shared" si="2"/>
        <v>3618</v>
      </c>
      <c r="AL6" s="76">
        <f t="shared" si="2"/>
        <v>3618</v>
      </c>
      <c r="AM6" s="76">
        <f t="shared" si="2"/>
        <v>3618</v>
      </c>
      <c r="AN6" s="76">
        <f t="shared" si="2"/>
        <v>3618</v>
      </c>
      <c r="AO6" s="76">
        <f t="shared" si="2"/>
        <v>3618</v>
      </c>
      <c r="AP6" s="76">
        <f t="shared" si="2"/>
        <v>3618</v>
      </c>
      <c r="AQ6" s="76">
        <f t="shared" si="2"/>
        <v>3618</v>
      </c>
      <c r="AR6" s="76">
        <f t="shared" si="2"/>
        <v>3618</v>
      </c>
      <c r="AS6" s="76">
        <f t="shared" si="2"/>
        <v>3618</v>
      </c>
      <c r="AT6" s="76">
        <f t="shared" si="2"/>
        <v>3618</v>
      </c>
      <c r="AU6" s="76">
        <f t="shared" si="2"/>
        <v>3618</v>
      </c>
      <c r="AV6" s="76">
        <f t="shared" si="2"/>
        <v>3618</v>
      </c>
      <c r="AW6" s="76">
        <f t="shared" si="2"/>
        <v>3618</v>
      </c>
      <c r="AX6" s="76">
        <f t="shared" si="2"/>
        <v>3618</v>
      </c>
      <c r="AY6" s="76">
        <f t="shared" si="2"/>
        <v>3618</v>
      </c>
      <c r="AZ6" s="76">
        <f t="shared" si="2"/>
        <v>3618</v>
      </c>
    </row>
    <row r="7" spans="1:52" s="38" customFormat="1" ht="14">
      <c r="A7" s="12" t="s">
        <v>376</v>
      </c>
      <c r="B7" s="65" t="s">
        <v>60</v>
      </c>
      <c r="C7" s="4"/>
      <c r="D7" s="65"/>
      <c r="E7" s="65" t="s">
        <v>61</v>
      </c>
      <c r="F7" s="87" t="s">
        <v>53</v>
      </c>
      <c r="G7" s="65" t="s">
        <v>59</v>
      </c>
      <c r="H7" s="66">
        <v>0.9</v>
      </c>
      <c r="I7" s="6">
        <v>1800</v>
      </c>
      <c r="J7" s="6">
        <f>I7*H7</f>
        <v>1620</v>
      </c>
      <c r="K7" s="67" t="s">
        <v>15</v>
      </c>
      <c r="L7" s="67"/>
      <c r="M7" s="67">
        <v>1000</v>
      </c>
      <c r="N7" s="6" t="s">
        <v>15</v>
      </c>
      <c r="O7" s="65" t="s">
        <v>720</v>
      </c>
      <c r="P7" s="65" t="s">
        <v>2</v>
      </c>
      <c r="Q7" s="65" t="s">
        <v>19</v>
      </c>
      <c r="R7" s="113">
        <v>45261</v>
      </c>
      <c r="S7" s="69"/>
      <c r="T7" s="69"/>
      <c r="U7" s="72"/>
      <c r="V7" s="76">
        <v>0</v>
      </c>
      <c r="W7" s="22">
        <v>0</v>
      </c>
      <c r="X7" s="22">
        <v>0</v>
      </c>
      <c r="Y7" s="22">
        <v>0</v>
      </c>
      <c r="Z7" s="76">
        <f>J7</f>
        <v>1620</v>
      </c>
      <c r="AA7" s="76">
        <f>Z7</f>
        <v>1620</v>
      </c>
      <c r="AB7" s="76">
        <f t="shared" si="4"/>
        <v>1620</v>
      </c>
      <c r="AC7" s="76">
        <f t="shared" si="4"/>
        <v>1620</v>
      </c>
      <c r="AD7" s="76">
        <f t="shared" si="4"/>
        <v>1620</v>
      </c>
      <c r="AE7" s="76">
        <f t="shared" si="4"/>
        <v>1620</v>
      </c>
      <c r="AF7" s="76">
        <f t="shared" si="4"/>
        <v>1620</v>
      </c>
      <c r="AG7" s="76">
        <f t="shared" si="2"/>
        <v>1620</v>
      </c>
      <c r="AH7" s="76">
        <f t="shared" si="2"/>
        <v>1620</v>
      </c>
      <c r="AI7" s="76">
        <f t="shared" si="2"/>
        <v>1620</v>
      </c>
      <c r="AJ7" s="76">
        <f t="shared" si="2"/>
        <v>1620</v>
      </c>
      <c r="AK7" s="76">
        <f t="shared" si="2"/>
        <v>1620</v>
      </c>
      <c r="AL7" s="76">
        <f t="shared" si="2"/>
        <v>1620</v>
      </c>
      <c r="AM7" s="76">
        <f t="shared" si="2"/>
        <v>1620</v>
      </c>
      <c r="AN7" s="76">
        <f t="shared" si="2"/>
        <v>1620</v>
      </c>
      <c r="AO7" s="76">
        <f t="shared" si="2"/>
        <v>1620</v>
      </c>
      <c r="AP7" s="76">
        <f t="shared" si="2"/>
        <v>1620</v>
      </c>
      <c r="AQ7" s="76">
        <f t="shared" si="2"/>
        <v>1620</v>
      </c>
      <c r="AR7" s="76">
        <f t="shared" si="2"/>
        <v>1620</v>
      </c>
      <c r="AS7" s="76">
        <f t="shared" si="2"/>
        <v>1620</v>
      </c>
      <c r="AT7" s="76">
        <f t="shared" si="2"/>
        <v>1620</v>
      </c>
      <c r="AU7" s="76">
        <f t="shared" si="2"/>
        <v>1620</v>
      </c>
      <c r="AV7" s="76">
        <f t="shared" si="2"/>
        <v>1620</v>
      </c>
      <c r="AW7" s="76">
        <f t="shared" si="2"/>
        <v>1620</v>
      </c>
      <c r="AX7" s="76">
        <f t="shared" si="2"/>
        <v>1620</v>
      </c>
      <c r="AY7" s="76">
        <f t="shared" si="2"/>
        <v>1620</v>
      </c>
      <c r="AZ7" s="76">
        <f t="shared" si="2"/>
        <v>1620</v>
      </c>
    </row>
    <row r="8" spans="1:52" s="24" customFormat="1" ht="14">
      <c r="A8" s="12" t="s">
        <v>376</v>
      </c>
      <c r="B8" s="65" t="s">
        <v>63</v>
      </c>
      <c r="C8" s="4"/>
      <c r="D8" s="65"/>
      <c r="E8" s="65" t="s">
        <v>640</v>
      </c>
      <c r="F8" s="87" t="s">
        <v>53</v>
      </c>
      <c r="G8" s="65" t="s">
        <v>64</v>
      </c>
      <c r="H8" s="66">
        <v>1</v>
      </c>
      <c r="I8" s="6">
        <v>15910</v>
      </c>
      <c r="J8" s="6">
        <f t="shared" ref="J8:J13" si="5">I8*H8</f>
        <v>15910</v>
      </c>
      <c r="K8" s="67">
        <v>14200</v>
      </c>
      <c r="L8" s="67"/>
      <c r="M8" s="67" t="s">
        <v>17</v>
      </c>
      <c r="N8" s="6" t="s">
        <v>15</v>
      </c>
      <c r="O8" s="65" t="s">
        <v>20</v>
      </c>
      <c r="P8" s="65" t="s">
        <v>27</v>
      </c>
      <c r="Q8" s="65" t="s">
        <v>19</v>
      </c>
      <c r="R8" s="5"/>
      <c r="S8" s="69"/>
      <c r="T8" s="69"/>
      <c r="U8" s="72"/>
      <c r="V8" s="76">
        <f>J8</f>
        <v>15910</v>
      </c>
      <c r="W8" s="76">
        <f>V8</f>
        <v>15910</v>
      </c>
      <c r="X8" s="76">
        <f t="shared" ref="X8:AF13" si="6">W8</f>
        <v>15910</v>
      </c>
      <c r="Y8" s="76">
        <f t="shared" si="6"/>
        <v>15910</v>
      </c>
      <c r="Z8" s="76">
        <f t="shared" si="6"/>
        <v>15910</v>
      </c>
      <c r="AA8" s="76">
        <f t="shared" si="6"/>
        <v>15910</v>
      </c>
      <c r="AB8" s="76">
        <f t="shared" si="6"/>
        <v>15910</v>
      </c>
      <c r="AC8" s="76">
        <f t="shared" si="6"/>
        <v>15910</v>
      </c>
      <c r="AD8" s="76">
        <f t="shared" si="6"/>
        <v>15910</v>
      </c>
      <c r="AE8" s="76">
        <f t="shared" si="6"/>
        <v>15910</v>
      </c>
      <c r="AF8" s="76">
        <f t="shared" si="6"/>
        <v>15910</v>
      </c>
      <c r="AG8" s="76">
        <f t="shared" si="2"/>
        <v>15910</v>
      </c>
      <c r="AH8" s="76">
        <f t="shared" si="2"/>
        <v>15910</v>
      </c>
      <c r="AI8" s="76">
        <f t="shared" si="2"/>
        <v>15910</v>
      </c>
      <c r="AJ8" s="76">
        <f t="shared" si="2"/>
        <v>15910</v>
      </c>
      <c r="AK8" s="76">
        <f t="shared" si="2"/>
        <v>15910</v>
      </c>
      <c r="AL8" s="76">
        <f t="shared" si="2"/>
        <v>15910</v>
      </c>
      <c r="AM8" s="76">
        <f t="shared" si="2"/>
        <v>15910</v>
      </c>
      <c r="AN8" s="76">
        <f t="shared" si="2"/>
        <v>15910</v>
      </c>
      <c r="AO8" s="76">
        <f t="shared" si="2"/>
        <v>15910</v>
      </c>
      <c r="AP8" s="76">
        <f t="shared" si="2"/>
        <v>15910</v>
      </c>
      <c r="AQ8" s="76">
        <f t="shared" si="2"/>
        <v>15910</v>
      </c>
      <c r="AR8" s="76">
        <f t="shared" si="2"/>
        <v>15910</v>
      </c>
      <c r="AS8" s="76">
        <f t="shared" si="2"/>
        <v>15910</v>
      </c>
      <c r="AT8" s="76">
        <f t="shared" si="2"/>
        <v>15910</v>
      </c>
      <c r="AU8" s="76">
        <f t="shared" si="2"/>
        <v>15910</v>
      </c>
      <c r="AV8" s="76">
        <f t="shared" si="2"/>
        <v>15910</v>
      </c>
      <c r="AW8" s="76">
        <f t="shared" si="2"/>
        <v>15910</v>
      </c>
      <c r="AX8" s="76">
        <f t="shared" si="2"/>
        <v>15910</v>
      </c>
      <c r="AY8" s="76">
        <f t="shared" si="2"/>
        <v>15910</v>
      </c>
      <c r="AZ8" s="76">
        <f t="shared" si="2"/>
        <v>15910</v>
      </c>
    </row>
    <row r="9" spans="1:52" s="38" customFormat="1" ht="14">
      <c r="A9" s="12" t="s">
        <v>376</v>
      </c>
      <c r="B9" s="65" t="s">
        <v>63</v>
      </c>
      <c r="C9" s="65" t="s">
        <v>449</v>
      </c>
      <c r="D9" s="65">
        <v>4</v>
      </c>
      <c r="E9" s="65"/>
      <c r="F9" s="87" t="s">
        <v>53</v>
      </c>
      <c r="G9" s="65" t="s">
        <v>64</v>
      </c>
      <c r="H9" s="66">
        <v>1</v>
      </c>
      <c r="I9" s="6">
        <v>0</v>
      </c>
      <c r="J9" s="6">
        <f t="shared" si="5"/>
        <v>0</v>
      </c>
      <c r="K9" s="67">
        <v>2365</v>
      </c>
      <c r="L9" s="67"/>
      <c r="M9" s="67"/>
      <c r="N9" s="6"/>
      <c r="O9" s="65"/>
      <c r="P9" s="65" t="s">
        <v>0</v>
      </c>
      <c r="Q9" s="65" t="s">
        <v>19</v>
      </c>
      <c r="R9" s="88" t="s">
        <v>543</v>
      </c>
      <c r="S9" s="69">
        <v>2007</v>
      </c>
      <c r="T9" s="69" t="s">
        <v>15</v>
      </c>
      <c r="U9" s="72">
        <v>2027</v>
      </c>
      <c r="V9" s="76">
        <f t="shared" ref="V9:V27" si="7">K9</f>
        <v>2365</v>
      </c>
      <c r="W9" s="76">
        <f t="shared" ref="W9:AL24" si="8">V9</f>
        <v>2365</v>
      </c>
      <c r="X9" s="76">
        <f t="shared" si="6"/>
        <v>2365</v>
      </c>
      <c r="Y9" s="76">
        <f t="shared" si="6"/>
        <v>2365</v>
      </c>
      <c r="Z9" s="76">
        <f t="shared" si="6"/>
        <v>2365</v>
      </c>
      <c r="AA9" s="76">
        <f t="shared" si="6"/>
        <v>2365</v>
      </c>
      <c r="AB9" s="76">
        <f t="shared" si="6"/>
        <v>2365</v>
      </c>
      <c r="AC9" s="76">
        <f t="shared" si="6"/>
        <v>2365</v>
      </c>
      <c r="AD9" s="76">
        <f t="shared" si="6"/>
        <v>2365</v>
      </c>
      <c r="AE9" s="76">
        <f t="shared" si="6"/>
        <v>2365</v>
      </c>
      <c r="AF9" s="76">
        <f t="shared" si="6"/>
        <v>2365</v>
      </c>
      <c r="AG9" s="76">
        <f t="shared" si="2"/>
        <v>2365</v>
      </c>
      <c r="AH9" s="76">
        <f t="shared" si="2"/>
        <v>2365</v>
      </c>
      <c r="AI9" s="76">
        <f t="shared" si="2"/>
        <v>2365</v>
      </c>
      <c r="AJ9" s="76">
        <f t="shared" si="2"/>
        <v>2365</v>
      </c>
      <c r="AK9" s="76">
        <f t="shared" si="2"/>
        <v>2365</v>
      </c>
      <c r="AL9" s="76">
        <f t="shared" si="2"/>
        <v>2365</v>
      </c>
      <c r="AM9" s="76">
        <f t="shared" si="2"/>
        <v>2365</v>
      </c>
      <c r="AN9" s="76">
        <f t="shared" si="2"/>
        <v>2365</v>
      </c>
      <c r="AO9" s="76">
        <f t="shared" si="2"/>
        <v>2365</v>
      </c>
      <c r="AP9" s="76">
        <f t="shared" si="2"/>
        <v>2365</v>
      </c>
      <c r="AQ9" s="76">
        <f t="shared" si="2"/>
        <v>2365</v>
      </c>
      <c r="AR9" s="76">
        <f t="shared" si="2"/>
        <v>2365</v>
      </c>
      <c r="AS9" s="76">
        <f t="shared" si="2"/>
        <v>2365</v>
      </c>
      <c r="AT9" s="76">
        <f t="shared" si="2"/>
        <v>2365</v>
      </c>
      <c r="AU9" s="76">
        <f t="shared" si="2"/>
        <v>2365</v>
      </c>
      <c r="AV9" s="76">
        <f t="shared" si="2"/>
        <v>2365</v>
      </c>
      <c r="AW9" s="76">
        <f t="shared" si="2"/>
        <v>2365</v>
      </c>
      <c r="AX9" s="76">
        <f t="shared" si="2"/>
        <v>2365</v>
      </c>
      <c r="AY9" s="76">
        <f t="shared" si="2"/>
        <v>2365</v>
      </c>
      <c r="AZ9" s="76">
        <f t="shared" si="2"/>
        <v>2365</v>
      </c>
    </row>
    <row r="10" spans="1:52" s="38" customFormat="1" ht="14">
      <c r="A10" s="12" t="s">
        <v>376</v>
      </c>
      <c r="B10" s="65" t="s">
        <v>63</v>
      </c>
      <c r="C10" s="65" t="s">
        <v>450</v>
      </c>
      <c r="D10" s="65">
        <v>5</v>
      </c>
      <c r="E10" s="65"/>
      <c r="F10" s="87" t="s">
        <v>53</v>
      </c>
      <c r="G10" s="65" t="s">
        <v>64</v>
      </c>
      <c r="H10" s="66">
        <v>1</v>
      </c>
      <c r="I10" s="6">
        <v>0</v>
      </c>
      <c r="J10" s="6">
        <f t="shared" si="5"/>
        <v>0</v>
      </c>
      <c r="K10" s="67">
        <v>2920</v>
      </c>
      <c r="L10" s="67"/>
      <c r="M10" s="67"/>
      <c r="N10" s="6"/>
      <c r="O10" s="65"/>
      <c r="P10" s="65" t="s">
        <v>0</v>
      </c>
      <c r="Q10" s="65" t="s">
        <v>19</v>
      </c>
      <c r="R10" s="165">
        <v>33512</v>
      </c>
      <c r="S10" s="69">
        <v>2007</v>
      </c>
      <c r="T10" s="69" t="s">
        <v>15</v>
      </c>
      <c r="U10" s="72">
        <v>2027</v>
      </c>
      <c r="V10" s="76">
        <f t="shared" si="7"/>
        <v>2920</v>
      </c>
      <c r="W10" s="76">
        <f t="shared" si="8"/>
        <v>2920</v>
      </c>
      <c r="X10" s="76">
        <f t="shared" si="6"/>
        <v>2920</v>
      </c>
      <c r="Y10" s="76">
        <f t="shared" si="6"/>
        <v>2920</v>
      </c>
      <c r="Z10" s="76">
        <v>0</v>
      </c>
      <c r="AA10" s="76">
        <f t="shared" si="6"/>
        <v>0</v>
      </c>
      <c r="AB10" s="76">
        <f t="shared" si="6"/>
        <v>0</v>
      </c>
      <c r="AC10" s="76">
        <f t="shared" si="6"/>
        <v>0</v>
      </c>
      <c r="AD10" s="76">
        <f t="shared" si="6"/>
        <v>0</v>
      </c>
      <c r="AE10" s="76">
        <f t="shared" si="6"/>
        <v>0</v>
      </c>
      <c r="AF10" s="76">
        <f t="shared" si="6"/>
        <v>0</v>
      </c>
      <c r="AG10" s="76">
        <f t="shared" si="2"/>
        <v>0</v>
      </c>
      <c r="AH10" s="76">
        <f t="shared" si="2"/>
        <v>0</v>
      </c>
      <c r="AI10" s="76">
        <f t="shared" si="2"/>
        <v>0</v>
      </c>
      <c r="AJ10" s="76">
        <f t="shared" si="2"/>
        <v>0</v>
      </c>
      <c r="AK10" s="76">
        <f t="shared" si="2"/>
        <v>0</v>
      </c>
      <c r="AL10" s="76">
        <f t="shared" si="2"/>
        <v>0</v>
      </c>
      <c r="AM10" s="76">
        <f t="shared" si="2"/>
        <v>0</v>
      </c>
      <c r="AN10" s="76">
        <f t="shared" si="2"/>
        <v>0</v>
      </c>
      <c r="AO10" s="76">
        <f t="shared" si="2"/>
        <v>0</v>
      </c>
      <c r="AP10" s="76">
        <f t="shared" si="2"/>
        <v>0</v>
      </c>
      <c r="AQ10" s="76">
        <f t="shared" si="2"/>
        <v>0</v>
      </c>
      <c r="AR10" s="76">
        <f t="shared" si="2"/>
        <v>0</v>
      </c>
      <c r="AS10" s="76">
        <f t="shared" si="2"/>
        <v>0</v>
      </c>
      <c r="AT10" s="76">
        <f t="shared" si="2"/>
        <v>0</v>
      </c>
      <c r="AU10" s="76">
        <f t="shared" si="2"/>
        <v>0</v>
      </c>
      <c r="AV10" s="76">
        <f t="shared" si="2"/>
        <v>0</v>
      </c>
      <c r="AW10" s="76">
        <f t="shared" si="2"/>
        <v>0</v>
      </c>
      <c r="AX10" s="76">
        <f t="shared" si="2"/>
        <v>0</v>
      </c>
      <c r="AY10" s="76">
        <f t="shared" si="2"/>
        <v>0</v>
      </c>
      <c r="AZ10" s="76">
        <f t="shared" si="2"/>
        <v>0</v>
      </c>
    </row>
    <row r="11" spans="1:52" s="38" customFormat="1" ht="14">
      <c r="A11" s="12" t="s">
        <v>376</v>
      </c>
      <c r="B11" s="65" t="s">
        <v>63</v>
      </c>
      <c r="C11" s="65" t="s">
        <v>544</v>
      </c>
      <c r="D11" s="65">
        <v>6</v>
      </c>
      <c r="E11" s="65"/>
      <c r="F11" s="87" t="s">
        <v>53</v>
      </c>
      <c r="G11" s="65" t="s">
        <v>64</v>
      </c>
      <c r="H11" s="66">
        <v>1</v>
      </c>
      <c r="I11" s="6">
        <v>0</v>
      </c>
      <c r="J11" s="6">
        <f t="shared" si="5"/>
        <v>0</v>
      </c>
      <c r="K11" s="67">
        <v>2686.4</v>
      </c>
      <c r="L11" s="67"/>
      <c r="M11" s="67"/>
      <c r="N11" s="6"/>
      <c r="O11" s="65"/>
      <c r="P11" s="65" t="s">
        <v>0</v>
      </c>
      <c r="Q11" s="65" t="s">
        <v>19</v>
      </c>
      <c r="R11" s="165">
        <v>38184</v>
      </c>
      <c r="S11" s="69">
        <v>2004</v>
      </c>
      <c r="T11" s="69" t="s">
        <v>15</v>
      </c>
      <c r="U11" s="72">
        <v>2024</v>
      </c>
      <c r="V11" s="76">
        <f t="shared" si="7"/>
        <v>2686.4</v>
      </c>
      <c r="W11" s="76">
        <f t="shared" si="8"/>
        <v>2686.4</v>
      </c>
      <c r="X11" s="76">
        <f t="shared" si="6"/>
        <v>2686.4</v>
      </c>
      <c r="Y11" s="76">
        <f t="shared" si="6"/>
        <v>2686.4</v>
      </c>
      <c r="Z11" s="76">
        <v>0</v>
      </c>
      <c r="AA11" s="76">
        <f t="shared" si="6"/>
        <v>0</v>
      </c>
      <c r="AB11" s="76">
        <f t="shared" si="6"/>
        <v>0</v>
      </c>
      <c r="AC11" s="76">
        <f t="shared" si="6"/>
        <v>0</v>
      </c>
      <c r="AD11" s="76">
        <f t="shared" si="6"/>
        <v>0</v>
      </c>
      <c r="AE11" s="76">
        <f t="shared" si="6"/>
        <v>0</v>
      </c>
      <c r="AF11" s="76">
        <f t="shared" si="6"/>
        <v>0</v>
      </c>
      <c r="AG11" s="76">
        <f t="shared" si="2"/>
        <v>0</v>
      </c>
      <c r="AH11" s="76">
        <f t="shared" si="2"/>
        <v>0</v>
      </c>
      <c r="AI11" s="76">
        <f t="shared" si="2"/>
        <v>0</v>
      </c>
      <c r="AJ11" s="76">
        <f t="shared" si="2"/>
        <v>0</v>
      </c>
      <c r="AK11" s="76">
        <f t="shared" si="2"/>
        <v>0</v>
      </c>
      <c r="AL11" s="76">
        <f t="shared" si="2"/>
        <v>0</v>
      </c>
      <c r="AM11" s="76">
        <f t="shared" si="2"/>
        <v>0</v>
      </c>
      <c r="AN11" s="76">
        <f t="shared" si="2"/>
        <v>0</v>
      </c>
      <c r="AO11" s="76">
        <f t="shared" si="2"/>
        <v>0</v>
      </c>
      <c r="AP11" s="76">
        <f t="shared" si="2"/>
        <v>0</v>
      </c>
      <c r="AQ11" s="76">
        <f t="shared" si="2"/>
        <v>0</v>
      </c>
      <c r="AR11" s="76">
        <f t="shared" si="2"/>
        <v>0</v>
      </c>
      <c r="AS11" s="76">
        <f t="shared" si="2"/>
        <v>0</v>
      </c>
      <c r="AT11" s="76">
        <f t="shared" si="2"/>
        <v>0</v>
      </c>
      <c r="AU11" s="76">
        <f t="shared" si="2"/>
        <v>0</v>
      </c>
      <c r="AV11" s="76">
        <f t="shared" si="2"/>
        <v>0</v>
      </c>
      <c r="AW11" s="76">
        <f t="shared" si="2"/>
        <v>0</v>
      </c>
      <c r="AX11" s="76">
        <f t="shared" si="2"/>
        <v>0</v>
      </c>
      <c r="AY11" s="76">
        <f t="shared" si="2"/>
        <v>0</v>
      </c>
      <c r="AZ11" s="76">
        <f t="shared" si="2"/>
        <v>0</v>
      </c>
    </row>
    <row r="12" spans="1:52" s="38" customFormat="1" ht="14">
      <c r="A12" s="12" t="s">
        <v>376</v>
      </c>
      <c r="B12" s="65" t="s">
        <v>63</v>
      </c>
      <c r="C12" s="65" t="s">
        <v>545</v>
      </c>
      <c r="D12" s="65">
        <v>7</v>
      </c>
      <c r="E12" s="65"/>
      <c r="F12" s="87" t="s">
        <v>53</v>
      </c>
      <c r="G12" s="65" t="s">
        <v>64</v>
      </c>
      <c r="H12" s="66">
        <v>1</v>
      </c>
      <c r="I12" s="6">
        <v>0</v>
      </c>
      <c r="J12" s="6">
        <f t="shared" si="5"/>
        <v>0</v>
      </c>
      <c r="K12" s="67">
        <v>2840</v>
      </c>
      <c r="L12" s="67"/>
      <c r="M12" s="67"/>
      <c r="N12" s="6"/>
      <c r="O12" s="65"/>
      <c r="P12" s="65" t="s">
        <v>0</v>
      </c>
      <c r="Q12" s="65" t="s">
        <v>19</v>
      </c>
      <c r="R12" s="165">
        <v>38896</v>
      </c>
      <c r="S12" s="69">
        <v>2006</v>
      </c>
      <c r="T12" s="69" t="s">
        <v>15</v>
      </c>
      <c r="U12" s="72">
        <v>2026</v>
      </c>
      <c r="V12" s="76">
        <f t="shared" si="7"/>
        <v>2840</v>
      </c>
      <c r="W12" s="76">
        <f t="shared" si="8"/>
        <v>2840</v>
      </c>
      <c r="X12" s="76">
        <f t="shared" si="6"/>
        <v>2840</v>
      </c>
      <c r="Y12" s="76">
        <f t="shared" si="6"/>
        <v>2840</v>
      </c>
      <c r="Z12" s="76">
        <f t="shared" si="6"/>
        <v>2840</v>
      </c>
      <c r="AA12" s="76">
        <f t="shared" si="6"/>
        <v>2840</v>
      </c>
      <c r="AB12" s="76">
        <f t="shared" si="6"/>
        <v>2840</v>
      </c>
      <c r="AC12" s="76">
        <f t="shared" si="6"/>
        <v>2840</v>
      </c>
      <c r="AD12" s="76">
        <f t="shared" si="6"/>
        <v>2840</v>
      </c>
      <c r="AE12" s="76">
        <f t="shared" si="6"/>
        <v>2840</v>
      </c>
      <c r="AF12" s="76">
        <f t="shared" si="6"/>
        <v>2840</v>
      </c>
      <c r="AG12" s="76">
        <f t="shared" si="2"/>
        <v>2840</v>
      </c>
      <c r="AH12" s="76">
        <f t="shared" si="2"/>
        <v>2840</v>
      </c>
      <c r="AI12" s="76">
        <f t="shared" si="2"/>
        <v>2840</v>
      </c>
      <c r="AJ12" s="76">
        <f t="shared" si="2"/>
        <v>2840</v>
      </c>
      <c r="AK12" s="76">
        <f t="shared" si="2"/>
        <v>2840</v>
      </c>
      <c r="AL12" s="76">
        <f t="shared" si="2"/>
        <v>2840</v>
      </c>
      <c r="AM12" s="76">
        <f t="shared" si="2"/>
        <v>2840</v>
      </c>
      <c r="AN12" s="76">
        <f t="shared" si="2"/>
        <v>2840</v>
      </c>
      <c r="AO12" s="76">
        <f t="shared" si="2"/>
        <v>2840</v>
      </c>
      <c r="AP12" s="76">
        <f t="shared" si="2"/>
        <v>2840</v>
      </c>
      <c r="AQ12" s="76">
        <f t="shared" si="2"/>
        <v>2840</v>
      </c>
      <c r="AR12" s="76">
        <f t="shared" si="2"/>
        <v>2840</v>
      </c>
      <c r="AS12" s="76">
        <f t="shared" si="2"/>
        <v>2840</v>
      </c>
      <c r="AT12" s="76">
        <f t="shared" si="2"/>
        <v>2840</v>
      </c>
      <c r="AU12" s="76">
        <f t="shared" si="2"/>
        <v>2840</v>
      </c>
      <c r="AV12" s="76">
        <f t="shared" si="2"/>
        <v>2840</v>
      </c>
      <c r="AW12" s="76">
        <f t="shared" si="2"/>
        <v>2840</v>
      </c>
      <c r="AX12" s="76">
        <f t="shared" si="2"/>
        <v>2840</v>
      </c>
      <c r="AY12" s="76">
        <f t="shared" si="2"/>
        <v>2840</v>
      </c>
      <c r="AZ12" s="76">
        <f t="shared" si="2"/>
        <v>2840</v>
      </c>
    </row>
    <row r="13" spans="1:52" s="38" customFormat="1" ht="14">
      <c r="A13" s="12" t="s">
        <v>376</v>
      </c>
      <c r="B13" s="65" t="s">
        <v>63</v>
      </c>
      <c r="C13" s="65" t="s">
        <v>546</v>
      </c>
      <c r="D13" s="65">
        <v>8</v>
      </c>
      <c r="E13" s="65"/>
      <c r="F13" s="87" t="s">
        <v>53</v>
      </c>
      <c r="G13" s="65" t="s">
        <v>64</v>
      </c>
      <c r="H13" s="66">
        <v>1</v>
      </c>
      <c r="I13" s="6">
        <v>0</v>
      </c>
      <c r="J13" s="6">
        <f t="shared" si="5"/>
        <v>0</v>
      </c>
      <c r="K13" s="67">
        <v>3561.9</v>
      </c>
      <c r="L13" s="67"/>
      <c r="M13" s="67"/>
      <c r="N13" s="6"/>
      <c r="O13" s="65"/>
      <c r="P13" s="65" t="s">
        <v>0</v>
      </c>
      <c r="Q13" s="65" t="s">
        <v>19</v>
      </c>
      <c r="R13" s="165">
        <v>40027</v>
      </c>
      <c r="S13" s="69">
        <v>2009</v>
      </c>
      <c r="T13" s="69" t="s">
        <v>15</v>
      </c>
      <c r="U13" s="72">
        <v>2029</v>
      </c>
      <c r="V13" s="76">
        <f t="shared" si="7"/>
        <v>3561.9</v>
      </c>
      <c r="W13" s="76">
        <f t="shared" si="8"/>
        <v>3561.9</v>
      </c>
      <c r="X13" s="76">
        <f t="shared" si="6"/>
        <v>3561.9</v>
      </c>
      <c r="Y13" s="76">
        <f t="shared" si="6"/>
        <v>3561.9</v>
      </c>
      <c r="Z13" s="76">
        <f t="shared" si="6"/>
        <v>3561.9</v>
      </c>
      <c r="AA13" s="76">
        <f t="shared" si="6"/>
        <v>3561.9</v>
      </c>
      <c r="AB13" s="76">
        <f t="shared" si="6"/>
        <v>3561.9</v>
      </c>
      <c r="AC13" s="76">
        <f t="shared" si="6"/>
        <v>3561.9</v>
      </c>
      <c r="AD13" s="76">
        <f t="shared" si="6"/>
        <v>3561.9</v>
      </c>
      <c r="AE13" s="76">
        <f t="shared" si="6"/>
        <v>3561.9</v>
      </c>
      <c r="AF13" s="76">
        <f t="shared" si="6"/>
        <v>3561.9</v>
      </c>
      <c r="AG13" s="76">
        <f t="shared" si="2"/>
        <v>3561.9</v>
      </c>
      <c r="AH13" s="76">
        <f t="shared" si="2"/>
        <v>3561.9</v>
      </c>
      <c r="AI13" s="76">
        <f t="shared" si="2"/>
        <v>3561.9</v>
      </c>
      <c r="AJ13" s="76">
        <f t="shared" si="2"/>
        <v>3561.9</v>
      </c>
      <c r="AK13" s="76">
        <f t="shared" si="2"/>
        <v>3561.9</v>
      </c>
      <c r="AL13" s="76">
        <f t="shared" si="2"/>
        <v>3561.9</v>
      </c>
      <c r="AM13" s="76">
        <f t="shared" si="2"/>
        <v>3561.9</v>
      </c>
      <c r="AN13" s="76">
        <f t="shared" si="2"/>
        <v>3561.9</v>
      </c>
      <c r="AO13" s="76">
        <f t="shared" si="2"/>
        <v>3561.9</v>
      </c>
      <c r="AP13" s="76">
        <f t="shared" si="2"/>
        <v>3561.9</v>
      </c>
      <c r="AQ13" s="76">
        <f t="shared" si="2"/>
        <v>3561.9</v>
      </c>
      <c r="AR13" s="76">
        <f t="shared" si="2"/>
        <v>3561.9</v>
      </c>
      <c r="AS13" s="76">
        <f t="shared" si="2"/>
        <v>3561.9</v>
      </c>
      <c r="AT13" s="76">
        <f t="shared" si="2"/>
        <v>3561.9</v>
      </c>
      <c r="AU13" s="76">
        <f t="shared" si="2"/>
        <v>3561.9</v>
      </c>
      <c r="AV13" s="76">
        <f t="shared" si="2"/>
        <v>3561.9</v>
      </c>
      <c r="AW13" s="76">
        <f t="shared" si="2"/>
        <v>3561.9</v>
      </c>
      <c r="AX13" s="76">
        <f t="shared" si="2"/>
        <v>3561.9</v>
      </c>
      <c r="AY13" s="76">
        <f t="shared" si="2"/>
        <v>3561.9</v>
      </c>
      <c r="AZ13" s="76">
        <f t="shared" si="2"/>
        <v>3561.9</v>
      </c>
    </row>
    <row r="14" spans="1:52" s="38" customFormat="1" ht="14">
      <c r="A14" s="12" t="s">
        <v>376</v>
      </c>
      <c r="B14" s="65" t="s">
        <v>65</v>
      </c>
      <c r="C14" s="4"/>
      <c r="D14" s="65"/>
      <c r="E14" s="65" t="s">
        <v>66</v>
      </c>
      <c r="F14" s="87" t="s">
        <v>53</v>
      </c>
      <c r="G14" s="65" t="s">
        <v>64</v>
      </c>
      <c r="H14" s="66">
        <v>1</v>
      </c>
      <c r="I14" s="6" t="s">
        <v>15</v>
      </c>
      <c r="J14" s="6" t="s">
        <v>15</v>
      </c>
      <c r="K14" s="67">
        <v>5340</v>
      </c>
      <c r="L14" s="67"/>
      <c r="M14" s="67" t="s">
        <v>17</v>
      </c>
      <c r="N14" s="6" t="s">
        <v>15</v>
      </c>
      <c r="O14" s="65" t="s">
        <v>56</v>
      </c>
      <c r="P14" s="65" t="s">
        <v>0</v>
      </c>
      <c r="Q14" s="65" t="s">
        <v>25</v>
      </c>
      <c r="R14" s="5"/>
      <c r="S14" s="69"/>
      <c r="T14" s="69"/>
      <c r="U14" s="72"/>
      <c r="V14" s="76">
        <v>0</v>
      </c>
      <c r="W14" s="76">
        <v>0</v>
      </c>
      <c r="X14" s="76">
        <v>0</v>
      </c>
      <c r="Y14" s="76">
        <v>0</v>
      </c>
      <c r="Z14" s="76">
        <v>0</v>
      </c>
      <c r="AA14" s="76">
        <v>0</v>
      </c>
      <c r="AB14" s="76">
        <v>0</v>
      </c>
      <c r="AC14" s="76">
        <v>0</v>
      </c>
      <c r="AD14" s="76">
        <v>0</v>
      </c>
      <c r="AE14" s="76">
        <v>0</v>
      </c>
      <c r="AF14" s="76">
        <v>0</v>
      </c>
      <c r="AG14" s="23"/>
      <c r="AH14" s="23"/>
      <c r="AI14" s="23"/>
      <c r="AJ14" s="23"/>
      <c r="AK14" s="23"/>
      <c r="AL14" s="23"/>
      <c r="AM14" s="23"/>
      <c r="AN14" s="23"/>
      <c r="AO14" s="23"/>
      <c r="AP14" s="23"/>
      <c r="AQ14" s="23"/>
      <c r="AR14" s="23"/>
      <c r="AS14" s="23"/>
      <c r="AT14" s="23"/>
      <c r="AU14" s="23"/>
      <c r="AV14" s="23"/>
      <c r="AW14" s="23"/>
      <c r="AX14" s="23"/>
      <c r="AY14" s="23"/>
      <c r="AZ14" s="23"/>
    </row>
    <row r="15" spans="1:52" s="38" customFormat="1" ht="14">
      <c r="A15" s="12" t="s">
        <v>376</v>
      </c>
      <c r="B15" s="65" t="s">
        <v>65</v>
      </c>
      <c r="C15" s="65" t="s">
        <v>547</v>
      </c>
      <c r="D15" s="65" t="s">
        <v>17</v>
      </c>
      <c r="E15" s="65" t="s">
        <v>66</v>
      </c>
      <c r="F15" s="87" t="s">
        <v>53</v>
      </c>
      <c r="G15" s="65" t="s">
        <v>64</v>
      </c>
      <c r="H15" s="66">
        <v>1</v>
      </c>
      <c r="I15" s="6">
        <v>0</v>
      </c>
      <c r="J15" s="6">
        <f>I15*H15</f>
        <v>0</v>
      </c>
      <c r="K15" s="67">
        <v>2670</v>
      </c>
      <c r="L15" s="67"/>
      <c r="M15" s="5"/>
      <c r="N15" s="4"/>
      <c r="O15" s="4"/>
      <c r="P15" s="65" t="s">
        <v>0</v>
      </c>
      <c r="Q15" s="65" t="s">
        <v>25</v>
      </c>
      <c r="R15" s="88" t="s">
        <v>515</v>
      </c>
      <c r="S15" s="69" t="s">
        <v>386</v>
      </c>
      <c r="T15" s="69" t="s">
        <v>15</v>
      </c>
      <c r="U15" s="69">
        <v>2023</v>
      </c>
      <c r="V15" s="76">
        <v>0</v>
      </c>
      <c r="W15" s="76">
        <v>0</v>
      </c>
      <c r="X15" s="76">
        <v>0</v>
      </c>
      <c r="Y15" s="76">
        <v>0</v>
      </c>
      <c r="Z15" s="76">
        <f>K15</f>
        <v>2670</v>
      </c>
      <c r="AA15" s="76">
        <f>Z15</f>
        <v>2670</v>
      </c>
      <c r="AB15" s="76">
        <f t="shared" ref="AB15:AZ22" si="9">AA15</f>
        <v>2670</v>
      </c>
      <c r="AC15" s="76">
        <f t="shared" si="9"/>
        <v>2670</v>
      </c>
      <c r="AD15" s="76">
        <f t="shared" si="9"/>
        <v>2670</v>
      </c>
      <c r="AE15" s="76">
        <f t="shared" si="9"/>
        <v>2670</v>
      </c>
      <c r="AF15" s="76">
        <f t="shared" si="9"/>
        <v>2670</v>
      </c>
      <c r="AG15" s="76">
        <f t="shared" si="9"/>
        <v>2670</v>
      </c>
      <c r="AH15" s="76">
        <f t="shared" si="9"/>
        <v>2670</v>
      </c>
      <c r="AI15" s="76">
        <f t="shared" si="9"/>
        <v>2670</v>
      </c>
      <c r="AJ15" s="76">
        <f t="shared" si="9"/>
        <v>2670</v>
      </c>
      <c r="AK15" s="76">
        <f t="shared" si="9"/>
        <v>2670</v>
      </c>
      <c r="AL15" s="76">
        <f t="shared" si="9"/>
        <v>2670</v>
      </c>
      <c r="AM15" s="76">
        <f t="shared" si="9"/>
        <v>2670</v>
      </c>
      <c r="AN15" s="76">
        <f t="shared" si="9"/>
        <v>2670</v>
      </c>
      <c r="AO15" s="76">
        <f t="shared" si="9"/>
        <v>2670</v>
      </c>
      <c r="AP15" s="76">
        <f t="shared" si="9"/>
        <v>2670</v>
      </c>
      <c r="AQ15" s="76">
        <f t="shared" si="9"/>
        <v>2670</v>
      </c>
      <c r="AR15" s="76">
        <f t="shared" si="9"/>
        <v>2670</v>
      </c>
      <c r="AS15" s="76">
        <f t="shared" si="9"/>
        <v>2670</v>
      </c>
      <c r="AT15" s="76">
        <f t="shared" si="9"/>
        <v>2670</v>
      </c>
      <c r="AU15" s="76">
        <f t="shared" si="9"/>
        <v>2670</v>
      </c>
      <c r="AV15" s="76">
        <f t="shared" si="9"/>
        <v>2670</v>
      </c>
      <c r="AW15" s="76">
        <f t="shared" si="9"/>
        <v>2670</v>
      </c>
      <c r="AX15" s="76">
        <f t="shared" si="9"/>
        <v>2670</v>
      </c>
      <c r="AY15" s="76">
        <f t="shared" si="9"/>
        <v>2670</v>
      </c>
      <c r="AZ15" s="76">
        <f t="shared" si="9"/>
        <v>2670</v>
      </c>
    </row>
    <row r="16" spans="1:52" s="38" customFormat="1" ht="14">
      <c r="A16" s="12" t="s">
        <v>376</v>
      </c>
      <c r="B16" s="65" t="s">
        <v>65</v>
      </c>
      <c r="C16" s="65" t="s">
        <v>548</v>
      </c>
      <c r="D16" s="65" t="s">
        <v>17</v>
      </c>
      <c r="E16" s="65" t="s">
        <v>66</v>
      </c>
      <c r="F16" s="87" t="s">
        <v>53</v>
      </c>
      <c r="G16" s="65" t="s">
        <v>64</v>
      </c>
      <c r="H16" s="66">
        <v>1</v>
      </c>
      <c r="I16" s="6">
        <v>0</v>
      </c>
      <c r="J16" s="6">
        <f>I16*H16</f>
        <v>0</v>
      </c>
      <c r="K16" s="67">
        <v>2670</v>
      </c>
      <c r="L16" s="67"/>
      <c r="M16" s="5"/>
      <c r="N16" s="4"/>
      <c r="O16" s="4"/>
      <c r="P16" s="65" t="s">
        <v>0</v>
      </c>
      <c r="Q16" s="65" t="s">
        <v>25</v>
      </c>
      <c r="R16" s="88" t="s">
        <v>515</v>
      </c>
      <c r="S16" s="69" t="s">
        <v>386</v>
      </c>
      <c r="T16" s="69" t="s">
        <v>15</v>
      </c>
      <c r="U16" s="69">
        <v>2023</v>
      </c>
      <c r="V16" s="76">
        <v>0</v>
      </c>
      <c r="W16" s="76">
        <v>0</v>
      </c>
      <c r="X16" s="76">
        <v>0</v>
      </c>
      <c r="Y16" s="76">
        <v>0</v>
      </c>
      <c r="Z16" s="76">
        <f>K16</f>
        <v>2670</v>
      </c>
      <c r="AA16" s="76">
        <f>Z16</f>
        <v>2670</v>
      </c>
      <c r="AB16" s="76">
        <f t="shared" si="9"/>
        <v>2670</v>
      </c>
      <c r="AC16" s="76">
        <f t="shared" si="9"/>
        <v>2670</v>
      </c>
      <c r="AD16" s="76">
        <f t="shared" si="9"/>
        <v>2670</v>
      </c>
      <c r="AE16" s="76">
        <f t="shared" si="9"/>
        <v>2670</v>
      </c>
      <c r="AF16" s="76">
        <f t="shared" si="9"/>
        <v>2670</v>
      </c>
      <c r="AG16" s="76">
        <f t="shared" si="9"/>
        <v>2670</v>
      </c>
      <c r="AH16" s="76">
        <f t="shared" si="9"/>
        <v>2670</v>
      </c>
      <c r="AI16" s="76">
        <f t="shared" si="9"/>
        <v>2670</v>
      </c>
      <c r="AJ16" s="76">
        <f t="shared" si="9"/>
        <v>2670</v>
      </c>
      <c r="AK16" s="76">
        <f t="shared" si="9"/>
        <v>2670</v>
      </c>
      <c r="AL16" s="76">
        <f t="shared" si="9"/>
        <v>2670</v>
      </c>
      <c r="AM16" s="76">
        <f t="shared" si="9"/>
        <v>2670</v>
      </c>
      <c r="AN16" s="76">
        <f t="shared" si="9"/>
        <v>2670</v>
      </c>
      <c r="AO16" s="76">
        <f t="shared" si="9"/>
        <v>2670</v>
      </c>
      <c r="AP16" s="76">
        <f t="shared" si="9"/>
        <v>2670</v>
      </c>
      <c r="AQ16" s="76">
        <f t="shared" si="9"/>
        <v>2670</v>
      </c>
      <c r="AR16" s="76">
        <f t="shared" si="9"/>
        <v>2670</v>
      </c>
      <c r="AS16" s="76">
        <f t="shared" si="9"/>
        <v>2670</v>
      </c>
      <c r="AT16" s="76">
        <f t="shared" si="9"/>
        <v>2670</v>
      </c>
      <c r="AU16" s="76">
        <f t="shared" si="9"/>
        <v>2670</v>
      </c>
      <c r="AV16" s="76">
        <f t="shared" si="9"/>
        <v>2670</v>
      </c>
      <c r="AW16" s="76">
        <f t="shared" si="9"/>
        <v>2670</v>
      </c>
      <c r="AX16" s="76">
        <f t="shared" si="9"/>
        <v>2670</v>
      </c>
      <c r="AY16" s="76">
        <f t="shared" si="9"/>
        <v>2670</v>
      </c>
      <c r="AZ16" s="76">
        <f t="shared" si="9"/>
        <v>2670</v>
      </c>
    </row>
    <row r="17" spans="1:52" s="24" customFormat="1" ht="14">
      <c r="A17" s="12" t="s">
        <v>376</v>
      </c>
      <c r="B17" s="65" t="s">
        <v>67</v>
      </c>
      <c r="C17" s="65"/>
      <c r="D17" s="65"/>
      <c r="E17" s="65" t="s">
        <v>642</v>
      </c>
      <c r="F17" s="87" t="s">
        <v>53</v>
      </c>
      <c r="G17" s="65" t="s">
        <v>68</v>
      </c>
      <c r="H17" s="66">
        <v>0.77</v>
      </c>
      <c r="I17" s="6">
        <v>7600</v>
      </c>
      <c r="J17" s="6">
        <f>I17*H17</f>
        <v>5852</v>
      </c>
      <c r="K17" s="67">
        <v>7600</v>
      </c>
      <c r="L17" s="67"/>
      <c r="M17" s="67" t="s">
        <v>15</v>
      </c>
      <c r="N17" s="6" t="s">
        <v>15</v>
      </c>
      <c r="O17" s="65" t="s">
        <v>20</v>
      </c>
      <c r="P17" s="65" t="s">
        <v>27</v>
      </c>
      <c r="Q17" s="65" t="s">
        <v>19</v>
      </c>
      <c r="R17" s="88" t="s">
        <v>581</v>
      </c>
      <c r="S17" s="69"/>
      <c r="T17" s="69"/>
      <c r="U17" s="72"/>
      <c r="V17" s="83">
        <f>J17</f>
        <v>5852</v>
      </c>
      <c r="W17" s="76">
        <f t="shared" si="8"/>
        <v>5852</v>
      </c>
      <c r="X17" s="76">
        <f t="shared" si="8"/>
        <v>5852</v>
      </c>
      <c r="Y17" s="76">
        <f t="shared" si="8"/>
        <v>5852</v>
      </c>
      <c r="Z17" s="76">
        <f t="shared" si="8"/>
        <v>5852</v>
      </c>
      <c r="AA17" s="76">
        <f t="shared" si="8"/>
        <v>5852</v>
      </c>
      <c r="AB17" s="76">
        <f t="shared" si="8"/>
        <v>5852</v>
      </c>
      <c r="AC17" s="76">
        <f t="shared" si="8"/>
        <v>5852</v>
      </c>
      <c r="AD17" s="76">
        <f t="shared" si="8"/>
        <v>5852</v>
      </c>
      <c r="AE17" s="76">
        <f t="shared" si="8"/>
        <v>5852</v>
      </c>
      <c r="AF17" s="76">
        <f t="shared" si="8"/>
        <v>5852</v>
      </c>
      <c r="AG17" s="76">
        <f t="shared" si="9"/>
        <v>5852</v>
      </c>
      <c r="AH17" s="76">
        <f t="shared" si="9"/>
        <v>5852</v>
      </c>
      <c r="AI17" s="76">
        <f t="shared" si="9"/>
        <v>5852</v>
      </c>
      <c r="AJ17" s="76">
        <f t="shared" si="9"/>
        <v>5852</v>
      </c>
      <c r="AK17" s="76">
        <f t="shared" si="9"/>
        <v>5852</v>
      </c>
      <c r="AL17" s="76">
        <f t="shared" si="9"/>
        <v>5852</v>
      </c>
      <c r="AM17" s="76">
        <f t="shared" si="9"/>
        <v>5852</v>
      </c>
      <c r="AN17" s="76">
        <f t="shared" si="9"/>
        <v>5852</v>
      </c>
      <c r="AO17" s="76">
        <f t="shared" si="9"/>
        <v>5852</v>
      </c>
      <c r="AP17" s="76">
        <f t="shared" si="9"/>
        <v>5852</v>
      </c>
      <c r="AQ17" s="76">
        <f t="shared" si="9"/>
        <v>5852</v>
      </c>
      <c r="AR17" s="76">
        <f t="shared" si="9"/>
        <v>5852</v>
      </c>
      <c r="AS17" s="76">
        <f t="shared" si="9"/>
        <v>5852</v>
      </c>
      <c r="AT17" s="76">
        <f t="shared" si="9"/>
        <v>5852</v>
      </c>
      <c r="AU17" s="76">
        <f t="shared" si="9"/>
        <v>5852</v>
      </c>
      <c r="AV17" s="76">
        <f t="shared" si="9"/>
        <v>5852</v>
      </c>
      <c r="AW17" s="76">
        <f t="shared" si="9"/>
        <v>5852</v>
      </c>
      <c r="AX17" s="76">
        <f t="shared" si="9"/>
        <v>5852</v>
      </c>
      <c r="AY17" s="76">
        <f t="shared" si="9"/>
        <v>5852</v>
      </c>
      <c r="AZ17" s="76">
        <f t="shared" si="9"/>
        <v>5852</v>
      </c>
    </row>
    <row r="18" spans="1:52" s="38" customFormat="1" ht="14">
      <c r="A18" s="12" t="s">
        <v>376</v>
      </c>
      <c r="B18" s="65" t="s">
        <v>73</v>
      </c>
      <c r="C18" s="65" t="s">
        <v>549</v>
      </c>
      <c r="D18" s="65" t="s">
        <v>17</v>
      </c>
      <c r="E18" s="65"/>
      <c r="F18" s="87" t="s">
        <v>53</v>
      </c>
      <c r="G18" s="65" t="s">
        <v>68</v>
      </c>
      <c r="H18" s="66">
        <v>0.77</v>
      </c>
      <c r="I18" s="6">
        <f>K18</f>
        <v>1092.8654970760233</v>
      </c>
      <c r="J18" s="6">
        <f>H18*I18</f>
        <v>841.50643274853792</v>
      </c>
      <c r="K18" s="67">
        <f>(1280/(1280+3200+4070))*7300</f>
        <v>1092.8654970760233</v>
      </c>
      <c r="L18" s="67"/>
      <c r="M18" s="67"/>
      <c r="N18" s="6"/>
      <c r="O18" s="65"/>
      <c r="P18" s="65" t="s">
        <v>0</v>
      </c>
      <c r="Q18" s="65" t="s">
        <v>19</v>
      </c>
      <c r="R18" s="88" t="s">
        <v>17</v>
      </c>
      <c r="S18" s="68" t="s">
        <v>386</v>
      </c>
      <c r="T18" s="68" t="s">
        <v>15</v>
      </c>
      <c r="U18" s="72">
        <v>2023</v>
      </c>
      <c r="V18" s="83">
        <f>J18</f>
        <v>841.50643274853792</v>
      </c>
      <c r="W18" s="76">
        <f t="shared" si="8"/>
        <v>841.50643274853792</v>
      </c>
      <c r="X18" s="76">
        <f t="shared" si="8"/>
        <v>841.50643274853792</v>
      </c>
      <c r="Y18" s="76">
        <f t="shared" si="8"/>
        <v>841.50643274853792</v>
      </c>
      <c r="Z18" s="76">
        <f t="shared" si="8"/>
        <v>841.50643274853792</v>
      </c>
      <c r="AA18" s="76">
        <f t="shared" si="8"/>
        <v>841.50643274853792</v>
      </c>
      <c r="AB18" s="76">
        <f t="shared" si="8"/>
        <v>841.50643274853792</v>
      </c>
      <c r="AC18" s="76">
        <f t="shared" si="8"/>
        <v>841.50643274853792</v>
      </c>
      <c r="AD18" s="76">
        <f t="shared" si="8"/>
        <v>841.50643274853792</v>
      </c>
      <c r="AE18" s="76">
        <f t="shared" si="8"/>
        <v>841.50643274853792</v>
      </c>
      <c r="AF18" s="76">
        <f t="shared" si="8"/>
        <v>841.50643274853792</v>
      </c>
      <c r="AG18" s="76">
        <f t="shared" si="9"/>
        <v>841.50643274853792</v>
      </c>
      <c r="AH18" s="76">
        <f t="shared" si="9"/>
        <v>841.50643274853792</v>
      </c>
      <c r="AI18" s="76">
        <f t="shared" si="9"/>
        <v>841.50643274853792</v>
      </c>
      <c r="AJ18" s="76">
        <f t="shared" si="9"/>
        <v>841.50643274853792</v>
      </c>
      <c r="AK18" s="76">
        <f t="shared" si="9"/>
        <v>841.50643274853792</v>
      </c>
      <c r="AL18" s="76">
        <f t="shared" si="9"/>
        <v>841.50643274853792</v>
      </c>
      <c r="AM18" s="76">
        <f t="shared" si="9"/>
        <v>841.50643274853792</v>
      </c>
      <c r="AN18" s="76">
        <f t="shared" si="9"/>
        <v>841.50643274853792</v>
      </c>
      <c r="AO18" s="76">
        <f t="shared" si="9"/>
        <v>841.50643274853792</v>
      </c>
      <c r="AP18" s="76">
        <f t="shared" si="9"/>
        <v>841.50643274853792</v>
      </c>
      <c r="AQ18" s="76">
        <f t="shared" si="9"/>
        <v>841.50643274853792</v>
      </c>
      <c r="AR18" s="76">
        <f t="shared" si="9"/>
        <v>841.50643274853792</v>
      </c>
      <c r="AS18" s="76">
        <f t="shared" si="9"/>
        <v>841.50643274853792</v>
      </c>
      <c r="AT18" s="76">
        <f t="shared" si="9"/>
        <v>841.50643274853792</v>
      </c>
      <c r="AU18" s="76">
        <f t="shared" si="9"/>
        <v>841.50643274853792</v>
      </c>
      <c r="AV18" s="76">
        <f t="shared" si="9"/>
        <v>841.50643274853792</v>
      </c>
      <c r="AW18" s="76">
        <f t="shared" si="9"/>
        <v>841.50643274853792</v>
      </c>
      <c r="AX18" s="76">
        <f t="shared" si="9"/>
        <v>841.50643274853792</v>
      </c>
      <c r="AY18" s="76">
        <f t="shared" si="9"/>
        <v>841.50643274853792</v>
      </c>
      <c r="AZ18" s="76">
        <f t="shared" si="9"/>
        <v>841.50643274853792</v>
      </c>
    </row>
    <row r="19" spans="1:52" s="38" customFormat="1" ht="14">
      <c r="A19" s="12" t="s">
        <v>376</v>
      </c>
      <c r="B19" s="65" t="s">
        <v>74</v>
      </c>
      <c r="C19" s="65" t="s">
        <v>550</v>
      </c>
      <c r="D19" s="65" t="s">
        <v>17</v>
      </c>
      <c r="E19" s="65"/>
      <c r="F19" s="87" t="s">
        <v>53</v>
      </c>
      <c r="G19" s="65" t="s">
        <v>68</v>
      </c>
      <c r="H19" s="66">
        <v>0.77</v>
      </c>
      <c r="I19" s="6">
        <f t="shared" ref="I19:I20" si="10">K19</f>
        <v>2732.1637426900584</v>
      </c>
      <c r="J19" s="6">
        <f t="shared" ref="J19:J20" si="11">H19*I19</f>
        <v>2103.7660818713448</v>
      </c>
      <c r="K19" s="67">
        <f>(3200/(1280+3200+4070))*7300</f>
        <v>2732.1637426900584</v>
      </c>
      <c r="L19" s="67"/>
      <c r="M19" s="67"/>
      <c r="N19" s="6"/>
      <c r="O19" s="65"/>
      <c r="P19" s="65" t="s">
        <v>0</v>
      </c>
      <c r="Q19" s="65" t="s">
        <v>19</v>
      </c>
      <c r="R19" s="88" t="s">
        <v>17</v>
      </c>
      <c r="S19" s="68" t="s">
        <v>386</v>
      </c>
      <c r="T19" s="68" t="s">
        <v>15</v>
      </c>
      <c r="U19" s="72">
        <v>2023</v>
      </c>
      <c r="V19" s="83">
        <f t="shared" ref="V19:V20" si="12">J19</f>
        <v>2103.7660818713448</v>
      </c>
      <c r="W19" s="76">
        <f t="shared" si="8"/>
        <v>2103.7660818713448</v>
      </c>
      <c r="X19" s="76">
        <f t="shared" si="8"/>
        <v>2103.7660818713448</v>
      </c>
      <c r="Y19" s="76">
        <f t="shared" si="8"/>
        <v>2103.7660818713448</v>
      </c>
      <c r="Z19" s="76">
        <f t="shared" si="8"/>
        <v>2103.7660818713448</v>
      </c>
      <c r="AA19" s="76">
        <f t="shared" si="8"/>
        <v>2103.7660818713448</v>
      </c>
      <c r="AB19" s="76">
        <f t="shared" si="8"/>
        <v>2103.7660818713448</v>
      </c>
      <c r="AC19" s="76">
        <f t="shared" si="8"/>
        <v>2103.7660818713448</v>
      </c>
      <c r="AD19" s="76">
        <f t="shared" si="8"/>
        <v>2103.7660818713448</v>
      </c>
      <c r="AE19" s="76">
        <f t="shared" si="8"/>
        <v>2103.7660818713448</v>
      </c>
      <c r="AF19" s="76">
        <f t="shared" si="8"/>
        <v>2103.7660818713448</v>
      </c>
      <c r="AG19" s="76">
        <f t="shared" si="9"/>
        <v>2103.7660818713448</v>
      </c>
      <c r="AH19" s="76">
        <f t="shared" si="9"/>
        <v>2103.7660818713448</v>
      </c>
      <c r="AI19" s="76">
        <f t="shared" si="9"/>
        <v>2103.7660818713448</v>
      </c>
      <c r="AJ19" s="76">
        <f t="shared" si="9"/>
        <v>2103.7660818713448</v>
      </c>
      <c r="AK19" s="76">
        <f t="shared" si="9"/>
        <v>2103.7660818713448</v>
      </c>
      <c r="AL19" s="76">
        <f t="shared" si="9"/>
        <v>2103.7660818713448</v>
      </c>
      <c r="AM19" s="76">
        <f t="shared" si="9"/>
        <v>2103.7660818713448</v>
      </c>
      <c r="AN19" s="76">
        <f t="shared" si="9"/>
        <v>2103.7660818713448</v>
      </c>
      <c r="AO19" s="76">
        <f t="shared" si="9"/>
        <v>2103.7660818713448</v>
      </c>
      <c r="AP19" s="76">
        <f t="shared" si="9"/>
        <v>2103.7660818713448</v>
      </c>
      <c r="AQ19" s="76">
        <f t="shared" si="9"/>
        <v>2103.7660818713448</v>
      </c>
      <c r="AR19" s="76">
        <f t="shared" si="9"/>
        <v>2103.7660818713448</v>
      </c>
      <c r="AS19" s="76">
        <f t="shared" si="9"/>
        <v>2103.7660818713448</v>
      </c>
      <c r="AT19" s="76">
        <f t="shared" si="9"/>
        <v>2103.7660818713448</v>
      </c>
      <c r="AU19" s="76">
        <f t="shared" si="9"/>
        <v>2103.7660818713448</v>
      </c>
      <c r="AV19" s="76">
        <f t="shared" si="9"/>
        <v>2103.7660818713448</v>
      </c>
      <c r="AW19" s="76">
        <f t="shared" si="9"/>
        <v>2103.7660818713448</v>
      </c>
      <c r="AX19" s="76">
        <f t="shared" si="9"/>
        <v>2103.7660818713448</v>
      </c>
      <c r="AY19" s="76">
        <f t="shared" si="9"/>
        <v>2103.7660818713448</v>
      </c>
      <c r="AZ19" s="76">
        <f t="shared" si="9"/>
        <v>2103.7660818713448</v>
      </c>
    </row>
    <row r="20" spans="1:52" s="38" customFormat="1" ht="14">
      <c r="A20" s="12" t="s">
        <v>376</v>
      </c>
      <c r="B20" s="65" t="s">
        <v>72</v>
      </c>
      <c r="C20" s="65" t="s">
        <v>551</v>
      </c>
      <c r="D20" s="65" t="s">
        <v>17</v>
      </c>
      <c r="E20" s="65"/>
      <c r="F20" s="87" t="s">
        <v>53</v>
      </c>
      <c r="G20" s="65" t="s">
        <v>68</v>
      </c>
      <c r="H20" s="66">
        <v>0.77</v>
      </c>
      <c r="I20" s="6">
        <f t="shared" si="10"/>
        <v>3474.9707602339181</v>
      </c>
      <c r="J20" s="6">
        <f t="shared" si="11"/>
        <v>2675.7274853801168</v>
      </c>
      <c r="K20" s="67">
        <f>(4070/(1280+3200+4070))*7300</f>
        <v>3474.9707602339181</v>
      </c>
      <c r="L20" s="67"/>
      <c r="M20" s="67"/>
      <c r="N20" s="6"/>
      <c r="O20" s="65"/>
      <c r="P20" s="65" t="s">
        <v>0</v>
      </c>
      <c r="Q20" s="65" t="s">
        <v>19</v>
      </c>
      <c r="R20" s="88" t="s">
        <v>17</v>
      </c>
      <c r="S20" s="68" t="s">
        <v>386</v>
      </c>
      <c r="T20" s="68" t="s">
        <v>15</v>
      </c>
      <c r="U20" s="72">
        <v>2023</v>
      </c>
      <c r="V20" s="83">
        <f t="shared" si="12"/>
        <v>2675.7274853801168</v>
      </c>
      <c r="W20" s="76">
        <f t="shared" si="8"/>
        <v>2675.7274853801168</v>
      </c>
      <c r="X20" s="76">
        <f t="shared" si="8"/>
        <v>2675.7274853801168</v>
      </c>
      <c r="Y20" s="76">
        <f t="shared" si="8"/>
        <v>2675.7274853801168</v>
      </c>
      <c r="Z20" s="76">
        <f t="shared" si="8"/>
        <v>2675.7274853801168</v>
      </c>
      <c r="AA20" s="76">
        <f t="shared" si="8"/>
        <v>2675.7274853801168</v>
      </c>
      <c r="AB20" s="76">
        <f t="shared" si="8"/>
        <v>2675.7274853801168</v>
      </c>
      <c r="AC20" s="76">
        <f t="shared" si="8"/>
        <v>2675.7274853801168</v>
      </c>
      <c r="AD20" s="76">
        <f t="shared" si="8"/>
        <v>2675.7274853801168</v>
      </c>
      <c r="AE20" s="76">
        <f t="shared" si="8"/>
        <v>2675.7274853801168</v>
      </c>
      <c r="AF20" s="76">
        <f t="shared" si="8"/>
        <v>2675.7274853801168</v>
      </c>
      <c r="AG20" s="76">
        <f t="shared" si="9"/>
        <v>2675.7274853801168</v>
      </c>
      <c r="AH20" s="76">
        <f t="shared" si="9"/>
        <v>2675.7274853801168</v>
      </c>
      <c r="AI20" s="76">
        <f t="shared" si="9"/>
        <v>2675.7274853801168</v>
      </c>
      <c r="AJ20" s="76">
        <f t="shared" si="9"/>
        <v>2675.7274853801168</v>
      </c>
      <c r="AK20" s="76">
        <f t="shared" si="9"/>
        <v>2675.7274853801168</v>
      </c>
      <c r="AL20" s="76">
        <f t="shared" si="9"/>
        <v>2675.7274853801168</v>
      </c>
      <c r="AM20" s="76">
        <f t="shared" si="9"/>
        <v>2675.7274853801168</v>
      </c>
      <c r="AN20" s="76">
        <f t="shared" si="9"/>
        <v>2675.7274853801168</v>
      </c>
      <c r="AO20" s="76">
        <f t="shared" si="9"/>
        <v>2675.7274853801168</v>
      </c>
      <c r="AP20" s="76">
        <f t="shared" si="9"/>
        <v>2675.7274853801168</v>
      </c>
      <c r="AQ20" s="76">
        <f t="shared" si="9"/>
        <v>2675.7274853801168</v>
      </c>
      <c r="AR20" s="76">
        <f t="shared" si="9"/>
        <v>2675.7274853801168</v>
      </c>
      <c r="AS20" s="76">
        <f t="shared" si="9"/>
        <v>2675.7274853801168</v>
      </c>
      <c r="AT20" s="76">
        <f t="shared" si="9"/>
        <v>2675.7274853801168</v>
      </c>
      <c r="AU20" s="76">
        <f t="shared" si="9"/>
        <v>2675.7274853801168</v>
      </c>
      <c r="AV20" s="76">
        <f t="shared" si="9"/>
        <v>2675.7274853801168</v>
      </c>
      <c r="AW20" s="76">
        <f t="shared" si="9"/>
        <v>2675.7274853801168</v>
      </c>
      <c r="AX20" s="76">
        <f t="shared" si="9"/>
        <v>2675.7274853801168</v>
      </c>
      <c r="AY20" s="76">
        <f t="shared" si="9"/>
        <v>2675.7274853801168</v>
      </c>
      <c r="AZ20" s="76">
        <f t="shared" si="9"/>
        <v>2675.7274853801168</v>
      </c>
    </row>
    <row r="21" spans="1:52" s="24" customFormat="1" ht="14">
      <c r="A21" s="12" t="s">
        <v>376</v>
      </c>
      <c r="B21" s="65" t="s">
        <v>75</v>
      </c>
      <c r="C21" s="4"/>
      <c r="D21" s="65"/>
      <c r="E21" s="65" t="s">
        <v>76</v>
      </c>
      <c r="F21" s="87" t="s">
        <v>53</v>
      </c>
      <c r="G21" s="65" t="s">
        <v>64</v>
      </c>
      <c r="H21" s="66">
        <v>1</v>
      </c>
      <c r="I21" s="114">
        <v>18600</v>
      </c>
      <c r="J21" s="6">
        <f t="shared" ref="J21:J28" si="13">I21*H21</f>
        <v>18600</v>
      </c>
      <c r="K21" s="67">
        <f>3000+(0.954*4350-227)+(0.954*4706-227)+(0.954*4747-227)+(0.954*4966-227)</f>
        <v>19997.625999999997</v>
      </c>
      <c r="L21" s="67"/>
      <c r="M21" s="67" t="s">
        <v>17</v>
      </c>
      <c r="N21" s="114">
        <v>2400</v>
      </c>
      <c r="O21" s="65" t="s">
        <v>20</v>
      </c>
      <c r="P21" s="65" t="s">
        <v>27</v>
      </c>
      <c r="Q21" s="65" t="s">
        <v>19</v>
      </c>
      <c r="R21" s="5"/>
      <c r="S21" s="69"/>
      <c r="T21" s="69"/>
      <c r="U21" s="72"/>
      <c r="V21" s="76">
        <f>J21-V22</f>
        <v>16200</v>
      </c>
      <c r="W21" s="76">
        <f>V21</f>
        <v>16200</v>
      </c>
      <c r="X21" s="76">
        <f t="shared" si="8"/>
        <v>16200</v>
      </c>
      <c r="Y21" s="76">
        <f t="shared" si="8"/>
        <v>16200</v>
      </c>
      <c r="Z21" s="76">
        <f>Y21-Z23</f>
        <v>15200</v>
      </c>
      <c r="AA21" s="76">
        <f t="shared" si="8"/>
        <v>15200</v>
      </c>
      <c r="AB21" s="76">
        <f t="shared" si="8"/>
        <v>15200</v>
      </c>
      <c r="AC21" s="76">
        <f t="shared" si="8"/>
        <v>15200</v>
      </c>
      <c r="AD21" s="76">
        <f t="shared" si="8"/>
        <v>15200</v>
      </c>
      <c r="AE21" s="76">
        <f t="shared" si="8"/>
        <v>15200</v>
      </c>
      <c r="AF21" s="76">
        <f>Y21-AF23</f>
        <v>13900</v>
      </c>
      <c r="AG21" s="76">
        <f t="shared" si="9"/>
        <v>13900</v>
      </c>
      <c r="AH21" s="76">
        <f t="shared" si="9"/>
        <v>13900</v>
      </c>
      <c r="AI21" s="76">
        <f t="shared" si="9"/>
        <v>13900</v>
      </c>
      <c r="AJ21" s="76">
        <f t="shared" si="9"/>
        <v>13900</v>
      </c>
      <c r="AK21" s="76">
        <f t="shared" si="9"/>
        <v>13900</v>
      </c>
      <c r="AL21" s="76">
        <f t="shared" si="9"/>
        <v>13900</v>
      </c>
      <c r="AM21" s="76">
        <f t="shared" si="9"/>
        <v>13900</v>
      </c>
      <c r="AN21" s="76">
        <f t="shared" si="9"/>
        <v>13900</v>
      </c>
      <c r="AO21" s="76">
        <f t="shared" si="9"/>
        <v>13900</v>
      </c>
      <c r="AP21" s="76">
        <f t="shared" si="9"/>
        <v>13900</v>
      </c>
      <c r="AQ21" s="76">
        <f t="shared" si="9"/>
        <v>13900</v>
      </c>
      <c r="AR21" s="76">
        <f t="shared" si="9"/>
        <v>13900</v>
      </c>
      <c r="AS21" s="76">
        <f t="shared" si="9"/>
        <v>13900</v>
      </c>
      <c r="AT21" s="76">
        <f t="shared" si="9"/>
        <v>13900</v>
      </c>
      <c r="AU21" s="76">
        <f t="shared" si="9"/>
        <v>13900</v>
      </c>
      <c r="AV21" s="76">
        <f t="shared" si="9"/>
        <v>13900</v>
      </c>
      <c r="AW21" s="76">
        <f t="shared" si="9"/>
        <v>13900</v>
      </c>
      <c r="AX21" s="76">
        <f t="shared" si="9"/>
        <v>13900</v>
      </c>
      <c r="AY21" s="76">
        <f t="shared" si="9"/>
        <v>13900</v>
      </c>
      <c r="AZ21" s="76">
        <f t="shared" si="9"/>
        <v>13900</v>
      </c>
    </row>
    <row r="22" spans="1:52" s="24" customFormat="1" ht="14">
      <c r="A22" s="12" t="s">
        <v>376</v>
      </c>
      <c r="B22" s="65" t="s">
        <v>75</v>
      </c>
      <c r="C22" s="4"/>
      <c r="D22" s="65"/>
      <c r="E22" s="65" t="s">
        <v>76</v>
      </c>
      <c r="F22" s="87" t="s">
        <v>53</v>
      </c>
      <c r="G22" s="65" t="s">
        <v>64</v>
      </c>
      <c r="H22" s="66">
        <v>1</v>
      </c>
      <c r="I22" s="114">
        <v>18600</v>
      </c>
      <c r="J22" s="6">
        <f t="shared" si="13"/>
        <v>18600</v>
      </c>
      <c r="K22" s="67">
        <f>3000+(0.954*4350-227)+(0.954*4706-227)+(0.954*4747-227)+(0.954*4966-227)</f>
        <v>19997.625999999997</v>
      </c>
      <c r="L22" s="67"/>
      <c r="M22" s="67" t="s">
        <v>17</v>
      </c>
      <c r="N22" s="114">
        <v>2400</v>
      </c>
      <c r="O22" s="65" t="s">
        <v>672</v>
      </c>
      <c r="P22" s="65" t="s">
        <v>21</v>
      </c>
      <c r="Q22" s="65" t="s">
        <v>19</v>
      </c>
      <c r="R22" s="5"/>
      <c r="S22" s="69"/>
      <c r="T22" s="69"/>
      <c r="U22" s="72"/>
      <c r="V22" s="76">
        <v>2400</v>
      </c>
      <c r="W22" s="76">
        <f>V22</f>
        <v>2400</v>
      </c>
      <c r="X22" s="76">
        <f t="shared" si="8"/>
        <v>2400</v>
      </c>
      <c r="Y22" s="76">
        <f t="shared" si="8"/>
        <v>2400</v>
      </c>
      <c r="Z22" s="76">
        <f t="shared" si="8"/>
        <v>2400</v>
      </c>
      <c r="AA22" s="76">
        <f t="shared" si="8"/>
        <v>2400</v>
      </c>
      <c r="AB22" s="76">
        <f t="shared" si="8"/>
        <v>2400</v>
      </c>
      <c r="AC22" s="76">
        <f t="shared" si="8"/>
        <v>2400</v>
      </c>
      <c r="AD22" s="76">
        <f t="shared" si="8"/>
        <v>2400</v>
      </c>
      <c r="AE22" s="76">
        <f t="shared" si="8"/>
        <v>2400</v>
      </c>
      <c r="AF22" s="76">
        <f t="shared" si="8"/>
        <v>2400</v>
      </c>
      <c r="AG22" s="76">
        <f t="shared" si="9"/>
        <v>2400</v>
      </c>
      <c r="AH22" s="76">
        <f t="shared" si="9"/>
        <v>2400</v>
      </c>
      <c r="AI22" s="76">
        <f t="shared" si="9"/>
        <v>2400</v>
      </c>
      <c r="AJ22" s="76">
        <f t="shared" si="9"/>
        <v>2400</v>
      </c>
      <c r="AK22" s="76">
        <f t="shared" si="9"/>
        <v>2400</v>
      </c>
      <c r="AL22" s="76">
        <f t="shared" si="9"/>
        <v>2400</v>
      </c>
      <c r="AM22" s="76">
        <f t="shared" si="9"/>
        <v>2400</v>
      </c>
      <c r="AN22" s="76">
        <f t="shared" si="9"/>
        <v>2400</v>
      </c>
      <c r="AO22" s="76">
        <f t="shared" si="9"/>
        <v>2400</v>
      </c>
      <c r="AP22" s="76">
        <f t="shared" si="9"/>
        <v>2400</v>
      </c>
      <c r="AQ22" s="76">
        <f t="shared" si="9"/>
        <v>2400</v>
      </c>
      <c r="AR22" s="76">
        <f t="shared" si="9"/>
        <v>2400</v>
      </c>
      <c r="AS22" s="76">
        <f t="shared" si="9"/>
        <v>2400</v>
      </c>
      <c r="AT22" s="76">
        <f t="shared" si="9"/>
        <v>2400</v>
      </c>
      <c r="AU22" s="76">
        <f t="shared" si="9"/>
        <v>2400</v>
      </c>
      <c r="AV22" s="76">
        <f t="shared" si="9"/>
        <v>2400</v>
      </c>
      <c r="AW22" s="76">
        <f t="shared" si="9"/>
        <v>2400</v>
      </c>
      <c r="AX22" s="76">
        <f t="shared" si="9"/>
        <v>2400</v>
      </c>
      <c r="AY22" s="76">
        <f t="shared" si="9"/>
        <v>2400</v>
      </c>
      <c r="AZ22" s="76">
        <f t="shared" si="9"/>
        <v>2400</v>
      </c>
    </row>
    <row r="23" spans="1:52" s="24" customFormat="1" ht="14">
      <c r="A23" s="12" t="s">
        <v>376</v>
      </c>
      <c r="B23" s="65" t="s">
        <v>75</v>
      </c>
      <c r="C23" s="4"/>
      <c r="D23" s="65"/>
      <c r="E23" s="65" t="s">
        <v>832</v>
      </c>
      <c r="F23" s="87" t="s">
        <v>53</v>
      </c>
      <c r="G23" s="65" t="s">
        <v>64</v>
      </c>
      <c r="H23" s="66">
        <v>1</v>
      </c>
      <c r="I23" s="114"/>
      <c r="J23" s="6"/>
      <c r="K23" s="67"/>
      <c r="L23" s="67"/>
      <c r="M23" s="67"/>
      <c r="N23" s="114"/>
      <c r="O23" s="65" t="s">
        <v>18</v>
      </c>
      <c r="P23" s="65" t="s">
        <v>3</v>
      </c>
      <c r="Q23" s="65" t="s">
        <v>25</v>
      </c>
      <c r="R23" s="5"/>
      <c r="S23" s="69"/>
      <c r="T23" s="69"/>
      <c r="U23" s="72"/>
      <c r="V23" s="76">
        <v>0</v>
      </c>
      <c r="W23" s="76">
        <v>0</v>
      </c>
      <c r="X23" s="76">
        <v>0</v>
      </c>
      <c r="Y23" s="76">
        <v>0</v>
      </c>
      <c r="Z23" s="76">
        <v>1000</v>
      </c>
      <c r="AA23" s="76">
        <v>1000</v>
      </c>
      <c r="AB23" s="76">
        <v>1000</v>
      </c>
      <c r="AC23" s="76">
        <v>1000</v>
      </c>
      <c r="AD23" s="76">
        <v>1000</v>
      </c>
      <c r="AE23" s="76">
        <v>1000</v>
      </c>
      <c r="AF23" s="76">
        <v>2300</v>
      </c>
      <c r="AG23" s="76">
        <v>2300</v>
      </c>
      <c r="AH23" s="76">
        <v>2300</v>
      </c>
      <c r="AI23" s="76">
        <v>2300</v>
      </c>
      <c r="AJ23" s="76">
        <v>2300</v>
      </c>
      <c r="AK23" s="76">
        <v>2300</v>
      </c>
      <c r="AL23" s="76">
        <v>2300</v>
      </c>
      <c r="AM23" s="76">
        <v>2300</v>
      </c>
      <c r="AN23" s="76">
        <v>2300</v>
      </c>
      <c r="AO23" s="76">
        <v>2300</v>
      </c>
      <c r="AP23" s="76">
        <v>2300</v>
      </c>
      <c r="AQ23" s="76">
        <v>2300</v>
      </c>
      <c r="AR23" s="76">
        <v>2300</v>
      </c>
      <c r="AS23" s="76">
        <v>2300</v>
      </c>
      <c r="AT23" s="76">
        <v>2300</v>
      </c>
      <c r="AU23" s="76">
        <v>2300</v>
      </c>
      <c r="AV23" s="76">
        <v>2300</v>
      </c>
      <c r="AW23" s="76">
        <v>2300</v>
      </c>
      <c r="AX23" s="76">
        <v>2300</v>
      </c>
      <c r="AY23" s="76">
        <v>2300</v>
      </c>
      <c r="AZ23" s="76">
        <v>2300</v>
      </c>
    </row>
    <row r="24" spans="1:52" s="38" customFormat="1" ht="14">
      <c r="A24" s="12" t="s">
        <v>376</v>
      </c>
      <c r="B24" s="65" t="s">
        <v>75</v>
      </c>
      <c r="C24" s="65" t="s">
        <v>451</v>
      </c>
      <c r="D24" s="65">
        <v>3</v>
      </c>
      <c r="E24" s="65"/>
      <c r="F24" s="87" t="s">
        <v>53</v>
      </c>
      <c r="G24" s="65" t="s">
        <v>64</v>
      </c>
      <c r="H24" s="66">
        <v>1</v>
      </c>
      <c r="I24" s="6">
        <v>0</v>
      </c>
      <c r="J24" s="6">
        <f t="shared" si="13"/>
        <v>0</v>
      </c>
      <c r="K24" s="67">
        <v>3980</v>
      </c>
      <c r="L24" s="67"/>
      <c r="M24" s="67"/>
      <c r="N24" s="6"/>
      <c r="O24" s="65"/>
      <c r="P24" s="65" t="s">
        <v>0</v>
      </c>
      <c r="Q24" s="65" t="s">
        <v>19</v>
      </c>
      <c r="R24" s="88" t="s">
        <v>552</v>
      </c>
      <c r="S24" s="69">
        <v>2013</v>
      </c>
      <c r="T24" s="69" t="s">
        <v>15</v>
      </c>
      <c r="U24" s="72">
        <v>2033</v>
      </c>
      <c r="V24" s="83">
        <f t="shared" si="7"/>
        <v>3980</v>
      </c>
      <c r="W24" s="76">
        <f>V24</f>
        <v>3980</v>
      </c>
      <c r="X24" s="76">
        <f t="shared" si="8"/>
        <v>3980</v>
      </c>
      <c r="Y24" s="76">
        <f t="shared" si="8"/>
        <v>3980</v>
      </c>
      <c r="Z24" s="76">
        <f t="shared" si="8"/>
        <v>3980</v>
      </c>
      <c r="AA24" s="76">
        <f t="shared" si="8"/>
        <v>3980</v>
      </c>
      <c r="AB24" s="76">
        <f t="shared" si="8"/>
        <v>3980</v>
      </c>
      <c r="AC24" s="76">
        <f t="shared" si="8"/>
        <v>3980</v>
      </c>
      <c r="AD24" s="76">
        <f t="shared" si="8"/>
        <v>3980</v>
      </c>
      <c r="AE24" s="76">
        <f t="shared" si="8"/>
        <v>3980</v>
      </c>
      <c r="AF24" s="76">
        <f t="shared" si="8"/>
        <v>3980</v>
      </c>
      <c r="AG24" s="76">
        <f t="shared" si="8"/>
        <v>3980</v>
      </c>
      <c r="AH24" s="76">
        <f t="shared" si="8"/>
        <v>3980</v>
      </c>
      <c r="AI24" s="76">
        <f t="shared" si="8"/>
        <v>3980</v>
      </c>
      <c r="AJ24" s="76">
        <f t="shared" si="8"/>
        <v>3980</v>
      </c>
      <c r="AK24" s="76">
        <f t="shared" si="8"/>
        <v>3980</v>
      </c>
      <c r="AL24" s="76">
        <f t="shared" si="8"/>
        <v>3980</v>
      </c>
      <c r="AM24" s="76">
        <f t="shared" ref="AM24:AZ28" si="14">AL24</f>
        <v>3980</v>
      </c>
      <c r="AN24" s="76">
        <f t="shared" si="14"/>
        <v>3980</v>
      </c>
      <c r="AO24" s="76">
        <f t="shared" si="14"/>
        <v>3980</v>
      </c>
      <c r="AP24" s="76">
        <f t="shared" si="14"/>
        <v>3980</v>
      </c>
      <c r="AQ24" s="76">
        <f t="shared" si="14"/>
        <v>3980</v>
      </c>
      <c r="AR24" s="76">
        <f t="shared" si="14"/>
        <v>3980</v>
      </c>
      <c r="AS24" s="76">
        <f t="shared" si="14"/>
        <v>3980</v>
      </c>
      <c r="AT24" s="76">
        <f t="shared" si="14"/>
        <v>3980</v>
      </c>
      <c r="AU24" s="76">
        <f t="shared" si="14"/>
        <v>3980</v>
      </c>
      <c r="AV24" s="76">
        <f t="shared" si="14"/>
        <v>3980</v>
      </c>
      <c r="AW24" s="76">
        <f t="shared" si="14"/>
        <v>3980</v>
      </c>
      <c r="AX24" s="76">
        <f t="shared" si="14"/>
        <v>3980</v>
      </c>
      <c r="AY24" s="76">
        <f t="shared" si="14"/>
        <v>3980</v>
      </c>
      <c r="AZ24" s="76">
        <f t="shared" si="14"/>
        <v>3980</v>
      </c>
    </row>
    <row r="25" spans="1:52" s="38" customFormat="1" ht="14">
      <c r="A25" s="12" t="s">
        <v>376</v>
      </c>
      <c r="B25" s="65" t="s">
        <v>75</v>
      </c>
      <c r="C25" s="65" t="s">
        <v>452</v>
      </c>
      <c r="D25" s="65">
        <v>2</v>
      </c>
      <c r="E25" s="65"/>
      <c r="F25" s="87" t="s">
        <v>53</v>
      </c>
      <c r="G25" s="65" t="s">
        <v>64</v>
      </c>
      <c r="H25" s="66">
        <v>1</v>
      </c>
      <c r="I25" s="6">
        <v>0</v>
      </c>
      <c r="J25" s="6">
        <f t="shared" si="13"/>
        <v>0</v>
      </c>
      <c r="K25" s="67">
        <v>3770</v>
      </c>
      <c r="L25" s="67"/>
      <c r="M25" s="67"/>
      <c r="N25" s="6"/>
      <c r="O25" s="65"/>
      <c r="P25" s="65" t="s">
        <v>0</v>
      </c>
      <c r="Q25" s="65" t="s">
        <v>19</v>
      </c>
      <c r="R25" s="88" t="s">
        <v>553</v>
      </c>
      <c r="S25" s="69">
        <v>2021</v>
      </c>
      <c r="T25" s="69" t="s">
        <v>15</v>
      </c>
      <c r="U25" s="72">
        <v>2041</v>
      </c>
      <c r="V25" s="83">
        <f t="shared" si="7"/>
        <v>3770</v>
      </c>
      <c r="W25" s="76">
        <f t="shared" ref="W25:AL28" si="15">V25</f>
        <v>3770</v>
      </c>
      <c r="X25" s="76">
        <f t="shared" si="15"/>
        <v>3770</v>
      </c>
      <c r="Y25" s="76">
        <f t="shared" si="15"/>
        <v>3770</v>
      </c>
      <c r="Z25" s="76">
        <f t="shared" si="15"/>
        <v>3770</v>
      </c>
      <c r="AA25" s="76">
        <f t="shared" si="15"/>
        <v>3770</v>
      </c>
      <c r="AB25" s="76">
        <f t="shared" si="15"/>
        <v>3770</v>
      </c>
      <c r="AC25" s="76">
        <f t="shared" si="15"/>
        <v>3770</v>
      </c>
      <c r="AD25" s="76">
        <f t="shared" si="15"/>
        <v>3770</v>
      </c>
      <c r="AE25" s="76">
        <f t="shared" si="15"/>
        <v>3770</v>
      </c>
      <c r="AF25" s="76">
        <f t="shared" si="15"/>
        <v>3770</v>
      </c>
      <c r="AG25" s="76">
        <f t="shared" si="15"/>
        <v>3770</v>
      </c>
      <c r="AH25" s="76">
        <f t="shared" si="15"/>
        <v>3770</v>
      </c>
      <c r="AI25" s="76">
        <f t="shared" si="15"/>
        <v>3770</v>
      </c>
      <c r="AJ25" s="76">
        <f t="shared" si="15"/>
        <v>3770</v>
      </c>
      <c r="AK25" s="76">
        <f t="shared" si="15"/>
        <v>3770</v>
      </c>
      <c r="AL25" s="76">
        <f t="shared" si="15"/>
        <v>3770</v>
      </c>
      <c r="AM25" s="76">
        <f t="shared" si="14"/>
        <v>3770</v>
      </c>
      <c r="AN25" s="76">
        <f t="shared" si="14"/>
        <v>3770</v>
      </c>
      <c r="AO25" s="76">
        <f t="shared" si="14"/>
        <v>3770</v>
      </c>
      <c r="AP25" s="76">
        <f t="shared" si="14"/>
        <v>3770</v>
      </c>
      <c r="AQ25" s="76">
        <f t="shared" si="14"/>
        <v>3770</v>
      </c>
      <c r="AR25" s="76">
        <f t="shared" si="14"/>
        <v>3770</v>
      </c>
      <c r="AS25" s="76">
        <f t="shared" si="14"/>
        <v>3770</v>
      </c>
      <c r="AT25" s="76">
        <f t="shared" si="14"/>
        <v>3770</v>
      </c>
      <c r="AU25" s="76">
        <f t="shared" si="14"/>
        <v>3770</v>
      </c>
      <c r="AV25" s="76">
        <f t="shared" si="14"/>
        <v>3770</v>
      </c>
      <c r="AW25" s="76">
        <f t="shared" si="14"/>
        <v>3770</v>
      </c>
      <c r="AX25" s="76">
        <f t="shared" si="14"/>
        <v>3770</v>
      </c>
      <c r="AY25" s="76">
        <f t="shared" si="14"/>
        <v>3770</v>
      </c>
      <c r="AZ25" s="76">
        <f t="shared" si="14"/>
        <v>3770</v>
      </c>
    </row>
    <row r="26" spans="1:52" s="38" customFormat="1" ht="14">
      <c r="A26" s="12" t="s">
        <v>376</v>
      </c>
      <c r="B26" s="65" t="s">
        <v>75</v>
      </c>
      <c r="C26" s="65" t="s">
        <v>554</v>
      </c>
      <c r="D26" s="65" t="s">
        <v>555</v>
      </c>
      <c r="E26" s="65"/>
      <c r="F26" s="87" t="s">
        <v>53</v>
      </c>
      <c r="G26" s="65" t="s">
        <v>64</v>
      </c>
      <c r="H26" s="66">
        <v>1</v>
      </c>
      <c r="I26" s="6">
        <v>0</v>
      </c>
      <c r="J26" s="6">
        <f t="shared" si="13"/>
        <v>0</v>
      </c>
      <c r="K26" s="67">
        <v>3500</v>
      </c>
      <c r="L26" s="67"/>
      <c r="M26" s="67"/>
      <c r="N26" s="6"/>
      <c r="O26" s="65"/>
      <c r="P26" s="65" t="s">
        <v>0</v>
      </c>
      <c r="Q26" s="65" t="s">
        <v>19</v>
      </c>
      <c r="R26" s="88" t="s">
        <v>506</v>
      </c>
      <c r="S26" s="69">
        <v>2005</v>
      </c>
      <c r="T26" s="69" t="s">
        <v>15</v>
      </c>
      <c r="U26" s="72">
        <v>2025</v>
      </c>
      <c r="V26" s="83">
        <f t="shared" si="7"/>
        <v>3500</v>
      </c>
      <c r="W26" s="76">
        <f t="shared" si="15"/>
        <v>3500</v>
      </c>
      <c r="X26" s="76">
        <f t="shared" si="15"/>
        <v>3500</v>
      </c>
      <c r="Y26" s="76">
        <f t="shared" si="15"/>
        <v>3500</v>
      </c>
      <c r="Z26" s="76">
        <f t="shared" si="15"/>
        <v>3500</v>
      </c>
      <c r="AA26" s="76">
        <f t="shared" si="15"/>
        <v>3500</v>
      </c>
      <c r="AB26" s="76">
        <f t="shared" si="15"/>
        <v>3500</v>
      </c>
      <c r="AC26" s="76">
        <f t="shared" si="15"/>
        <v>3500</v>
      </c>
      <c r="AD26" s="76">
        <f t="shared" si="15"/>
        <v>3500</v>
      </c>
      <c r="AE26" s="76">
        <f t="shared" si="15"/>
        <v>3500</v>
      </c>
      <c r="AF26" s="76">
        <f t="shared" si="15"/>
        <v>3500</v>
      </c>
      <c r="AG26" s="76">
        <f t="shared" si="15"/>
        <v>3500</v>
      </c>
      <c r="AH26" s="76">
        <f t="shared" si="15"/>
        <v>3500</v>
      </c>
      <c r="AI26" s="76">
        <f t="shared" si="15"/>
        <v>3500</v>
      </c>
      <c r="AJ26" s="76">
        <f t="shared" si="15"/>
        <v>3500</v>
      </c>
      <c r="AK26" s="76">
        <f t="shared" si="15"/>
        <v>3500</v>
      </c>
      <c r="AL26" s="76">
        <f t="shared" si="15"/>
        <v>3500</v>
      </c>
      <c r="AM26" s="76">
        <f t="shared" si="14"/>
        <v>3500</v>
      </c>
      <c r="AN26" s="76">
        <f t="shared" si="14"/>
        <v>3500</v>
      </c>
      <c r="AO26" s="76">
        <f t="shared" si="14"/>
        <v>3500</v>
      </c>
      <c r="AP26" s="76">
        <f t="shared" si="14"/>
        <v>3500</v>
      </c>
      <c r="AQ26" s="76">
        <f t="shared" si="14"/>
        <v>3500</v>
      </c>
      <c r="AR26" s="76">
        <f t="shared" si="14"/>
        <v>3500</v>
      </c>
      <c r="AS26" s="76">
        <f t="shared" si="14"/>
        <v>3500</v>
      </c>
      <c r="AT26" s="76">
        <f t="shared" si="14"/>
        <v>3500</v>
      </c>
      <c r="AU26" s="76">
        <f t="shared" si="14"/>
        <v>3500</v>
      </c>
      <c r="AV26" s="76">
        <f t="shared" si="14"/>
        <v>3500</v>
      </c>
      <c r="AW26" s="76">
        <f t="shared" si="14"/>
        <v>3500</v>
      </c>
      <c r="AX26" s="76">
        <f t="shared" si="14"/>
        <v>3500</v>
      </c>
      <c r="AY26" s="76">
        <f t="shared" si="14"/>
        <v>3500</v>
      </c>
      <c r="AZ26" s="76">
        <f t="shared" si="14"/>
        <v>3500</v>
      </c>
    </row>
    <row r="27" spans="1:52" s="38" customFormat="1" ht="14">
      <c r="A27" s="12" t="s">
        <v>376</v>
      </c>
      <c r="B27" s="65" t="s">
        <v>75</v>
      </c>
      <c r="C27" s="65" t="s">
        <v>453</v>
      </c>
      <c r="D27" s="65" t="s">
        <v>542</v>
      </c>
      <c r="E27" s="65"/>
      <c r="F27" s="87" t="s">
        <v>53</v>
      </c>
      <c r="G27" s="65" t="s">
        <v>64</v>
      </c>
      <c r="H27" s="66">
        <v>1</v>
      </c>
      <c r="I27" s="6">
        <v>0</v>
      </c>
      <c r="J27" s="6">
        <f t="shared" si="13"/>
        <v>0</v>
      </c>
      <c r="K27" s="67">
        <v>4050</v>
      </c>
      <c r="L27" s="67"/>
      <c r="M27" s="67"/>
      <c r="N27" s="6"/>
      <c r="O27" s="65"/>
      <c r="P27" s="65" t="s">
        <v>0</v>
      </c>
      <c r="Q27" s="65" t="s">
        <v>19</v>
      </c>
      <c r="R27" s="68">
        <v>1985</v>
      </c>
      <c r="S27" s="69">
        <v>2009</v>
      </c>
      <c r="T27" s="69" t="s">
        <v>15</v>
      </c>
      <c r="U27" s="72">
        <v>2029</v>
      </c>
      <c r="V27" s="83">
        <f t="shared" si="7"/>
        <v>4050</v>
      </c>
      <c r="W27" s="76">
        <f t="shared" si="15"/>
        <v>4050</v>
      </c>
      <c r="X27" s="76">
        <f t="shared" si="15"/>
        <v>4050</v>
      </c>
      <c r="Y27" s="76">
        <f t="shared" si="15"/>
        <v>4050</v>
      </c>
      <c r="Z27" s="76">
        <f t="shared" si="15"/>
        <v>4050</v>
      </c>
      <c r="AA27" s="76">
        <f t="shared" si="15"/>
        <v>4050</v>
      </c>
      <c r="AB27" s="76">
        <f t="shared" si="15"/>
        <v>4050</v>
      </c>
      <c r="AC27" s="76">
        <f t="shared" si="15"/>
        <v>4050</v>
      </c>
      <c r="AD27" s="76">
        <f t="shared" si="15"/>
        <v>4050</v>
      </c>
      <c r="AE27" s="76">
        <f t="shared" si="15"/>
        <v>4050</v>
      </c>
      <c r="AF27" s="76">
        <f t="shared" si="15"/>
        <v>4050</v>
      </c>
      <c r="AG27" s="76">
        <f t="shared" si="15"/>
        <v>4050</v>
      </c>
      <c r="AH27" s="76">
        <f t="shared" si="15"/>
        <v>4050</v>
      </c>
      <c r="AI27" s="76">
        <f t="shared" si="15"/>
        <v>4050</v>
      </c>
      <c r="AJ27" s="76">
        <f t="shared" si="15"/>
        <v>4050</v>
      </c>
      <c r="AK27" s="76">
        <f t="shared" si="15"/>
        <v>4050</v>
      </c>
      <c r="AL27" s="76">
        <f t="shared" si="15"/>
        <v>4050</v>
      </c>
      <c r="AM27" s="76">
        <f t="shared" si="14"/>
        <v>4050</v>
      </c>
      <c r="AN27" s="76">
        <f t="shared" si="14"/>
        <v>4050</v>
      </c>
      <c r="AO27" s="76">
        <f t="shared" si="14"/>
        <v>4050</v>
      </c>
      <c r="AP27" s="76">
        <f t="shared" si="14"/>
        <v>4050</v>
      </c>
      <c r="AQ27" s="76">
        <f t="shared" si="14"/>
        <v>4050</v>
      </c>
      <c r="AR27" s="76">
        <f t="shared" si="14"/>
        <v>4050</v>
      </c>
      <c r="AS27" s="76">
        <f t="shared" si="14"/>
        <v>4050</v>
      </c>
      <c r="AT27" s="76">
        <f t="shared" si="14"/>
        <v>4050</v>
      </c>
      <c r="AU27" s="76">
        <f t="shared" si="14"/>
        <v>4050</v>
      </c>
      <c r="AV27" s="76">
        <f t="shared" si="14"/>
        <v>4050</v>
      </c>
      <c r="AW27" s="76">
        <f t="shared" si="14"/>
        <v>4050</v>
      </c>
      <c r="AX27" s="76">
        <f t="shared" si="14"/>
        <v>4050</v>
      </c>
      <c r="AY27" s="76">
        <f t="shared" si="14"/>
        <v>4050</v>
      </c>
      <c r="AZ27" s="76">
        <f t="shared" si="14"/>
        <v>4050</v>
      </c>
    </row>
    <row r="28" spans="1:52" s="24" customFormat="1" ht="14">
      <c r="A28" s="12" t="s">
        <v>376</v>
      </c>
      <c r="B28" s="65" t="s">
        <v>77</v>
      </c>
      <c r="E28" s="65" t="s">
        <v>78</v>
      </c>
      <c r="F28" s="87" t="s">
        <v>53</v>
      </c>
      <c r="G28" s="65" t="s">
        <v>52</v>
      </c>
      <c r="H28" s="66">
        <v>1</v>
      </c>
      <c r="I28" s="6">
        <v>500</v>
      </c>
      <c r="J28" s="6">
        <f t="shared" si="13"/>
        <v>500</v>
      </c>
      <c r="K28" s="67"/>
      <c r="L28" s="67"/>
      <c r="M28" s="67"/>
      <c r="N28" s="6">
        <v>500</v>
      </c>
      <c r="O28" s="65" t="s">
        <v>18</v>
      </c>
      <c r="P28" s="65" t="s">
        <v>3</v>
      </c>
      <c r="Q28" s="65" t="s">
        <v>19</v>
      </c>
      <c r="R28" s="68">
        <v>1958</v>
      </c>
      <c r="S28" s="5"/>
      <c r="T28" s="20"/>
      <c r="U28" s="21"/>
      <c r="V28" s="76">
        <f>J28</f>
        <v>500</v>
      </c>
      <c r="W28" s="76">
        <f t="shared" si="15"/>
        <v>500</v>
      </c>
      <c r="X28" s="76">
        <f t="shared" si="15"/>
        <v>500</v>
      </c>
      <c r="Y28" s="76">
        <f t="shared" si="15"/>
        <v>500</v>
      </c>
      <c r="Z28" s="76">
        <f t="shared" si="15"/>
        <v>500</v>
      </c>
      <c r="AA28" s="76">
        <f t="shared" si="15"/>
        <v>500</v>
      </c>
      <c r="AB28" s="76">
        <f t="shared" si="15"/>
        <v>500</v>
      </c>
      <c r="AC28" s="76">
        <f t="shared" si="15"/>
        <v>500</v>
      </c>
      <c r="AD28" s="76">
        <f t="shared" si="15"/>
        <v>500</v>
      </c>
      <c r="AE28" s="76">
        <f t="shared" si="15"/>
        <v>500</v>
      </c>
      <c r="AF28" s="76">
        <f t="shared" si="15"/>
        <v>500</v>
      </c>
      <c r="AG28" s="76">
        <f t="shared" si="15"/>
        <v>500</v>
      </c>
      <c r="AH28" s="76">
        <f t="shared" si="15"/>
        <v>500</v>
      </c>
      <c r="AI28" s="76">
        <f t="shared" si="15"/>
        <v>500</v>
      </c>
      <c r="AJ28" s="76">
        <f t="shared" si="15"/>
        <v>500</v>
      </c>
      <c r="AK28" s="76">
        <f t="shared" si="15"/>
        <v>500</v>
      </c>
      <c r="AL28" s="76">
        <f t="shared" si="15"/>
        <v>500</v>
      </c>
      <c r="AM28" s="76">
        <f t="shared" si="14"/>
        <v>500</v>
      </c>
      <c r="AN28" s="76">
        <f t="shared" si="14"/>
        <v>500</v>
      </c>
      <c r="AO28" s="76">
        <f t="shared" si="14"/>
        <v>500</v>
      </c>
      <c r="AP28" s="76">
        <f t="shared" si="14"/>
        <v>500</v>
      </c>
      <c r="AQ28" s="76">
        <f t="shared" si="14"/>
        <v>500</v>
      </c>
      <c r="AR28" s="76">
        <f t="shared" si="14"/>
        <v>500</v>
      </c>
      <c r="AS28" s="76">
        <f t="shared" si="14"/>
        <v>500</v>
      </c>
      <c r="AT28" s="76">
        <f t="shared" si="14"/>
        <v>500</v>
      </c>
      <c r="AU28" s="76">
        <f t="shared" si="14"/>
        <v>500</v>
      </c>
      <c r="AV28" s="76">
        <f t="shared" si="14"/>
        <v>500</v>
      </c>
      <c r="AW28" s="76">
        <f t="shared" si="14"/>
        <v>500</v>
      </c>
      <c r="AX28" s="76">
        <f t="shared" si="14"/>
        <v>500</v>
      </c>
      <c r="AY28" s="76">
        <f t="shared" si="14"/>
        <v>500</v>
      </c>
      <c r="AZ28" s="76">
        <f t="shared" si="14"/>
        <v>500</v>
      </c>
    </row>
    <row r="29" spans="1:52" s="24" customFormat="1" ht="14">
      <c r="A29" s="17"/>
      <c r="B29" s="18"/>
      <c r="C29" s="18"/>
      <c r="D29" s="19"/>
      <c r="E29" s="20"/>
      <c r="F29" s="20"/>
      <c r="G29" s="20"/>
      <c r="H29" s="20"/>
      <c r="I29" s="21"/>
      <c r="J29" s="21"/>
      <c r="K29" s="21"/>
      <c r="L29" s="21"/>
      <c r="M29" s="21"/>
      <c r="N29" s="21"/>
      <c r="O29" s="20"/>
      <c r="P29" s="20"/>
      <c r="Q29" s="20"/>
      <c r="R29" s="20"/>
      <c r="S29" s="20"/>
      <c r="T29" s="20"/>
      <c r="U29" s="21"/>
      <c r="V29" s="22"/>
      <c r="W29" s="22"/>
      <c r="X29" s="22"/>
      <c r="Y29" s="22"/>
      <c r="Z29" s="22"/>
      <c r="AA29" s="22"/>
      <c r="AB29" s="22"/>
      <c r="AC29" s="22"/>
      <c r="AD29" s="22"/>
      <c r="AE29" s="22"/>
      <c r="AF29" s="22"/>
      <c r="AG29" s="23"/>
      <c r="AH29" s="23"/>
      <c r="AI29" s="23"/>
      <c r="AJ29" s="23"/>
      <c r="AK29" s="23"/>
      <c r="AL29" s="23"/>
      <c r="AM29" s="23"/>
      <c r="AN29" s="23"/>
      <c r="AO29" s="23"/>
      <c r="AP29" s="23"/>
      <c r="AQ29" s="23"/>
      <c r="AR29" s="23"/>
      <c r="AS29" s="23"/>
      <c r="AT29" s="23"/>
      <c r="AU29" s="23"/>
      <c r="AV29" s="23"/>
      <c r="AW29" s="23"/>
      <c r="AX29" s="23"/>
      <c r="AY29" s="23"/>
      <c r="AZ29" s="23"/>
    </row>
    <row r="30" spans="1:52" s="24" customFormat="1" ht="14">
      <c r="A30" s="42" t="s">
        <v>661</v>
      </c>
    </row>
    <row r="31" spans="1:52" s="25" customFormat="1" ht="14">
      <c r="A31" s="26" t="s">
        <v>5</v>
      </c>
      <c r="B31" s="26"/>
      <c r="C31" s="26"/>
      <c r="D31" s="26"/>
      <c r="E31" s="26"/>
      <c r="F31" s="26"/>
      <c r="G31" s="26"/>
      <c r="H31" s="26"/>
      <c r="I31" s="26"/>
      <c r="J31" s="26"/>
      <c r="K31" s="26"/>
      <c r="L31" s="26"/>
      <c r="M31" s="26"/>
      <c r="N31" s="26"/>
      <c r="O31" s="26"/>
      <c r="P31" s="26"/>
      <c r="Q31" s="26"/>
      <c r="R31" s="26"/>
      <c r="S31" s="26"/>
      <c r="T31" s="26"/>
      <c r="U31" s="26"/>
      <c r="V31" s="28">
        <f>V21+V17+V8+V2</f>
        <v>49237.2</v>
      </c>
      <c r="W31" s="28">
        <f t="shared" ref="W31:AZ31" si="16">W21+W17+W8+W2</f>
        <v>49237.2</v>
      </c>
      <c r="X31" s="28">
        <f t="shared" si="16"/>
        <v>49237.2</v>
      </c>
      <c r="Y31" s="28">
        <f t="shared" si="16"/>
        <v>49237.2</v>
      </c>
      <c r="Z31" s="28">
        <f t="shared" si="16"/>
        <v>46617.2</v>
      </c>
      <c r="AA31" s="28">
        <f t="shared" si="16"/>
        <v>46617.2</v>
      </c>
      <c r="AB31" s="28">
        <f t="shared" si="16"/>
        <v>46617.2</v>
      </c>
      <c r="AC31" s="28">
        <f t="shared" si="16"/>
        <v>46617.2</v>
      </c>
      <c r="AD31" s="28">
        <f t="shared" si="16"/>
        <v>46617.2</v>
      </c>
      <c r="AE31" s="28">
        <f t="shared" si="16"/>
        <v>46617.2</v>
      </c>
      <c r="AF31" s="28">
        <f t="shared" si="16"/>
        <v>45317.2</v>
      </c>
      <c r="AG31" s="28">
        <f t="shared" si="16"/>
        <v>45317.2</v>
      </c>
      <c r="AH31" s="28">
        <f t="shared" si="16"/>
        <v>45317.2</v>
      </c>
      <c r="AI31" s="28">
        <f t="shared" si="16"/>
        <v>45317.2</v>
      </c>
      <c r="AJ31" s="28">
        <f t="shared" si="16"/>
        <v>45317.2</v>
      </c>
      <c r="AK31" s="28">
        <f t="shared" si="16"/>
        <v>45317.2</v>
      </c>
      <c r="AL31" s="28">
        <f t="shared" si="16"/>
        <v>45317.2</v>
      </c>
      <c r="AM31" s="28">
        <f t="shared" si="16"/>
        <v>45317.2</v>
      </c>
      <c r="AN31" s="28">
        <f t="shared" si="16"/>
        <v>45317.2</v>
      </c>
      <c r="AO31" s="28">
        <f t="shared" si="16"/>
        <v>45317.2</v>
      </c>
      <c r="AP31" s="28">
        <f t="shared" si="16"/>
        <v>45317.2</v>
      </c>
      <c r="AQ31" s="28">
        <f t="shared" si="16"/>
        <v>45317.2</v>
      </c>
      <c r="AR31" s="28">
        <f t="shared" si="16"/>
        <v>45317.2</v>
      </c>
      <c r="AS31" s="28">
        <f t="shared" si="16"/>
        <v>45317.2</v>
      </c>
      <c r="AT31" s="28">
        <f t="shared" si="16"/>
        <v>45317.2</v>
      </c>
      <c r="AU31" s="28">
        <f t="shared" si="16"/>
        <v>45317.2</v>
      </c>
      <c r="AV31" s="28">
        <f t="shared" si="16"/>
        <v>45317.2</v>
      </c>
      <c r="AW31" s="28">
        <f t="shared" si="16"/>
        <v>45317.2</v>
      </c>
      <c r="AX31" s="28">
        <f t="shared" si="16"/>
        <v>45317.2</v>
      </c>
      <c r="AY31" s="28">
        <f t="shared" si="16"/>
        <v>45317.2</v>
      </c>
      <c r="AZ31" s="28">
        <f t="shared" si="16"/>
        <v>45317.2</v>
      </c>
    </row>
    <row r="32" spans="1:52" s="24" customFormat="1" ht="14">
      <c r="A32" s="30" t="s">
        <v>761</v>
      </c>
      <c r="B32" s="30"/>
      <c r="C32" s="30"/>
      <c r="D32" s="30"/>
      <c r="E32" s="30"/>
      <c r="F32" s="30"/>
      <c r="G32" s="30"/>
      <c r="H32" s="30"/>
      <c r="I32" s="30"/>
      <c r="J32" s="30"/>
      <c r="K32" s="30"/>
      <c r="L32" s="30"/>
      <c r="M32" s="30"/>
      <c r="N32" s="30"/>
      <c r="O32" s="30"/>
      <c r="P32" s="30"/>
      <c r="Q32" s="30"/>
      <c r="R32" s="30"/>
      <c r="S32" s="30"/>
      <c r="T32" s="30"/>
      <c r="U32" s="30"/>
      <c r="V32" s="34">
        <f>V22</f>
        <v>2400</v>
      </c>
      <c r="W32" s="34">
        <f t="shared" ref="W32:AZ32" si="17">W22</f>
        <v>2400</v>
      </c>
      <c r="X32" s="34">
        <f t="shared" si="17"/>
        <v>2400</v>
      </c>
      <c r="Y32" s="34">
        <f t="shared" si="17"/>
        <v>2400</v>
      </c>
      <c r="Z32" s="34">
        <f t="shared" si="17"/>
        <v>2400</v>
      </c>
      <c r="AA32" s="34">
        <f t="shared" si="17"/>
        <v>2400</v>
      </c>
      <c r="AB32" s="34">
        <f t="shared" si="17"/>
        <v>2400</v>
      </c>
      <c r="AC32" s="34">
        <f t="shared" si="17"/>
        <v>2400</v>
      </c>
      <c r="AD32" s="34">
        <f t="shared" si="17"/>
        <v>2400</v>
      </c>
      <c r="AE32" s="34">
        <f t="shared" si="17"/>
        <v>2400</v>
      </c>
      <c r="AF32" s="34">
        <f t="shared" si="17"/>
        <v>2400</v>
      </c>
      <c r="AG32" s="34">
        <f t="shared" si="17"/>
        <v>2400</v>
      </c>
      <c r="AH32" s="34">
        <f t="shared" si="17"/>
        <v>2400</v>
      </c>
      <c r="AI32" s="34">
        <f t="shared" si="17"/>
        <v>2400</v>
      </c>
      <c r="AJ32" s="34">
        <f t="shared" si="17"/>
        <v>2400</v>
      </c>
      <c r="AK32" s="34">
        <f t="shared" si="17"/>
        <v>2400</v>
      </c>
      <c r="AL32" s="34">
        <f t="shared" si="17"/>
        <v>2400</v>
      </c>
      <c r="AM32" s="34">
        <f t="shared" si="17"/>
        <v>2400</v>
      </c>
      <c r="AN32" s="34">
        <f t="shared" si="17"/>
        <v>2400</v>
      </c>
      <c r="AO32" s="34">
        <f t="shared" si="17"/>
        <v>2400</v>
      </c>
      <c r="AP32" s="34">
        <f t="shared" si="17"/>
        <v>2400</v>
      </c>
      <c r="AQ32" s="34">
        <f t="shared" si="17"/>
        <v>2400</v>
      </c>
      <c r="AR32" s="34">
        <f t="shared" si="17"/>
        <v>2400</v>
      </c>
      <c r="AS32" s="34">
        <f t="shared" si="17"/>
        <v>2400</v>
      </c>
      <c r="AT32" s="34">
        <f t="shared" si="17"/>
        <v>2400</v>
      </c>
      <c r="AU32" s="34">
        <f t="shared" si="17"/>
        <v>2400</v>
      </c>
      <c r="AV32" s="34">
        <f t="shared" si="17"/>
        <v>2400</v>
      </c>
      <c r="AW32" s="34">
        <f t="shared" si="17"/>
        <v>2400</v>
      </c>
      <c r="AX32" s="34">
        <f t="shared" si="17"/>
        <v>2400</v>
      </c>
      <c r="AY32" s="34">
        <f t="shared" si="17"/>
        <v>2400</v>
      </c>
      <c r="AZ32" s="34">
        <f t="shared" si="17"/>
        <v>2400</v>
      </c>
    </row>
    <row r="33" spans="1:52" s="24" customFormat="1" ht="14">
      <c r="A33" s="30" t="s">
        <v>4</v>
      </c>
      <c r="B33" s="30"/>
      <c r="C33" s="30"/>
      <c r="D33" s="30"/>
      <c r="E33" s="30"/>
      <c r="F33" s="30"/>
      <c r="G33" s="30"/>
      <c r="H33" s="30"/>
      <c r="I33" s="30"/>
      <c r="J33" s="30"/>
      <c r="K33" s="30"/>
      <c r="L33" s="30"/>
      <c r="M33" s="30"/>
      <c r="N33" s="30"/>
      <c r="O33" s="30"/>
      <c r="P33" s="30"/>
      <c r="Q33" s="30"/>
      <c r="R33" s="30"/>
      <c r="S33" s="30"/>
      <c r="T33" s="30"/>
      <c r="U33" s="30"/>
      <c r="V33" s="34">
        <f>V23+V28</f>
        <v>500</v>
      </c>
      <c r="W33" s="34">
        <f t="shared" ref="W33:AZ33" si="18">W23+W28</f>
        <v>500</v>
      </c>
      <c r="X33" s="34">
        <f t="shared" si="18"/>
        <v>500</v>
      </c>
      <c r="Y33" s="34">
        <f t="shared" si="18"/>
        <v>500</v>
      </c>
      <c r="Z33" s="34">
        <f t="shared" si="18"/>
        <v>1500</v>
      </c>
      <c r="AA33" s="34">
        <f t="shared" si="18"/>
        <v>1500</v>
      </c>
      <c r="AB33" s="34">
        <f t="shared" si="18"/>
        <v>1500</v>
      </c>
      <c r="AC33" s="34">
        <f t="shared" si="18"/>
        <v>1500</v>
      </c>
      <c r="AD33" s="34">
        <f t="shared" si="18"/>
        <v>1500</v>
      </c>
      <c r="AE33" s="34">
        <f t="shared" si="18"/>
        <v>1500</v>
      </c>
      <c r="AF33" s="34">
        <f t="shared" si="18"/>
        <v>2800</v>
      </c>
      <c r="AG33" s="34">
        <f t="shared" si="18"/>
        <v>2800</v>
      </c>
      <c r="AH33" s="34">
        <f t="shared" si="18"/>
        <v>2800</v>
      </c>
      <c r="AI33" s="34">
        <f t="shared" si="18"/>
        <v>2800</v>
      </c>
      <c r="AJ33" s="34">
        <f t="shared" si="18"/>
        <v>2800</v>
      </c>
      <c r="AK33" s="34">
        <f t="shared" si="18"/>
        <v>2800</v>
      </c>
      <c r="AL33" s="34">
        <f t="shared" si="18"/>
        <v>2800</v>
      </c>
      <c r="AM33" s="34">
        <f t="shared" si="18"/>
        <v>2800</v>
      </c>
      <c r="AN33" s="34">
        <f t="shared" si="18"/>
        <v>2800</v>
      </c>
      <c r="AO33" s="34">
        <f t="shared" si="18"/>
        <v>2800</v>
      </c>
      <c r="AP33" s="34">
        <f t="shared" si="18"/>
        <v>2800</v>
      </c>
      <c r="AQ33" s="34">
        <f t="shared" si="18"/>
        <v>2800</v>
      </c>
      <c r="AR33" s="34">
        <f t="shared" si="18"/>
        <v>2800</v>
      </c>
      <c r="AS33" s="34">
        <f t="shared" si="18"/>
        <v>2800</v>
      </c>
      <c r="AT33" s="34">
        <f t="shared" si="18"/>
        <v>2800</v>
      </c>
      <c r="AU33" s="34">
        <f t="shared" si="18"/>
        <v>2800</v>
      </c>
      <c r="AV33" s="34">
        <f t="shared" si="18"/>
        <v>2800</v>
      </c>
      <c r="AW33" s="34">
        <f t="shared" si="18"/>
        <v>2800</v>
      </c>
      <c r="AX33" s="34">
        <f t="shared" si="18"/>
        <v>2800</v>
      </c>
      <c r="AY33" s="34">
        <f t="shared" si="18"/>
        <v>2800</v>
      </c>
      <c r="AZ33" s="34">
        <f t="shared" si="18"/>
        <v>2800</v>
      </c>
    </row>
    <row r="34" spans="1:52" s="44" customFormat="1" ht="14">
      <c r="A34" s="43" t="s">
        <v>676</v>
      </c>
      <c r="B34" s="43"/>
      <c r="C34" s="43"/>
      <c r="D34" s="43"/>
      <c r="E34" s="43"/>
      <c r="F34" s="43"/>
      <c r="G34" s="43"/>
      <c r="H34" s="43"/>
      <c r="I34" s="43"/>
      <c r="J34" s="43"/>
      <c r="K34" s="43"/>
      <c r="L34" s="43"/>
      <c r="M34" s="43"/>
      <c r="N34" s="43"/>
      <c r="O34" s="43"/>
      <c r="P34" s="43"/>
      <c r="Q34" s="43"/>
      <c r="R34" s="43"/>
      <c r="S34" s="43"/>
      <c r="T34" s="43"/>
      <c r="U34" s="43"/>
      <c r="V34" s="84">
        <f>V3</f>
        <v>0</v>
      </c>
      <c r="W34" s="84">
        <f t="shared" ref="W34:AZ34" si="19">W3</f>
        <v>0</v>
      </c>
      <c r="X34" s="84">
        <f t="shared" si="19"/>
        <v>0</v>
      </c>
      <c r="Y34" s="84">
        <f t="shared" si="19"/>
        <v>0</v>
      </c>
      <c r="Z34" s="84">
        <f t="shared" si="19"/>
        <v>1620</v>
      </c>
      <c r="AA34" s="84">
        <f t="shared" si="19"/>
        <v>1620</v>
      </c>
      <c r="AB34" s="84">
        <f t="shared" si="19"/>
        <v>1620</v>
      </c>
      <c r="AC34" s="84">
        <f t="shared" si="19"/>
        <v>1620</v>
      </c>
      <c r="AD34" s="84">
        <f t="shared" si="19"/>
        <v>1620</v>
      </c>
      <c r="AE34" s="84">
        <f t="shared" si="19"/>
        <v>1620</v>
      </c>
      <c r="AF34" s="84">
        <f t="shared" si="19"/>
        <v>1620</v>
      </c>
      <c r="AG34" s="84">
        <f t="shared" si="19"/>
        <v>1620</v>
      </c>
      <c r="AH34" s="84">
        <f t="shared" si="19"/>
        <v>1620</v>
      </c>
      <c r="AI34" s="84">
        <f t="shared" si="19"/>
        <v>1620</v>
      </c>
      <c r="AJ34" s="84">
        <f t="shared" si="19"/>
        <v>1620</v>
      </c>
      <c r="AK34" s="84">
        <f t="shared" si="19"/>
        <v>1620</v>
      </c>
      <c r="AL34" s="84">
        <f t="shared" si="19"/>
        <v>1620</v>
      </c>
      <c r="AM34" s="84">
        <f t="shared" si="19"/>
        <v>1620</v>
      </c>
      <c r="AN34" s="84">
        <f t="shared" si="19"/>
        <v>1620</v>
      </c>
      <c r="AO34" s="84">
        <f t="shared" si="19"/>
        <v>1620</v>
      </c>
      <c r="AP34" s="84">
        <f t="shared" si="19"/>
        <v>1620</v>
      </c>
      <c r="AQ34" s="84">
        <f t="shared" si="19"/>
        <v>1620</v>
      </c>
      <c r="AR34" s="84">
        <f t="shared" si="19"/>
        <v>1620</v>
      </c>
      <c r="AS34" s="84">
        <f t="shared" si="19"/>
        <v>1620</v>
      </c>
      <c r="AT34" s="84">
        <f t="shared" si="19"/>
        <v>1620</v>
      </c>
      <c r="AU34" s="84">
        <f t="shared" si="19"/>
        <v>1620</v>
      </c>
      <c r="AV34" s="84">
        <f t="shared" si="19"/>
        <v>1620</v>
      </c>
      <c r="AW34" s="84">
        <f t="shared" si="19"/>
        <v>1620</v>
      </c>
      <c r="AX34" s="84">
        <f t="shared" si="19"/>
        <v>1620</v>
      </c>
      <c r="AY34" s="84">
        <f t="shared" si="19"/>
        <v>1620</v>
      </c>
      <c r="AZ34" s="84">
        <f t="shared" si="19"/>
        <v>1620</v>
      </c>
    </row>
    <row r="35" spans="1:52" s="45" customFormat="1" ht="14">
      <c r="A35" s="42" t="s">
        <v>662</v>
      </c>
      <c r="B35" s="42"/>
      <c r="C35" s="42"/>
      <c r="D35" s="42"/>
      <c r="E35" s="42"/>
      <c r="F35" s="42"/>
      <c r="G35" s="42"/>
      <c r="H35" s="42"/>
      <c r="I35" s="42"/>
      <c r="J35" s="42"/>
      <c r="K35" s="42"/>
      <c r="L35" s="42"/>
      <c r="M35" s="42"/>
      <c r="N35" s="42"/>
      <c r="O35" s="42"/>
      <c r="P35" s="42"/>
      <c r="Q35" s="42"/>
      <c r="R35" s="42"/>
      <c r="S35" s="42"/>
      <c r="T35" s="42"/>
      <c r="U35" s="42"/>
      <c r="V35" s="166">
        <f t="shared" ref="V35:AZ35" si="20">SUM(V31:V34)</f>
        <v>52137.2</v>
      </c>
      <c r="W35" s="166">
        <f t="shared" si="20"/>
        <v>52137.2</v>
      </c>
      <c r="X35" s="166">
        <f t="shared" si="20"/>
        <v>52137.2</v>
      </c>
      <c r="Y35" s="166">
        <f t="shared" si="20"/>
        <v>52137.2</v>
      </c>
      <c r="Z35" s="166">
        <f t="shared" si="20"/>
        <v>52137.2</v>
      </c>
      <c r="AA35" s="166">
        <f t="shared" si="20"/>
        <v>52137.2</v>
      </c>
      <c r="AB35" s="166">
        <f t="shared" si="20"/>
        <v>52137.2</v>
      </c>
      <c r="AC35" s="166">
        <f t="shared" si="20"/>
        <v>52137.2</v>
      </c>
      <c r="AD35" s="166">
        <f t="shared" si="20"/>
        <v>52137.2</v>
      </c>
      <c r="AE35" s="166">
        <f t="shared" si="20"/>
        <v>52137.2</v>
      </c>
      <c r="AF35" s="166">
        <f t="shared" si="20"/>
        <v>52137.2</v>
      </c>
      <c r="AG35" s="166">
        <f t="shared" si="20"/>
        <v>52137.2</v>
      </c>
      <c r="AH35" s="166">
        <f t="shared" si="20"/>
        <v>52137.2</v>
      </c>
      <c r="AI35" s="166">
        <f t="shared" si="20"/>
        <v>52137.2</v>
      </c>
      <c r="AJ35" s="166">
        <f t="shared" si="20"/>
        <v>52137.2</v>
      </c>
      <c r="AK35" s="166">
        <f t="shared" si="20"/>
        <v>52137.2</v>
      </c>
      <c r="AL35" s="166">
        <f t="shared" si="20"/>
        <v>52137.2</v>
      </c>
      <c r="AM35" s="166">
        <f t="shared" si="20"/>
        <v>52137.2</v>
      </c>
      <c r="AN35" s="166">
        <f t="shared" si="20"/>
        <v>52137.2</v>
      </c>
      <c r="AO35" s="166">
        <f t="shared" si="20"/>
        <v>52137.2</v>
      </c>
      <c r="AP35" s="166">
        <f t="shared" si="20"/>
        <v>52137.2</v>
      </c>
      <c r="AQ35" s="166">
        <f t="shared" si="20"/>
        <v>52137.2</v>
      </c>
      <c r="AR35" s="166">
        <f t="shared" si="20"/>
        <v>52137.2</v>
      </c>
      <c r="AS35" s="166">
        <f t="shared" si="20"/>
        <v>52137.2</v>
      </c>
      <c r="AT35" s="166">
        <f t="shared" si="20"/>
        <v>52137.2</v>
      </c>
      <c r="AU35" s="166">
        <f t="shared" si="20"/>
        <v>52137.2</v>
      </c>
      <c r="AV35" s="166">
        <f t="shared" si="20"/>
        <v>52137.2</v>
      </c>
      <c r="AW35" s="166">
        <f t="shared" si="20"/>
        <v>52137.2</v>
      </c>
      <c r="AX35" s="166">
        <f t="shared" si="20"/>
        <v>52137.2</v>
      </c>
      <c r="AY35" s="166">
        <f t="shared" si="20"/>
        <v>52137.2</v>
      </c>
      <c r="AZ35" s="166">
        <f t="shared" si="20"/>
        <v>52137.2</v>
      </c>
    </row>
    <row r="36" spans="1:52" s="24" customFormat="1" ht="14">
      <c r="A36" s="42" t="s">
        <v>790</v>
      </c>
      <c r="B36" s="42"/>
      <c r="C36" s="42"/>
      <c r="D36" s="42"/>
      <c r="E36" s="42"/>
      <c r="F36" s="42"/>
      <c r="G36" s="42"/>
      <c r="H36" s="42"/>
      <c r="I36" s="42"/>
      <c r="J36" s="42"/>
      <c r="K36" s="42"/>
      <c r="L36" s="42"/>
      <c r="M36" s="42"/>
      <c r="N36" s="42"/>
      <c r="O36" s="42"/>
      <c r="P36" s="42"/>
      <c r="Q36" s="42"/>
      <c r="R36" s="42"/>
      <c r="S36" s="42"/>
      <c r="T36" s="42"/>
      <c r="U36" s="42"/>
      <c r="V36" s="42"/>
      <c r="W36" s="3">
        <f>52648</f>
        <v>52648</v>
      </c>
      <c r="X36" s="3">
        <v>55000</v>
      </c>
      <c r="Y36" s="42"/>
      <c r="Z36" s="42"/>
      <c r="AA36" s="42"/>
      <c r="AB36" s="42"/>
      <c r="AC36" s="42"/>
      <c r="AD36" s="42"/>
      <c r="AE36" s="42"/>
      <c r="AF36" s="42"/>
    </row>
    <row r="37" spans="1:52" s="38" customFormat="1" ht="41.5" customHeight="1">
      <c r="A37" s="160" t="s">
        <v>663</v>
      </c>
      <c r="B37" s="24"/>
      <c r="C37" s="24"/>
      <c r="D37" s="24"/>
      <c r="E37" s="24"/>
      <c r="F37" s="24"/>
      <c r="G37" s="24"/>
      <c r="H37" s="24"/>
      <c r="I37" s="24"/>
      <c r="J37" s="24"/>
      <c r="K37" s="24"/>
      <c r="L37" s="24"/>
      <c r="M37" s="24"/>
      <c r="N37" s="24"/>
      <c r="O37" s="24"/>
      <c r="P37" s="24"/>
      <c r="Q37" s="24"/>
      <c r="R37" s="24"/>
      <c r="S37" s="24"/>
      <c r="T37" s="24"/>
      <c r="U37" s="24"/>
      <c r="V37" s="24"/>
      <c r="W37" s="24"/>
      <c r="X37" s="24"/>
      <c r="Y37" s="24"/>
      <c r="Z37" s="24"/>
      <c r="AA37" s="24"/>
      <c r="AB37" s="24"/>
      <c r="AC37" s="24"/>
      <c r="AD37" s="24"/>
      <c r="AE37" s="24"/>
      <c r="AF37" s="24"/>
      <c r="AG37" s="24"/>
      <c r="AH37" s="24"/>
      <c r="AI37" s="24"/>
      <c r="AJ37" s="24"/>
      <c r="AK37" s="24"/>
      <c r="AL37" s="24"/>
      <c r="AM37" s="24"/>
      <c r="AN37" s="24"/>
      <c r="AO37" s="24"/>
      <c r="AP37" s="24"/>
      <c r="AQ37" s="24"/>
      <c r="AR37" s="24"/>
      <c r="AS37" s="24"/>
      <c r="AT37" s="24"/>
      <c r="AU37" s="24"/>
      <c r="AV37" s="24"/>
      <c r="AW37" s="24"/>
      <c r="AX37" s="24"/>
      <c r="AY37" s="24"/>
      <c r="AZ37" s="24"/>
    </row>
    <row r="38" spans="1:52" s="24" customFormat="1" ht="14">
      <c r="A38" s="12" t="s">
        <v>376</v>
      </c>
      <c r="B38" s="65" t="s">
        <v>58</v>
      </c>
      <c r="C38" s="4"/>
      <c r="D38" s="65"/>
      <c r="E38" s="65" t="s">
        <v>641</v>
      </c>
      <c r="F38" s="87" t="s">
        <v>53</v>
      </c>
      <c r="G38" s="65" t="s">
        <v>59</v>
      </c>
      <c r="H38" s="66">
        <v>0.9</v>
      </c>
      <c r="I38" s="6">
        <v>12528</v>
      </c>
      <c r="J38" s="6">
        <f>I38*H38</f>
        <v>11275.2</v>
      </c>
      <c r="K38" s="67">
        <v>12250</v>
      </c>
      <c r="L38" s="67"/>
      <c r="M38" s="67" t="s">
        <v>15</v>
      </c>
      <c r="N38" s="6" t="s">
        <v>15</v>
      </c>
      <c r="O38" s="65" t="s">
        <v>20</v>
      </c>
      <c r="P38" s="65" t="s">
        <v>27</v>
      </c>
      <c r="Q38" s="65" t="s">
        <v>19</v>
      </c>
      <c r="R38" s="5"/>
      <c r="S38" s="5"/>
      <c r="T38" s="20"/>
      <c r="U38" s="21"/>
      <c r="V38" s="85">
        <f>W38</f>
        <v>0.91823112863751799</v>
      </c>
      <c r="W38" s="85">
        <f>$W$58/$W$35</f>
        <v>0.91823112863751799</v>
      </c>
      <c r="X38" s="85">
        <f>$X$58/$X$35</f>
        <v>0.97750632945382576</v>
      </c>
      <c r="Y38" s="85">
        <f>AVERAGE(V38:X38)</f>
        <v>0.93798952890962062</v>
      </c>
      <c r="Z38" s="85">
        <f t="shared" ref="Z38:AO45" si="21">Y38</f>
        <v>0.93798952890962062</v>
      </c>
      <c r="AA38" s="85">
        <f t="shared" si="21"/>
        <v>0.93798952890962062</v>
      </c>
      <c r="AB38" s="85">
        <f t="shared" si="21"/>
        <v>0.93798952890962062</v>
      </c>
      <c r="AC38" s="85">
        <f t="shared" si="21"/>
        <v>0.93798952890962062</v>
      </c>
      <c r="AD38" s="85">
        <f t="shared" si="21"/>
        <v>0.93798952890962062</v>
      </c>
      <c r="AE38" s="85">
        <f t="shared" si="21"/>
        <v>0.93798952890962062</v>
      </c>
      <c r="AF38" s="85">
        <f t="shared" si="21"/>
        <v>0.93798952890962062</v>
      </c>
      <c r="AG38" s="85">
        <f t="shared" si="21"/>
        <v>0.93798952890962062</v>
      </c>
      <c r="AH38" s="85">
        <f t="shared" si="21"/>
        <v>0.93798952890962062</v>
      </c>
      <c r="AI38" s="85">
        <f t="shared" si="21"/>
        <v>0.93798952890962062</v>
      </c>
      <c r="AJ38" s="85">
        <f t="shared" si="21"/>
        <v>0.93798952890962062</v>
      </c>
      <c r="AK38" s="85">
        <f t="shared" si="21"/>
        <v>0.93798952890962062</v>
      </c>
      <c r="AL38" s="85">
        <f t="shared" si="21"/>
        <v>0.93798952890962062</v>
      </c>
      <c r="AM38" s="85">
        <f t="shared" si="21"/>
        <v>0.93798952890962062</v>
      </c>
      <c r="AN38" s="85">
        <f t="shared" si="21"/>
        <v>0.93798952890962062</v>
      </c>
      <c r="AO38" s="85">
        <f t="shared" si="21"/>
        <v>0.93798952890962062</v>
      </c>
      <c r="AP38" s="85">
        <f t="shared" ref="AN38:AZ45" si="22">AO38</f>
        <v>0.93798952890962062</v>
      </c>
      <c r="AQ38" s="85">
        <f t="shared" si="22"/>
        <v>0.93798952890962062</v>
      </c>
      <c r="AR38" s="85">
        <f t="shared" si="22"/>
        <v>0.93798952890962062</v>
      </c>
      <c r="AS38" s="85">
        <f t="shared" si="22"/>
        <v>0.93798952890962062</v>
      </c>
      <c r="AT38" s="85">
        <f t="shared" si="22"/>
        <v>0.93798952890962062</v>
      </c>
      <c r="AU38" s="85">
        <f t="shared" si="22"/>
        <v>0.93798952890962062</v>
      </c>
      <c r="AV38" s="85">
        <f t="shared" si="22"/>
        <v>0.93798952890962062</v>
      </c>
      <c r="AW38" s="85">
        <f t="shared" si="22"/>
        <v>0.93798952890962062</v>
      </c>
      <c r="AX38" s="85">
        <f t="shared" si="22"/>
        <v>0.93798952890962062</v>
      </c>
      <c r="AY38" s="85">
        <f t="shared" si="22"/>
        <v>0.93798952890962062</v>
      </c>
      <c r="AZ38" s="85">
        <f t="shared" si="22"/>
        <v>0.93798952890962062</v>
      </c>
    </row>
    <row r="39" spans="1:52" s="24" customFormat="1" ht="14">
      <c r="A39" s="12" t="s">
        <v>376</v>
      </c>
      <c r="B39" s="65" t="s">
        <v>58</v>
      </c>
      <c r="C39" s="4"/>
      <c r="D39" s="65"/>
      <c r="E39" s="65" t="s">
        <v>831</v>
      </c>
      <c r="F39" s="87" t="s">
        <v>53</v>
      </c>
      <c r="G39" s="65" t="s">
        <v>59</v>
      </c>
      <c r="H39" s="66">
        <v>0.9</v>
      </c>
      <c r="I39" s="6"/>
      <c r="J39" s="6"/>
      <c r="K39" s="67"/>
      <c r="L39" s="67"/>
      <c r="M39" s="67">
        <v>1000</v>
      </c>
      <c r="N39" s="6"/>
      <c r="O39" s="65" t="s">
        <v>23</v>
      </c>
      <c r="P39" s="65" t="s">
        <v>24</v>
      </c>
      <c r="Q39" s="65" t="s">
        <v>19</v>
      </c>
      <c r="R39" s="68"/>
      <c r="S39" s="69"/>
      <c r="T39" s="69"/>
      <c r="U39" s="72"/>
      <c r="V39" s="85">
        <f t="shared" ref="V39:V45" si="23">W39</f>
        <v>0.91823112863751799</v>
      </c>
      <c r="W39" s="85">
        <f t="shared" ref="W39:W45" si="24">$W$58/$W$35</f>
        <v>0.91823112863751799</v>
      </c>
      <c r="X39" s="85">
        <f t="shared" ref="X39:X45" si="25">$X$58/$X$35</f>
        <v>0.97750632945382576</v>
      </c>
      <c r="Y39" s="85">
        <f t="shared" ref="Y39:Y45" si="26">AVERAGE(V39:X39)</f>
        <v>0.93798952890962062</v>
      </c>
      <c r="Z39" s="85">
        <f t="shared" si="21"/>
        <v>0.93798952890962062</v>
      </c>
      <c r="AA39" s="85">
        <f t="shared" si="21"/>
        <v>0.93798952890962062</v>
      </c>
      <c r="AB39" s="85">
        <f t="shared" si="21"/>
        <v>0.93798952890962062</v>
      </c>
      <c r="AC39" s="85">
        <f t="shared" si="21"/>
        <v>0.93798952890962062</v>
      </c>
      <c r="AD39" s="85">
        <f t="shared" si="21"/>
        <v>0.93798952890962062</v>
      </c>
      <c r="AE39" s="85">
        <f t="shared" si="21"/>
        <v>0.93798952890962062</v>
      </c>
      <c r="AF39" s="85">
        <f t="shared" si="21"/>
        <v>0.93798952890962062</v>
      </c>
      <c r="AG39" s="85">
        <f t="shared" si="21"/>
        <v>0.93798952890962062</v>
      </c>
      <c r="AH39" s="85">
        <f t="shared" si="21"/>
        <v>0.93798952890962062</v>
      </c>
      <c r="AI39" s="85">
        <f t="shared" si="21"/>
        <v>0.93798952890962062</v>
      </c>
      <c r="AJ39" s="85">
        <f t="shared" si="21"/>
        <v>0.93798952890962062</v>
      </c>
      <c r="AK39" s="85">
        <f t="shared" si="21"/>
        <v>0.93798952890962062</v>
      </c>
      <c r="AL39" s="85">
        <f t="shared" si="21"/>
        <v>0.93798952890962062</v>
      </c>
      <c r="AM39" s="85">
        <f t="shared" si="21"/>
        <v>0.93798952890962062</v>
      </c>
      <c r="AN39" s="85">
        <f t="shared" si="22"/>
        <v>0.93798952890962062</v>
      </c>
      <c r="AO39" s="85">
        <f t="shared" si="22"/>
        <v>0.93798952890962062</v>
      </c>
      <c r="AP39" s="85">
        <f t="shared" si="22"/>
        <v>0.93798952890962062</v>
      </c>
      <c r="AQ39" s="85">
        <f t="shared" si="22"/>
        <v>0.93798952890962062</v>
      </c>
      <c r="AR39" s="85">
        <f t="shared" si="22"/>
        <v>0.93798952890962062</v>
      </c>
      <c r="AS39" s="85">
        <f t="shared" si="22"/>
        <v>0.93798952890962062</v>
      </c>
      <c r="AT39" s="85">
        <f t="shared" si="22"/>
        <v>0.93798952890962062</v>
      </c>
      <c r="AU39" s="85">
        <f t="shared" si="22"/>
        <v>0.93798952890962062</v>
      </c>
      <c r="AV39" s="85">
        <f t="shared" si="22"/>
        <v>0.93798952890962062</v>
      </c>
      <c r="AW39" s="85">
        <f t="shared" si="22"/>
        <v>0.93798952890962062</v>
      </c>
      <c r="AX39" s="85">
        <f t="shared" si="22"/>
        <v>0.93798952890962062</v>
      </c>
      <c r="AY39" s="85">
        <f t="shared" si="22"/>
        <v>0.93798952890962062</v>
      </c>
      <c r="AZ39" s="85">
        <f t="shared" si="22"/>
        <v>0.93798952890962062</v>
      </c>
    </row>
    <row r="40" spans="1:52" s="24" customFormat="1" ht="14">
      <c r="A40" s="12" t="s">
        <v>376</v>
      </c>
      <c r="B40" s="65" t="s">
        <v>63</v>
      </c>
      <c r="C40" s="4"/>
      <c r="D40" s="65"/>
      <c r="E40" s="65" t="s">
        <v>640</v>
      </c>
      <c r="F40" s="87" t="s">
        <v>53</v>
      </c>
      <c r="G40" s="65" t="s">
        <v>64</v>
      </c>
      <c r="H40" s="66">
        <v>1</v>
      </c>
      <c r="I40" s="6">
        <v>15910</v>
      </c>
      <c r="J40" s="6">
        <f>I40*H40</f>
        <v>15910</v>
      </c>
      <c r="K40" s="67">
        <v>14200</v>
      </c>
      <c r="L40" s="67"/>
      <c r="M40" s="67" t="s">
        <v>17</v>
      </c>
      <c r="N40" s="6" t="s">
        <v>15</v>
      </c>
      <c r="O40" s="65" t="s">
        <v>20</v>
      </c>
      <c r="P40" s="65" t="s">
        <v>27</v>
      </c>
      <c r="Q40" s="65" t="s">
        <v>19</v>
      </c>
      <c r="R40" s="68"/>
      <c r="S40" s="69"/>
      <c r="T40" s="69"/>
      <c r="U40" s="72"/>
      <c r="V40" s="85">
        <f t="shared" si="23"/>
        <v>0.91823112863751799</v>
      </c>
      <c r="W40" s="85">
        <f t="shared" si="24"/>
        <v>0.91823112863751799</v>
      </c>
      <c r="X40" s="85">
        <f t="shared" si="25"/>
        <v>0.97750632945382576</v>
      </c>
      <c r="Y40" s="85">
        <f t="shared" si="26"/>
        <v>0.93798952890962062</v>
      </c>
      <c r="Z40" s="85">
        <f t="shared" si="21"/>
        <v>0.93798952890962062</v>
      </c>
      <c r="AA40" s="85">
        <f t="shared" si="21"/>
        <v>0.93798952890962062</v>
      </c>
      <c r="AB40" s="85">
        <f t="shared" si="21"/>
        <v>0.93798952890962062</v>
      </c>
      <c r="AC40" s="85">
        <f t="shared" si="21"/>
        <v>0.93798952890962062</v>
      </c>
      <c r="AD40" s="85">
        <f t="shared" si="21"/>
        <v>0.93798952890962062</v>
      </c>
      <c r="AE40" s="85">
        <f t="shared" si="21"/>
        <v>0.93798952890962062</v>
      </c>
      <c r="AF40" s="85">
        <f t="shared" si="21"/>
        <v>0.93798952890962062</v>
      </c>
      <c r="AG40" s="85">
        <f t="shared" si="21"/>
        <v>0.93798952890962062</v>
      </c>
      <c r="AH40" s="85">
        <f t="shared" si="21"/>
        <v>0.93798952890962062</v>
      </c>
      <c r="AI40" s="85">
        <f t="shared" si="21"/>
        <v>0.93798952890962062</v>
      </c>
      <c r="AJ40" s="85">
        <f t="shared" si="21"/>
        <v>0.93798952890962062</v>
      </c>
      <c r="AK40" s="85">
        <f t="shared" si="21"/>
        <v>0.93798952890962062</v>
      </c>
      <c r="AL40" s="85">
        <f t="shared" si="21"/>
        <v>0.93798952890962062</v>
      </c>
      <c r="AM40" s="85">
        <f t="shared" si="21"/>
        <v>0.93798952890962062</v>
      </c>
      <c r="AN40" s="85">
        <f t="shared" si="21"/>
        <v>0.93798952890962062</v>
      </c>
      <c r="AO40" s="85">
        <f t="shared" si="21"/>
        <v>0.93798952890962062</v>
      </c>
      <c r="AP40" s="85">
        <f t="shared" si="22"/>
        <v>0.93798952890962062</v>
      </c>
      <c r="AQ40" s="85">
        <f t="shared" si="22"/>
        <v>0.93798952890962062</v>
      </c>
      <c r="AR40" s="85">
        <f t="shared" si="22"/>
        <v>0.93798952890962062</v>
      </c>
      <c r="AS40" s="85">
        <f t="shared" si="22"/>
        <v>0.93798952890962062</v>
      </c>
      <c r="AT40" s="85">
        <f t="shared" si="22"/>
        <v>0.93798952890962062</v>
      </c>
      <c r="AU40" s="85">
        <f t="shared" si="22"/>
        <v>0.93798952890962062</v>
      </c>
      <c r="AV40" s="85">
        <f t="shared" si="22"/>
        <v>0.93798952890962062</v>
      </c>
      <c r="AW40" s="85">
        <f t="shared" si="22"/>
        <v>0.93798952890962062</v>
      </c>
      <c r="AX40" s="85">
        <f t="shared" si="22"/>
        <v>0.93798952890962062</v>
      </c>
      <c r="AY40" s="85">
        <f t="shared" si="22"/>
        <v>0.93798952890962062</v>
      </c>
      <c r="AZ40" s="85">
        <f t="shared" si="22"/>
        <v>0.93798952890962062</v>
      </c>
    </row>
    <row r="41" spans="1:52" s="24" customFormat="1" ht="14">
      <c r="A41" s="12" t="s">
        <v>376</v>
      </c>
      <c r="B41" s="65" t="s">
        <v>67</v>
      </c>
      <c r="C41" s="65"/>
      <c r="D41" s="65"/>
      <c r="E41" s="65" t="s">
        <v>642</v>
      </c>
      <c r="F41" s="87" t="s">
        <v>53</v>
      </c>
      <c r="G41" s="65" t="s">
        <v>68</v>
      </c>
      <c r="H41" s="66">
        <v>0.77</v>
      </c>
      <c r="I41" s="6">
        <v>7600</v>
      </c>
      <c r="J41" s="6">
        <f>I41*H41</f>
        <v>5852</v>
      </c>
      <c r="K41" s="67">
        <v>7600</v>
      </c>
      <c r="L41" s="67"/>
      <c r="M41" s="67" t="s">
        <v>15</v>
      </c>
      <c r="N41" s="6" t="s">
        <v>15</v>
      </c>
      <c r="O41" s="65" t="s">
        <v>20</v>
      </c>
      <c r="P41" s="65" t="s">
        <v>27</v>
      </c>
      <c r="Q41" s="65" t="s">
        <v>19</v>
      </c>
      <c r="R41" s="5"/>
      <c r="S41" s="5"/>
      <c r="T41" s="5"/>
      <c r="U41" s="21"/>
      <c r="V41" s="85">
        <f t="shared" si="23"/>
        <v>0.91823112863751799</v>
      </c>
      <c r="W41" s="85">
        <f t="shared" si="24"/>
        <v>0.91823112863751799</v>
      </c>
      <c r="X41" s="85">
        <f t="shared" si="25"/>
        <v>0.97750632945382576</v>
      </c>
      <c r="Y41" s="85">
        <f t="shared" si="26"/>
        <v>0.93798952890962062</v>
      </c>
      <c r="Z41" s="85">
        <f t="shared" si="21"/>
        <v>0.93798952890962062</v>
      </c>
      <c r="AA41" s="85">
        <f t="shared" si="21"/>
        <v>0.93798952890962062</v>
      </c>
      <c r="AB41" s="85">
        <f t="shared" si="21"/>
        <v>0.93798952890962062</v>
      </c>
      <c r="AC41" s="85">
        <f t="shared" si="21"/>
        <v>0.93798952890962062</v>
      </c>
      <c r="AD41" s="85">
        <f t="shared" si="21"/>
        <v>0.93798952890962062</v>
      </c>
      <c r="AE41" s="85">
        <f t="shared" si="21"/>
        <v>0.93798952890962062</v>
      </c>
      <c r="AF41" s="85">
        <f t="shared" si="21"/>
        <v>0.93798952890962062</v>
      </c>
      <c r="AG41" s="85">
        <f t="shared" si="21"/>
        <v>0.93798952890962062</v>
      </c>
      <c r="AH41" s="85">
        <f t="shared" si="21"/>
        <v>0.93798952890962062</v>
      </c>
      <c r="AI41" s="85">
        <f t="shared" si="21"/>
        <v>0.93798952890962062</v>
      </c>
      <c r="AJ41" s="85">
        <f t="shared" si="21"/>
        <v>0.93798952890962062</v>
      </c>
      <c r="AK41" s="85">
        <f t="shared" si="21"/>
        <v>0.93798952890962062</v>
      </c>
      <c r="AL41" s="85">
        <f t="shared" si="21"/>
        <v>0.93798952890962062</v>
      </c>
      <c r="AM41" s="85">
        <f t="shared" si="21"/>
        <v>0.93798952890962062</v>
      </c>
      <c r="AN41" s="85">
        <f t="shared" si="21"/>
        <v>0.93798952890962062</v>
      </c>
      <c r="AO41" s="85">
        <f t="shared" si="21"/>
        <v>0.93798952890962062</v>
      </c>
      <c r="AP41" s="85">
        <f t="shared" si="22"/>
        <v>0.93798952890962062</v>
      </c>
      <c r="AQ41" s="85">
        <f t="shared" si="22"/>
        <v>0.93798952890962062</v>
      </c>
      <c r="AR41" s="85">
        <f t="shared" si="22"/>
        <v>0.93798952890962062</v>
      </c>
      <c r="AS41" s="85">
        <f t="shared" si="22"/>
        <v>0.93798952890962062</v>
      </c>
      <c r="AT41" s="85">
        <f t="shared" si="22"/>
        <v>0.93798952890962062</v>
      </c>
      <c r="AU41" s="85">
        <f t="shared" si="22"/>
        <v>0.93798952890962062</v>
      </c>
      <c r="AV41" s="85">
        <f t="shared" si="22"/>
        <v>0.93798952890962062</v>
      </c>
      <c r="AW41" s="85">
        <f t="shared" si="22"/>
        <v>0.93798952890962062</v>
      </c>
      <c r="AX41" s="85">
        <f t="shared" si="22"/>
        <v>0.93798952890962062</v>
      </c>
      <c r="AY41" s="85">
        <f t="shared" si="22"/>
        <v>0.93798952890962062</v>
      </c>
      <c r="AZ41" s="85">
        <f t="shared" si="22"/>
        <v>0.93798952890962062</v>
      </c>
    </row>
    <row r="42" spans="1:52" s="24" customFormat="1" ht="14">
      <c r="A42" s="12" t="s">
        <v>376</v>
      </c>
      <c r="B42" s="65" t="s">
        <v>75</v>
      </c>
      <c r="C42" s="4"/>
      <c r="D42" s="65"/>
      <c r="E42" s="65" t="s">
        <v>76</v>
      </c>
      <c r="F42" s="87" t="s">
        <v>53</v>
      </c>
      <c r="G42" s="65" t="s">
        <v>64</v>
      </c>
      <c r="H42" s="66">
        <v>1</v>
      </c>
      <c r="I42" s="6">
        <v>15670</v>
      </c>
      <c r="J42" s="6">
        <f>I42*H42</f>
        <v>15670</v>
      </c>
      <c r="K42" s="67">
        <f>3000+(0.954*4350-227)+(0.954*4706-227)+(0.954*4747-227)+(0.954*4966-227)</f>
        <v>19997.625999999997</v>
      </c>
      <c r="L42" s="67"/>
      <c r="M42" s="67" t="s">
        <v>17</v>
      </c>
      <c r="N42" s="6" t="s">
        <v>32</v>
      </c>
      <c r="O42" s="65" t="s">
        <v>20</v>
      </c>
      <c r="P42" s="65" t="s">
        <v>54</v>
      </c>
      <c r="Q42" s="65" t="s">
        <v>19</v>
      </c>
      <c r="R42" s="68"/>
      <c r="S42" s="69"/>
      <c r="T42" s="69"/>
      <c r="U42" s="72"/>
      <c r="V42" s="85">
        <f t="shared" si="23"/>
        <v>0.91823112863751799</v>
      </c>
      <c r="W42" s="85">
        <f t="shared" si="24"/>
        <v>0.91823112863751799</v>
      </c>
      <c r="X42" s="85">
        <f t="shared" si="25"/>
        <v>0.97750632945382576</v>
      </c>
      <c r="Y42" s="85">
        <f t="shared" si="26"/>
        <v>0.93798952890962062</v>
      </c>
      <c r="Z42" s="85">
        <f t="shared" si="21"/>
        <v>0.93798952890962062</v>
      </c>
      <c r="AA42" s="85">
        <f t="shared" si="21"/>
        <v>0.93798952890962062</v>
      </c>
      <c r="AB42" s="85">
        <f t="shared" si="21"/>
        <v>0.93798952890962062</v>
      </c>
      <c r="AC42" s="85">
        <f t="shared" si="21"/>
        <v>0.93798952890962062</v>
      </c>
      <c r="AD42" s="85">
        <f t="shared" si="21"/>
        <v>0.93798952890962062</v>
      </c>
      <c r="AE42" s="85">
        <f t="shared" si="21"/>
        <v>0.93798952890962062</v>
      </c>
      <c r="AF42" s="85">
        <f t="shared" si="21"/>
        <v>0.93798952890962062</v>
      </c>
      <c r="AG42" s="85">
        <f t="shared" si="21"/>
        <v>0.93798952890962062</v>
      </c>
      <c r="AH42" s="85">
        <f t="shared" si="21"/>
        <v>0.93798952890962062</v>
      </c>
      <c r="AI42" s="85">
        <f t="shared" si="21"/>
        <v>0.93798952890962062</v>
      </c>
      <c r="AJ42" s="85">
        <f t="shared" si="21"/>
        <v>0.93798952890962062</v>
      </c>
      <c r="AK42" s="85">
        <f t="shared" si="21"/>
        <v>0.93798952890962062</v>
      </c>
      <c r="AL42" s="85">
        <f t="shared" si="21"/>
        <v>0.93798952890962062</v>
      </c>
      <c r="AM42" s="85">
        <f t="shared" si="21"/>
        <v>0.93798952890962062</v>
      </c>
      <c r="AN42" s="85">
        <f t="shared" si="21"/>
        <v>0.93798952890962062</v>
      </c>
      <c r="AO42" s="85">
        <f t="shared" si="21"/>
        <v>0.93798952890962062</v>
      </c>
      <c r="AP42" s="85">
        <f t="shared" si="22"/>
        <v>0.93798952890962062</v>
      </c>
      <c r="AQ42" s="85">
        <f t="shared" si="22"/>
        <v>0.93798952890962062</v>
      </c>
      <c r="AR42" s="85">
        <f t="shared" si="22"/>
        <v>0.93798952890962062</v>
      </c>
      <c r="AS42" s="85">
        <f t="shared" si="22"/>
        <v>0.93798952890962062</v>
      </c>
      <c r="AT42" s="85">
        <f t="shared" si="22"/>
        <v>0.93798952890962062</v>
      </c>
      <c r="AU42" s="85">
        <f t="shared" si="22"/>
        <v>0.93798952890962062</v>
      </c>
      <c r="AV42" s="85">
        <f t="shared" si="22"/>
        <v>0.93798952890962062</v>
      </c>
      <c r="AW42" s="85">
        <f t="shared" si="22"/>
        <v>0.93798952890962062</v>
      </c>
      <c r="AX42" s="85">
        <f t="shared" si="22"/>
        <v>0.93798952890962062</v>
      </c>
      <c r="AY42" s="85">
        <f t="shared" si="22"/>
        <v>0.93798952890962062</v>
      </c>
      <c r="AZ42" s="85">
        <f t="shared" si="22"/>
        <v>0.93798952890962062</v>
      </c>
    </row>
    <row r="43" spans="1:52" s="24" customFormat="1" ht="14">
      <c r="A43" s="12" t="s">
        <v>376</v>
      </c>
      <c r="B43" s="65" t="s">
        <v>75</v>
      </c>
      <c r="C43" s="4"/>
      <c r="D43" s="65"/>
      <c r="E43" s="65" t="s">
        <v>76</v>
      </c>
      <c r="F43" s="87" t="s">
        <v>53</v>
      </c>
      <c r="G43" s="65" t="s">
        <v>64</v>
      </c>
      <c r="H43" s="66">
        <v>1</v>
      </c>
      <c r="I43" s="114">
        <v>18600</v>
      </c>
      <c r="J43" s="6">
        <f t="shared" ref="J43" si="27">I43*H43</f>
        <v>18600</v>
      </c>
      <c r="K43" s="67">
        <f>3000+(0.954*4350-227)+(0.954*4706-227)+(0.954*4747-227)+(0.954*4966-227)</f>
        <v>19997.625999999997</v>
      </c>
      <c r="L43" s="67"/>
      <c r="M43" s="67" t="s">
        <v>17</v>
      </c>
      <c r="N43" s="114">
        <v>2400</v>
      </c>
      <c r="O43" s="65" t="s">
        <v>672</v>
      </c>
      <c r="P43" s="65" t="s">
        <v>21</v>
      </c>
      <c r="Q43" s="65" t="s">
        <v>19</v>
      </c>
      <c r="R43" s="68"/>
      <c r="S43" s="69"/>
      <c r="T43" s="69"/>
      <c r="U43" s="72"/>
      <c r="V43" s="85">
        <f t="shared" si="23"/>
        <v>0.91823112863751799</v>
      </c>
      <c r="W43" s="85">
        <f t="shared" si="24"/>
        <v>0.91823112863751799</v>
      </c>
      <c r="X43" s="85">
        <f t="shared" si="25"/>
        <v>0.97750632945382576</v>
      </c>
      <c r="Y43" s="85">
        <f t="shared" si="26"/>
        <v>0.93798952890962062</v>
      </c>
      <c r="Z43" s="85">
        <f t="shared" si="21"/>
        <v>0.93798952890962062</v>
      </c>
      <c r="AA43" s="85">
        <f t="shared" si="21"/>
        <v>0.93798952890962062</v>
      </c>
      <c r="AB43" s="85">
        <f t="shared" si="21"/>
        <v>0.93798952890962062</v>
      </c>
      <c r="AC43" s="85">
        <f t="shared" si="21"/>
        <v>0.93798952890962062</v>
      </c>
      <c r="AD43" s="85">
        <f t="shared" si="21"/>
        <v>0.93798952890962062</v>
      </c>
      <c r="AE43" s="85">
        <f t="shared" si="21"/>
        <v>0.93798952890962062</v>
      </c>
      <c r="AF43" s="85">
        <f t="shared" si="21"/>
        <v>0.93798952890962062</v>
      </c>
      <c r="AG43" s="85">
        <f t="shared" si="21"/>
        <v>0.93798952890962062</v>
      </c>
      <c r="AH43" s="85">
        <f t="shared" si="21"/>
        <v>0.93798952890962062</v>
      </c>
      <c r="AI43" s="85">
        <f t="shared" si="21"/>
        <v>0.93798952890962062</v>
      </c>
      <c r="AJ43" s="85">
        <f t="shared" si="21"/>
        <v>0.93798952890962062</v>
      </c>
      <c r="AK43" s="85">
        <f t="shared" si="21"/>
        <v>0.93798952890962062</v>
      </c>
      <c r="AL43" s="85">
        <f t="shared" si="21"/>
        <v>0.93798952890962062</v>
      </c>
      <c r="AM43" s="85">
        <f t="shared" si="21"/>
        <v>0.93798952890962062</v>
      </c>
      <c r="AN43" s="85">
        <f t="shared" si="21"/>
        <v>0.93798952890962062</v>
      </c>
      <c r="AO43" s="85">
        <f t="shared" si="21"/>
        <v>0.93798952890962062</v>
      </c>
      <c r="AP43" s="85">
        <f t="shared" si="22"/>
        <v>0.93798952890962062</v>
      </c>
      <c r="AQ43" s="85">
        <f t="shared" si="22"/>
        <v>0.93798952890962062</v>
      </c>
      <c r="AR43" s="85">
        <f t="shared" si="22"/>
        <v>0.93798952890962062</v>
      </c>
      <c r="AS43" s="85">
        <f t="shared" si="22"/>
        <v>0.93798952890962062</v>
      </c>
      <c r="AT43" s="85">
        <f t="shared" si="22"/>
        <v>0.93798952890962062</v>
      </c>
      <c r="AU43" s="85">
        <f t="shared" si="22"/>
        <v>0.93798952890962062</v>
      </c>
      <c r="AV43" s="85">
        <f t="shared" si="22"/>
        <v>0.93798952890962062</v>
      </c>
      <c r="AW43" s="85">
        <f t="shared" si="22"/>
        <v>0.93798952890962062</v>
      </c>
      <c r="AX43" s="85">
        <f t="shared" si="22"/>
        <v>0.93798952890962062</v>
      </c>
      <c r="AY43" s="85">
        <f t="shared" si="22"/>
        <v>0.93798952890962062</v>
      </c>
      <c r="AZ43" s="85">
        <f t="shared" si="22"/>
        <v>0.93798952890962062</v>
      </c>
    </row>
    <row r="44" spans="1:52" s="24" customFormat="1" ht="14">
      <c r="A44" s="12" t="s">
        <v>376</v>
      </c>
      <c r="B44" s="65" t="s">
        <v>75</v>
      </c>
      <c r="C44" s="4"/>
      <c r="D44" s="65"/>
      <c r="E44" s="65" t="s">
        <v>832</v>
      </c>
      <c r="F44" s="87" t="s">
        <v>53</v>
      </c>
      <c r="G44" s="65" t="s">
        <v>64</v>
      </c>
      <c r="H44" s="66">
        <v>1</v>
      </c>
      <c r="I44" s="114"/>
      <c r="J44" s="6"/>
      <c r="K44" s="67"/>
      <c r="L44" s="67"/>
      <c r="M44" s="67"/>
      <c r="N44" s="114"/>
      <c r="O44" s="65" t="s">
        <v>18</v>
      </c>
      <c r="P44" s="65" t="s">
        <v>3</v>
      </c>
      <c r="Q44" s="65" t="s">
        <v>25</v>
      </c>
      <c r="R44" s="68"/>
      <c r="S44" s="69"/>
      <c r="T44" s="69"/>
      <c r="U44" s="72"/>
      <c r="V44" s="85">
        <f t="shared" si="23"/>
        <v>0.91823112863751799</v>
      </c>
      <c r="W44" s="85">
        <f t="shared" si="24"/>
        <v>0.91823112863751799</v>
      </c>
      <c r="X44" s="85">
        <f t="shared" si="25"/>
        <v>0.97750632945382576</v>
      </c>
      <c r="Y44" s="85">
        <f t="shared" si="26"/>
        <v>0.93798952890962062</v>
      </c>
      <c r="Z44" s="85">
        <f t="shared" si="21"/>
        <v>0.93798952890962062</v>
      </c>
      <c r="AA44" s="85">
        <f t="shared" si="21"/>
        <v>0.93798952890962062</v>
      </c>
      <c r="AB44" s="85">
        <f t="shared" si="21"/>
        <v>0.93798952890962062</v>
      </c>
      <c r="AC44" s="85">
        <f t="shared" si="21"/>
        <v>0.93798952890962062</v>
      </c>
      <c r="AD44" s="85">
        <f t="shared" si="21"/>
        <v>0.93798952890962062</v>
      </c>
      <c r="AE44" s="85">
        <f t="shared" si="21"/>
        <v>0.93798952890962062</v>
      </c>
      <c r="AF44" s="85">
        <f t="shared" si="21"/>
        <v>0.93798952890962062</v>
      </c>
      <c r="AG44" s="85">
        <f t="shared" si="21"/>
        <v>0.93798952890962062</v>
      </c>
      <c r="AH44" s="85">
        <f t="shared" si="21"/>
        <v>0.93798952890962062</v>
      </c>
      <c r="AI44" s="85">
        <f t="shared" si="21"/>
        <v>0.93798952890962062</v>
      </c>
      <c r="AJ44" s="85">
        <f t="shared" si="21"/>
        <v>0.93798952890962062</v>
      </c>
      <c r="AK44" s="85">
        <f t="shared" si="21"/>
        <v>0.93798952890962062</v>
      </c>
      <c r="AL44" s="85">
        <f t="shared" si="21"/>
        <v>0.93798952890962062</v>
      </c>
      <c r="AM44" s="85">
        <f t="shared" si="21"/>
        <v>0.93798952890962062</v>
      </c>
      <c r="AN44" s="85">
        <f t="shared" si="21"/>
        <v>0.93798952890962062</v>
      </c>
      <c r="AO44" s="85">
        <f t="shared" si="21"/>
        <v>0.93798952890962062</v>
      </c>
      <c r="AP44" s="85">
        <f t="shared" si="22"/>
        <v>0.93798952890962062</v>
      </c>
      <c r="AQ44" s="85">
        <f t="shared" si="22"/>
        <v>0.93798952890962062</v>
      </c>
      <c r="AR44" s="85">
        <f t="shared" si="22"/>
        <v>0.93798952890962062</v>
      </c>
      <c r="AS44" s="85">
        <f t="shared" si="22"/>
        <v>0.93798952890962062</v>
      </c>
      <c r="AT44" s="85">
        <f t="shared" si="22"/>
        <v>0.93798952890962062</v>
      </c>
      <c r="AU44" s="85">
        <f t="shared" si="22"/>
        <v>0.93798952890962062</v>
      </c>
      <c r="AV44" s="85">
        <f t="shared" si="22"/>
        <v>0.93798952890962062</v>
      </c>
      <c r="AW44" s="85">
        <f t="shared" si="22"/>
        <v>0.93798952890962062</v>
      </c>
      <c r="AX44" s="85">
        <f t="shared" si="22"/>
        <v>0.93798952890962062</v>
      </c>
      <c r="AY44" s="85">
        <f t="shared" si="22"/>
        <v>0.93798952890962062</v>
      </c>
      <c r="AZ44" s="85">
        <f t="shared" si="22"/>
        <v>0.93798952890962062</v>
      </c>
    </row>
    <row r="45" spans="1:52" s="24" customFormat="1" ht="14">
      <c r="A45" s="12" t="s">
        <v>376</v>
      </c>
      <c r="B45" s="65" t="s">
        <v>77</v>
      </c>
      <c r="E45" s="65" t="s">
        <v>78</v>
      </c>
      <c r="F45" s="87" t="s">
        <v>53</v>
      </c>
      <c r="G45" s="65" t="s">
        <v>52</v>
      </c>
      <c r="H45" s="66">
        <v>1</v>
      </c>
      <c r="I45" s="6">
        <v>500</v>
      </c>
      <c r="J45" s="6">
        <f>I45*H45</f>
        <v>500</v>
      </c>
      <c r="K45" s="67"/>
      <c r="L45" s="67"/>
      <c r="M45" s="67"/>
      <c r="N45" s="6">
        <v>500</v>
      </c>
      <c r="O45" s="65" t="s">
        <v>18</v>
      </c>
      <c r="P45" s="65" t="s">
        <v>3</v>
      </c>
      <c r="Q45" s="65" t="s">
        <v>19</v>
      </c>
      <c r="R45" s="68"/>
      <c r="S45" s="69"/>
      <c r="T45" s="69"/>
      <c r="U45" s="72"/>
      <c r="V45" s="85">
        <f t="shared" si="23"/>
        <v>0.91823112863751799</v>
      </c>
      <c r="W45" s="85">
        <f t="shared" si="24"/>
        <v>0.91823112863751799</v>
      </c>
      <c r="X45" s="85">
        <f t="shared" si="25"/>
        <v>0.97750632945382576</v>
      </c>
      <c r="Y45" s="85">
        <f t="shared" si="26"/>
        <v>0.93798952890962062</v>
      </c>
      <c r="Z45" s="85">
        <f t="shared" si="21"/>
        <v>0.93798952890962062</v>
      </c>
      <c r="AA45" s="85">
        <f t="shared" si="21"/>
        <v>0.93798952890962062</v>
      </c>
      <c r="AB45" s="85">
        <f t="shared" si="21"/>
        <v>0.93798952890962062</v>
      </c>
      <c r="AC45" s="85">
        <f t="shared" si="21"/>
        <v>0.93798952890962062</v>
      </c>
      <c r="AD45" s="85">
        <f t="shared" si="21"/>
        <v>0.93798952890962062</v>
      </c>
      <c r="AE45" s="85">
        <f t="shared" si="21"/>
        <v>0.93798952890962062</v>
      </c>
      <c r="AF45" s="85">
        <f t="shared" si="21"/>
        <v>0.93798952890962062</v>
      </c>
      <c r="AG45" s="85">
        <f t="shared" si="21"/>
        <v>0.93798952890962062</v>
      </c>
      <c r="AH45" s="85">
        <f t="shared" si="21"/>
        <v>0.93798952890962062</v>
      </c>
      <c r="AI45" s="85">
        <f t="shared" si="21"/>
        <v>0.93798952890962062</v>
      </c>
      <c r="AJ45" s="85">
        <f t="shared" si="21"/>
        <v>0.93798952890962062</v>
      </c>
      <c r="AK45" s="85">
        <f t="shared" si="21"/>
        <v>0.93798952890962062</v>
      </c>
      <c r="AL45" s="85">
        <f t="shared" si="21"/>
        <v>0.93798952890962062</v>
      </c>
      <c r="AM45" s="85">
        <f t="shared" si="21"/>
        <v>0.93798952890962062</v>
      </c>
      <c r="AN45" s="85">
        <f t="shared" si="21"/>
        <v>0.93798952890962062</v>
      </c>
      <c r="AO45" s="85">
        <f t="shared" si="21"/>
        <v>0.93798952890962062</v>
      </c>
      <c r="AP45" s="85">
        <f t="shared" si="22"/>
        <v>0.93798952890962062</v>
      </c>
      <c r="AQ45" s="85">
        <f t="shared" si="22"/>
        <v>0.93798952890962062</v>
      </c>
      <c r="AR45" s="85">
        <f t="shared" si="22"/>
        <v>0.93798952890962062</v>
      </c>
      <c r="AS45" s="85">
        <f t="shared" si="22"/>
        <v>0.93798952890962062</v>
      </c>
      <c r="AT45" s="85">
        <f t="shared" si="22"/>
        <v>0.93798952890962062</v>
      </c>
      <c r="AU45" s="85">
        <f t="shared" si="22"/>
        <v>0.93798952890962062</v>
      </c>
      <c r="AV45" s="85">
        <f t="shared" si="22"/>
        <v>0.93798952890962062</v>
      </c>
      <c r="AW45" s="85">
        <f t="shared" si="22"/>
        <v>0.93798952890962062</v>
      </c>
      <c r="AX45" s="85">
        <f t="shared" si="22"/>
        <v>0.93798952890962062</v>
      </c>
      <c r="AY45" s="85">
        <f t="shared" si="22"/>
        <v>0.93798952890962062</v>
      </c>
      <c r="AZ45" s="85">
        <f t="shared" si="22"/>
        <v>0.93798952890962062</v>
      </c>
    </row>
    <row r="46" spans="1:52" s="49" customFormat="1" ht="14">
      <c r="A46" s="156" t="s">
        <v>664</v>
      </c>
      <c r="B46" s="156"/>
      <c r="C46" s="156"/>
      <c r="D46" s="156"/>
      <c r="E46" s="156"/>
      <c r="F46" s="156"/>
      <c r="G46" s="156"/>
      <c r="H46" s="156"/>
      <c r="I46" s="156"/>
      <c r="J46" s="156"/>
      <c r="K46" s="156"/>
      <c r="L46" s="156"/>
      <c r="M46" s="156"/>
      <c r="N46" s="156"/>
      <c r="O46" s="156"/>
      <c r="P46" s="156"/>
      <c r="Q46" s="156"/>
      <c r="R46" s="156"/>
      <c r="S46" s="156"/>
      <c r="T46" s="156"/>
      <c r="U46" s="156"/>
      <c r="V46" s="162"/>
      <c r="W46" s="162"/>
      <c r="X46" s="162"/>
      <c r="Y46" s="162"/>
      <c r="Z46" s="162"/>
      <c r="AA46" s="162"/>
      <c r="AB46" s="162"/>
      <c r="AC46" s="162"/>
      <c r="AD46" s="162"/>
      <c r="AE46" s="162"/>
      <c r="AF46" s="162"/>
      <c r="AG46" s="25"/>
      <c r="AH46" s="25"/>
      <c r="AI46" s="25"/>
      <c r="AJ46" s="25"/>
      <c r="AK46" s="25"/>
      <c r="AL46" s="25"/>
      <c r="AM46" s="25"/>
      <c r="AN46" s="25"/>
      <c r="AO46" s="25"/>
      <c r="AP46" s="25"/>
      <c r="AQ46" s="25"/>
      <c r="AR46" s="25"/>
      <c r="AS46" s="25"/>
      <c r="AT46" s="25"/>
      <c r="AU46" s="25"/>
      <c r="AV46" s="25"/>
      <c r="AW46" s="25"/>
      <c r="AX46" s="25"/>
      <c r="AY46" s="25"/>
      <c r="AZ46" s="25"/>
    </row>
    <row r="47" spans="1:52" s="24" customFormat="1" ht="14">
      <c r="A47" s="42"/>
      <c r="B47" s="42"/>
      <c r="C47" s="42"/>
      <c r="D47" s="42"/>
      <c r="E47" s="42"/>
      <c r="F47" s="42"/>
      <c r="G47" s="42"/>
      <c r="H47" s="42"/>
      <c r="I47" s="42"/>
      <c r="J47" s="42"/>
      <c r="K47" s="42"/>
      <c r="L47" s="42"/>
      <c r="M47" s="42"/>
      <c r="N47" s="42"/>
      <c r="O47" s="42"/>
      <c r="P47" s="42"/>
      <c r="Q47" s="42"/>
      <c r="R47" s="42"/>
      <c r="S47" s="42"/>
      <c r="T47" s="42"/>
      <c r="U47" s="42"/>
      <c r="V47" s="50"/>
      <c r="W47" s="50"/>
      <c r="X47" s="50"/>
      <c r="Y47" s="50"/>
      <c r="Z47" s="50"/>
      <c r="AA47" s="50"/>
      <c r="AB47" s="50"/>
      <c r="AC47" s="50"/>
      <c r="AD47" s="50"/>
      <c r="AE47" s="50"/>
      <c r="AF47" s="50"/>
    </row>
    <row r="48" spans="1:52" s="38" customFormat="1" ht="41.5" customHeight="1">
      <c r="A48" s="160" t="s">
        <v>665</v>
      </c>
      <c r="B48" s="24"/>
      <c r="C48" s="24"/>
      <c r="D48" s="24"/>
      <c r="E48" s="24"/>
      <c r="F48" s="24"/>
      <c r="G48" s="24"/>
      <c r="H48" s="24"/>
      <c r="I48" s="24"/>
      <c r="J48" s="24"/>
      <c r="K48" s="24"/>
      <c r="L48" s="24"/>
      <c r="M48" s="24"/>
      <c r="N48" s="24"/>
      <c r="O48" s="24"/>
      <c r="P48" s="24"/>
      <c r="Q48" s="24"/>
      <c r="R48" s="24"/>
      <c r="S48" s="24"/>
      <c r="T48" s="24"/>
      <c r="U48" s="24"/>
      <c r="V48" s="22"/>
      <c r="W48" s="22"/>
      <c r="X48" s="22"/>
      <c r="Y48" s="22"/>
      <c r="Z48" s="22"/>
      <c r="AA48" s="22"/>
      <c r="AB48" s="22"/>
      <c r="AC48" s="22"/>
      <c r="AD48" s="22"/>
      <c r="AE48" s="22"/>
      <c r="AF48" s="22"/>
      <c r="AG48" s="24"/>
      <c r="AH48" s="24"/>
      <c r="AI48" s="24"/>
      <c r="AJ48" s="24"/>
      <c r="AK48" s="24"/>
      <c r="AL48" s="24"/>
      <c r="AM48" s="24"/>
      <c r="AN48" s="24"/>
      <c r="AO48" s="24"/>
      <c r="AP48" s="24"/>
      <c r="AQ48" s="24"/>
      <c r="AR48" s="24"/>
      <c r="AS48" s="24"/>
      <c r="AT48" s="24"/>
      <c r="AU48" s="24"/>
      <c r="AV48" s="24"/>
      <c r="AW48" s="24"/>
      <c r="AX48" s="24"/>
      <c r="AY48" s="24"/>
      <c r="AZ48" s="24"/>
    </row>
    <row r="49" spans="1:52" s="24" customFormat="1" ht="14">
      <c r="A49" s="12" t="s">
        <v>376</v>
      </c>
      <c r="B49" s="65" t="s">
        <v>58</v>
      </c>
      <c r="C49" s="4"/>
      <c r="D49" s="65"/>
      <c r="E49" s="65" t="s">
        <v>641</v>
      </c>
      <c r="F49" s="87" t="s">
        <v>53</v>
      </c>
      <c r="G49" s="65" t="s">
        <v>59</v>
      </c>
      <c r="H49" s="66">
        <v>0.9</v>
      </c>
      <c r="I49" s="6">
        <v>12528</v>
      </c>
      <c r="J49" s="6">
        <f>I49*H49</f>
        <v>11275.2</v>
      </c>
      <c r="K49" s="67">
        <v>12250</v>
      </c>
      <c r="L49" s="67"/>
      <c r="M49" s="67" t="s">
        <v>15</v>
      </c>
      <c r="N49" s="6" t="s">
        <v>15</v>
      </c>
      <c r="O49" s="65" t="s">
        <v>20</v>
      </c>
      <c r="P49" s="65" t="s">
        <v>27</v>
      </c>
      <c r="Q49" s="65" t="s">
        <v>19</v>
      </c>
      <c r="R49" s="5"/>
      <c r="S49" s="5"/>
      <c r="T49" s="20"/>
      <c r="U49" s="21"/>
      <c r="V49" s="76">
        <f t="shared" ref="V49:AZ50" si="28">V38*V2</f>
        <v>10353.239621613744</v>
      </c>
      <c r="W49" s="76">
        <f t="shared" si="28"/>
        <v>10353.239621613744</v>
      </c>
      <c r="X49" s="76">
        <f t="shared" si="28"/>
        <v>11021.579365857777</v>
      </c>
      <c r="Y49" s="76">
        <f t="shared" si="28"/>
        <v>10576.019536361755</v>
      </c>
      <c r="Z49" s="76">
        <f t="shared" si="28"/>
        <v>9056.4764995281694</v>
      </c>
      <c r="AA49" s="76">
        <f t="shared" si="28"/>
        <v>9056.4764995281694</v>
      </c>
      <c r="AB49" s="76">
        <f t="shared" si="28"/>
        <v>9056.4764995281694</v>
      </c>
      <c r="AC49" s="76">
        <f t="shared" si="28"/>
        <v>9056.4764995281694</v>
      </c>
      <c r="AD49" s="76">
        <f t="shared" si="28"/>
        <v>9056.4764995281694</v>
      </c>
      <c r="AE49" s="76">
        <f t="shared" si="28"/>
        <v>9056.4764995281694</v>
      </c>
      <c r="AF49" s="76">
        <f t="shared" si="28"/>
        <v>9056.4764995281694</v>
      </c>
      <c r="AG49" s="76">
        <f t="shared" si="28"/>
        <v>9056.4764995281694</v>
      </c>
      <c r="AH49" s="76">
        <f t="shared" si="28"/>
        <v>9056.4764995281694</v>
      </c>
      <c r="AI49" s="76">
        <f t="shared" si="28"/>
        <v>9056.4764995281694</v>
      </c>
      <c r="AJ49" s="76">
        <f t="shared" si="28"/>
        <v>9056.4764995281694</v>
      </c>
      <c r="AK49" s="76">
        <f t="shared" si="28"/>
        <v>9056.4764995281694</v>
      </c>
      <c r="AL49" s="76">
        <f t="shared" si="28"/>
        <v>9056.4764995281694</v>
      </c>
      <c r="AM49" s="76">
        <f t="shared" si="28"/>
        <v>9056.4764995281694</v>
      </c>
      <c r="AN49" s="76">
        <f t="shared" si="28"/>
        <v>9056.4764995281694</v>
      </c>
      <c r="AO49" s="76">
        <f t="shared" si="28"/>
        <v>9056.4764995281694</v>
      </c>
      <c r="AP49" s="76">
        <f t="shared" si="28"/>
        <v>9056.4764995281694</v>
      </c>
      <c r="AQ49" s="76">
        <f t="shared" si="28"/>
        <v>9056.4764995281694</v>
      </c>
      <c r="AR49" s="76">
        <f t="shared" si="28"/>
        <v>9056.4764995281694</v>
      </c>
      <c r="AS49" s="76">
        <f t="shared" si="28"/>
        <v>9056.4764995281694</v>
      </c>
      <c r="AT49" s="76">
        <f t="shared" si="28"/>
        <v>9056.4764995281694</v>
      </c>
      <c r="AU49" s="76">
        <f t="shared" si="28"/>
        <v>9056.4764995281694</v>
      </c>
      <c r="AV49" s="76">
        <f t="shared" si="28"/>
        <v>9056.4764995281694</v>
      </c>
      <c r="AW49" s="76">
        <f t="shared" si="28"/>
        <v>9056.4764995281694</v>
      </c>
      <c r="AX49" s="76">
        <f t="shared" si="28"/>
        <v>9056.4764995281694</v>
      </c>
      <c r="AY49" s="76">
        <f t="shared" si="28"/>
        <v>9056.4764995281694</v>
      </c>
      <c r="AZ49" s="76">
        <f t="shared" si="28"/>
        <v>9056.4764995281694</v>
      </c>
    </row>
    <row r="50" spans="1:52" s="24" customFormat="1" ht="14">
      <c r="A50" s="12" t="s">
        <v>376</v>
      </c>
      <c r="B50" s="65" t="s">
        <v>58</v>
      </c>
      <c r="C50" s="4"/>
      <c r="D50" s="65"/>
      <c r="E50" s="65" t="s">
        <v>831</v>
      </c>
      <c r="F50" s="87" t="s">
        <v>53</v>
      </c>
      <c r="G50" s="65" t="s">
        <v>59</v>
      </c>
      <c r="H50" s="66">
        <v>0.9</v>
      </c>
      <c r="I50" s="6"/>
      <c r="J50" s="6"/>
      <c r="K50" s="67"/>
      <c r="L50" s="67"/>
      <c r="M50" s="67">
        <v>1000</v>
      </c>
      <c r="N50" s="6"/>
      <c r="O50" s="65" t="s">
        <v>23</v>
      </c>
      <c r="P50" s="65" t="s">
        <v>24</v>
      </c>
      <c r="Q50" s="65" t="s">
        <v>19</v>
      </c>
      <c r="R50" s="68"/>
      <c r="S50" s="69"/>
      <c r="T50" s="69"/>
      <c r="U50" s="72"/>
      <c r="V50" s="24">
        <f t="shared" si="28"/>
        <v>0</v>
      </c>
      <c r="W50" s="24">
        <f t="shared" si="28"/>
        <v>0</v>
      </c>
      <c r="X50" s="24">
        <f t="shared" si="28"/>
        <v>0</v>
      </c>
      <c r="Y50" s="24">
        <f t="shared" si="28"/>
        <v>0</v>
      </c>
      <c r="Z50" s="24">
        <f t="shared" si="28"/>
        <v>1519.5430368335853</v>
      </c>
      <c r="AA50" s="24">
        <f t="shared" si="28"/>
        <v>1519.5430368335853</v>
      </c>
      <c r="AB50" s="24">
        <f t="shared" si="28"/>
        <v>1519.5430368335853</v>
      </c>
      <c r="AC50" s="24">
        <f t="shared" si="28"/>
        <v>1519.5430368335853</v>
      </c>
      <c r="AD50" s="24">
        <f t="shared" si="28"/>
        <v>1519.5430368335853</v>
      </c>
      <c r="AE50" s="24">
        <f t="shared" si="28"/>
        <v>1519.5430368335853</v>
      </c>
      <c r="AF50" s="24">
        <f t="shared" si="28"/>
        <v>1519.5430368335853</v>
      </c>
      <c r="AG50" s="24">
        <f t="shared" si="28"/>
        <v>1519.5430368335853</v>
      </c>
      <c r="AH50" s="24">
        <f t="shared" si="28"/>
        <v>1519.5430368335853</v>
      </c>
      <c r="AI50" s="24">
        <f t="shared" si="28"/>
        <v>1519.5430368335853</v>
      </c>
      <c r="AJ50" s="24">
        <f t="shared" si="28"/>
        <v>1519.5430368335853</v>
      </c>
      <c r="AK50" s="24">
        <f t="shared" si="28"/>
        <v>1519.5430368335853</v>
      </c>
      <c r="AL50" s="24">
        <f t="shared" si="28"/>
        <v>1519.5430368335853</v>
      </c>
      <c r="AM50" s="24">
        <f t="shared" si="28"/>
        <v>1519.5430368335853</v>
      </c>
      <c r="AN50" s="24">
        <f t="shared" si="28"/>
        <v>1519.5430368335853</v>
      </c>
      <c r="AO50" s="24">
        <f t="shared" si="28"/>
        <v>1519.5430368335853</v>
      </c>
      <c r="AP50" s="24">
        <f t="shared" si="28"/>
        <v>1519.5430368335853</v>
      </c>
      <c r="AQ50" s="24">
        <f t="shared" si="28"/>
        <v>1519.5430368335853</v>
      </c>
      <c r="AR50" s="24">
        <f t="shared" si="28"/>
        <v>1519.5430368335853</v>
      </c>
      <c r="AS50" s="24">
        <f t="shared" si="28"/>
        <v>1519.5430368335853</v>
      </c>
      <c r="AT50" s="24">
        <f t="shared" si="28"/>
        <v>1519.5430368335853</v>
      </c>
      <c r="AU50" s="24">
        <f t="shared" si="28"/>
        <v>1519.5430368335853</v>
      </c>
      <c r="AV50" s="24">
        <f t="shared" si="28"/>
        <v>1519.5430368335853</v>
      </c>
      <c r="AW50" s="24">
        <f t="shared" si="28"/>
        <v>1519.5430368335853</v>
      </c>
      <c r="AX50" s="24">
        <f t="shared" si="28"/>
        <v>1519.5430368335853</v>
      </c>
      <c r="AY50" s="24">
        <f t="shared" si="28"/>
        <v>1519.5430368335853</v>
      </c>
      <c r="AZ50" s="24">
        <f t="shared" si="28"/>
        <v>1519.5430368335853</v>
      </c>
    </row>
    <row r="51" spans="1:52" s="24" customFormat="1" ht="14">
      <c r="A51" s="12" t="s">
        <v>376</v>
      </c>
      <c r="B51" s="65" t="s">
        <v>63</v>
      </c>
      <c r="C51" s="4"/>
      <c r="D51" s="65"/>
      <c r="E51" s="65" t="s">
        <v>640</v>
      </c>
      <c r="F51" s="87" t="s">
        <v>53</v>
      </c>
      <c r="G51" s="65" t="s">
        <v>64</v>
      </c>
      <c r="H51" s="66">
        <v>1</v>
      </c>
      <c r="I51" s="6">
        <v>15910</v>
      </c>
      <c r="J51" s="6">
        <f>I51*H51</f>
        <v>15910</v>
      </c>
      <c r="K51" s="67">
        <v>14200</v>
      </c>
      <c r="L51" s="67"/>
      <c r="M51" s="67" t="s">
        <v>17</v>
      </c>
      <c r="N51" s="6" t="s">
        <v>15</v>
      </c>
      <c r="O51" s="65" t="s">
        <v>20</v>
      </c>
      <c r="P51" s="65" t="s">
        <v>27</v>
      </c>
      <c r="Q51" s="65" t="s">
        <v>19</v>
      </c>
      <c r="R51" s="68"/>
      <c r="S51" s="69"/>
      <c r="T51" s="69"/>
      <c r="U51" s="72"/>
      <c r="V51" s="24">
        <f>V40*V8</f>
        <v>14609.057256622911</v>
      </c>
      <c r="W51" s="24">
        <f t="shared" ref="W51:AZ51" si="29">W40*W8</f>
        <v>14609.057256622911</v>
      </c>
      <c r="X51" s="24">
        <f t="shared" si="29"/>
        <v>15552.125701610368</v>
      </c>
      <c r="Y51" s="24">
        <f t="shared" si="29"/>
        <v>14923.413404952064</v>
      </c>
      <c r="Z51" s="24">
        <f t="shared" si="29"/>
        <v>14923.413404952064</v>
      </c>
      <c r="AA51" s="24">
        <f t="shared" si="29"/>
        <v>14923.413404952064</v>
      </c>
      <c r="AB51" s="24">
        <f t="shared" si="29"/>
        <v>14923.413404952064</v>
      </c>
      <c r="AC51" s="24">
        <f t="shared" si="29"/>
        <v>14923.413404952064</v>
      </c>
      <c r="AD51" s="24">
        <f t="shared" si="29"/>
        <v>14923.413404952064</v>
      </c>
      <c r="AE51" s="24">
        <f t="shared" si="29"/>
        <v>14923.413404952064</v>
      </c>
      <c r="AF51" s="24">
        <f t="shared" si="29"/>
        <v>14923.413404952064</v>
      </c>
      <c r="AG51" s="24">
        <f t="shared" si="29"/>
        <v>14923.413404952064</v>
      </c>
      <c r="AH51" s="24">
        <f t="shared" si="29"/>
        <v>14923.413404952064</v>
      </c>
      <c r="AI51" s="24">
        <f t="shared" si="29"/>
        <v>14923.413404952064</v>
      </c>
      <c r="AJ51" s="24">
        <f t="shared" si="29"/>
        <v>14923.413404952064</v>
      </c>
      <c r="AK51" s="24">
        <f t="shared" si="29"/>
        <v>14923.413404952064</v>
      </c>
      <c r="AL51" s="24">
        <f t="shared" si="29"/>
        <v>14923.413404952064</v>
      </c>
      <c r="AM51" s="24">
        <f t="shared" si="29"/>
        <v>14923.413404952064</v>
      </c>
      <c r="AN51" s="24">
        <f t="shared" si="29"/>
        <v>14923.413404952064</v>
      </c>
      <c r="AO51" s="24">
        <f t="shared" si="29"/>
        <v>14923.413404952064</v>
      </c>
      <c r="AP51" s="24">
        <f t="shared" si="29"/>
        <v>14923.413404952064</v>
      </c>
      <c r="AQ51" s="24">
        <f t="shared" si="29"/>
        <v>14923.413404952064</v>
      </c>
      <c r="AR51" s="24">
        <f t="shared" si="29"/>
        <v>14923.413404952064</v>
      </c>
      <c r="AS51" s="24">
        <f t="shared" si="29"/>
        <v>14923.413404952064</v>
      </c>
      <c r="AT51" s="24">
        <f t="shared" si="29"/>
        <v>14923.413404952064</v>
      </c>
      <c r="AU51" s="24">
        <f t="shared" si="29"/>
        <v>14923.413404952064</v>
      </c>
      <c r="AV51" s="24">
        <f t="shared" si="29"/>
        <v>14923.413404952064</v>
      </c>
      <c r="AW51" s="24">
        <f t="shared" si="29"/>
        <v>14923.413404952064</v>
      </c>
      <c r="AX51" s="24">
        <f t="shared" si="29"/>
        <v>14923.413404952064</v>
      </c>
      <c r="AY51" s="24">
        <f t="shared" si="29"/>
        <v>14923.413404952064</v>
      </c>
      <c r="AZ51" s="24">
        <f t="shared" si="29"/>
        <v>14923.413404952064</v>
      </c>
    </row>
    <row r="52" spans="1:52" s="24" customFormat="1" ht="14">
      <c r="A52" s="12" t="s">
        <v>376</v>
      </c>
      <c r="B52" s="65" t="s">
        <v>67</v>
      </c>
      <c r="C52" s="65"/>
      <c r="D52" s="65"/>
      <c r="E52" s="65" t="s">
        <v>642</v>
      </c>
      <c r="F52" s="87" t="s">
        <v>53</v>
      </c>
      <c r="G52" s="65" t="s">
        <v>68</v>
      </c>
      <c r="H52" s="66">
        <v>0.77</v>
      </c>
      <c r="I52" s="6">
        <v>7600</v>
      </c>
      <c r="J52" s="6">
        <f>I52*H52</f>
        <v>5852</v>
      </c>
      <c r="K52" s="67">
        <v>7600</v>
      </c>
      <c r="L52" s="67"/>
      <c r="M52" s="67" t="s">
        <v>15</v>
      </c>
      <c r="N52" s="6" t="s">
        <v>15</v>
      </c>
      <c r="O52" s="65" t="s">
        <v>20</v>
      </c>
      <c r="P52" s="65" t="s">
        <v>27</v>
      </c>
      <c r="Q52" s="65" t="s">
        <v>19</v>
      </c>
      <c r="R52" s="5"/>
      <c r="S52" s="5"/>
      <c r="T52" s="5"/>
      <c r="U52" s="21"/>
      <c r="V52" s="76">
        <f>V41*V17</f>
        <v>5373.488564786755</v>
      </c>
      <c r="W52" s="76">
        <f t="shared" ref="W52:AZ52" si="30">W41*W17</f>
        <v>5373.488564786755</v>
      </c>
      <c r="X52" s="76">
        <f t="shared" si="30"/>
        <v>5720.3670399637886</v>
      </c>
      <c r="Y52" s="76">
        <f t="shared" si="30"/>
        <v>5489.1147231791001</v>
      </c>
      <c r="Z52" s="76">
        <f t="shared" si="30"/>
        <v>5489.1147231791001</v>
      </c>
      <c r="AA52" s="76">
        <f t="shared" si="30"/>
        <v>5489.1147231791001</v>
      </c>
      <c r="AB52" s="76">
        <f t="shared" si="30"/>
        <v>5489.1147231791001</v>
      </c>
      <c r="AC52" s="76">
        <f t="shared" si="30"/>
        <v>5489.1147231791001</v>
      </c>
      <c r="AD52" s="76">
        <f t="shared" si="30"/>
        <v>5489.1147231791001</v>
      </c>
      <c r="AE52" s="76">
        <f t="shared" si="30"/>
        <v>5489.1147231791001</v>
      </c>
      <c r="AF52" s="76">
        <f t="shared" si="30"/>
        <v>5489.1147231791001</v>
      </c>
      <c r="AG52" s="76">
        <f t="shared" si="30"/>
        <v>5489.1147231791001</v>
      </c>
      <c r="AH52" s="76">
        <f t="shared" si="30"/>
        <v>5489.1147231791001</v>
      </c>
      <c r="AI52" s="76">
        <f t="shared" si="30"/>
        <v>5489.1147231791001</v>
      </c>
      <c r="AJ52" s="76">
        <f t="shared" si="30"/>
        <v>5489.1147231791001</v>
      </c>
      <c r="AK52" s="76">
        <f t="shared" si="30"/>
        <v>5489.1147231791001</v>
      </c>
      <c r="AL52" s="76">
        <f t="shared" si="30"/>
        <v>5489.1147231791001</v>
      </c>
      <c r="AM52" s="76">
        <f t="shared" si="30"/>
        <v>5489.1147231791001</v>
      </c>
      <c r="AN52" s="76">
        <f t="shared" si="30"/>
        <v>5489.1147231791001</v>
      </c>
      <c r="AO52" s="76">
        <f t="shared" si="30"/>
        <v>5489.1147231791001</v>
      </c>
      <c r="AP52" s="76">
        <f t="shared" si="30"/>
        <v>5489.1147231791001</v>
      </c>
      <c r="AQ52" s="76">
        <f t="shared" si="30"/>
        <v>5489.1147231791001</v>
      </c>
      <c r="AR52" s="76">
        <f t="shared" si="30"/>
        <v>5489.1147231791001</v>
      </c>
      <c r="AS52" s="76">
        <f t="shared" si="30"/>
        <v>5489.1147231791001</v>
      </c>
      <c r="AT52" s="76">
        <f t="shared" si="30"/>
        <v>5489.1147231791001</v>
      </c>
      <c r="AU52" s="76">
        <f t="shared" si="30"/>
        <v>5489.1147231791001</v>
      </c>
      <c r="AV52" s="76">
        <f t="shared" si="30"/>
        <v>5489.1147231791001</v>
      </c>
      <c r="AW52" s="76">
        <f t="shared" si="30"/>
        <v>5489.1147231791001</v>
      </c>
      <c r="AX52" s="76">
        <f t="shared" si="30"/>
        <v>5489.1147231791001</v>
      </c>
      <c r="AY52" s="76">
        <f t="shared" si="30"/>
        <v>5489.1147231791001</v>
      </c>
      <c r="AZ52" s="76">
        <f t="shared" si="30"/>
        <v>5489.1147231791001</v>
      </c>
    </row>
    <row r="53" spans="1:52" s="24" customFormat="1" ht="14">
      <c r="A53" s="12" t="s">
        <v>376</v>
      </c>
      <c r="B53" s="65" t="s">
        <v>75</v>
      </c>
      <c r="C53" s="4"/>
      <c r="D53" s="65"/>
      <c r="E53" s="65" t="s">
        <v>76</v>
      </c>
      <c r="F53" s="87" t="s">
        <v>53</v>
      </c>
      <c r="G53" s="65" t="s">
        <v>64</v>
      </c>
      <c r="H53" s="66">
        <v>1</v>
      </c>
      <c r="I53" s="6">
        <v>15670</v>
      </c>
      <c r="J53" s="6">
        <f>I53*H53</f>
        <v>15670</v>
      </c>
      <c r="K53" s="67">
        <f>3000+(0.954*4350-227)+(0.954*4706-227)+(0.954*4747-227)+(0.954*4966-227)</f>
        <v>19997.625999999997</v>
      </c>
      <c r="L53" s="67"/>
      <c r="M53" s="67" t="s">
        <v>17</v>
      </c>
      <c r="N53" s="6" t="s">
        <v>32</v>
      </c>
      <c r="O53" s="65" t="s">
        <v>20</v>
      </c>
      <c r="P53" s="65" t="s">
        <v>54</v>
      </c>
      <c r="Q53" s="65" t="s">
        <v>19</v>
      </c>
      <c r="R53" s="68"/>
      <c r="S53" s="69"/>
      <c r="T53" s="69"/>
      <c r="U53" s="72"/>
      <c r="V53" s="76">
        <f t="shared" ref="V53:AZ55" si="31">V42*V21</f>
        <v>14875.344283927792</v>
      </c>
      <c r="W53" s="76">
        <f t="shared" si="31"/>
        <v>14875.344283927792</v>
      </c>
      <c r="X53" s="76">
        <f t="shared" si="31"/>
        <v>15835.602537151977</v>
      </c>
      <c r="Y53" s="76">
        <f t="shared" si="31"/>
        <v>15195.430368335854</v>
      </c>
      <c r="Z53" s="76">
        <f t="shared" si="31"/>
        <v>14257.440839426234</v>
      </c>
      <c r="AA53" s="76">
        <f t="shared" si="31"/>
        <v>14257.440839426234</v>
      </c>
      <c r="AB53" s="76">
        <f t="shared" si="31"/>
        <v>14257.440839426234</v>
      </c>
      <c r="AC53" s="76">
        <f t="shared" si="31"/>
        <v>14257.440839426234</v>
      </c>
      <c r="AD53" s="76">
        <f t="shared" si="31"/>
        <v>14257.440839426234</v>
      </c>
      <c r="AE53" s="76">
        <f t="shared" si="31"/>
        <v>14257.440839426234</v>
      </c>
      <c r="AF53" s="76">
        <f t="shared" si="31"/>
        <v>13038.054451843727</v>
      </c>
      <c r="AG53" s="76">
        <f t="shared" si="31"/>
        <v>13038.054451843727</v>
      </c>
      <c r="AH53" s="76">
        <f t="shared" si="31"/>
        <v>13038.054451843727</v>
      </c>
      <c r="AI53" s="76">
        <f t="shared" si="31"/>
        <v>13038.054451843727</v>
      </c>
      <c r="AJ53" s="76">
        <f t="shared" si="31"/>
        <v>13038.054451843727</v>
      </c>
      <c r="AK53" s="76">
        <f t="shared" si="31"/>
        <v>13038.054451843727</v>
      </c>
      <c r="AL53" s="76">
        <f t="shared" si="31"/>
        <v>13038.054451843727</v>
      </c>
      <c r="AM53" s="76">
        <f t="shared" si="31"/>
        <v>13038.054451843727</v>
      </c>
      <c r="AN53" s="76">
        <f t="shared" si="31"/>
        <v>13038.054451843727</v>
      </c>
      <c r="AO53" s="76">
        <f t="shared" si="31"/>
        <v>13038.054451843727</v>
      </c>
      <c r="AP53" s="76">
        <f t="shared" si="31"/>
        <v>13038.054451843727</v>
      </c>
      <c r="AQ53" s="76">
        <f t="shared" si="31"/>
        <v>13038.054451843727</v>
      </c>
      <c r="AR53" s="76">
        <f t="shared" si="31"/>
        <v>13038.054451843727</v>
      </c>
      <c r="AS53" s="76">
        <f t="shared" si="31"/>
        <v>13038.054451843727</v>
      </c>
      <c r="AT53" s="76">
        <f t="shared" si="31"/>
        <v>13038.054451843727</v>
      </c>
      <c r="AU53" s="76">
        <f t="shared" si="31"/>
        <v>13038.054451843727</v>
      </c>
      <c r="AV53" s="76">
        <f t="shared" si="31"/>
        <v>13038.054451843727</v>
      </c>
      <c r="AW53" s="76">
        <f t="shared" si="31"/>
        <v>13038.054451843727</v>
      </c>
      <c r="AX53" s="76">
        <f t="shared" si="31"/>
        <v>13038.054451843727</v>
      </c>
      <c r="AY53" s="76">
        <f t="shared" si="31"/>
        <v>13038.054451843727</v>
      </c>
      <c r="AZ53" s="76">
        <f t="shared" si="31"/>
        <v>13038.054451843727</v>
      </c>
    </row>
    <row r="54" spans="1:52" s="24" customFormat="1" ht="14">
      <c r="A54" s="12" t="s">
        <v>376</v>
      </c>
      <c r="B54" s="65" t="s">
        <v>75</v>
      </c>
      <c r="C54" s="4"/>
      <c r="D54" s="65"/>
      <c r="E54" s="65" t="s">
        <v>76</v>
      </c>
      <c r="F54" s="87" t="s">
        <v>53</v>
      </c>
      <c r="G54" s="65" t="s">
        <v>64</v>
      </c>
      <c r="H54" s="66">
        <v>1</v>
      </c>
      <c r="I54" s="114">
        <v>18600</v>
      </c>
      <c r="J54" s="6">
        <f t="shared" ref="J54" si="32">I54*H54</f>
        <v>18600</v>
      </c>
      <c r="K54" s="67">
        <f>3000+(0.954*4350-227)+(0.954*4706-227)+(0.954*4747-227)+(0.954*4966-227)</f>
        <v>19997.625999999997</v>
      </c>
      <c r="L54" s="67"/>
      <c r="M54" s="67" t="s">
        <v>17</v>
      </c>
      <c r="N54" s="114">
        <v>2400</v>
      </c>
      <c r="O54" s="65" t="s">
        <v>672</v>
      </c>
      <c r="P54" s="65" t="s">
        <v>21</v>
      </c>
      <c r="Q54" s="65" t="s">
        <v>19</v>
      </c>
      <c r="R54" s="68"/>
      <c r="S54" s="69"/>
      <c r="T54" s="69"/>
      <c r="U54" s="72"/>
      <c r="V54" s="76">
        <f t="shared" si="31"/>
        <v>2203.7547087300431</v>
      </c>
      <c r="W54" s="76">
        <f t="shared" si="31"/>
        <v>2203.7547087300431</v>
      </c>
      <c r="X54" s="76">
        <f t="shared" si="31"/>
        <v>2346.015190689182</v>
      </c>
      <c r="Y54" s="76">
        <f t="shared" si="31"/>
        <v>2251.1748693830896</v>
      </c>
      <c r="Z54" s="76">
        <f t="shared" si="31"/>
        <v>2251.1748693830896</v>
      </c>
      <c r="AA54" s="76">
        <f t="shared" si="31"/>
        <v>2251.1748693830896</v>
      </c>
      <c r="AB54" s="76">
        <f t="shared" si="31"/>
        <v>2251.1748693830896</v>
      </c>
      <c r="AC54" s="76">
        <f t="shared" si="31"/>
        <v>2251.1748693830896</v>
      </c>
      <c r="AD54" s="76">
        <f t="shared" si="31"/>
        <v>2251.1748693830896</v>
      </c>
      <c r="AE54" s="76">
        <f t="shared" si="31"/>
        <v>2251.1748693830896</v>
      </c>
      <c r="AF54" s="76">
        <f t="shared" si="31"/>
        <v>2251.1748693830896</v>
      </c>
      <c r="AG54" s="76">
        <f t="shared" si="31"/>
        <v>2251.1748693830896</v>
      </c>
      <c r="AH54" s="76">
        <f t="shared" si="31"/>
        <v>2251.1748693830896</v>
      </c>
      <c r="AI54" s="76">
        <f t="shared" si="31"/>
        <v>2251.1748693830896</v>
      </c>
      <c r="AJ54" s="76">
        <f t="shared" si="31"/>
        <v>2251.1748693830896</v>
      </c>
      <c r="AK54" s="76">
        <f t="shared" si="31"/>
        <v>2251.1748693830896</v>
      </c>
      <c r="AL54" s="76">
        <f t="shared" si="31"/>
        <v>2251.1748693830896</v>
      </c>
      <c r="AM54" s="76">
        <f t="shared" si="31"/>
        <v>2251.1748693830896</v>
      </c>
      <c r="AN54" s="76">
        <f t="shared" si="31"/>
        <v>2251.1748693830896</v>
      </c>
      <c r="AO54" s="76">
        <f t="shared" si="31"/>
        <v>2251.1748693830896</v>
      </c>
      <c r="AP54" s="76">
        <f t="shared" si="31"/>
        <v>2251.1748693830896</v>
      </c>
      <c r="AQ54" s="76">
        <f t="shared" si="31"/>
        <v>2251.1748693830896</v>
      </c>
      <c r="AR54" s="76">
        <f t="shared" si="31"/>
        <v>2251.1748693830896</v>
      </c>
      <c r="AS54" s="76">
        <f t="shared" si="31"/>
        <v>2251.1748693830896</v>
      </c>
      <c r="AT54" s="76">
        <f t="shared" si="31"/>
        <v>2251.1748693830896</v>
      </c>
      <c r="AU54" s="76">
        <f t="shared" si="31"/>
        <v>2251.1748693830896</v>
      </c>
      <c r="AV54" s="76">
        <f t="shared" si="31"/>
        <v>2251.1748693830896</v>
      </c>
      <c r="AW54" s="76">
        <f t="shared" si="31"/>
        <v>2251.1748693830896</v>
      </c>
      <c r="AX54" s="76">
        <f t="shared" si="31"/>
        <v>2251.1748693830896</v>
      </c>
      <c r="AY54" s="76">
        <f t="shared" si="31"/>
        <v>2251.1748693830896</v>
      </c>
      <c r="AZ54" s="76">
        <f t="shared" si="31"/>
        <v>2251.1748693830896</v>
      </c>
    </row>
    <row r="55" spans="1:52" s="24" customFormat="1" ht="14">
      <c r="A55" s="12" t="s">
        <v>376</v>
      </c>
      <c r="B55" s="65" t="s">
        <v>75</v>
      </c>
      <c r="C55" s="4"/>
      <c r="D55" s="65"/>
      <c r="E55" s="65" t="s">
        <v>832</v>
      </c>
      <c r="F55" s="87" t="s">
        <v>53</v>
      </c>
      <c r="G55" s="65" t="s">
        <v>64</v>
      </c>
      <c r="H55" s="66">
        <v>1</v>
      </c>
      <c r="I55" s="114"/>
      <c r="J55" s="6"/>
      <c r="K55" s="67"/>
      <c r="L55" s="67"/>
      <c r="M55" s="67"/>
      <c r="N55" s="114"/>
      <c r="O55" s="65" t="s">
        <v>18</v>
      </c>
      <c r="P55" s="65" t="s">
        <v>3</v>
      </c>
      <c r="Q55" s="65" t="s">
        <v>25</v>
      </c>
      <c r="R55" s="68"/>
      <c r="S55" s="69"/>
      <c r="T55" s="69"/>
      <c r="U55" s="72"/>
      <c r="V55" s="76">
        <f t="shared" si="31"/>
        <v>0</v>
      </c>
      <c r="W55" s="76">
        <f t="shared" si="31"/>
        <v>0</v>
      </c>
      <c r="X55" s="76">
        <f t="shared" si="31"/>
        <v>0</v>
      </c>
      <c r="Y55" s="76">
        <f t="shared" si="31"/>
        <v>0</v>
      </c>
      <c r="Z55" s="76">
        <f t="shared" si="31"/>
        <v>937.98952890962062</v>
      </c>
      <c r="AA55" s="76">
        <f t="shared" si="31"/>
        <v>937.98952890962062</v>
      </c>
      <c r="AB55" s="76">
        <f t="shared" si="31"/>
        <v>937.98952890962062</v>
      </c>
      <c r="AC55" s="76">
        <f t="shared" si="31"/>
        <v>937.98952890962062</v>
      </c>
      <c r="AD55" s="76">
        <f t="shared" si="31"/>
        <v>937.98952890962062</v>
      </c>
      <c r="AE55" s="76">
        <f t="shared" si="31"/>
        <v>937.98952890962062</v>
      </c>
      <c r="AF55" s="76">
        <f t="shared" si="31"/>
        <v>2157.3759164921275</v>
      </c>
      <c r="AG55" s="76">
        <f t="shared" si="31"/>
        <v>2157.3759164921275</v>
      </c>
      <c r="AH55" s="76">
        <f t="shared" si="31"/>
        <v>2157.3759164921275</v>
      </c>
      <c r="AI55" s="76">
        <f t="shared" si="31"/>
        <v>2157.3759164921275</v>
      </c>
      <c r="AJ55" s="76">
        <f t="shared" si="31"/>
        <v>2157.3759164921275</v>
      </c>
      <c r="AK55" s="76">
        <f t="shared" si="31"/>
        <v>2157.3759164921275</v>
      </c>
      <c r="AL55" s="76">
        <f t="shared" si="31"/>
        <v>2157.3759164921275</v>
      </c>
      <c r="AM55" s="76">
        <f t="shared" si="31"/>
        <v>2157.3759164921275</v>
      </c>
      <c r="AN55" s="76">
        <f t="shared" si="31"/>
        <v>2157.3759164921275</v>
      </c>
      <c r="AO55" s="76">
        <f t="shared" si="31"/>
        <v>2157.3759164921275</v>
      </c>
      <c r="AP55" s="76">
        <f t="shared" si="31"/>
        <v>2157.3759164921275</v>
      </c>
      <c r="AQ55" s="76">
        <f t="shared" si="31"/>
        <v>2157.3759164921275</v>
      </c>
      <c r="AR55" s="76">
        <f t="shared" si="31"/>
        <v>2157.3759164921275</v>
      </c>
      <c r="AS55" s="76">
        <f t="shared" si="31"/>
        <v>2157.3759164921275</v>
      </c>
      <c r="AT55" s="76">
        <f t="shared" si="31"/>
        <v>2157.3759164921275</v>
      </c>
      <c r="AU55" s="76">
        <f t="shared" si="31"/>
        <v>2157.3759164921275</v>
      </c>
      <c r="AV55" s="76">
        <f t="shared" si="31"/>
        <v>2157.3759164921275</v>
      </c>
      <c r="AW55" s="76">
        <f t="shared" si="31"/>
        <v>2157.3759164921275</v>
      </c>
      <c r="AX55" s="76">
        <f t="shared" si="31"/>
        <v>2157.3759164921275</v>
      </c>
      <c r="AY55" s="76">
        <f t="shared" si="31"/>
        <v>2157.3759164921275</v>
      </c>
      <c r="AZ55" s="76">
        <f t="shared" si="31"/>
        <v>2157.3759164921275</v>
      </c>
    </row>
    <row r="56" spans="1:52" s="24" customFormat="1" ht="14">
      <c r="A56" s="12" t="s">
        <v>376</v>
      </c>
      <c r="B56" s="65" t="s">
        <v>77</v>
      </c>
      <c r="E56" s="65" t="s">
        <v>78</v>
      </c>
      <c r="F56" s="87" t="s">
        <v>53</v>
      </c>
      <c r="G56" s="65" t="s">
        <v>52</v>
      </c>
      <c r="H56" s="66">
        <v>1</v>
      </c>
      <c r="I56" s="6">
        <v>500</v>
      </c>
      <c r="J56" s="6">
        <f>I56*H56</f>
        <v>500</v>
      </c>
      <c r="K56" s="67"/>
      <c r="L56" s="67"/>
      <c r="M56" s="67"/>
      <c r="N56" s="6">
        <v>500</v>
      </c>
      <c r="O56" s="65" t="s">
        <v>18</v>
      </c>
      <c r="P56" s="65" t="s">
        <v>3</v>
      </c>
      <c r="Q56" s="65" t="s">
        <v>19</v>
      </c>
      <c r="R56" s="68"/>
      <c r="S56" s="69"/>
      <c r="T56" s="69"/>
      <c r="U56" s="72"/>
      <c r="V56" s="76">
        <f>V45*V28</f>
        <v>459.11556431875897</v>
      </c>
      <c r="W56" s="76">
        <f t="shared" ref="W56:AZ56" si="33">W45*W28</f>
        <v>459.11556431875897</v>
      </c>
      <c r="X56" s="76">
        <f t="shared" si="33"/>
        <v>488.75316472691287</v>
      </c>
      <c r="Y56" s="76">
        <f t="shared" si="33"/>
        <v>468.99476445481031</v>
      </c>
      <c r="Z56" s="76">
        <f t="shared" si="33"/>
        <v>468.99476445481031</v>
      </c>
      <c r="AA56" s="76">
        <f t="shared" si="33"/>
        <v>468.99476445481031</v>
      </c>
      <c r="AB56" s="76">
        <f t="shared" si="33"/>
        <v>468.99476445481031</v>
      </c>
      <c r="AC56" s="76">
        <f t="shared" si="33"/>
        <v>468.99476445481031</v>
      </c>
      <c r="AD56" s="76">
        <f t="shared" si="33"/>
        <v>468.99476445481031</v>
      </c>
      <c r="AE56" s="76">
        <f t="shared" si="33"/>
        <v>468.99476445481031</v>
      </c>
      <c r="AF56" s="76">
        <f t="shared" si="33"/>
        <v>468.99476445481031</v>
      </c>
      <c r="AG56" s="76">
        <f t="shared" si="33"/>
        <v>468.99476445481031</v>
      </c>
      <c r="AH56" s="76">
        <f t="shared" si="33"/>
        <v>468.99476445481031</v>
      </c>
      <c r="AI56" s="76">
        <f t="shared" si="33"/>
        <v>468.99476445481031</v>
      </c>
      <c r="AJ56" s="76">
        <f t="shared" si="33"/>
        <v>468.99476445481031</v>
      </c>
      <c r="AK56" s="76">
        <f t="shared" si="33"/>
        <v>468.99476445481031</v>
      </c>
      <c r="AL56" s="76">
        <f t="shared" si="33"/>
        <v>468.99476445481031</v>
      </c>
      <c r="AM56" s="76">
        <f t="shared" si="33"/>
        <v>468.99476445481031</v>
      </c>
      <c r="AN56" s="76">
        <f t="shared" si="33"/>
        <v>468.99476445481031</v>
      </c>
      <c r="AO56" s="76">
        <f t="shared" si="33"/>
        <v>468.99476445481031</v>
      </c>
      <c r="AP56" s="76">
        <f t="shared" si="33"/>
        <v>468.99476445481031</v>
      </c>
      <c r="AQ56" s="76">
        <f t="shared" si="33"/>
        <v>468.99476445481031</v>
      </c>
      <c r="AR56" s="76">
        <f t="shared" si="33"/>
        <v>468.99476445481031</v>
      </c>
      <c r="AS56" s="76">
        <f t="shared" si="33"/>
        <v>468.99476445481031</v>
      </c>
      <c r="AT56" s="76">
        <f t="shared" si="33"/>
        <v>468.99476445481031</v>
      </c>
      <c r="AU56" s="76">
        <f t="shared" si="33"/>
        <v>468.99476445481031</v>
      </c>
      <c r="AV56" s="76">
        <f t="shared" si="33"/>
        <v>468.99476445481031</v>
      </c>
      <c r="AW56" s="76">
        <f t="shared" si="33"/>
        <v>468.99476445481031</v>
      </c>
      <c r="AX56" s="76">
        <f t="shared" si="33"/>
        <v>468.99476445481031</v>
      </c>
      <c r="AY56" s="76">
        <f t="shared" si="33"/>
        <v>468.99476445481031</v>
      </c>
      <c r="AZ56" s="76">
        <f t="shared" si="33"/>
        <v>468.99476445481031</v>
      </c>
    </row>
    <row r="57" spans="1:52" s="49" customFormat="1" ht="14">
      <c r="A57" s="156" t="s">
        <v>664</v>
      </c>
      <c r="B57" s="156"/>
      <c r="C57" s="156"/>
      <c r="D57" s="156"/>
      <c r="E57" s="156"/>
      <c r="F57" s="156"/>
      <c r="G57" s="156"/>
      <c r="H57" s="156"/>
      <c r="I57" s="156"/>
      <c r="J57" s="156"/>
      <c r="K57" s="156"/>
      <c r="L57" s="156"/>
      <c r="M57" s="156"/>
      <c r="N57" s="156"/>
      <c r="O57" s="156"/>
      <c r="P57" s="156"/>
      <c r="Q57" s="156"/>
      <c r="R57" s="156"/>
      <c r="S57" s="156"/>
      <c r="T57" s="156"/>
      <c r="U57" s="156"/>
      <c r="V57" s="162">
        <f>SUM(V49:V53)</f>
        <v>45211.1297269512</v>
      </c>
      <c r="W57" s="162">
        <f>SUM(W49:W56)</f>
        <v>47874</v>
      </c>
      <c r="X57" s="167">
        <f>SUM(X49:X56)</f>
        <v>50964.443000000007</v>
      </c>
      <c r="Y57" s="167">
        <f t="shared" ref="Y57:AZ57" si="34">SUM(Y49:Y56)</f>
        <v>48904.147666666671</v>
      </c>
      <c r="Z57" s="167">
        <f t="shared" si="34"/>
        <v>48904.147666666671</v>
      </c>
      <c r="AA57" s="167">
        <f t="shared" si="34"/>
        <v>48904.147666666671</v>
      </c>
      <c r="AB57" s="167">
        <f t="shared" si="34"/>
        <v>48904.147666666671</v>
      </c>
      <c r="AC57" s="167">
        <f t="shared" si="34"/>
        <v>48904.147666666671</v>
      </c>
      <c r="AD57" s="167">
        <f t="shared" si="34"/>
        <v>48904.147666666671</v>
      </c>
      <c r="AE57" s="167">
        <f t="shared" si="34"/>
        <v>48904.147666666671</v>
      </c>
      <c r="AF57" s="167">
        <f t="shared" si="34"/>
        <v>48904.147666666671</v>
      </c>
      <c r="AG57" s="167">
        <f t="shared" si="34"/>
        <v>48904.147666666671</v>
      </c>
      <c r="AH57" s="167">
        <f t="shared" si="34"/>
        <v>48904.147666666671</v>
      </c>
      <c r="AI57" s="167">
        <f t="shared" si="34"/>
        <v>48904.147666666671</v>
      </c>
      <c r="AJ57" s="167">
        <f t="shared" si="34"/>
        <v>48904.147666666671</v>
      </c>
      <c r="AK57" s="167">
        <f t="shared" si="34"/>
        <v>48904.147666666671</v>
      </c>
      <c r="AL57" s="167">
        <f t="shared" si="34"/>
        <v>48904.147666666671</v>
      </c>
      <c r="AM57" s="167">
        <f t="shared" si="34"/>
        <v>48904.147666666671</v>
      </c>
      <c r="AN57" s="167">
        <f t="shared" si="34"/>
        <v>48904.147666666671</v>
      </c>
      <c r="AO57" s="167">
        <f t="shared" si="34"/>
        <v>48904.147666666671</v>
      </c>
      <c r="AP57" s="167">
        <f t="shared" si="34"/>
        <v>48904.147666666671</v>
      </c>
      <c r="AQ57" s="167">
        <f t="shared" si="34"/>
        <v>48904.147666666671</v>
      </c>
      <c r="AR57" s="167">
        <f t="shared" si="34"/>
        <v>48904.147666666671</v>
      </c>
      <c r="AS57" s="167">
        <f t="shared" si="34"/>
        <v>48904.147666666671</v>
      </c>
      <c r="AT57" s="167">
        <f t="shared" si="34"/>
        <v>48904.147666666671</v>
      </c>
      <c r="AU57" s="167">
        <f t="shared" si="34"/>
        <v>48904.147666666671</v>
      </c>
      <c r="AV57" s="167">
        <f t="shared" si="34"/>
        <v>48904.147666666671</v>
      </c>
      <c r="AW57" s="167">
        <f t="shared" si="34"/>
        <v>48904.147666666671</v>
      </c>
      <c r="AX57" s="167">
        <f t="shared" si="34"/>
        <v>48904.147666666671</v>
      </c>
      <c r="AY57" s="167">
        <f t="shared" si="34"/>
        <v>48904.147666666671</v>
      </c>
      <c r="AZ57" s="167">
        <f t="shared" si="34"/>
        <v>48904.147666666671</v>
      </c>
    </row>
    <row r="58" spans="1:52" s="24" customFormat="1" ht="14">
      <c r="A58" s="42" t="s">
        <v>666</v>
      </c>
      <c r="B58" s="42"/>
      <c r="C58" s="42"/>
      <c r="D58" s="42"/>
      <c r="E58" s="42"/>
      <c r="F58" s="42"/>
      <c r="G58" s="42"/>
      <c r="H58" s="42"/>
      <c r="I58" s="42"/>
      <c r="J58" s="42"/>
      <c r="K58" s="42"/>
      <c r="L58" s="42"/>
      <c r="M58" s="42"/>
      <c r="N58" s="42"/>
      <c r="O58" s="42"/>
      <c r="P58" s="42"/>
      <c r="Q58" s="42"/>
      <c r="R58" s="42"/>
      <c r="S58" s="42"/>
      <c r="T58" s="42"/>
      <c r="U58" s="42"/>
      <c r="V58" s="3"/>
      <c r="W58" s="3">
        <v>47874</v>
      </c>
      <c r="X58" s="3">
        <v>50964.442999999999</v>
      </c>
      <c r="Y58" s="50"/>
      <c r="Z58" s="50"/>
      <c r="AA58" s="50"/>
      <c r="AB58" s="50"/>
      <c r="AC58" s="50"/>
      <c r="AD58" s="50"/>
      <c r="AE58" s="50"/>
      <c r="AF58" s="50"/>
    </row>
    <row r="59" spans="1:52" s="24" customFormat="1" ht="14">
      <c r="A59" s="42"/>
      <c r="B59" s="42"/>
      <c r="C59" s="42"/>
      <c r="D59" s="42"/>
      <c r="E59" s="42"/>
      <c r="F59" s="42"/>
      <c r="G59" s="42"/>
      <c r="H59" s="42"/>
      <c r="I59" s="42"/>
      <c r="J59" s="42"/>
      <c r="K59" s="42"/>
      <c r="L59" s="42"/>
      <c r="M59" s="42"/>
      <c r="N59" s="42"/>
      <c r="O59" s="42"/>
      <c r="P59" s="42"/>
      <c r="Q59" s="42"/>
      <c r="R59" s="42"/>
      <c r="S59" s="42"/>
      <c r="T59" s="42"/>
      <c r="U59" s="42"/>
      <c r="V59" s="3"/>
      <c r="W59" s="3"/>
      <c r="X59" s="3"/>
      <c r="Y59" s="50"/>
      <c r="Z59" s="50"/>
      <c r="AA59" s="50"/>
      <c r="AB59" s="50"/>
      <c r="AC59" s="50"/>
      <c r="AD59" s="50"/>
      <c r="AE59" s="50"/>
      <c r="AF59" s="50"/>
    </row>
    <row r="60" spans="1:52" s="38" customFormat="1" ht="41.5" customHeight="1">
      <c r="A60" s="160" t="s">
        <v>667</v>
      </c>
      <c r="B60" s="24"/>
      <c r="C60" s="24"/>
      <c r="D60" s="24"/>
      <c r="E60" s="24"/>
      <c r="F60" s="24"/>
      <c r="G60" s="24"/>
      <c r="H60" s="24"/>
      <c r="I60" s="24"/>
      <c r="J60" s="24"/>
      <c r="K60" s="24"/>
      <c r="L60" s="24"/>
      <c r="M60" s="24"/>
      <c r="N60" s="24"/>
      <c r="O60" s="24"/>
      <c r="P60" s="24"/>
      <c r="Q60" s="24"/>
      <c r="R60" s="24"/>
      <c r="S60" s="24"/>
      <c r="T60" s="24"/>
      <c r="U60" s="24"/>
      <c r="V60" s="22"/>
      <c r="W60" s="22"/>
      <c r="X60" s="22"/>
      <c r="Y60" s="22"/>
      <c r="Z60" s="22"/>
      <c r="AA60" s="22"/>
      <c r="AB60" s="22"/>
      <c r="AC60" s="22"/>
      <c r="AD60" s="22"/>
      <c r="AE60" s="22"/>
      <c r="AF60" s="22"/>
      <c r="AG60" s="24"/>
      <c r="AH60" s="24"/>
      <c r="AI60" s="24"/>
      <c r="AJ60" s="24"/>
      <c r="AK60" s="24"/>
      <c r="AL60" s="24"/>
      <c r="AM60" s="24"/>
      <c r="AN60" s="24"/>
      <c r="AO60" s="24"/>
      <c r="AP60" s="24"/>
      <c r="AQ60" s="24"/>
      <c r="AR60" s="24"/>
      <c r="AS60" s="24"/>
      <c r="AT60" s="24"/>
      <c r="AU60" s="24"/>
      <c r="AV60" s="24"/>
      <c r="AW60" s="24"/>
      <c r="AX60" s="24"/>
      <c r="AY60" s="24"/>
      <c r="AZ60" s="24"/>
    </row>
    <row r="61" spans="1:52" s="24" customFormat="1" ht="14">
      <c r="A61" s="12" t="s">
        <v>376</v>
      </c>
      <c r="B61" s="65" t="s">
        <v>58</v>
      </c>
      <c r="C61" s="4"/>
      <c r="D61" s="65"/>
      <c r="E61" s="65" t="s">
        <v>641</v>
      </c>
      <c r="F61" s="87" t="s">
        <v>53</v>
      </c>
      <c r="G61" s="65" t="s">
        <v>59</v>
      </c>
      <c r="H61" s="66">
        <v>0.9</v>
      </c>
      <c r="I61" s="6">
        <v>12528</v>
      </c>
      <c r="J61" s="6">
        <f>I61*H61</f>
        <v>11275.2</v>
      </c>
      <c r="K61" s="67">
        <v>12250</v>
      </c>
      <c r="L61" s="67"/>
      <c r="M61" s="67" t="s">
        <v>15</v>
      </c>
      <c r="N61" s="6" t="s">
        <v>15</v>
      </c>
      <c r="O61" s="65" t="s">
        <v>20</v>
      </c>
      <c r="P61" s="65" t="s">
        <v>27</v>
      </c>
      <c r="Q61" s="65" t="s">
        <v>19</v>
      </c>
      <c r="R61" s="5"/>
      <c r="S61" s="5"/>
      <c r="T61" s="20"/>
      <c r="U61" s="21"/>
      <c r="V61" s="54">
        <f>(V49*'EF Assumptions'!$C$6)/1000</f>
        <v>18.221701734040192</v>
      </c>
      <c r="W61" s="54">
        <f>(W49*'EF Assumptions'!$C$6)/1000</f>
        <v>18.221701734040192</v>
      </c>
      <c r="X61" s="54">
        <f>(X49*'EF Assumptions'!$C$6)/1000</f>
        <v>19.397979683909689</v>
      </c>
      <c r="Y61" s="54">
        <f>(Y49*'EF Assumptions'!$C$6)/1000</f>
        <v>18.613794383996691</v>
      </c>
      <c r="Z61" s="54">
        <f>(Z49*'EF Assumptions'!$C$6)/1000</f>
        <v>15.939398639169578</v>
      </c>
      <c r="AA61" s="54">
        <f>(AA49*'EF Assumptions'!$C$6)/1000</f>
        <v>15.939398639169578</v>
      </c>
      <c r="AB61" s="54">
        <f>(AB49*'EF Assumptions'!$C$6)/1000</f>
        <v>15.939398639169578</v>
      </c>
      <c r="AC61" s="54">
        <f>(AC49*'EF Assumptions'!$C$6)/1000</f>
        <v>15.939398639169578</v>
      </c>
      <c r="AD61" s="54">
        <f>(AD49*'EF Assumptions'!$C$6)/1000</f>
        <v>15.939398639169578</v>
      </c>
      <c r="AE61" s="54">
        <f>(AE49*'EF Assumptions'!$C$6)/1000</f>
        <v>15.939398639169578</v>
      </c>
      <c r="AF61" s="54">
        <f>(AF49*'EF Assumptions'!$C$6)/1000</f>
        <v>15.939398639169578</v>
      </c>
      <c r="AG61" s="54">
        <f>(AG49*'EF Assumptions'!$C$6)/1000</f>
        <v>15.939398639169578</v>
      </c>
      <c r="AH61" s="54">
        <f>(AH49*'EF Assumptions'!$C$6)/1000</f>
        <v>15.939398639169578</v>
      </c>
      <c r="AI61" s="54">
        <f>(AI49*'EF Assumptions'!$C$6)/1000</f>
        <v>15.939398639169578</v>
      </c>
      <c r="AJ61" s="54">
        <f>(AJ49*'EF Assumptions'!$C$6)/1000</f>
        <v>15.939398639169578</v>
      </c>
      <c r="AK61" s="54">
        <f>(AK49*'EF Assumptions'!$C$6)/1000</f>
        <v>15.939398639169578</v>
      </c>
      <c r="AL61" s="54">
        <f>(AL49*'EF Assumptions'!$C$6)/1000</f>
        <v>15.939398639169578</v>
      </c>
      <c r="AM61" s="54">
        <f>(AM49*'EF Assumptions'!$C$6)/1000</f>
        <v>15.939398639169578</v>
      </c>
      <c r="AN61" s="54">
        <f>(AN49*'EF Assumptions'!$C$6)/1000</f>
        <v>15.939398639169578</v>
      </c>
      <c r="AO61" s="54">
        <f>(AO49*'EF Assumptions'!$C$6)/1000</f>
        <v>15.939398639169578</v>
      </c>
      <c r="AP61" s="54">
        <f>(AP49*'EF Assumptions'!$C$6)/1000</f>
        <v>15.939398639169578</v>
      </c>
      <c r="AQ61" s="54">
        <f>(AQ49*'EF Assumptions'!$C$6)/1000</f>
        <v>15.939398639169578</v>
      </c>
      <c r="AR61" s="54">
        <f>(AR49*'EF Assumptions'!$C$6)/1000</f>
        <v>15.939398639169578</v>
      </c>
      <c r="AS61" s="54">
        <f>(AS49*'EF Assumptions'!$C$6)/1000</f>
        <v>15.939398639169578</v>
      </c>
      <c r="AT61" s="54">
        <f>(AT49*'EF Assumptions'!$C$6)/1000</f>
        <v>15.939398639169578</v>
      </c>
      <c r="AU61" s="54">
        <f>(AU49*'EF Assumptions'!$C$6)/1000</f>
        <v>15.939398639169578</v>
      </c>
      <c r="AV61" s="54">
        <f>(AV49*'EF Assumptions'!$C$6)/1000</f>
        <v>15.939398639169578</v>
      </c>
      <c r="AW61" s="54">
        <f>(AW49*'EF Assumptions'!$C$6)/1000</f>
        <v>15.939398639169578</v>
      </c>
      <c r="AX61" s="54">
        <f>(AX49*'EF Assumptions'!$C$6)/1000</f>
        <v>15.939398639169578</v>
      </c>
      <c r="AY61" s="54">
        <f>(AY49*'EF Assumptions'!$C$6)/1000</f>
        <v>15.939398639169578</v>
      </c>
      <c r="AZ61" s="54">
        <f>(AZ49*'EF Assumptions'!$C$6)/1000</f>
        <v>15.939398639169578</v>
      </c>
    </row>
    <row r="62" spans="1:52" s="24" customFormat="1" ht="14">
      <c r="A62" s="12" t="s">
        <v>376</v>
      </c>
      <c r="B62" s="65" t="s">
        <v>58</v>
      </c>
      <c r="C62" s="4"/>
      <c r="D62" s="65"/>
      <c r="E62" s="65" t="s">
        <v>831</v>
      </c>
      <c r="F62" s="87" t="s">
        <v>53</v>
      </c>
      <c r="G62" s="65" t="s">
        <v>59</v>
      </c>
      <c r="H62" s="66">
        <v>0.9</v>
      </c>
      <c r="I62" s="6"/>
      <c r="J62" s="6"/>
      <c r="K62" s="67"/>
      <c r="L62" s="67"/>
      <c r="M62" s="67">
        <v>1000</v>
      </c>
      <c r="N62" s="6"/>
      <c r="O62" s="65" t="s">
        <v>23</v>
      </c>
      <c r="P62" s="65" t="s">
        <v>24</v>
      </c>
      <c r="Q62" s="65" t="s">
        <v>19</v>
      </c>
      <c r="R62" s="68"/>
      <c r="S62" s="69"/>
      <c r="T62" s="69"/>
      <c r="U62" s="72"/>
      <c r="V62" s="54">
        <f>(V50*'EF Assumptions'!$C$36)/1000</f>
        <v>0</v>
      </c>
      <c r="W62" s="54">
        <f>(W50*'EF Assumptions'!$C$36)/1000</f>
        <v>0</v>
      </c>
      <c r="X62" s="54">
        <f>(X50*'EF Assumptions'!$C$36)/1000</f>
        <v>0</v>
      </c>
      <c r="Y62" s="54">
        <f>(Y50*'EF Assumptions'!$C$36)/1000</f>
        <v>0</v>
      </c>
      <c r="Z62" s="54">
        <f>(Z50*'EF Assumptions'!$C$36)/1000</f>
        <v>1.5955201886752648</v>
      </c>
      <c r="AA62" s="54">
        <f>(AA50*'EF Assumptions'!$C$36)/1000</f>
        <v>1.5955201886752648</v>
      </c>
      <c r="AB62" s="54">
        <f>(AB50*'EF Assumptions'!$C$36)/1000</f>
        <v>1.5955201886752648</v>
      </c>
      <c r="AC62" s="54">
        <f>(AC50*'EF Assumptions'!$C$36)/1000</f>
        <v>1.5955201886752648</v>
      </c>
      <c r="AD62" s="54">
        <f>(AD50*'EF Assumptions'!$C$36)/1000</f>
        <v>1.5955201886752648</v>
      </c>
      <c r="AE62" s="54">
        <f>(AE50*'EF Assumptions'!$C$36)/1000</f>
        <v>1.5955201886752648</v>
      </c>
      <c r="AF62" s="54">
        <f>(AF50*'EF Assumptions'!$C$36)/1000</f>
        <v>1.5955201886752648</v>
      </c>
      <c r="AG62" s="54">
        <f>(AG50*'EF Assumptions'!$C$36)/1000</f>
        <v>1.5955201886752648</v>
      </c>
      <c r="AH62" s="54">
        <f>(AH50*'EF Assumptions'!$C$36)/1000</f>
        <v>1.5955201886752648</v>
      </c>
      <c r="AI62" s="54">
        <f>(AI50*'EF Assumptions'!$C$36)/1000</f>
        <v>1.5955201886752648</v>
      </c>
      <c r="AJ62" s="54">
        <f>(AJ50*'EF Assumptions'!$C$36)/1000</f>
        <v>1.5955201886752648</v>
      </c>
      <c r="AK62" s="54">
        <f>(AK50*'EF Assumptions'!$C$44)/1000</f>
        <v>0.1139657277625189</v>
      </c>
      <c r="AL62" s="54">
        <f>(AL50*'EF Assumptions'!$C$44)/1000</f>
        <v>0.1139657277625189</v>
      </c>
      <c r="AM62" s="54">
        <f>(AM50*'EF Assumptions'!$C$44)/1000</f>
        <v>0.1139657277625189</v>
      </c>
      <c r="AN62" s="54">
        <f>(AN50*'EF Assumptions'!$C$44)/1000</f>
        <v>0.1139657277625189</v>
      </c>
      <c r="AO62" s="54">
        <f>(AO50*'EF Assumptions'!$C$44)/1000</f>
        <v>0.1139657277625189</v>
      </c>
      <c r="AP62" s="54">
        <f>(AP50*'EF Assumptions'!$C$44)/1000</f>
        <v>0.1139657277625189</v>
      </c>
      <c r="AQ62" s="54">
        <f>(AQ50*'EF Assumptions'!$C$44)/1000</f>
        <v>0.1139657277625189</v>
      </c>
      <c r="AR62" s="54">
        <f>(AR50*'EF Assumptions'!$C$44)/1000</f>
        <v>0.1139657277625189</v>
      </c>
      <c r="AS62" s="54">
        <f>(AS50*'EF Assumptions'!$C$44)/1000</f>
        <v>0.1139657277625189</v>
      </c>
      <c r="AT62" s="54">
        <f>(AT50*'EF Assumptions'!$C$44)/1000</f>
        <v>0.1139657277625189</v>
      </c>
      <c r="AU62" s="54">
        <f>(AU50*'EF Assumptions'!$C$44)/1000</f>
        <v>0.1139657277625189</v>
      </c>
      <c r="AV62" s="54">
        <f>(AV50*'EF Assumptions'!$C$44)/1000</f>
        <v>0.1139657277625189</v>
      </c>
      <c r="AW62" s="54">
        <f>(AW50*'EF Assumptions'!$C$44)/1000</f>
        <v>0.1139657277625189</v>
      </c>
      <c r="AX62" s="54">
        <f>(AX50*'EF Assumptions'!$C$44)/1000</f>
        <v>0.1139657277625189</v>
      </c>
      <c r="AY62" s="54">
        <f>(AY50*'EF Assumptions'!$C$44)/1000</f>
        <v>0.1139657277625189</v>
      </c>
      <c r="AZ62" s="54">
        <f>(AZ50*'EF Assumptions'!$C$44)/1000</f>
        <v>0.1139657277625189</v>
      </c>
    </row>
    <row r="63" spans="1:52" s="24" customFormat="1" ht="14">
      <c r="A63" s="12" t="s">
        <v>376</v>
      </c>
      <c r="B63" s="65" t="s">
        <v>63</v>
      </c>
      <c r="C63" s="4"/>
      <c r="D63" s="65"/>
      <c r="E63" s="65" t="s">
        <v>640</v>
      </c>
      <c r="F63" s="87" t="s">
        <v>53</v>
      </c>
      <c r="G63" s="65" t="s">
        <v>64</v>
      </c>
      <c r="H63" s="66">
        <v>1</v>
      </c>
      <c r="I63" s="6">
        <v>15910</v>
      </c>
      <c r="J63" s="6">
        <f>I63*H63</f>
        <v>15910</v>
      </c>
      <c r="K63" s="67">
        <v>14200</v>
      </c>
      <c r="L63" s="67"/>
      <c r="M63" s="67" t="s">
        <v>17</v>
      </c>
      <c r="N63" s="6" t="s">
        <v>15</v>
      </c>
      <c r="O63" s="65" t="s">
        <v>20</v>
      </c>
      <c r="P63" s="65" t="s">
        <v>27</v>
      </c>
      <c r="Q63" s="65" t="s">
        <v>19</v>
      </c>
      <c r="R63" s="68"/>
      <c r="S63" s="69"/>
      <c r="T63" s="69"/>
      <c r="U63" s="72"/>
      <c r="V63" s="54">
        <f>(V51*'EF Assumptions'!$C$6)/1000</f>
        <v>25.711940771656327</v>
      </c>
      <c r="W63" s="54">
        <f>(W51*'EF Assumptions'!$C$6)/1000</f>
        <v>25.711940771656327</v>
      </c>
      <c r="X63" s="54">
        <f>(X51*'EF Assumptions'!$C$6)/1000</f>
        <v>27.371741234834246</v>
      </c>
      <c r="Y63" s="54">
        <f>(Y51*'EF Assumptions'!$C$6)/1000</f>
        <v>26.265207592715633</v>
      </c>
      <c r="Z63" s="54">
        <f>(Z51*'EF Assumptions'!$C$6)/1000</f>
        <v>26.265207592715633</v>
      </c>
      <c r="AA63" s="54">
        <f>(AA51*'EF Assumptions'!$C$6)/1000</f>
        <v>26.265207592715633</v>
      </c>
      <c r="AB63" s="54">
        <f>(AB51*'EF Assumptions'!$C$6)/1000</f>
        <v>26.265207592715633</v>
      </c>
      <c r="AC63" s="54">
        <f>(AC51*'EF Assumptions'!$C$6)/1000</f>
        <v>26.265207592715633</v>
      </c>
      <c r="AD63" s="54">
        <f>(AD51*'EF Assumptions'!$C$6)/1000</f>
        <v>26.265207592715633</v>
      </c>
      <c r="AE63" s="54">
        <f>(AE51*'EF Assumptions'!$C$6)/1000</f>
        <v>26.265207592715633</v>
      </c>
      <c r="AF63" s="54">
        <f>(AF51*'EF Assumptions'!$C$6)/1000</f>
        <v>26.265207592715633</v>
      </c>
      <c r="AG63" s="54">
        <f>(AG51*'EF Assumptions'!$C$6)/1000</f>
        <v>26.265207592715633</v>
      </c>
      <c r="AH63" s="54">
        <f>(AH51*'EF Assumptions'!$C$6)/1000</f>
        <v>26.265207592715633</v>
      </c>
      <c r="AI63" s="54">
        <f>(AI51*'EF Assumptions'!$C$6)/1000</f>
        <v>26.265207592715633</v>
      </c>
      <c r="AJ63" s="54">
        <f>(AJ51*'EF Assumptions'!$C$6)/1000</f>
        <v>26.265207592715633</v>
      </c>
      <c r="AK63" s="54">
        <f>(AK51*'EF Assumptions'!$C$6)/1000</f>
        <v>26.265207592715633</v>
      </c>
      <c r="AL63" s="54">
        <f>(AL51*'EF Assumptions'!$C$6)/1000</f>
        <v>26.265207592715633</v>
      </c>
      <c r="AM63" s="54">
        <f>(AM51*'EF Assumptions'!$C$6)/1000</f>
        <v>26.265207592715633</v>
      </c>
      <c r="AN63" s="54">
        <f>(AN51*'EF Assumptions'!$C$6)/1000</f>
        <v>26.265207592715633</v>
      </c>
      <c r="AO63" s="54">
        <f>(AO51*'EF Assumptions'!$C$6)/1000</f>
        <v>26.265207592715633</v>
      </c>
      <c r="AP63" s="54">
        <f>(AP51*'EF Assumptions'!$C$6)/1000</f>
        <v>26.265207592715633</v>
      </c>
      <c r="AQ63" s="54">
        <f>(AQ51*'EF Assumptions'!$C$6)/1000</f>
        <v>26.265207592715633</v>
      </c>
      <c r="AR63" s="54">
        <f>(AR51*'EF Assumptions'!$C$6)/1000</f>
        <v>26.265207592715633</v>
      </c>
      <c r="AS63" s="54">
        <f>(AS51*'EF Assumptions'!$C$6)/1000</f>
        <v>26.265207592715633</v>
      </c>
      <c r="AT63" s="54">
        <f>(AT51*'EF Assumptions'!$C$6)/1000</f>
        <v>26.265207592715633</v>
      </c>
      <c r="AU63" s="54">
        <f>(AU51*'EF Assumptions'!$C$6)/1000</f>
        <v>26.265207592715633</v>
      </c>
      <c r="AV63" s="54">
        <f>(AV51*'EF Assumptions'!$C$6)/1000</f>
        <v>26.265207592715633</v>
      </c>
      <c r="AW63" s="54">
        <f>(AW51*'EF Assumptions'!$C$6)/1000</f>
        <v>26.265207592715633</v>
      </c>
      <c r="AX63" s="54">
        <f>(AX51*'EF Assumptions'!$C$6)/1000</f>
        <v>26.265207592715633</v>
      </c>
      <c r="AY63" s="54">
        <f>(AY51*'EF Assumptions'!$C$6)/1000</f>
        <v>26.265207592715633</v>
      </c>
      <c r="AZ63" s="54">
        <f>(AZ51*'EF Assumptions'!$C$6)/1000</f>
        <v>26.265207592715633</v>
      </c>
    </row>
    <row r="64" spans="1:52" s="24" customFormat="1" ht="14">
      <c r="A64" s="12" t="s">
        <v>376</v>
      </c>
      <c r="B64" s="65" t="s">
        <v>67</v>
      </c>
      <c r="C64" s="65"/>
      <c r="D64" s="65"/>
      <c r="E64" s="65" t="s">
        <v>642</v>
      </c>
      <c r="F64" s="87" t="s">
        <v>53</v>
      </c>
      <c r="G64" s="65" t="s">
        <v>68</v>
      </c>
      <c r="H64" s="66">
        <v>0.77</v>
      </c>
      <c r="I64" s="6">
        <v>7600</v>
      </c>
      <c r="J64" s="6">
        <f>I64*H64</f>
        <v>5852</v>
      </c>
      <c r="K64" s="67">
        <v>7600</v>
      </c>
      <c r="L64" s="67"/>
      <c r="M64" s="67" t="s">
        <v>15</v>
      </c>
      <c r="N64" s="6" t="s">
        <v>15</v>
      </c>
      <c r="O64" s="65" t="s">
        <v>20</v>
      </c>
      <c r="P64" s="65" t="s">
        <v>27</v>
      </c>
      <c r="Q64" s="65" t="s">
        <v>19</v>
      </c>
      <c r="R64" s="5"/>
      <c r="S64" s="5"/>
      <c r="T64" s="5"/>
      <c r="U64" s="21"/>
      <c r="V64" s="54">
        <f>(V52*'EF Assumptions'!$C$6)/1000</f>
        <v>9.4573398740246883</v>
      </c>
      <c r="W64" s="54">
        <f>(W52*'EF Assumptions'!$C$6)/1000</f>
        <v>9.4573398740246883</v>
      </c>
      <c r="X64" s="54">
        <f>(X52*'EF Assumptions'!$C$6)/1000</f>
        <v>10.067845990336266</v>
      </c>
      <c r="Y64" s="54">
        <f>(Y52*'EF Assumptions'!$C$6)/1000</f>
        <v>9.6608419127952168</v>
      </c>
      <c r="Z64" s="54">
        <f>(Z52*'EF Assumptions'!$C$6)/1000</f>
        <v>9.6608419127952168</v>
      </c>
      <c r="AA64" s="54">
        <f>(AA52*'EF Assumptions'!$C$6)/1000</f>
        <v>9.6608419127952168</v>
      </c>
      <c r="AB64" s="54">
        <f>(AB52*'EF Assumptions'!$C$6)/1000</f>
        <v>9.6608419127952168</v>
      </c>
      <c r="AC64" s="54">
        <f>(AC52*'EF Assumptions'!$C$6)/1000</f>
        <v>9.6608419127952168</v>
      </c>
      <c r="AD64" s="54">
        <f>(AD52*'EF Assumptions'!$C$6)/1000</f>
        <v>9.6608419127952168</v>
      </c>
      <c r="AE64" s="54">
        <f>(AE52*'EF Assumptions'!$C$6)/1000</f>
        <v>9.6608419127952168</v>
      </c>
      <c r="AF64" s="54">
        <f>(AF52*'EF Assumptions'!$C$6)/1000</f>
        <v>9.6608419127952168</v>
      </c>
      <c r="AG64" s="54">
        <f>(AG52*'EF Assumptions'!$C$6)/1000</f>
        <v>9.6608419127952168</v>
      </c>
      <c r="AH64" s="54">
        <f>(AH52*'EF Assumptions'!$C$6)/1000</f>
        <v>9.6608419127952168</v>
      </c>
      <c r="AI64" s="54">
        <f>(AI52*'EF Assumptions'!$C$6)/1000</f>
        <v>9.6608419127952168</v>
      </c>
      <c r="AJ64" s="54">
        <f>(AJ52*'EF Assumptions'!$C$6)/1000</f>
        <v>9.6608419127952168</v>
      </c>
      <c r="AK64" s="54">
        <f>(AK52*'EF Assumptions'!$C$6)/1000</f>
        <v>9.6608419127952168</v>
      </c>
      <c r="AL64" s="54">
        <f>(AL52*'EF Assumptions'!$C$6)/1000</f>
        <v>9.6608419127952168</v>
      </c>
      <c r="AM64" s="54">
        <f>(AM52*'EF Assumptions'!$C$6)/1000</f>
        <v>9.6608419127952168</v>
      </c>
      <c r="AN64" s="54">
        <f>(AN52*'EF Assumptions'!$C$6)/1000</f>
        <v>9.6608419127952168</v>
      </c>
      <c r="AO64" s="54">
        <f>(AO52*'EF Assumptions'!$C$6)/1000</f>
        <v>9.6608419127952168</v>
      </c>
      <c r="AP64" s="54">
        <f>(AP52*'EF Assumptions'!$C$6)/1000</f>
        <v>9.6608419127952168</v>
      </c>
      <c r="AQ64" s="54">
        <f>(AQ52*'EF Assumptions'!$C$6)/1000</f>
        <v>9.6608419127952168</v>
      </c>
      <c r="AR64" s="54">
        <f>(AR52*'EF Assumptions'!$C$6)/1000</f>
        <v>9.6608419127952168</v>
      </c>
      <c r="AS64" s="54">
        <f>(AS52*'EF Assumptions'!$C$6)/1000</f>
        <v>9.6608419127952168</v>
      </c>
      <c r="AT64" s="54">
        <f>(AT52*'EF Assumptions'!$C$6)/1000</f>
        <v>9.6608419127952168</v>
      </c>
      <c r="AU64" s="54">
        <f>(AU52*'EF Assumptions'!$C$6)/1000</f>
        <v>9.6608419127952168</v>
      </c>
      <c r="AV64" s="54">
        <f>(AV52*'EF Assumptions'!$C$6)/1000</f>
        <v>9.6608419127952168</v>
      </c>
      <c r="AW64" s="54">
        <f>(AW52*'EF Assumptions'!$C$6)/1000</f>
        <v>9.6608419127952168</v>
      </c>
      <c r="AX64" s="54">
        <f>(AX52*'EF Assumptions'!$C$6)/1000</f>
        <v>9.6608419127952168</v>
      </c>
      <c r="AY64" s="54">
        <f>(AY52*'EF Assumptions'!$C$6)/1000</f>
        <v>9.6608419127952168</v>
      </c>
      <c r="AZ64" s="54">
        <f>(AZ52*'EF Assumptions'!$C$6)/1000</f>
        <v>9.6608419127952168</v>
      </c>
    </row>
    <row r="65" spans="1:52" s="24" customFormat="1" ht="14">
      <c r="A65" s="12" t="s">
        <v>376</v>
      </c>
      <c r="B65" s="65" t="s">
        <v>75</v>
      </c>
      <c r="C65" s="4"/>
      <c r="D65" s="65"/>
      <c r="E65" s="65" t="s">
        <v>76</v>
      </c>
      <c r="F65" s="87" t="s">
        <v>53</v>
      </c>
      <c r="G65" s="65" t="s">
        <v>64</v>
      </c>
      <c r="H65" s="66">
        <v>1</v>
      </c>
      <c r="I65" s="6">
        <v>15670</v>
      </c>
      <c r="J65" s="6">
        <f>I65*H65</f>
        <v>15670</v>
      </c>
      <c r="K65" s="67">
        <f>3000+(0.954*4350-227)+(0.954*4706-227)+(0.954*4747-227)+(0.954*4966-227)</f>
        <v>19997.625999999997</v>
      </c>
      <c r="L65" s="67"/>
      <c r="M65" s="67" t="s">
        <v>17</v>
      </c>
      <c r="N65" s="6" t="s">
        <v>32</v>
      </c>
      <c r="O65" s="65" t="s">
        <v>20</v>
      </c>
      <c r="P65" s="65" t="s">
        <v>54</v>
      </c>
      <c r="Q65" s="65" t="s">
        <v>19</v>
      </c>
      <c r="R65" s="68"/>
      <c r="S65" s="69"/>
      <c r="T65" s="69"/>
      <c r="U65" s="72"/>
      <c r="V65" s="54">
        <f>(V53*'EF Assumptions'!$C$6)/1000</f>
        <v>26.180605939712915</v>
      </c>
      <c r="W65" s="54">
        <f>(W53*'EF Assumptions'!$C$6)/1000</f>
        <v>26.180605939712915</v>
      </c>
      <c r="X65" s="54">
        <f>(X53*'EF Assumptions'!$C$6)/1000</f>
        <v>27.870660465387477</v>
      </c>
      <c r="Y65" s="54">
        <f>(Y53*'EF Assumptions'!$C$6)/1000</f>
        <v>26.743957448271104</v>
      </c>
      <c r="Z65" s="54">
        <f>(Z53*'EF Assumptions'!$C$6)/1000</f>
        <v>25.093095877390173</v>
      </c>
      <c r="AA65" s="54">
        <f>(AA53*'EF Assumptions'!$C$6)/1000</f>
        <v>25.093095877390173</v>
      </c>
      <c r="AB65" s="54">
        <f>(AB53*'EF Assumptions'!$C$6)/1000</f>
        <v>25.093095877390173</v>
      </c>
      <c r="AC65" s="54">
        <f>(AC53*'EF Assumptions'!$C$6)/1000</f>
        <v>25.093095877390173</v>
      </c>
      <c r="AD65" s="54">
        <f>(AD53*'EF Assumptions'!$C$6)/1000</f>
        <v>25.093095877390173</v>
      </c>
      <c r="AE65" s="54">
        <f>(AE53*'EF Assumptions'!$C$6)/1000</f>
        <v>25.093095877390173</v>
      </c>
      <c r="AF65" s="54">
        <f>(AF53*'EF Assumptions'!$C$6)/1000</f>
        <v>22.94697583524496</v>
      </c>
      <c r="AG65" s="54">
        <f>(AG53*'EF Assumptions'!$C$6)/1000</f>
        <v>22.94697583524496</v>
      </c>
      <c r="AH65" s="54">
        <f>(AH53*'EF Assumptions'!$C$6)/1000</f>
        <v>22.94697583524496</v>
      </c>
      <c r="AI65" s="54">
        <f>(AI53*'EF Assumptions'!$C$6)/1000</f>
        <v>22.94697583524496</v>
      </c>
      <c r="AJ65" s="54">
        <f>(AJ53*'EF Assumptions'!$C$6)/1000</f>
        <v>22.94697583524496</v>
      </c>
      <c r="AK65" s="54">
        <f>(AK53*'EF Assumptions'!$C$6)/1000</f>
        <v>22.94697583524496</v>
      </c>
      <c r="AL65" s="54">
        <f>(AL53*'EF Assumptions'!$C$6)/1000</f>
        <v>22.94697583524496</v>
      </c>
      <c r="AM65" s="54">
        <f>(AM53*'EF Assumptions'!$C$6)/1000</f>
        <v>22.94697583524496</v>
      </c>
      <c r="AN65" s="54">
        <f>(AN53*'EF Assumptions'!$C$6)/1000</f>
        <v>22.94697583524496</v>
      </c>
      <c r="AO65" s="54">
        <f>(AO53*'EF Assumptions'!$C$6)/1000</f>
        <v>22.94697583524496</v>
      </c>
      <c r="AP65" s="54">
        <f>(AP53*'EF Assumptions'!$C$6)/1000</f>
        <v>22.94697583524496</v>
      </c>
      <c r="AQ65" s="54">
        <f>(AQ53*'EF Assumptions'!$C$6)/1000</f>
        <v>22.94697583524496</v>
      </c>
      <c r="AR65" s="54">
        <f>(AR53*'EF Assumptions'!$C$6)/1000</f>
        <v>22.94697583524496</v>
      </c>
      <c r="AS65" s="54">
        <f>(AS53*'EF Assumptions'!$C$6)/1000</f>
        <v>22.94697583524496</v>
      </c>
      <c r="AT65" s="54">
        <f>(AT53*'EF Assumptions'!$C$6)/1000</f>
        <v>22.94697583524496</v>
      </c>
      <c r="AU65" s="54">
        <f>(AU53*'EF Assumptions'!$C$6)/1000</f>
        <v>22.94697583524496</v>
      </c>
      <c r="AV65" s="54">
        <f>(AV53*'EF Assumptions'!$C$6)/1000</f>
        <v>22.94697583524496</v>
      </c>
      <c r="AW65" s="54">
        <f>(AW53*'EF Assumptions'!$C$6)/1000</f>
        <v>22.94697583524496</v>
      </c>
      <c r="AX65" s="54">
        <f>(AX53*'EF Assumptions'!$C$6)/1000</f>
        <v>22.94697583524496</v>
      </c>
      <c r="AY65" s="54">
        <f>(AY53*'EF Assumptions'!$C$6)/1000</f>
        <v>22.94697583524496</v>
      </c>
      <c r="AZ65" s="54">
        <f>(AZ53*'EF Assumptions'!$C$6)/1000</f>
        <v>22.94697583524496</v>
      </c>
    </row>
    <row r="66" spans="1:52" s="24" customFormat="1" ht="14">
      <c r="A66" s="12" t="s">
        <v>376</v>
      </c>
      <c r="B66" s="65" t="s">
        <v>75</v>
      </c>
      <c r="C66" s="4"/>
      <c r="D66" s="65"/>
      <c r="E66" s="65" t="s">
        <v>76</v>
      </c>
      <c r="F66" s="87" t="s">
        <v>53</v>
      </c>
      <c r="G66" s="65" t="s">
        <v>64</v>
      </c>
      <c r="H66" s="66">
        <v>1</v>
      </c>
      <c r="I66" s="114">
        <v>18600</v>
      </c>
      <c r="J66" s="6">
        <f t="shared" ref="J66" si="35">I66*H66</f>
        <v>18600</v>
      </c>
      <c r="K66" s="67">
        <f>3000+(0.954*4350-227)+(0.954*4706-227)+(0.954*4747-227)+(0.954*4966-227)</f>
        <v>19997.625999999997</v>
      </c>
      <c r="L66" s="67"/>
      <c r="M66" s="67" t="s">
        <v>17</v>
      </c>
      <c r="N66" s="114">
        <v>2400</v>
      </c>
      <c r="O66" s="65" t="s">
        <v>672</v>
      </c>
      <c r="P66" s="65" t="s">
        <v>21</v>
      </c>
      <c r="Q66" s="65" t="s">
        <v>19</v>
      </c>
      <c r="R66" s="68"/>
      <c r="S66" s="69"/>
      <c r="T66" s="69"/>
      <c r="U66" s="72"/>
      <c r="V66" s="54">
        <f>(V54*'EF Assumptions'!$C$6)/1000</f>
        <v>3.8786082873648762</v>
      </c>
      <c r="W66" s="54">
        <f>(W54*'EF Assumptions'!$C$6)/1000</f>
        <v>3.8786082873648762</v>
      </c>
      <c r="X66" s="54">
        <f>(X54*'EF Assumptions'!$C$6)/1000</f>
        <v>4.128986735612961</v>
      </c>
      <c r="Y66" s="54">
        <f>(Y54*'EF Assumptions'!$C$6)/1000</f>
        <v>3.9620677701142375</v>
      </c>
      <c r="Z66" s="54">
        <f>(Z54*'EF Assumptions'!$C$6)/1000</f>
        <v>3.9620677701142375</v>
      </c>
      <c r="AA66" s="54">
        <f>(AA54*'EF Assumptions'!$C$6)/1000</f>
        <v>3.9620677701142375</v>
      </c>
      <c r="AB66" s="54">
        <f>(AB54*'EF Assumptions'!$C$6)/1000</f>
        <v>3.9620677701142375</v>
      </c>
      <c r="AC66" s="54">
        <f>(AC54*'EF Assumptions'!$C$6)/1000</f>
        <v>3.9620677701142375</v>
      </c>
      <c r="AD66" s="54">
        <f>(AD54*'EF Assumptions'!$C$6)/1000</f>
        <v>3.9620677701142375</v>
      </c>
      <c r="AE66" s="54">
        <f>(AE54*'EF Assumptions'!$C$6)/1000</f>
        <v>3.9620677701142375</v>
      </c>
      <c r="AF66" s="54">
        <f>(AF54*'EF Assumptions'!$C$6)/1000</f>
        <v>3.9620677701142375</v>
      </c>
      <c r="AG66" s="54">
        <f>(AG54*'EF Assumptions'!$C$6)/1000</f>
        <v>3.9620677701142375</v>
      </c>
      <c r="AH66" s="54">
        <f>(AH54*'EF Assumptions'!$C$6)/1000</f>
        <v>3.9620677701142375</v>
      </c>
      <c r="AI66" s="54">
        <f>(AI54*'EF Assumptions'!$C$6)/1000</f>
        <v>3.9620677701142375</v>
      </c>
      <c r="AJ66" s="54">
        <f>(AJ54*'EF Assumptions'!$C$6)/1000</f>
        <v>3.9620677701142375</v>
      </c>
      <c r="AK66" s="54">
        <f>(AK54*'EF Assumptions'!$C$6)/1000</f>
        <v>3.9620677701142375</v>
      </c>
      <c r="AL66" s="54">
        <f>(AL54*'EF Assumptions'!$C$6)/1000</f>
        <v>3.9620677701142375</v>
      </c>
      <c r="AM66" s="54">
        <f>(AM54*'EF Assumptions'!$C$6)/1000</f>
        <v>3.9620677701142375</v>
      </c>
      <c r="AN66" s="54">
        <f>(AN54*'EF Assumptions'!$C$6)/1000</f>
        <v>3.9620677701142375</v>
      </c>
      <c r="AO66" s="54">
        <f>(AO54*'EF Assumptions'!$C$6)/1000</f>
        <v>3.9620677701142375</v>
      </c>
      <c r="AP66" s="54">
        <f>(AP54*'EF Assumptions'!$C$6)/1000</f>
        <v>3.9620677701142375</v>
      </c>
      <c r="AQ66" s="54">
        <f>(AQ54*'EF Assumptions'!$C$6)/1000</f>
        <v>3.9620677701142375</v>
      </c>
      <c r="AR66" s="54">
        <f>(AR54*'EF Assumptions'!$C$6)/1000</f>
        <v>3.9620677701142375</v>
      </c>
      <c r="AS66" s="54">
        <f>(AS54*'EF Assumptions'!$C$6)/1000</f>
        <v>3.9620677701142375</v>
      </c>
      <c r="AT66" s="54">
        <f>(AT54*'EF Assumptions'!$C$6)/1000</f>
        <v>3.9620677701142375</v>
      </c>
      <c r="AU66" s="54">
        <f>(AU54*'EF Assumptions'!$C$6)/1000</f>
        <v>3.9620677701142375</v>
      </c>
      <c r="AV66" s="54">
        <f>(AV54*'EF Assumptions'!$C$6)/1000</f>
        <v>3.9620677701142375</v>
      </c>
      <c r="AW66" s="54">
        <f>(AW54*'EF Assumptions'!$C$6)/1000</f>
        <v>3.9620677701142375</v>
      </c>
      <c r="AX66" s="54">
        <f>(AX54*'EF Assumptions'!$C$6)/1000</f>
        <v>3.9620677701142375</v>
      </c>
      <c r="AY66" s="54">
        <f>(AY54*'EF Assumptions'!$C$6)/1000</f>
        <v>3.9620677701142375</v>
      </c>
      <c r="AZ66" s="54">
        <f>(AZ54*'EF Assumptions'!$C$6)/1000</f>
        <v>3.9620677701142375</v>
      </c>
    </row>
    <row r="67" spans="1:52" s="24" customFormat="1" ht="14">
      <c r="A67" s="12" t="s">
        <v>376</v>
      </c>
      <c r="B67" s="65" t="s">
        <v>75</v>
      </c>
      <c r="C67" s="4"/>
      <c r="D67" s="65"/>
      <c r="E67" s="65" t="s">
        <v>832</v>
      </c>
      <c r="F67" s="87" t="s">
        <v>53</v>
      </c>
      <c r="G67" s="65" t="s">
        <v>64</v>
      </c>
      <c r="H67" s="66">
        <v>1</v>
      </c>
      <c r="I67" s="114"/>
      <c r="J67" s="6"/>
      <c r="K67" s="67"/>
      <c r="L67" s="67"/>
      <c r="M67" s="67"/>
      <c r="N67" s="114"/>
      <c r="O67" s="65" t="s">
        <v>18</v>
      </c>
      <c r="P67" s="65" t="s">
        <v>3</v>
      </c>
      <c r="Q67" s="65" t="s">
        <v>25</v>
      </c>
      <c r="R67" s="68"/>
      <c r="S67" s="69"/>
      <c r="T67" s="69"/>
      <c r="U67" s="72"/>
      <c r="V67" s="54">
        <f>(V55*'EF Assumptions'!$C$7)/1000</f>
        <v>0</v>
      </c>
      <c r="W67" s="54">
        <f>(W55*'EF Assumptions'!$C$7)/1000</f>
        <v>0</v>
      </c>
      <c r="X67" s="54">
        <f>(X55*'EF Assumptions'!$C$7)/1000</f>
        <v>0</v>
      </c>
      <c r="Y67" s="54">
        <f>(Y55*'EF Assumptions'!$C$7)/1000</f>
        <v>0</v>
      </c>
      <c r="Z67" s="54">
        <f>(Z55*'EF Assumptions'!$C$7)/1000</f>
        <v>2.8139685867288617E-2</v>
      </c>
      <c r="AA67" s="54">
        <f>(AA55*'EF Assumptions'!$C$7)/1000</f>
        <v>2.8139685867288617E-2</v>
      </c>
      <c r="AB67" s="54">
        <f>(AB55*'EF Assumptions'!$C$7)/1000</f>
        <v>2.8139685867288617E-2</v>
      </c>
      <c r="AC67" s="54">
        <f>(AC55*'EF Assumptions'!$C$7)/1000</f>
        <v>2.8139685867288617E-2</v>
      </c>
      <c r="AD67" s="54">
        <f>(AD55*'EF Assumptions'!$C$7)/1000</f>
        <v>2.8139685867288617E-2</v>
      </c>
      <c r="AE67" s="54">
        <f>(AE55*'EF Assumptions'!$C$7)/1000</f>
        <v>2.8139685867288617E-2</v>
      </c>
      <c r="AF67" s="54">
        <f>(AF55*'EF Assumptions'!$C$7)/1000</f>
        <v>6.4721277494763821E-2</v>
      </c>
      <c r="AG67" s="54">
        <f>(AG55*'EF Assumptions'!$C$7)/1000</f>
        <v>6.4721277494763821E-2</v>
      </c>
      <c r="AH67" s="54">
        <f>(AH55*'EF Assumptions'!$C$7)/1000</f>
        <v>6.4721277494763821E-2</v>
      </c>
      <c r="AI67" s="54">
        <f>(AI55*'EF Assumptions'!$C$7)/1000</f>
        <v>6.4721277494763821E-2</v>
      </c>
      <c r="AJ67" s="54">
        <f>(AJ55*'EF Assumptions'!$C$7)/1000</f>
        <v>6.4721277494763821E-2</v>
      </c>
      <c r="AK67" s="54">
        <f>(AK55*'EF Assumptions'!$C$7)/1000</f>
        <v>6.4721277494763821E-2</v>
      </c>
      <c r="AL67" s="54">
        <f>(AL55*'EF Assumptions'!$C$7)/1000</f>
        <v>6.4721277494763821E-2</v>
      </c>
      <c r="AM67" s="54">
        <f>(AM55*'EF Assumptions'!$C$7)/1000</f>
        <v>6.4721277494763821E-2</v>
      </c>
      <c r="AN67" s="54">
        <f>(AN55*'EF Assumptions'!$C$7)/1000</f>
        <v>6.4721277494763821E-2</v>
      </c>
      <c r="AO67" s="54">
        <f>(AO55*'EF Assumptions'!$C$7)/1000</f>
        <v>6.4721277494763821E-2</v>
      </c>
      <c r="AP67" s="54">
        <f>(AP55*'EF Assumptions'!$C$7)/1000</f>
        <v>6.4721277494763821E-2</v>
      </c>
      <c r="AQ67" s="54">
        <f>(AQ55*'EF Assumptions'!$C$7)/1000</f>
        <v>6.4721277494763821E-2</v>
      </c>
      <c r="AR67" s="54">
        <f>(AR55*'EF Assumptions'!$C$7)/1000</f>
        <v>6.4721277494763821E-2</v>
      </c>
      <c r="AS67" s="54">
        <f>(AS55*'EF Assumptions'!$C$7)/1000</f>
        <v>6.4721277494763821E-2</v>
      </c>
      <c r="AT67" s="54">
        <f>(AT55*'EF Assumptions'!$C$7)/1000</f>
        <v>6.4721277494763821E-2</v>
      </c>
      <c r="AU67" s="54">
        <f>(AU55*'EF Assumptions'!$C$7)/1000</f>
        <v>6.4721277494763821E-2</v>
      </c>
      <c r="AV67" s="54">
        <f>(AV55*'EF Assumptions'!$C$7)/1000</f>
        <v>6.4721277494763821E-2</v>
      </c>
      <c r="AW67" s="54">
        <f>(AW55*'EF Assumptions'!$C$7)/1000</f>
        <v>6.4721277494763821E-2</v>
      </c>
      <c r="AX67" s="54">
        <f>(AX55*'EF Assumptions'!$C$7)/1000</f>
        <v>6.4721277494763821E-2</v>
      </c>
      <c r="AY67" s="54">
        <f>(AY55*'EF Assumptions'!$C$7)/1000</f>
        <v>6.4721277494763821E-2</v>
      </c>
      <c r="AZ67" s="54">
        <f>(AZ55*'EF Assumptions'!$C$7)/1000</f>
        <v>6.4721277494763821E-2</v>
      </c>
    </row>
    <row r="68" spans="1:52" s="24" customFormat="1" ht="14">
      <c r="A68" s="12" t="s">
        <v>376</v>
      </c>
      <c r="B68" s="65" t="s">
        <v>77</v>
      </c>
      <c r="E68" s="65" t="s">
        <v>78</v>
      </c>
      <c r="F68" s="87" t="s">
        <v>53</v>
      </c>
      <c r="G68" s="65" t="s">
        <v>52</v>
      </c>
      <c r="H68" s="66">
        <v>1</v>
      </c>
      <c r="I68" s="6">
        <v>500</v>
      </c>
      <c r="J68" s="6">
        <f>I68*H68</f>
        <v>500</v>
      </c>
      <c r="K68" s="67"/>
      <c r="L68" s="67"/>
      <c r="M68" s="67"/>
      <c r="N68" s="6">
        <v>500</v>
      </c>
      <c r="O68" s="65" t="s">
        <v>18</v>
      </c>
      <c r="P68" s="65" t="s">
        <v>3</v>
      </c>
      <c r="Q68" s="65" t="s">
        <v>19</v>
      </c>
      <c r="R68" s="68"/>
      <c r="S68" s="69"/>
      <c r="T68" s="69"/>
      <c r="U68" s="72"/>
      <c r="V68" s="54">
        <f>(V56*'EF Assumptions'!$C$7)/1000</f>
        <v>1.3773466929562769E-2</v>
      </c>
      <c r="W68" s="54">
        <f>(W56*'EF Assumptions'!$C$7)/1000</f>
        <v>1.3773466929562769E-2</v>
      </c>
      <c r="X68" s="54">
        <f>(X56*'EF Assumptions'!$C$7)/1000</f>
        <v>1.4662594941807387E-2</v>
      </c>
      <c r="Y68" s="54">
        <f>(Y56*'EF Assumptions'!$C$7)/1000</f>
        <v>1.4069842933644309E-2</v>
      </c>
      <c r="Z68" s="54">
        <f>(Z56*'EF Assumptions'!$C$7)/1000</f>
        <v>1.4069842933644309E-2</v>
      </c>
      <c r="AA68" s="54">
        <f>(AA56*'EF Assumptions'!$C$7)/1000</f>
        <v>1.4069842933644309E-2</v>
      </c>
      <c r="AB68" s="54">
        <f>(AB56*'EF Assumptions'!$C$7)/1000</f>
        <v>1.4069842933644309E-2</v>
      </c>
      <c r="AC68" s="54">
        <f>(AC56*'EF Assumptions'!$C$7)/1000</f>
        <v>1.4069842933644309E-2</v>
      </c>
      <c r="AD68" s="54">
        <f>(AD56*'EF Assumptions'!$C$7)/1000</f>
        <v>1.4069842933644309E-2</v>
      </c>
      <c r="AE68" s="54">
        <f>(AE56*'EF Assumptions'!$C$7)/1000</f>
        <v>1.4069842933644309E-2</v>
      </c>
      <c r="AF68" s="54">
        <f>(AF56*'EF Assumptions'!$C$7)/1000</f>
        <v>1.4069842933644309E-2</v>
      </c>
      <c r="AG68" s="54">
        <f>(AG56*'EF Assumptions'!$C$7)/1000</f>
        <v>1.4069842933644309E-2</v>
      </c>
      <c r="AH68" s="54">
        <f>(AH56*'EF Assumptions'!$C$7)/1000</f>
        <v>1.4069842933644309E-2</v>
      </c>
      <c r="AI68" s="54">
        <f>(AI56*'EF Assumptions'!$C$7)/1000</f>
        <v>1.4069842933644309E-2</v>
      </c>
      <c r="AJ68" s="54">
        <f>(AJ56*'EF Assumptions'!$C$7)/1000</f>
        <v>1.4069842933644309E-2</v>
      </c>
      <c r="AK68" s="54">
        <f>(AK56*'EF Assumptions'!$C$7)/1000</f>
        <v>1.4069842933644309E-2</v>
      </c>
      <c r="AL68" s="54">
        <f>(AL56*'EF Assumptions'!$C$7)/1000</f>
        <v>1.4069842933644309E-2</v>
      </c>
      <c r="AM68" s="54">
        <f>(AM56*'EF Assumptions'!$C$7)/1000</f>
        <v>1.4069842933644309E-2</v>
      </c>
      <c r="AN68" s="54">
        <f>(AN56*'EF Assumptions'!$C$7)/1000</f>
        <v>1.4069842933644309E-2</v>
      </c>
      <c r="AO68" s="54">
        <f>(AO56*'EF Assumptions'!$C$7)/1000</f>
        <v>1.4069842933644309E-2</v>
      </c>
      <c r="AP68" s="54">
        <f>(AP56*'EF Assumptions'!$C$7)/1000</f>
        <v>1.4069842933644309E-2</v>
      </c>
      <c r="AQ68" s="54">
        <f>(AQ56*'EF Assumptions'!$C$7)/1000</f>
        <v>1.4069842933644309E-2</v>
      </c>
      <c r="AR68" s="54">
        <f>(AR56*'EF Assumptions'!$C$7)/1000</f>
        <v>1.4069842933644309E-2</v>
      </c>
      <c r="AS68" s="54">
        <f>(AS56*'EF Assumptions'!$C$7)/1000</f>
        <v>1.4069842933644309E-2</v>
      </c>
      <c r="AT68" s="54">
        <f>(AT56*'EF Assumptions'!$C$7)/1000</f>
        <v>1.4069842933644309E-2</v>
      </c>
      <c r="AU68" s="54">
        <f>(AU56*'EF Assumptions'!$C$7)/1000</f>
        <v>1.4069842933644309E-2</v>
      </c>
      <c r="AV68" s="54">
        <f>(AV56*'EF Assumptions'!$C$7)/1000</f>
        <v>1.4069842933644309E-2</v>
      </c>
      <c r="AW68" s="54">
        <f>(AW56*'EF Assumptions'!$C$7)/1000</f>
        <v>1.4069842933644309E-2</v>
      </c>
      <c r="AX68" s="54">
        <f>(AX56*'EF Assumptions'!$C$7)/1000</f>
        <v>1.4069842933644309E-2</v>
      </c>
      <c r="AY68" s="54">
        <f>(AY56*'EF Assumptions'!$C$7)/1000</f>
        <v>1.4069842933644309E-2</v>
      </c>
      <c r="AZ68" s="54">
        <f>(AZ56*'EF Assumptions'!$C$7)/1000</f>
        <v>1.4069842933644309E-2</v>
      </c>
    </row>
    <row r="69" spans="1:52" s="55" customFormat="1" ht="14">
      <c r="A69" s="156" t="s">
        <v>668</v>
      </c>
      <c r="B69" s="156"/>
      <c r="C69" s="156"/>
      <c r="D69" s="156"/>
      <c r="E69" s="156"/>
      <c r="F69" s="156"/>
      <c r="G69" s="156"/>
      <c r="H69" s="156"/>
      <c r="I69" s="156"/>
      <c r="J69" s="156"/>
      <c r="K69" s="156"/>
      <c r="L69" s="156"/>
      <c r="M69" s="156"/>
      <c r="N69" s="156"/>
      <c r="O69" s="156"/>
      <c r="P69" s="156"/>
      <c r="Q69" s="156"/>
      <c r="R69" s="156"/>
      <c r="S69" s="156"/>
      <c r="T69" s="156"/>
      <c r="U69" s="156"/>
      <c r="V69" s="168">
        <f>SUM(V61:V68)</f>
        <v>83.463970073728561</v>
      </c>
      <c r="W69" s="168">
        <f t="shared" ref="W69:AZ69" si="36">SUM(W61:W68)</f>
        <v>83.463970073728561</v>
      </c>
      <c r="X69" s="168">
        <f t="shared" si="36"/>
        <v>88.851876705022448</v>
      </c>
      <c r="Y69" s="168">
        <f t="shared" si="36"/>
        <v>85.259938950826523</v>
      </c>
      <c r="Z69" s="168">
        <f t="shared" si="36"/>
        <v>82.558341509661034</v>
      </c>
      <c r="AA69" s="168">
        <f t="shared" si="36"/>
        <v>82.558341509661034</v>
      </c>
      <c r="AB69" s="168">
        <f t="shared" si="36"/>
        <v>82.558341509661034</v>
      </c>
      <c r="AC69" s="168">
        <f t="shared" si="36"/>
        <v>82.558341509661034</v>
      </c>
      <c r="AD69" s="168">
        <f t="shared" si="36"/>
        <v>82.558341509661034</v>
      </c>
      <c r="AE69" s="168">
        <f t="shared" si="36"/>
        <v>82.558341509661034</v>
      </c>
      <c r="AF69" s="168">
        <f t="shared" si="36"/>
        <v>80.448803059143302</v>
      </c>
      <c r="AG69" s="168">
        <f t="shared" si="36"/>
        <v>80.448803059143302</v>
      </c>
      <c r="AH69" s="168">
        <f t="shared" si="36"/>
        <v>80.448803059143302</v>
      </c>
      <c r="AI69" s="168">
        <f t="shared" si="36"/>
        <v>80.448803059143302</v>
      </c>
      <c r="AJ69" s="168">
        <f t="shared" si="36"/>
        <v>80.448803059143302</v>
      </c>
      <c r="AK69" s="168">
        <f t="shared" si="36"/>
        <v>78.967248598230555</v>
      </c>
      <c r="AL69" s="168">
        <f t="shared" si="36"/>
        <v>78.967248598230555</v>
      </c>
      <c r="AM69" s="168">
        <f t="shared" si="36"/>
        <v>78.967248598230555</v>
      </c>
      <c r="AN69" s="168">
        <f t="shared" si="36"/>
        <v>78.967248598230555</v>
      </c>
      <c r="AO69" s="168">
        <f t="shared" si="36"/>
        <v>78.967248598230555</v>
      </c>
      <c r="AP69" s="168">
        <f t="shared" si="36"/>
        <v>78.967248598230555</v>
      </c>
      <c r="AQ69" s="168">
        <f t="shared" si="36"/>
        <v>78.967248598230555</v>
      </c>
      <c r="AR69" s="168">
        <f t="shared" si="36"/>
        <v>78.967248598230555</v>
      </c>
      <c r="AS69" s="168">
        <f t="shared" si="36"/>
        <v>78.967248598230555</v>
      </c>
      <c r="AT69" s="168">
        <f t="shared" si="36"/>
        <v>78.967248598230555</v>
      </c>
      <c r="AU69" s="168">
        <f t="shared" si="36"/>
        <v>78.967248598230555</v>
      </c>
      <c r="AV69" s="168">
        <f t="shared" si="36"/>
        <v>78.967248598230555</v>
      </c>
      <c r="AW69" s="168">
        <f t="shared" si="36"/>
        <v>78.967248598230555</v>
      </c>
      <c r="AX69" s="168">
        <f t="shared" si="36"/>
        <v>78.967248598230555</v>
      </c>
      <c r="AY69" s="168">
        <f t="shared" si="36"/>
        <v>78.967248598230555</v>
      </c>
      <c r="AZ69" s="168">
        <f t="shared" si="36"/>
        <v>78.967248598230555</v>
      </c>
    </row>
  </sheetData>
  <autoFilter ref="A1:AZ1" xr:uid="{2D4FC4C6-5F50-472B-8102-E9DB84F26503}"/>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8793C3-5632-4516-86A5-4C06EC7BB0EE}">
  <dimension ref="B1:AL84"/>
  <sheetViews>
    <sheetView zoomScale="70" zoomScaleNormal="70" workbookViewId="0">
      <selection activeCell="AL5" sqref="AL5:AL10"/>
    </sheetView>
  </sheetViews>
  <sheetFormatPr defaultRowHeight="12.5"/>
  <cols>
    <col min="1" max="1" width="5.7265625" customWidth="1"/>
    <col min="2" max="2" width="73.36328125" customWidth="1"/>
    <col min="3" max="3" width="9.81640625" customWidth="1"/>
  </cols>
  <sheetData>
    <row r="1" spans="2:38" ht="13">
      <c r="B1" s="109" t="s">
        <v>707</v>
      </c>
      <c r="AI1" s="216" t="s">
        <v>872</v>
      </c>
      <c r="AJ1" s="217"/>
      <c r="AK1" s="216" t="s">
        <v>873</v>
      </c>
      <c r="AL1" s="217"/>
    </row>
    <row r="2" spans="2:38">
      <c r="C2">
        <v>2020</v>
      </c>
      <c r="D2">
        <v>2021</v>
      </c>
      <c r="E2">
        <v>2022</v>
      </c>
      <c r="F2">
        <v>2023</v>
      </c>
      <c r="G2">
        <v>2024</v>
      </c>
      <c r="H2">
        <v>2025</v>
      </c>
      <c r="I2">
        <v>2026</v>
      </c>
      <c r="J2">
        <v>2027</v>
      </c>
      <c r="K2">
        <v>2028</v>
      </c>
      <c r="L2">
        <v>2029</v>
      </c>
      <c r="M2">
        <v>2030</v>
      </c>
      <c r="N2">
        <v>2031</v>
      </c>
      <c r="O2">
        <v>2032</v>
      </c>
      <c r="P2">
        <v>2033</v>
      </c>
      <c r="Q2">
        <v>2034</v>
      </c>
      <c r="R2">
        <v>2035</v>
      </c>
      <c r="S2">
        <v>2036</v>
      </c>
      <c r="T2">
        <v>2037</v>
      </c>
      <c r="U2">
        <v>2038</v>
      </c>
      <c r="V2">
        <v>2039</v>
      </c>
      <c r="W2">
        <v>2040</v>
      </c>
      <c r="X2">
        <v>2041</v>
      </c>
      <c r="Y2">
        <v>2042</v>
      </c>
      <c r="Z2">
        <v>2043</v>
      </c>
      <c r="AA2">
        <v>2044</v>
      </c>
      <c r="AB2">
        <v>2045</v>
      </c>
      <c r="AC2">
        <v>2046</v>
      </c>
      <c r="AD2">
        <v>2047</v>
      </c>
      <c r="AE2">
        <v>2048</v>
      </c>
      <c r="AF2">
        <v>2049</v>
      </c>
      <c r="AG2">
        <v>2050</v>
      </c>
      <c r="AH2" t="s">
        <v>868</v>
      </c>
      <c r="AI2" s="2" t="s">
        <v>870</v>
      </c>
      <c r="AJ2" s="2" t="s">
        <v>871</v>
      </c>
      <c r="AK2" s="2" t="s">
        <v>870</v>
      </c>
      <c r="AL2" s="2" t="s">
        <v>871</v>
      </c>
    </row>
    <row r="3" spans="2:38">
      <c r="B3" s="2" t="s">
        <v>734</v>
      </c>
      <c r="C3" s="16">
        <f>'BlueScope Steel_BAU '!V44</f>
        <v>8.9668846544007952</v>
      </c>
      <c r="D3" s="16">
        <f>'BlueScope Steel_BAU '!W44</f>
        <v>9.4600554322653974</v>
      </c>
      <c r="E3" s="16">
        <f>'BlueScope Steel_BAU '!X44</f>
        <v>8.9100623583748675</v>
      </c>
      <c r="F3" s="16">
        <f>'BlueScope Steel_BAU '!Y44</f>
        <v>8.5556977962267275</v>
      </c>
      <c r="G3" s="16">
        <f>'BlueScope Steel_BAU '!Z44</f>
        <v>8.9933944448582395</v>
      </c>
      <c r="H3" s="16">
        <f>'BlueScope Steel_BAU '!AA44</f>
        <v>8.9933944448582395</v>
      </c>
      <c r="I3" s="16">
        <f>'BlueScope Steel_BAU '!AB44</f>
        <v>8.9933944448582395</v>
      </c>
      <c r="J3" s="16">
        <f>'BlueScope Steel_BAU '!AC44</f>
        <v>8.9933944448582395</v>
      </c>
      <c r="K3" s="16">
        <f>'BlueScope Steel_BAU '!AD44</f>
        <v>8.9933944448582395</v>
      </c>
      <c r="L3" s="16">
        <f>'BlueScope Steel_BAU '!AE44</f>
        <v>8.9933944448582395</v>
      </c>
      <c r="M3" s="16">
        <f>'BlueScope Steel_BAU '!AF44</f>
        <v>8.9933944448582395</v>
      </c>
      <c r="N3" s="16">
        <f>'BlueScope Steel_BAU '!AG44</f>
        <v>8.9933944448582395</v>
      </c>
      <c r="O3" s="16">
        <f>'BlueScope Steel_BAU '!AH44</f>
        <v>8.9933944448582395</v>
      </c>
      <c r="P3" s="16">
        <f>'BlueScope Steel_BAU '!AI44</f>
        <v>8.9933944448582395</v>
      </c>
      <c r="Q3" s="16">
        <f>'BlueScope Steel_BAU '!AJ44</f>
        <v>8.9933944448582395</v>
      </c>
      <c r="R3" s="16">
        <f>'BlueScope Steel_BAU '!AK44</f>
        <v>8.9933944448582395</v>
      </c>
      <c r="S3" s="16">
        <f>'BlueScope Steel_BAU '!AL44</f>
        <v>8.9933944448582395</v>
      </c>
      <c r="T3" s="16">
        <f>'BlueScope Steel_BAU '!AM44</f>
        <v>8.9933944448582395</v>
      </c>
      <c r="U3" s="16">
        <f>'BlueScope Steel_BAU '!AN44</f>
        <v>8.9933944448582395</v>
      </c>
      <c r="V3" s="16">
        <f>'BlueScope Steel_BAU '!AO44</f>
        <v>8.9933944448582395</v>
      </c>
      <c r="W3" s="16">
        <f>'BlueScope Steel_BAU '!AP44</f>
        <v>8.9933944448582395</v>
      </c>
      <c r="X3" s="16">
        <f>'BlueScope Steel_BAU '!AQ44</f>
        <v>8.9933944448582395</v>
      </c>
      <c r="Y3" s="16">
        <f>'BlueScope Steel_BAU '!AR44</f>
        <v>8.9933944448582395</v>
      </c>
      <c r="Z3" s="16">
        <f>'BlueScope Steel_BAU '!AS44</f>
        <v>8.9933944448582395</v>
      </c>
      <c r="AA3" s="16">
        <f>'BlueScope Steel_BAU '!AT44</f>
        <v>8.9933944448582395</v>
      </c>
      <c r="AB3" s="16">
        <f>'BlueScope Steel_BAU '!AU44</f>
        <v>8.9933944448582395</v>
      </c>
      <c r="AC3" s="16">
        <f>'BlueScope Steel_BAU '!AV44</f>
        <v>8.9933944448582395</v>
      </c>
      <c r="AD3" s="16">
        <f>'BlueScope Steel_BAU '!AW44</f>
        <v>8.9933944448582395</v>
      </c>
      <c r="AE3" s="16">
        <f>'BlueScope Steel_BAU '!AX44</f>
        <v>8.9933944448582395</v>
      </c>
      <c r="AF3" s="16">
        <f>'BlueScope Steel_BAU '!AY44</f>
        <v>8.9933944448582395</v>
      </c>
      <c r="AG3" s="16">
        <f>'BlueScope Steel_BAU '!AZ44</f>
        <v>8.9933944448582395</v>
      </c>
      <c r="AH3">
        <f t="shared" ref="AH3:AH4" si="0">SUM(C3:AG3)</f>
        <v>278.71435025244034</v>
      </c>
    </row>
    <row r="4" spans="2:38">
      <c r="B4" s="2" t="s">
        <v>735</v>
      </c>
      <c r="C4" s="16">
        <f>'BlueScope Steel_TP'!V44</f>
        <v>8.9668846544007952</v>
      </c>
      <c r="D4" s="16">
        <f>'BlueScope Steel_TP'!W44</f>
        <v>9.4600554322653974</v>
      </c>
      <c r="E4" s="16">
        <f>'BlueScope Steel_TP'!X44</f>
        <v>8.9100623583748675</v>
      </c>
      <c r="F4" s="16">
        <f>'BlueScope Steel_TP'!Y44</f>
        <v>8.5556977962267275</v>
      </c>
      <c r="G4" s="16">
        <f>'BlueScope Steel_TP'!Z44</f>
        <v>8.9933944448582395</v>
      </c>
      <c r="H4" s="16">
        <f>'BlueScope Steel_TP'!AA44</f>
        <v>8.9933944448582395</v>
      </c>
      <c r="I4" s="16">
        <f>'BlueScope Steel_TP'!AB44</f>
        <v>8.9933944448582395</v>
      </c>
      <c r="J4" s="16">
        <f>'BlueScope Steel_TP'!AC44</f>
        <v>8.9933944448582395</v>
      </c>
      <c r="K4" s="16">
        <f>'BlueScope Steel_TP'!AD44</f>
        <v>8.9933944448582395</v>
      </c>
      <c r="L4" s="16">
        <f>'BlueScope Steel_TP'!AE44</f>
        <v>9.0122509020978256</v>
      </c>
      <c r="M4" s="16">
        <f>'BlueScope Steel_TP'!AF44</f>
        <v>9.0122509020978256</v>
      </c>
      <c r="N4" s="16">
        <f>'BlueScope Steel_TP'!AG44</f>
        <v>9.0122509020978256</v>
      </c>
      <c r="O4" s="16">
        <f>'BlueScope Steel_TP'!AH44</f>
        <v>9.0122509020978256</v>
      </c>
      <c r="P4" s="16">
        <f>'BlueScope Steel_TP'!AI44</f>
        <v>9.0122509020978256</v>
      </c>
      <c r="Q4" s="16">
        <f>'BlueScope Steel_TP'!AJ44</f>
        <v>9.0122509020978256</v>
      </c>
      <c r="R4" s="16">
        <f>'BlueScope Steel_TP'!AK44</f>
        <v>9.0122509020978256</v>
      </c>
      <c r="S4" s="16">
        <f>'BlueScope Steel_TP'!AL44</f>
        <v>9.0122509020978256</v>
      </c>
      <c r="T4" s="16">
        <f>'BlueScope Steel_TP'!AM44</f>
        <v>9.0122509020978256</v>
      </c>
      <c r="U4" s="16">
        <f>'BlueScope Steel_TP'!AN44</f>
        <v>9.0122509020978256</v>
      </c>
      <c r="V4" s="16">
        <f>'BlueScope Steel_TP'!AO44</f>
        <v>9.0122509020978256</v>
      </c>
      <c r="W4" s="16">
        <f>'BlueScope Steel_TP'!AP44</f>
        <v>9.0122509020978256</v>
      </c>
      <c r="X4" s="16">
        <f>'BlueScope Steel_TP'!AQ44</f>
        <v>9.0122509020978256</v>
      </c>
      <c r="Y4" s="16">
        <f>'BlueScope Steel_TP'!AR44</f>
        <v>9.0122509020978256</v>
      </c>
      <c r="Z4" s="16">
        <f>'BlueScope Steel_TP'!AS44</f>
        <v>9.0122509020978256</v>
      </c>
      <c r="AA4" s="16">
        <f>'BlueScope Steel_TP'!AT44</f>
        <v>9.0122509020978256</v>
      </c>
      <c r="AB4" s="16">
        <f>'BlueScope Steel_TP'!AU44</f>
        <v>9.0122509020978256</v>
      </c>
      <c r="AC4" s="16">
        <f>'BlueScope Steel_TP'!AV44</f>
        <v>9.0122509020978256</v>
      </c>
      <c r="AD4" s="16">
        <f>'BlueScope Steel_TP'!AW44</f>
        <v>9.0122509020978256</v>
      </c>
      <c r="AE4" s="16">
        <f>'BlueScope Steel_TP'!AX44</f>
        <v>9.0122509020978256</v>
      </c>
      <c r="AF4" s="16">
        <f>'BlueScope Steel_TP'!AY44</f>
        <v>9.0122509020978256</v>
      </c>
      <c r="AG4" s="16">
        <f>'BlueScope Steel_TP'!AZ44</f>
        <v>9.0122509020978256</v>
      </c>
      <c r="AH4">
        <f t="shared" si="0"/>
        <v>279.12919231171128</v>
      </c>
    </row>
    <row r="5" spans="2:38">
      <c r="B5" s="2" t="s">
        <v>736</v>
      </c>
      <c r="C5">
        <f>Benchmarks!$F$43*Benchmarks!F2</f>
        <v>8.9668846544007952</v>
      </c>
      <c r="D5">
        <f>Benchmarks!$F$43*Benchmarks!G2</f>
        <v>8.4953337960805761</v>
      </c>
      <c r="E5">
        <f>Benchmarks!$F$43*Benchmarks!H2</f>
        <v>8.0237829377603571</v>
      </c>
      <c r="F5">
        <f>Benchmarks!$F$43*Benchmarks!I2</f>
        <v>7.5522320794401372</v>
      </c>
      <c r="G5">
        <f>Benchmarks!$F$43*Benchmarks!J2</f>
        <v>7.0806812211199182</v>
      </c>
      <c r="H5">
        <f>Benchmarks!$F$43*Benchmarks!K2</f>
        <v>6.6091303627996982</v>
      </c>
      <c r="I5">
        <f>Benchmarks!$F$43*Benchmarks!L2</f>
        <v>5.814547100940211</v>
      </c>
      <c r="J5">
        <f>Benchmarks!$F$43*Benchmarks!M2</f>
        <v>5.019963839080722</v>
      </c>
      <c r="K5">
        <f>Benchmarks!$F$43*Benchmarks!N2</f>
        <v>4.2253805772212338</v>
      </c>
      <c r="L5">
        <f>Benchmarks!$F$43*Benchmarks!O2</f>
        <v>3.4307973153617457</v>
      </c>
      <c r="M5">
        <f>Benchmarks!$F$43*Benchmarks!P2</f>
        <v>2.6362140535022571</v>
      </c>
      <c r="N5">
        <f>Benchmarks!$F$43*Benchmarks!Q2</f>
        <v>2.2812693512747395</v>
      </c>
      <c r="O5">
        <f>Benchmarks!$F$43*Benchmarks!R2</f>
        <v>1.9263246490472214</v>
      </c>
      <c r="P5">
        <f>Benchmarks!$F$43*Benchmarks!S2</f>
        <v>1.5713799468197036</v>
      </c>
      <c r="Q5">
        <f>Benchmarks!$F$43*Benchmarks!T2</f>
        <v>1.2164352445921858</v>
      </c>
      <c r="R5">
        <f>Benchmarks!$F$43*Benchmarks!U2</f>
        <v>0.86149054236466782</v>
      </c>
      <c r="S5">
        <f>Benchmarks!$F$43*Benchmarks!V2</f>
        <v>0.74231709483319364</v>
      </c>
      <c r="T5">
        <f>Benchmarks!$F$43*Benchmarks!W2</f>
        <v>0.62314364730171945</v>
      </c>
      <c r="U5">
        <f>Benchmarks!$F$43*Benchmarks!X2</f>
        <v>0.50397019977024526</v>
      </c>
      <c r="V5">
        <f>Benchmarks!$F$43*Benchmarks!Y2</f>
        <v>0.38479675223877119</v>
      </c>
      <c r="W5">
        <f>Benchmarks!$F$43*Benchmarks!Z2</f>
        <v>0.26562330470729706</v>
      </c>
      <c r="X5">
        <f>Benchmarks!$F$43*Benchmarks!AA2</f>
        <v>0.23233608937479791</v>
      </c>
      <c r="Y5">
        <f>Benchmarks!$F$43*Benchmarks!AB2</f>
        <v>0.19904887404229876</v>
      </c>
      <c r="Z5">
        <f>Benchmarks!$F$43*Benchmarks!AC2</f>
        <v>0.16576165870979959</v>
      </c>
      <c r="AA5">
        <f>Benchmarks!$F$43*Benchmarks!AD2</f>
        <v>0.13247444337730044</v>
      </c>
      <c r="AB5">
        <f>Benchmarks!$F$43*Benchmarks!AE2</f>
        <v>9.9187228044801304E-2</v>
      </c>
      <c r="AC5">
        <f>Benchmarks!$F$43*Benchmarks!AF2</f>
        <v>9.0114937910732898E-2</v>
      </c>
      <c r="AD5">
        <f>Benchmarks!$F$43*Benchmarks!AG2</f>
        <v>8.1042647776664506E-2</v>
      </c>
      <c r="AE5">
        <f>Benchmarks!$F$43*Benchmarks!AH2</f>
        <v>7.19703576425961E-2</v>
      </c>
      <c r="AF5">
        <f>Benchmarks!$F$43*Benchmarks!AI2</f>
        <v>6.2898067508527708E-2</v>
      </c>
      <c r="AG5">
        <f>Benchmarks!$F$43*Benchmarks!AJ2</f>
        <v>5.3825777374459302E-2</v>
      </c>
      <c r="AH5">
        <f>SUM(C5:AG5)</f>
        <v>79.420358752419375</v>
      </c>
      <c r="AI5">
        <f>$AH$3-AH5</f>
        <v>199.29399150002098</v>
      </c>
      <c r="AJ5" s="13">
        <f>AI5/AH5</f>
        <v>2.5093564752243065</v>
      </c>
      <c r="AK5">
        <f>$AH$4-AH5</f>
        <v>199.70883355929192</v>
      </c>
      <c r="AL5" s="13">
        <f>AK5/AH5</f>
        <v>2.5145798469867553</v>
      </c>
    </row>
    <row r="6" spans="2:38">
      <c r="B6" s="2" t="s">
        <v>737</v>
      </c>
      <c r="C6">
        <f>Benchmarks!$F$44*Benchmarks!F3</f>
        <v>8.9668846544007952</v>
      </c>
      <c r="D6">
        <f>Benchmarks!$F$44*Benchmarks!G3</f>
        <v>8.750146562396468</v>
      </c>
      <c r="E6">
        <f>Benchmarks!$F$44*Benchmarks!H3</f>
        <v>8.5334084703921391</v>
      </c>
      <c r="F6">
        <f>Benchmarks!$F$44*Benchmarks!I3</f>
        <v>8.316670378387812</v>
      </c>
      <c r="G6">
        <f>Benchmarks!$F$44*Benchmarks!J3</f>
        <v>8.0999322863834848</v>
      </c>
      <c r="H6">
        <f>Benchmarks!$F$44*Benchmarks!K3</f>
        <v>7.8831941943791568</v>
      </c>
      <c r="I6">
        <f>Benchmarks!$F$44*Benchmarks!L3</f>
        <v>7.3969281741132766</v>
      </c>
      <c r="J6">
        <f>Benchmarks!$F$44*Benchmarks!M3</f>
        <v>6.9106621538473965</v>
      </c>
      <c r="K6">
        <f>Benchmarks!$F$44*Benchmarks!N3</f>
        <v>6.4243961335815163</v>
      </c>
      <c r="L6">
        <f>Benchmarks!$F$44*Benchmarks!O3</f>
        <v>5.938130113315637</v>
      </c>
      <c r="M6">
        <f>Benchmarks!$F$44*Benchmarks!P3</f>
        <v>5.4518640930497559</v>
      </c>
      <c r="N6">
        <f>Benchmarks!$F$44*Benchmarks!Q3</f>
        <v>5.1850387671684164</v>
      </c>
      <c r="O6">
        <f>Benchmarks!$F$44*Benchmarks!R3</f>
        <v>4.9182134412870768</v>
      </c>
      <c r="P6">
        <f>Benchmarks!$F$44*Benchmarks!S3</f>
        <v>4.6513881154057373</v>
      </c>
      <c r="Q6">
        <f>Benchmarks!$F$44*Benchmarks!T3</f>
        <v>4.3845627895243977</v>
      </c>
      <c r="R6">
        <f>Benchmarks!$F$44*Benchmarks!U3</f>
        <v>4.1177374636430581</v>
      </c>
      <c r="S6">
        <f>Benchmarks!$F$44*Benchmarks!V3</f>
        <v>3.6963463485455761</v>
      </c>
      <c r="T6">
        <f>Benchmarks!$F$44*Benchmarks!W3</f>
        <v>3.2749552334480936</v>
      </c>
      <c r="U6">
        <f>Benchmarks!$F$44*Benchmarks!X3</f>
        <v>2.853564118350612</v>
      </c>
      <c r="V6">
        <f>Benchmarks!$F$44*Benchmarks!Y3</f>
        <v>2.4321730032531295</v>
      </c>
      <c r="W6">
        <f>Benchmarks!$F$44*Benchmarks!Z3</f>
        <v>2.0107818881556474</v>
      </c>
      <c r="X6">
        <f>Benchmarks!$F$44*Benchmarks!AA3</f>
        <v>1.8379241830009905</v>
      </c>
      <c r="Y6">
        <f>Benchmarks!$F$44*Benchmarks!AB3</f>
        <v>1.6650664778463338</v>
      </c>
      <c r="Z6">
        <f>Benchmarks!$F$44*Benchmarks!AC3</f>
        <v>1.4922087726916771</v>
      </c>
      <c r="AA6">
        <f>Benchmarks!$F$44*Benchmarks!AD3</f>
        <v>1.3193510675370201</v>
      </c>
      <c r="AB6">
        <f>Benchmarks!$F$44*Benchmarks!AE3</f>
        <v>1.1464933623823632</v>
      </c>
      <c r="AC6">
        <f>Benchmarks!$F$44*Benchmarks!AF3</f>
        <v>1.0757287032843847</v>
      </c>
      <c r="AD6">
        <f>Benchmarks!$F$44*Benchmarks!AG3</f>
        <v>1.0049640441864061</v>
      </c>
      <c r="AE6">
        <f>Benchmarks!$F$44*Benchmarks!AH3</f>
        <v>0.93419938508842759</v>
      </c>
      <c r="AF6">
        <f>Benchmarks!$F$44*Benchmarks!AI3</f>
        <v>0.86343472599044913</v>
      </c>
      <c r="AG6">
        <f>Benchmarks!$F$44*Benchmarks!AJ3</f>
        <v>0.79267006689247055</v>
      </c>
      <c r="AH6">
        <f t="shared" ref="AH6:AH10" si="1">SUM(C6:AG6)</f>
        <v>132.3290191719297</v>
      </c>
      <c r="AI6">
        <f t="shared" ref="AI6:AI10" si="2">$AH$3-AH6</f>
        <v>146.38533108051064</v>
      </c>
      <c r="AJ6" s="13">
        <f t="shared" ref="AJ6:AJ10" si="3">AI6/AH6</f>
        <v>1.1062224446046725</v>
      </c>
      <c r="AK6">
        <f t="shared" ref="AK6:AK10" si="4">$AH$4-AH6</f>
        <v>146.80017313978158</v>
      </c>
      <c r="AL6" s="13">
        <f t="shared" ref="AL6:AL10" si="5">AK6/AH6</f>
        <v>1.1093573734499618</v>
      </c>
    </row>
    <row r="7" spans="2:38">
      <c r="B7" s="2" t="s">
        <v>738</v>
      </c>
      <c r="C7">
        <f>Benchmarks!$F$45*Benchmarks!F4</f>
        <v>8.9668846544007952</v>
      </c>
      <c r="D7">
        <f>Benchmarks!$F$45*Benchmarks!G4</f>
        <v>8.7603563764895469</v>
      </c>
      <c r="E7">
        <f>Benchmarks!$F$45*Benchmarks!H4</f>
        <v>8.5538280985782986</v>
      </c>
      <c r="F7">
        <f>Benchmarks!$F$45*Benchmarks!I4</f>
        <v>8.3472998206670521</v>
      </c>
      <c r="G7">
        <f>Benchmarks!$F$45*Benchmarks!J4</f>
        <v>8.1407715427558038</v>
      </c>
      <c r="H7">
        <f>Benchmarks!$F$45*Benchmarks!K4</f>
        <v>7.9342432648445556</v>
      </c>
      <c r="I7">
        <f>Benchmarks!$F$45*Benchmarks!L4</f>
        <v>7.3012979026174492</v>
      </c>
      <c r="J7">
        <f>Benchmarks!$F$45*Benchmarks!M4</f>
        <v>6.6683525403903419</v>
      </c>
      <c r="K7">
        <f>Benchmarks!$F$45*Benchmarks!N4</f>
        <v>6.0354071781632346</v>
      </c>
      <c r="L7">
        <f>Benchmarks!$F$45*Benchmarks!O4</f>
        <v>5.4024618159361273</v>
      </c>
      <c r="M7">
        <f>Benchmarks!$F$45*Benchmarks!P4</f>
        <v>4.76951645370902</v>
      </c>
      <c r="N7">
        <f>Benchmarks!$F$45*Benchmarks!Q4</f>
        <v>4.2637199600371725</v>
      </c>
      <c r="O7">
        <f>Benchmarks!$F$45*Benchmarks!R4</f>
        <v>3.757923466365324</v>
      </c>
      <c r="P7">
        <f>Benchmarks!$F$45*Benchmarks!S4</f>
        <v>3.2521269726934765</v>
      </c>
      <c r="Q7">
        <f>Benchmarks!$F$45*Benchmarks!T4</f>
        <v>2.7463304790216285</v>
      </c>
      <c r="R7">
        <f>Benchmarks!$F$45*Benchmarks!U4</f>
        <v>2.240533985349781</v>
      </c>
      <c r="S7">
        <f>Benchmarks!$F$45*Benchmarks!V4</f>
        <v>2.0096971457182171</v>
      </c>
      <c r="T7">
        <f>Benchmarks!$F$45*Benchmarks!W4</f>
        <v>1.7788603060866532</v>
      </c>
      <c r="U7">
        <f>Benchmarks!$F$45*Benchmarks!X4</f>
        <v>1.5480234664550891</v>
      </c>
      <c r="V7">
        <f>Benchmarks!$F$45*Benchmarks!Y4</f>
        <v>1.3171866268235255</v>
      </c>
      <c r="W7">
        <f>Benchmarks!$F$45*Benchmarks!Z4</f>
        <v>1.0863497871919616</v>
      </c>
      <c r="X7">
        <f>Benchmarks!$F$45*Benchmarks!AA4</f>
        <v>0.98182530900680642</v>
      </c>
      <c r="Y7">
        <f>Benchmarks!$F$45*Benchmarks!AB4</f>
        <v>0.87730083082165122</v>
      </c>
      <c r="Z7">
        <f>Benchmarks!$F$45*Benchmarks!AC4</f>
        <v>0.77277635263649602</v>
      </c>
      <c r="AA7">
        <f>Benchmarks!$F$45*Benchmarks!AD4</f>
        <v>0.66825187445134082</v>
      </c>
      <c r="AB7">
        <f>Benchmarks!$F$45*Benchmarks!AE4</f>
        <v>0.56372739626618562</v>
      </c>
      <c r="AC7">
        <f>Benchmarks!$F$45*Benchmarks!AF4</f>
        <v>0.53927940247202777</v>
      </c>
      <c r="AD7">
        <f>Benchmarks!$F$45*Benchmarks!AG4</f>
        <v>0.51483140867786992</v>
      </c>
      <c r="AE7">
        <f>Benchmarks!$F$45*Benchmarks!AH4</f>
        <v>0.49038341488371207</v>
      </c>
      <c r="AF7">
        <f>Benchmarks!$F$45*Benchmarks!AI4</f>
        <v>0.46593542108955427</v>
      </c>
      <c r="AG7">
        <f>Benchmarks!$F$45*Benchmarks!AJ4</f>
        <v>0.44148742729539642</v>
      </c>
      <c r="AH7">
        <f t="shared" si="1"/>
        <v>111.19697068189612</v>
      </c>
      <c r="AI7">
        <f t="shared" si="2"/>
        <v>167.51737957054422</v>
      </c>
      <c r="AJ7" s="13">
        <f t="shared" si="3"/>
        <v>1.5064922950982655</v>
      </c>
      <c r="AK7">
        <f t="shared" si="4"/>
        <v>167.93222162981516</v>
      </c>
      <c r="AL7" s="13">
        <f t="shared" si="5"/>
        <v>1.5102229907883278</v>
      </c>
    </row>
    <row r="8" spans="2:38">
      <c r="B8" s="2" t="s">
        <v>739</v>
      </c>
      <c r="C8">
        <f>Benchmarks!$F$46*Benchmarks!F5</f>
        <v>8.9668846544007952</v>
      </c>
      <c r="D8">
        <f>Benchmarks!$F$46*Benchmarks!G5</f>
        <v>8.7902097867863418</v>
      </c>
      <c r="E8">
        <f>Benchmarks!$F$46*Benchmarks!H5</f>
        <v>8.6135349191718902</v>
      </c>
      <c r="F8">
        <f>Benchmarks!$F$46*Benchmarks!I5</f>
        <v>8.4368600515574368</v>
      </c>
      <c r="G8">
        <f>Benchmarks!$F$46*Benchmarks!J5</f>
        <v>8.2601851839429816</v>
      </c>
      <c r="H8">
        <f>Benchmarks!$F$46*Benchmarks!K5</f>
        <v>8.08351031632853</v>
      </c>
      <c r="I8">
        <f>Benchmarks!$F$46*Benchmarks!L5</f>
        <v>7.5570350308296685</v>
      </c>
      <c r="J8">
        <f>Benchmarks!$F$46*Benchmarks!M5</f>
        <v>7.0305597453308071</v>
      </c>
      <c r="K8">
        <f>Benchmarks!$F$46*Benchmarks!N5</f>
        <v>6.5040844598319456</v>
      </c>
      <c r="L8">
        <f>Benchmarks!$F$46*Benchmarks!O5</f>
        <v>5.9776091743330833</v>
      </c>
      <c r="M8">
        <f>Benchmarks!$F$46*Benchmarks!P5</f>
        <v>5.4511338888342218</v>
      </c>
      <c r="N8">
        <f>Benchmarks!$F$46*Benchmarks!Q5</f>
        <v>4.9932218637458936</v>
      </c>
      <c r="O8">
        <f>Benchmarks!$F$46*Benchmarks!R5</f>
        <v>4.5353098386575663</v>
      </c>
      <c r="P8">
        <f>Benchmarks!$F$46*Benchmarks!S5</f>
        <v>4.077397813569239</v>
      </c>
      <c r="Q8">
        <f>Benchmarks!$F$46*Benchmarks!T5</f>
        <v>3.6194857884809104</v>
      </c>
      <c r="R8">
        <f>Benchmarks!$F$46*Benchmarks!U5</f>
        <v>3.1615737633925827</v>
      </c>
      <c r="S8">
        <f>Benchmarks!$F$46*Benchmarks!V5</f>
        <v>2.9295204638389696</v>
      </c>
      <c r="T8">
        <f>Benchmarks!$F$46*Benchmarks!W5</f>
        <v>2.6974671642853565</v>
      </c>
      <c r="U8">
        <f>Benchmarks!$F$46*Benchmarks!X5</f>
        <v>2.4654138647317438</v>
      </c>
      <c r="V8">
        <f>Benchmarks!$F$46*Benchmarks!Y5</f>
        <v>2.2333605651781308</v>
      </c>
      <c r="W8">
        <f>Benchmarks!$F$46*Benchmarks!Z5</f>
        <v>2.0013072656245177</v>
      </c>
      <c r="X8">
        <f>Benchmarks!$F$46*Benchmarks!AA5</f>
        <v>1.8473315030032187</v>
      </c>
      <c r="Y8">
        <f>Benchmarks!$F$46*Benchmarks!AB5</f>
        <v>1.6933557403819191</v>
      </c>
      <c r="Z8">
        <f>Benchmarks!$F$46*Benchmarks!AC5</f>
        <v>1.5393799777606199</v>
      </c>
      <c r="AA8">
        <f>Benchmarks!$F$46*Benchmarks!AD5</f>
        <v>1.3854042151393202</v>
      </c>
      <c r="AB8">
        <f>Benchmarks!$F$46*Benchmarks!AE5</f>
        <v>1.231428452518021</v>
      </c>
      <c r="AC8">
        <f>Benchmarks!$F$46*Benchmarks!AF5</f>
        <v>1.1401710520459498</v>
      </c>
      <c r="AD8">
        <f>Benchmarks!$F$46*Benchmarks!AG5</f>
        <v>1.0489136515738786</v>
      </c>
      <c r="AE8">
        <f>Benchmarks!$F$46*Benchmarks!AH5</f>
        <v>0.95765625110180763</v>
      </c>
      <c r="AF8">
        <f>Benchmarks!$F$46*Benchmarks!AI5</f>
        <v>0.86639885062973643</v>
      </c>
      <c r="AG8">
        <f>Benchmarks!$F$46*Benchmarks!AJ5</f>
        <v>0.77514145015766533</v>
      </c>
      <c r="AH8">
        <f t="shared" si="1"/>
        <v>128.87084674716473</v>
      </c>
      <c r="AI8">
        <f t="shared" si="2"/>
        <v>149.84350350527561</v>
      </c>
      <c r="AJ8" s="13">
        <f t="shared" si="3"/>
        <v>1.162741669566723</v>
      </c>
      <c r="AK8">
        <f t="shared" si="4"/>
        <v>150.25834556454654</v>
      </c>
      <c r="AL8" s="13">
        <f t="shared" si="5"/>
        <v>1.1659607223606014</v>
      </c>
    </row>
    <row r="9" spans="2:38">
      <c r="B9" s="2" t="s">
        <v>740</v>
      </c>
      <c r="C9">
        <f>Benchmarks!$F$47*Benchmarks!F6</f>
        <v>8.9668846544007952</v>
      </c>
      <c r="D9">
        <f>Benchmarks!$F$47*Benchmarks!G6</f>
        <v>9.0521000116634536</v>
      </c>
      <c r="E9">
        <f>Benchmarks!$F$47*Benchmarks!H6</f>
        <v>9.137315368926112</v>
      </c>
      <c r="F9">
        <f>Benchmarks!$F$47*Benchmarks!I6</f>
        <v>9.2225307261887668</v>
      </c>
      <c r="G9">
        <f>Benchmarks!$F$47*Benchmarks!J6</f>
        <v>9.3077460834514252</v>
      </c>
      <c r="H9">
        <f>Benchmarks!$F$47*Benchmarks!K6</f>
        <v>9.3929614407140836</v>
      </c>
      <c r="I9">
        <f>Benchmarks!$F$47*Benchmarks!L6</f>
        <v>9.2657788596854083</v>
      </c>
      <c r="J9">
        <f>Benchmarks!$F$47*Benchmarks!M6</f>
        <v>9.1385962786567347</v>
      </c>
      <c r="K9">
        <f>Benchmarks!$F$47*Benchmarks!N6</f>
        <v>9.0114136976280612</v>
      </c>
      <c r="L9">
        <f>Benchmarks!$F$47*Benchmarks!O6</f>
        <v>8.8842311165993877</v>
      </c>
      <c r="M9">
        <f>Benchmarks!$F$47*Benchmarks!P6</f>
        <v>8.7570485355707124</v>
      </c>
      <c r="N9">
        <f>Benchmarks!$F$47*Benchmarks!Q6</f>
        <v>8.6024102693578861</v>
      </c>
      <c r="O9">
        <f>Benchmarks!$F$47*Benchmarks!R6</f>
        <v>8.4477720031450616</v>
      </c>
      <c r="P9">
        <f>Benchmarks!$F$47*Benchmarks!S6</f>
        <v>8.2931337369322353</v>
      </c>
      <c r="Q9">
        <f>Benchmarks!$F$47*Benchmarks!T6</f>
        <v>8.138495470719409</v>
      </c>
      <c r="R9">
        <f>Benchmarks!$F$47*Benchmarks!U6</f>
        <v>7.9838572045065836</v>
      </c>
      <c r="S9">
        <f>Benchmarks!$F$47*Benchmarks!V6</f>
        <v>7.809959317722396</v>
      </c>
      <c r="T9">
        <f>Benchmarks!$F$47*Benchmarks!W6</f>
        <v>7.6360614309382084</v>
      </c>
      <c r="U9">
        <f>Benchmarks!$F$47*Benchmarks!X6</f>
        <v>7.4621635441540217</v>
      </c>
      <c r="V9">
        <f>Benchmarks!$F$47*Benchmarks!Y6</f>
        <v>7.2882656573698341</v>
      </c>
      <c r="W9">
        <f>Benchmarks!$F$47*Benchmarks!Z6</f>
        <v>7.1143677705856465</v>
      </c>
      <c r="X9">
        <f>Benchmarks!$F$47*Benchmarks!AA6</f>
        <v>6.9896123609466105</v>
      </c>
      <c r="Y9">
        <f>Benchmarks!$F$47*Benchmarks!AB6</f>
        <v>6.8648569513075755</v>
      </c>
      <c r="Z9">
        <f>Benchmarks!$F$47*Benchmarks!AC6</f>
        <v>6.7401015416685395</v>
      </c>
      <c r="AA9">
        <f>Benchmarks!$F$47*Benchmarks!AD6</f>
        <v>6.6153461320295035</v>
      </c>
      <c r="AB9">
        <f>Benchmarks!$F$47*Benchmarks!AE6</f>
        <v>6.4905907223904684</v>
      </c>
      <c r="AC9">
        <f>Benchmarks!$F$47*Benchmarks!AF6</f>
        <v>6.3510658551839265</v>
      </c>
      <c r="AD9">
        <f>Benchmarks!$F$47*Benchmarks!AG6</f>
        <v>6.2115409879773846</v>
      </c>
      <c r="AE9">
        <f>Benchmarks!$F$47*Benchmarks!AH6</f>
        <v>6.0720161207708419</v>
      </c>
      <c r="AF9">
        <f>Benchmarks!$F$47*Benchmarks!AI6</f>
        <v>5.9324912535643</v>
      </c>
      <c r="AG9">
        <f>Benchmarks!$F$47*Benchmarks!AJ6</f>
        <v>5.7929663863577581</v>
      </c>
      <c r="AH9">
        <f t="shared" si="1"/>
        <v>242.97368149111315</v>
      </c>
      <c r="AI9">
        <f t="shared" si="2"/>
        <v>35.740668761327186</v>
      </c>
      <c r="AJ9" s="13">
        <f t="shared" si="3"/>
        <v>0.14709687296989987</v>
      </c>
      <c r="AK9">
        <f t="shared" si="4"/>
        <v>36.155510820598124</v>
      </c>
      <c r="AL9" s="13">
        <f t="shared" si="5"/>
        <v>0.14880422685582317</v>
      </c>
    </row>
    <row r="10" spans="2:38">
      <c r="B10" s="2" t="s">
        <v>741</v>
      </c>
      <c r="C10">
        <f>Benchmarks!$F$48*Benchmarks!F7</f>
        <v>8.9668846544007952</v>
      </c>
      <c r="D10">
        <f>Benchmarks!$F$48*Benchmarks!G7</f>
        <v>9.0521000116634536</v>
      </c>
      <c r="E10">
        <f>Benchmarks!$F$48*Benchmarks!H7</f>
        <v>9.137315368926112</v>
      </c>
      <c r="F10">
        <f>Benchmarks!$F$48*Benchmarks!I7</f>
        <v>9.2225307261887668</v>
      </c>
      <c r="G10">
        <f>Benchmarks!$F$48*Benchmarks!J7</f>
        <v>9.3077460834514252</v>
      </c>
      <c r="H10">
        <f>Benchmarks!$F$48*Benchmarks!K7</f>
        <v>9.3929614407140836</v>
      </c>
      <c r="I10">
        <f>Benchmarks!$F$48*Benchmarks!L7</f>
        <v>9.3008699060909716</v>
      </c>
      <c r="J10">
        <f>Benchmarks!$F$48*Benchmarks!M7</f>
        <v>9.2087783714678597</v>
      </c>
      <c r="K10">
        <f>Benchmarks!$F$48*Benchmarks!N7</f>
        <v>9.1166868368447496</v>
      </c>
      <c r="L10">
        <f>Benchmarks!$F$48*Benchmarks!O7</f>
        <v>9.0245953022216376</v>
      </c>
      <c r="M10">
        <f>Benchmarks!$F$48*Benchmarks!P7</f>
        <v>8.9325037675985257</v>
      </c>
      <c r="N10">
        <f>Benchmarks!$F$48*Benchmarks!Q7</f>
        <v>8.8551499360391048</v>
      </c>
      <c r="O10">
        <f>Benchmarks!$F$48*Benchmarks!R7</f>
        <v>8.7777961044796857</v>
      </c>
      <c r="P10">
        <f>Benchmarks!$F$48*Benchmarks!S7</f>
        <v>8.7004422729202666</v>
      </c>
      <c r="Q10">
        <f>Benchmarks!$F$48*Benchmarks!T7</f>
        <v>8.6230884413608457</v>
      </c>
      <c r="R10">
        <f>Benchmarks!$F$48*Benchmarks!U7</f>
        <v>8.5457346098014249</v>
      </c>
      <c r="S10">
        <f>Benchmarks!$F$48*Benchmarks!V7</f>
        <v>8.3945847244943383</v>
      </c>
      <c r="T10">
        <f>Benchmarks!$F$48*Benchmarks!W7</f>
        <v>8.2434348391872501</v>
      </c>
      <c r="U10">
        <f>Benchmarks!$F$48*Benchmarks!X7</f>
        <v>8.0922849538801618</v>
      </c>
      <c r="V10">
        <f>Benchmarks!$F$48*Benchmarks!Y7</f>
        <v>7.9411350685730753</v>
      </c>
      <c r="W10">
        <f>Benchmarks!$F$48*Benchmarks!Z7</f>
        <v>7.7899851832659879</v>
      </c>
      <c r="X10">
        <f>Benchmarks!$F$48*Benchmarks!AA7</f>
        <v>7.6797615896561977</v>
      </c>
      <c r="Y10">
        <f>Benchmarks!$F$48*Benchmarks!AB7</f>
        <v>7.5695379960464066</v>
      </c>
      <c r="Z10">
        <f>Benchmarks!$F$48*Benchmarks!AC7</f>
        <v>7.4593144024366156</v>
      </c>
      <c r="AA10">
        <f>Benchmarks!$F$48*Benchmarks!AD7</f>
        <v>7.3490908088268245</v>
      </c>
      <c r="AB10">
        <f>Benchmarks!$F$48*Benchmarks!AE7</f>
        <v>7.2388672152170335</v>
      </c>
      <c r="AC10">
        <f>Benchmarks!$F$48*Benchmarks!AF7</f>
        <v>7.1190583708062096</v>
      </c>
      <c r="AD10">
        <f>Benchmarks!$F$48*Benchmarks!AG7</f>
        <v>6.9992495263953858</v>
      </c>
      <c r="AE10">
        <f>Benchmarks!$F$48*Benchmarks!AH7</f>
        <v>6.8794406819845619</v>
      </c>
      <c r="AF10">
        <f>Benchmarks!$F$48*Benchmarks!AI7</f>
        <v>6.7596318375737363</v>
      </c>
      <c r="AG10">
        <f>Benchmarks!$F$48*Benchmarks!AJ7</f>
        <v>6.6398229931629125</v>
      </c>
      <c r="AH10">
        <f t="shared" si="1"/>
        <v>256.32038402567645</v>
      </c>
      <c r="AI10">
        <f t="shared" si="2"/>
        <v>22.393966226763894</v>
      </c>
      <c r="AJ10" s="13">
        <f t="shared" si="3"/>
        <v>8.7367090650584456E-2</v>
      </c>
      <c r="AK10">
        <f t="shared" si="4"/>
        <v>22.808808286034832</v>
      </c>
      <c r="AL10" s="13">
        <f t="shared" si="5"/>
        <v>8.8985541952644701E-2</v>
      </c>
    </row>
    <row r="78" spans="2:2" ht="13">
      <c r="B78" s="109"/>
    </row>
    <row r="79" spans="2:2">
      <c r="B79" s="112"/>
    </row>
    <row r="80" spans="2:2">
      <c r="B80" s="112"/>
    </row>
    <row r="81" spans="2:2">
      <c r="B81" s="112"/>
    </row>
    <row r="82" spans="2:2">
      <c r="B82" s="112"/>
    </row>
    <row r="83" spans="2:2">
      <c r="B83" s="112"/>
    </row>
    <row r="84" spans="2:2">
      <c r="B84" s="112"/>
    </row>
  </sheetData>
  <mergeCells count="2">
    <mergeCell ref="AI1:AJ1"/>
    <mergeCell ref="AK1:AL1"/>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96D574-B1D4-4F49-BA9F-DF96895919F3}">
  <dimension ref="A1:AZ44"/>
  <sheetViews>
    <sheetView zoomScale="55" zoomScaleNormal="55" workbookViewId="0">
      <pane ySplit="1" topLeftCell="A2" activePane="bottomLeft" state="frozen"/>
      <selection pane="bottomLeft" activeCell="O56" sqref="O56"/>
    </sheetView>
  </sheetViews>
  <sheetFormatPr defaultRowHeight="12.5"/>
  <cols>
    <col min="1" max="3" width="8.7265625" style="4"/>
    <col min="4" max="4" width="6.54296875" style="4" customWidth="1"/>
    <col min="5" max="5" width="50.6328125" style="4" customWidth="1"/>
    <col min="6" max="6" width="15.81640625" style="4" customWidth="1"/>
    <col min="7" max="14" width="8.7265625" style="4"/>
    <col min="15" max="15" width="16.36328125" style="4" customWidth="1"/>
    <col min="16" max="16" width="12.453125" style="4" customWidth="1"/>
    <col min="17" max="17" width="10.90625" style="4" customWidth="1"/>
    <col min="18" max="19" width="8.7265625" style="4"/>
    <col min="20" max="20" width="12.26953125" style="4" customWidth="1"/>
    <col min="21" max="21" width="11.6328125" style="4" customWidth="1"/>
    <col min="22" max="34" width="8.7265625" style="12"/>
    <col min="35" max="52" width="8.7265625" style="4"/>
  </cols>
  <sheetData>
    <row r="1" spans="1:52" s="24" customFormat="1" ht="78">
      <c r="A1" s="17" t="s">
        <v>385</v>
      </c>
      <c r="B1" s="18" t="s">
        <v>389</v>
      </c>
      <c r="C1" s="18" t="s">
        <v>390</v>
      </c>
      <c r="D1" s="20" t="s">
        <v>508</v>
      </c>
      <c r="E1" s="20" t="s">
        <v>6</v>
      </c>
      <c r="F1" s="20" t="s">
        <v>8</v>
      </c>
      <c r="G1" s="20" t="s">
        <v>7</v>
      </c>
      <c r="H1" s="20" t="s">
        <v>637</v>
      </c>
      <c r="I1" s="21" t="s">
        <v>638</v>
      </c>
      <c r="J1" s="21" t="s">
        <v>639</v>
      </c>
      <c r="K1" s="21" t="s">
        <v>11</v>
      </c>
      <c r="L1" s="21" t="s">
        <v>743</v>
      </c>
      <c r="M1" s="21" t="s">
        <v>12</v>
      </c>
      <c r="N1" s="21" t="s">
        <v>10</v>
      </c>
      <c r="O1" s="20" t="s">
        <v>13</v>
      </c>
      <c r="P1" s="20" t="s">
        <v>14</v>
      </c>
      <c r="Q1" s="20" t="s">
        <v>9</v>
      </c>
      <c r="R1" s="20" t="s">
        <v>627</v>
      </c>
      <c r="S1" s="20" t="s">
        <v>654</v>
      </c>
      <c r="T1" s="20" t="s">
        <v>655</v>
      </c>
      <c r="U1" s="21" t="s">
        <v>656</v>
      </c>
      <c r="V1" s="89">
        <v>2020</v>
      </c>
      <c r="W1" s="89">
        <v>2021</v>
      </c>
      <c r="X1" s="89">
        <v>2022</v>
      </c>
      <c r="Y1" s="89">
        <v>2023</v>
      </c>
      <c r="Z1" s="89">
        <v>2024</v>
      </c>
      <c r="AA1" s="89">
        <v>2025</v>
      </c>
      <c r="AB1" s="89">
        <v>2026</v>
      </c>
      <c r="AC1" s="89">
        <v>2027</v>
      </c>
      <c r="AD1" s="89">
        <v>2028</v>
      </c>
      <c r="AE1" s="89">
        <v>2029</v>
      </c>
      <c r="AF1" s="89">
        <v>2030</v>
      </c>
      <c r="AG1" s="90">
        <v>2031</v>
      </c>
      <c r="AH1" s="90">
        <v>2032</v>
      </c>
      <c r="AI1" s="23">
        <v>2033</v>
      </c>
      <c r="AJ1" s="23">
        <v>2034</v>
      </c>
      <c r="AK1" s="23">
        <v>2035</v>
      </c>
      <c r="AL1" s="23">
        <v>2036</v>
      </c>
      <c r="AM1" s="23">
        <v>2037</v>
      </c>
      <c r="AN1" s="23">
        <v>2038</v>
      </c>
      <c r="AO1" s="23">
        <v>2039</v>
      </c>
      <c r="AP1" s="23">
        <v>2040</v>
      </c>
      <c r="AQ1" s="23">
        <v>2041</v>
      </c>
      <c r="AR1" s="23">
        <v>2042</v>
      </c>
      <c r="AS1" s="23">
        <v>2043</v>
      </c>
      <c r="AT1" s="23">
        <v>2044</v>
      </c>
      <c r="AU1" s="23">
        <v>2045</v>
      </c>
      <c r="AV1" s="23">
        <v>2046</v>
      </c>
      <c r="AW1" s="23">
        <v>2047</v>
      </c>
      <c r="AX1" s="23">
        <v>2048</v>
      </c>
      <c r="AY1" s="23">
        <v>2049</v>
      </c>
      <c r="AZ1" s="23">
        <v>2050</v>
      </c>
    </row>
    <row r="2" spans="1:52" s="24" customFormat="1" ht="14">
      <c r="A2" s="4" t="s">
        <v>383</v>
      </c>
      <c r="B2" s="65" t="s">
        <v>48</v>
      </c>
      <c r="C2" s="4"/>
      <c r="D2" s="65"/>
      <c r="E2" s="65" t="s">
        <v>49</v>
      </c>
      <c r="F2" s="65" t="s">
        <v>51</v>
      </c>
      <c r="G2" s="65" t="s">
        <v>50</v>
      </c>
      <c r="H2" s="66">
        <v>1</v>
      </c>
      <c r="I2" s="6">
        <v>3200</v>
      </c>
      <c r="J2" s="6">
        <f t="shared" ref="J2:J9" si="0">I2*H2</f>
        <v>3200</v>
      </c>
      <c r="K2" s="67">
        <v>3000</v>
      </c>
      <c r="L2" s="67"/>
      <c r="M2" s="67" t="s">
        <v>15</v>
      </c>
      <c r="N2" s="6" t="s">
        <v>15</v>
      </c>
      <c r="O2" s="65" t="s">
        <v>20</v>
      </c>
      <c r="P2" s="65" t="s">
        <v>27</v>
      </c>
      <c r="Q2" s="65" t="s">
        <v>19</v>
      </c>
      <c r="R2" s="5"/>
      <c r="S2" s="5"/>
      <c r="T2" s="5"/>
      <c r="U2" s="21"/>
      <c r="V2" s="92">
        <f>J2</f>
        <v>3200</v>
      </c>
      <c r="W2" s="92">
        <f>V2</f>
        <v>3200</v>
      </c>
      <c r="X2" s="92">
        <f t="shared" ref="X2:AF2" si="1">W2</f>
        <v>3200</v>
      </c>
      <c r="Y2" s="92">
        <f t="shared" si="1"/>
        <v>3200</v>
      </c>
      <c r="Z2" s="92">
        <f t="shared" si="1"/>
        <v>3200</v>
      </c>
      <c r="AA2" s="92">
        <f t="shared" si="1"/>
        <v>3200</v>
      </c>
      <c r="AB2" s="92">
        <f t="shared" si="1"/>
        <v>3200</v>
      </c>
      <c r="AC2" s="92">
        <f t="shared" si="1"/>
        <v>3200</v>
      </c>
      <c r="AD2" s="92">
        <f t="shared" si="1"/>
        <v>3200</v>
      </c>
      <c r="AE2" s="92">
        <f t="shared" si="1"/>
        <v>3200</v>
      </c>
      <c r="AF2" s="92">
        <f t="shared" si="1"/>
        <v>3200</v>
      </c>
      <c r="AG2" s="92">
        <f>AF2</f>
        <v>3200</v>
      </c>
      <c r="AH2" s="92">
        <f t="shared" ref="AH2:AZ2" si="2">AG2</f>
        <v>3200</v>
      </c>
      <c r="AI2" s="92">
        <f t="shared" si="2"/>
        <v>3200</v>
      </c>
      <c r="AJ2" s="92">
        <f t="shared" si="2"/>
        <v>3200</v>
      </c>
      <c r="AK2" s="92">
        <f t="shared" si="2"/>
        <v>3200</v>
      </c>
      <c r="AL2" s="92">
        <f t="shared" si="2"/>
        <v>3200</v>
      </c>
      <c r="AM2" s="92">
        <f t="shared" si="2"/>
        <v>3200</v>
      </c>
      <c r="AN2" s="92">
        <f t="shared" si="2"/>
        <v>3200</v>
      </c>
      <c r="AO2" s="92">
        <f t="shared" si="2"/>
        <v>3200</v>
      </c>
      <c r="AP2" s="92">
        <f t="shared" si="2"/>
        <v>3200</v>
      </c>
      <c r="AQ2" s="92">
        <f t="shared" si="2"/>
        <v>3200</v>
      </c>
      <c r="AR2" s="92">
        <f t="shared" si="2"/>
        <v>3200</v>
      </c>
      <c r="AS2" s="92">
        <f t="shared" si="2"/>
        <v>3200</v>
      </c>
      <c r="AT2" s="92">
        <f t="shared" si="2"/>
        <v>3200</v>
      </c>
      <c r="AU2" s="92">
        <f t="shared" si="2"/>
        <v>3200</v>
      </c>
      <c r="AV2" s="92">
        <f t="shared" si="2"/>
        <v>3200</v>
      </c>
      <c r="AW2" s="92">
        <f t="shared" si="2"/>
        <v>3200</v>
      </c>
      <c r="AX2" s="92">
        <f t="shared" si="2"/>
        <v>3200</v>
      </c>
      <c r="AY2" s="92">
        <f t="shared" si="2"/>
        <v>3200</v>
      </c>
      <c r="AZ2" s="92">
        <f t="shared" si="2"/>
        <v>3200</v>
      </c>
    </row>
    <row r="3" spans="1:52" s="38" customFormat="1" ht="14">
      <c r="A3" s="4" t="s">
        <v>383</v>
      </c>
      <c r="B3" s="65" t="s">
        <v>48</v>
      </c>
      <c r="C3" s="65" t="s">
        <v>437</v>
      </c>
      <c r="D3" s="65">
        <v>5</v>
      </c>
      <c r="E3" s="65"/>
      <c r="F3" s="65" t="s">
        <v>51</v>
      </c>
      <c r="G3" s="65" t="s">
        <v>50</v>
      </c>
      <c r="H3" s="66">
        <v>1</v>
      </c>
      <c r="I3" s="6">
        <f>K3</f>
        <v>3000</v>
      </c>
      <c r="J3" s="6">
        <f t="shared" si="0"/>
        <v>3000</v>
      </c>
      <c r="K3" s="67">
        <v>3000</v>
      </c>
      <c r="L3" s="67"/>
      <c r="M3" s="67"/>
      <c r="N3" s="6"/>
      <c r="O3" s="65"/>
      <c r="P3" s="65"/>
      <c r="Q3" s="65" t="s">
        <v>19</v>
      </c>
      <c r="R3" s="88" t="s">
        <v>512</v>
      </c>
      <c r="S3" s="5">
        <v>2009</v>
      </c>
      <c r="T3" s="69">
        <v>2026</v>
      </c>
      <c r="U3" s="72">
        <v>2026</v>
      </c>
      <c r="V3" s="92">
        <f>K3</f>
        <v>3000</v>
      </c>
      <c r="W3" s="92">
        <f>V3</f>
        <v>3000</v>
      </c>
      <c r="X3" s="92">
        <f t="shared" ref="X3:AF3" si="3">W3</f>
        <v>3000</v>
      </c>
      <c r="Y3" s="92">
        <f t="shared" si="3"/>
        <v>3000</v>
      </c>
      <c r="Z3" s="92">
        <f t="shared" si="3"/>
        <v>3000</v>
      </c>
      <c r="AA3" s="92">
        <f t="shared" si="3"/>
        <v>3000</v>
      </c>
      <c r="AB3" s="92">
        <f t="shared" si="3"/>
        <v>3000</v>
      </c>
      <c r="AC3" s="92">
        <v>0</v>
      </c>
      <c r="AD3" s="92">
        <f t="shared" si="3"/>
        <v>0</v>
      </c>
      <c r="AE3" s="92">
        <f t="shared" si="3"/>
        <v>0</v>
      </c>
      <c r="AF3" s="92">
        <f t="shared" si="3"/>
        <v>0</v>
      </c>
      <c r="AG3" s="169"/>
      <c r="AH3" s="169"/>
      <c r="AI3" s="170"/>
      <c r="AJ3" s="170"/>
      <c r="AK3" s="170"/>
      <c r="AL3" s="170"/>
      <c r="AM3" s="170"/>
      <c r="AN3" s="170"/>
      <c r="AO3" s="170"/>
      <c r="AP3" s="170"/>
      <c r="AQ3" s="170"/>
      <c r="AR3" s="170"/>
      <c r="AS3" s="170"/>
      <c r="AT3" s="170"/>
      <c r="AU3" s="170"/>
      <c r="AV3" s="170"/>
      <c r="AW3" s="170"/>
      <c r="AX3" s="170"/>
      <c r="AY3" s="170"/>
      <c r="AZ3" s="170"/>
    </row>
    <row r="4" spans="1:52" s="38" customFormat="1" ht="14">
      <c r="A4" s="4" t="s">
        <v>383</v>
      </c>
      <c r="B4" s="65" t="s">
        <v>48</v>
      </c>
      <c r="C4" s="65" t="s">
        <v>438</v>
      </c>
      <c r="D4" s="65">
        <v>6</v>
      </c>
      <c r="E4" s="65"/>
      <c r="F4" s="65" t="s">
        <v>51</v>
      </c>
      <c r="G4" s="65" t="s">
        <v>50</v>
      </c>
      <c r="H4" s="66">
        <v>1</v>
      </c>
      <c r="I4" s="6">
        <f>K4</f>
        <v>3000</v>
      </c>
      <c r="J4" s="6">
        <f t="shared" si="0"/>
        <v>3000</v>
      </c>
      <c r="K4" s="67">
        <v>3000</v>
      </c>
      <c r="L4" s="67"/>
      <c r="M4" s="67"/>
      <c r="N4" s="6"/>
      <c r="O4" s="65"/>
      <c r="P4" s="65"/>
      <c r="Q4" s="65" t="s">
        <v>46</v>
      </c>
      <c r="R4" s="88" t="s">
        <v>513</v>
      </c>
      <c r="S4" s="5">
        <v>2023</v>
      </c>
      <c r="T4" s="69">
        <v>2011</v>
      </c>
      <c r="U4" s="72">
        <v>2043</v>
      </c>
      <c r="V4" s="92">
        <v>0</v>
      </c>
      <c r="W4" s="92">
        <f>V4</f>
        <v>0</v>
      </c>
      <c r="X4" s="92">
        <f t="shared" ref="X4:AF4" si="4">W4</f>
        <v>0</v>
      </c>
      <c r="Y4" s="92">
        <v>0</v>
      </c>
      <c r="Z4" s="92">
        <f t="shared" si="4"/>
        <v>0</v>
      </c>
      <c r="AA4" s="92">
        <f t="shared" si="4"/>
        <v>0</v>
      </c>
      <c r="AB4" s="92">
        <f t="shared" si="4"/>
        <v>0</v>
      </c>
      <c r="AC4" s="92">
        <v>3000</v>
      </c>
      <c r="AD4" s="92">
        <f t="shared" si="4"/>
        <v>3000</v>
      </c>
      <c r="AE4" s="92">
        <f t="shared" si="4"/>
        <v>3000</v>
      </c>
      <c r="AF4" s="92">
        <f t="shared" si="4"/>
        <v>3000</v>
      </c>
      <c r="AG4" s="92">
        <f t="shared" ref="AG4:AG8" si="5">AF4</f>
        <v>3000</v>
      </c>
      <c r="AH4" s="92">
        <f t="shared" ref="AH4:AH8" si="6">AG4</f>
        <v>3000</v>
      </c>
      <c r="AI4" s="92">
        <f t="shared" ref="AI4:AI8" si="7">AH4</f>
        <v>3000</v>
      </c>
      <c r="AJ4" s="92">
        <f t="shared" ref="AJ4:AJ8" si="8">AI4</f>
        <v>3000</v>
      </c>
      <c r="AK4" s="92">
        <f t="shared" ref="AK4:AK8" si="9">AJ4</f>
        <v>3000</v>
      </c>
      <c r="AL4" s="92">
        <f t="shared" ref="AL4:AL8" si="10">AK4</f>
        <v>3000</v>
      </c>
      <c r="AM4" s="92">
        <f t="shared" ref="AM4:AM8" si="11">AL4</f>
        <v>3000</v>
      </c>
      <c r="AN4" s="92">
        <f t="shared" ref="AN4:AN8" si="12">AM4</f>
        <v>3000</v>
      </c>
      <c r="AO4" s="92">
        <f t="shared" ref="AO4:AO8" si="13">AN4</f>
        <v>3000</v>
      </c>
      <c r="AP4" s="92">
        <f t="shared" ref="AP4:AP8" si="14">AO4</f>
        <v>3000</v>
      </c>
      <c r="AQ4" s="92">
        <f t="shared" ref="AQ4:AQ8" si="15">AP4</f>
        <v>3000</v>
      </c>
      <c r="AR4" s="92">
        <f t="shared" ref="AR4:AR8" si="16">AQ4</f>
        <v>3000</v>
      </c>
      <c r="AS4" s="92">
        <f t="shared" ref="AS4:AS8" si="17">AR4</f>
        <v>3000</v>
      </c>
      <c r="AT4" s="92">
        <f t="shared" ref="AT4:AT8" si="18">AS4</f>
        <v>3000</v>
      </c>
      <c r="AU4" s="92">
        <f t="shared" ref="AU4:AU8" si="19">AT4</f>
        <v>3000</v>
      </c>
      <c r="AV4" s="92">
        <f t="shared" ref="AV4:AV8" si="20">AU4</f>
        <v>3000</v>
      </c>
      <c r="AW4" s="92">
        <f t="shared" ref="AW4:AW8" si="21">AV4</f>
        <v>3000</v>
      </c>
      <c r="AX4" s="92">
        <f t="shared" ref="AX4:AX8" si="22">AW4</f>
        <v>3000</v>
      </c>
      <c r="AY4" s="92">
        <f t="shared" ref="AY4:AY8" si="23">AX4</f>
        <v>3000</v>
      </c>
      <c r="AZ4" s="92">
        <f t="shared" ref="AZ4:AZ8" si="24">AY4</f>
        <v>3000</v>
      </c>
    </row>
    <row r="5" spans="1:52" s="24" customFormat="1" ht="14">
      <c r="A5" s="4" t="s">
        <v>383</v>
      </c>
      <c r="B5" s="65" t="s">
        <v>369</v>
      </c>
      <c r="C5" s="4"/>
      <c r="D5" s="65"/>
      <c r="E5" s="65" t="s">
        <v>370</v>
      </c>
      <c r="F5" s="65" t="s">
        <v>362</v>
      </c>
      <c r="G5" s="65" t="s">
        <v>50</v>
      </c>
      <c r="H5" s="66">
        <v>1</v>
      </c>
      <c r="I5" s="6">
        <v>2183</v>
      </c>
      <c r="J5" s="6">
        <f t="shared" si="0"/>
        <v>2183</v>
      </c>
      <c r="K5" s="67" t="s">
        <v>15</v>
      </c>
      <c r="L5" s="67"/>
      <c r="M5" s="67" t="s">
        <v>15</v>
      </c>
      <c r="N5" s="6">
        <v>2183</v>
      </c>
      <c r="O5" s="65" t="s">
        <v>18</v>
      </c>
      <c r="P5" s="65" t="s">
        <v>3</v>
      </c>
      <c r="Q5" s="65" t="s">
        <v>19</v>
      </c>
      <c r="R5" s="5"/>
      <c r="S5" s="5"/>
      <c r="T5" s="69"/>
      <c r="U5" s="21"/>
      <c r="V5" s="92">
        <f>J5</f>
        <v>2183</v>
      </c>
      <c r="W5" s="92">
        <f>V5</f>
        <v>2183</v>
      </c>
      <c r="X5" s="92">
        <f t="shared" ref="X5:AF5" si="25">W5</f>
        <v>2183</v>
      </c>
      <c r="Y5" s="92">
        <f t="shared" si="25"/>
        <v>2183</v>
      </c>
      <c r="Z5" s="92">
        <f t="shared" si="25"/>
        <v>2183</v>
      </c>
      <c r="AA5" s="92">
        <f t="shared" si="25"/>
        <v>2183</v>
      </c>
      <c r="AB5" s="92">
        <f t="shared" si="25"/>
        <v>2183</v>
      </c>
      <c r="AC5" s="92">
        <f t="shared" si="25"/>
        <v>2183</v>
      </c>
      <c r="AD5" s="92">
        <f t="shared" si="25"/>
        <v>2183</v>
      </c>
      <c r="AE5" s="92">
        <f t="shared" si="25"/>
        <v>2183</v>
      </c>
      <c r="AF5" s="92">
        <f t="shared" si="25"/>
        <v>2183</v>
      </c>
      <c r="AG5" s="92">
        <f t="shared" si="5"/>
        <v>2183</v>
      </c>
      <c r="AH5" s="92">
        <f t="shared" si="6"/>
        <v>2183</v>
      </c>
      <c r="AI5" s="92">
        <f t="shared" si="7"/>
        <v>2183</v>
      </c>
      <c r="AJ5" s="92">
        <f t="shared" si="8"/>
        <v>2183</v>
      </c>
      <c r="AK5" s="92">
        <f t="shared" si="9"/>
        <v>2183</v>
      </c>
      <c r="AL5" s="92">
        <f t="shared" si="10"/>
        <v>2183</v>
      </c>
      <c r="AM5" s="92">
        <f t="shared" si="11"/>
        <v>2183</v>
      </c>
      <c r="AN5" s="92">
        <f t="shared" si="12"/>
        <v>2183</v>
      </c>
      <c r="AO5" s="92">
        <f t="shared" si="13"/>
        <v>2183</v>
      </c>
      <c r="AP5" s="92">
        <f t="shared" si="14"/>
        <v>2183</v>
      </c>
      <c r="AQ5" s="92">
        <f t="shared" si="15"/>
        <v>2183</v>
      </c>
      <c r="AR5" s="92">
        <f t="shared" si="16"/>
        <v>2183</v>
      </c>
      <c r="AS5" s="92">
        <f t="shared" si="17"/>
        <v>2183</v>
      </c>
      <c r="AT5" s="92">
        <f t="shared" si="18"/>
        <v>2183</v>
      </c>
      <c r="AU5" s="92">
        <f t="shared" si="19"/>
        <v>2183</v>
      </c>
      <c r="AV5" s="92">
        <f t="shared" si="20"/>
        <v>2183</v>
      </c>
      <c r="AW5" s="92">
        <f t="shared" si="21"/>
        <v>2183</v>
      </c>
      <c r="AX5" s="92">
        <f t="shared" si="22"/>
        <v>2183</v>
      </c>
      <c r="AY5" s="92">
        <f t="shared" si="23"/>
        <v>2183</v>
      </c>
      <c r="AZ5" s="92">
        <f t="shared" si="24"/>
        <v>2183</v>
      </c>
    </row>
    <row r="6" spans="1:52" s="24" customFormat="1" ht="14">
      <c r="A6" s="4" t="s">
        <v>383</v>
      </c>
      <c r="B6" s="65" t="s">
        <v>367</v>
      </c>
      <c r="C6" s="4"/>
      <c r="D6" s="65"/>
      <c r="E6" s="65" t="s">
        <v>368</v>
      </c>
      <c r="F6" s="65" t="s">
        <v>362</v>
      </c>
      <c r="G6" s="65" t="s">
        <v>50</v>
      </c>
      <c r="H6" s="66">
        <v>1</v>
      </c>
      <c r="I6" s="6">
        <v>850</v>
      </c>
      <c r="J6" s="6">
        <f t="shared" si="0"/>
        <v>850</v>
      </c>
      <c r="K6" s="67" t="s">
        <v>15</v>
      </c>
      <c r="L6" s="67"/>
      <c r="M6" s="67" t="s">
        <v>15</v>
      </c>
      <c r="N6" s="6">
        <v>850</v>
      </c>
      <c r="O6" s="65" t="s">
        <v>18</v>
      </c>
      <c r="P6" s="65" t="s">
        <v>3</v>
      </c>
      <c r="Q6" s="65" t="s">
        <v>19</v>
      </c>
      <c r="R6" s="113">
        <v>44682</v>
      </c>
      <c r="S6" s="5"/>
      <c r="T6" s="69"/>
      <c r="U6" s="21"/>
      <c r="V6" s="116">
        <v>0</v>
      </c>
      <c r="W6" s="92">
        <v>0</v>
      </c>
      <c r="X6" s="92">
        <f>J6*(5/12)</f>
        <v>354.16666666666669</v>
      </c>
      <c r="Y6" s="92">
        <f>J6</f>
        <v>850</v>
      </c>
      <c r="Z6" s="92">
        <f t="shared" ref="Z6:AF6" si="26">Y6</f>
        <v>850</v>
      </c>
      <c r="AA6" s="92">
        <f t="shared" si="26"/>
        <v>850</v>
      </c>
      <c r="AB6" s="92">
        <f t="shared" si="26"/>
        <v>850</v>
      </c>
      <c r="AC6" s="92">
        <f t="shared" si="26"/>
        <v>850</v>
      </c>
      <c r="AD6" s="92">
        <f t="shared" si="26"/>
        <v>850</v>
      </c>
      <c r="AE6" s="92">
        <f t="shared" si="26"/>
        <v>850</v>
      </c>
      <c r="AF6" s="92">
        <f t="shared" si="26"/>
        <v>850</v>
      </c>
      <c r="AG6" s="92">
        <f t="shared" si="5"/>
        <v>850</v>
      </c>
      <c r="AH6" s="92">
        <f t="shared" si="6"/>
        <v>850</v>
      </c>
      <c r="AI6" s="92">
        <f t="shared" si="7"/>
        <v>850</v>
      </c>
      <c r="AJ6" s="92">
        <f t="shared" si="8"/>
        <v>850</v>
      </c>
      <c r="AK6" s="92">
        <f t="shared" si="9"/>
        <v>850</v>
      </c>
      <c r="AL6" s="92">
        <f t="shared" si="10"/>
        <v>850</v>
      </c>
      <c r="AM6" s="92">
        <f t="shared" si="11"/>
        <v>850</v>
      </c>
      <c r="AN6" s="92">
        <f t="shared" si="12"/>
        <v>850</v>
      </c>
      <c r="AO6" s="92">
        <f t="shared" si="13"/>
        <v>850</v>
      </c>
      <c r="AP6" s="92">
        <f t="shared" si="14"/>
        <v>850</v>
      </c>
      <c r="AQ6" s="92">
        <f t="shared" si="15"/>
        <v>850</v>
      </c>
      <c r="AR6" s="92">
        <f t="shared" si="16"/>
        <v>850</v>
      </c>
      <c r="AS6" s="92">
        <f t="shared" si="17"/>
        <v>850</v>
      </c>
      <c r="AT6" s="92">
        <f t="shared" si="18"/>
        <v>850</v>
      </c>
      <c r="AU6" s="92">
        <f t="shared" si="19"/>
        <v>850</v>
      </c>
      <c r="AV6" s="92">
        <f t="shared" si="20"/>
        <v>850</v>
      </c>
      <c r="AW6" s="92">
        <f t="shared" si="21"/>
        <v>850</v>
      </c>
      <c r="AX6" s="92">
        <f t="shared" si="22"/>
        <v>850</v>
      </c>
      <c r="AY6" s="92">
        <f t="shared" si="23"/>
        <v>850</v>
      </c>
      <c r="AZ6" s="92">
        <f t="shared" si="24"/>
        <v>850</v>
      </c>
    </row>
    <row r="7" spans="1:52" s="24" customFormat="1" ht="14">
      <c r="A7" s="4" t="s">
        <v>383</v>
      </c>
      <c r="B7" s="65" t="s">
        <v>146</v>
      </c>
      <c r="C7" s="4"/>
      <c r="D7" s="65"/>
      <c r="E7" s="65" t="s">
        <v>147</v>
      </c>
      <c r="F7" s="87" t="s">
        <v>148</v>
      </c>
      <c r="G7" s="65" t="s">
        <v>50</v>
      </c>
      <c r="H7" s="66">
        <v>1</v>
      </c>
      <c r="I7" s="6">
        <v>650</v>
      </c>
      <c r="J7" s="6">
        <f t="shared" si="0"/>
        <v>650</v>
      </c>
      <c r="K7" s="67" t="s">
        <v>15</v>
      </c>
      <c r="L7" s="67"/>
      <c r="M7" s="67">
        <v>650</v>
      </c>
      <c r="N7" s="6" t="s">
        <v>15</v>
      </c>
      <c r="O7" s="65" t="s">
        <v>23</v>
      </c>
      <c r="P7" s="65" t="s">
        <v>149</v>
      </c>
      <c r="Q7" s="65" t="s">
        <v>19</v>
      </c>
      <c r="R7" s="5"/>
      <c r="S7" s="5"/>
      <c r="T7" s="69"/>
      <c r="U7" s="21"/>
      <c r="V7" s="92">
        <f>J7</f>
        <v>650</v>
      </c>
      <c r="W7" s="92">
        <f>V7</f>
        <v>650</v>
      </c>
      <c r="X7" s="92">
        <f t="shared" ref="X7:AF9" si="27">W7</f>
        <v>650</v>
      </c>
      <c r="Y7" s="92">
        <f t="shared" si="27"/>
        <v>650</v>
      </c>
      <c r="Z7" s="92">
        <f t="shared" si="27"/>
        <v>650</v>
      </c>
      <c r="AA7" s="92">
        <f t="shared" si="27"/>
        <v>650</v>
      </c>
      <c r="AB7" s="92">
        <v>0</v>
      </c>
      <c r="AC7" s="92">
        <v>0</v>
      </c>
      <c r="AD7" s="92">
        <f t="shared" si="27"/>
        <v>0</v>
      </c>
      <c r="AE7" s="92">
        <f t="shared" si="27"/>
        <v>0</v>
      </c>
      <c r="AF7" s="92">
        <f t="shared" si="27"/>
        <v>0</v>
      </c>
      <c r="AG7" s="92">
        <f t="shared" si="5"/>
        <v>0</v>
      </c>
      <c r="AH7" s="92">
        <f t="shared" si="6"/>
        <v>0</v>
      </c>
      <c r="AI7" s="92">
        <f t="shared" si="7"/>
        <v>0</v>
      </c>
      <c r="AJ7" s="92">
        <f t="shared" si="8"/>
        <v>0</v>
      </c>
      <c r="AK7" s="92">
        <f t="shared" si="9"/>
        <v>0</v>
      </c>
      <c r="AL7" s="92">
        <f t="shared" si="10"/>
        <v>0</v>
      </c>
      <c r="AM7" s="92">
        <f t="shared" si="11"/>
        <v>0</v>
      </c>
      <c r="AN7" s="92">
        <f t="shared" si="12"/>
        <v>0</v>
      </c>
      <c r="AO7" s="92">
        <f t="shared" si="13"/>
        <v>0</v>
      </c>
      <c r="AP7" s="92">
        <f t="shared" si="14"/>
        <v>0</v>
      </c>
      <c r="AQ7" s="92">
        <f t="shared" si="15"/>
        <v>0</v>
      </c>
      <c r="AR7" s="92">
        <f t="shared" si="16"/>
        <v>0</v>
      </c>
      <c r="AS7" s="92">
        <f t="shared" si="17"/>
        <v>0</v>
      </c>
      <c r="AT7" s="92">
        <f t="shared" si="18"/>
        <v>0</v>
      </c>
      <c r="AU7" s="92">
        <f t="shared" si="19"/>
        <v>0</v>
      </c>
      <c r="AV7" s="92">
        <f t="shared" si="20"/>
        <v>0</v>
      </c>
      <c r="AW7" s="92">
        <f t="shared" si="21"/>
        <v>0</v>
      </c>
      <c r="AX7" s="92">
        <f t="shared" si="22"/>
        <v>0</v>
      </c>
      <c r="AY7" s="92">
        <f t="shared" si="23"/>
        <v>0</v>
      </c>
      <c r="AZ7" s="92">
        <f t="shared" si="24"/>
        <v>0</v>
      </c>
    </row>
    <row r="8" spans="1:52" s="24" customFormat="1" ht="14">
      <c r="A8" s="4" t="s">
        <v>383</v>
      </c>
      <c r="B8" s="65" t="s">
        <v>724</v>
      </c>
      <c r="C8" s="4"/>
      <c r="D8" s="65"/>
      <c r="E8" s="65" t="s">
        <v>833</v>
      </c>
      <c r="F8" s="87" t="s">
        <v>148</v>
      </c>
      <c r="G8" s="65" t="s">
        <v>50</v>
      </c>
      <c r="H8" s="66">
        <v>1</v>
      </c>
      <c r="I8" s="6">
        <f>I7/2</f>
        <v>325</v>
      </c>
      <c r="J8" s="6"/>
      <c r="K8" s="67"/>
      <c r="L8" s="67"/>
      <c r="M8" s="67"/>
      <c r="N8" s="6"/>
      <c r="O8" s="65" t="s">
        <v>23</v>
      </c>
      <c r="P8" s="65" t="s">
        <v>24</v>
      </c>
      <c r="Q8" s="65" t="s">
        <v>16</v>
      </c>
      <c r="R8" s="5">
        <v>2026</v>
      </c>
      <c r="S8" s="5"/>
      <c r="T8" s="69"/>
      <c r="U8" s="21"/>
      <c r="V8" s="92">
        <v>0</v>
      </c>
      <c r="W8" s="92">
        <v>0</v>
      </c>
      <c r="X8" s="92">
        <v>0</v>
      </c>
      <c r="Y8" s="92">
        <v>0</v>
      </c>
      <c r="Z8" s="92">
        <v>0</v>
      </c>
      <c r="AA8" s="92">
        <v>0</v>
      </c>
      <c r="AB8" s="92">
        <v>650</v>
      </c>
      <c r="AC8" s="92">
        <f>AB8</f>
        <v>650</v>
      </c>
      <c r="AD8" s="92">
        <f t="shared" si="27"/>
        <v>650</v>
      </c>
      <c r="AE8" s="92">
        <f t="shared" si="27"/>
        <v>650</v>
      </c>
      <c r="AF8" s="92">
        <f t="shared" si="27"/>
        <v>650</v>
      </c>
      <c r="AG8" s="92">
        <f t="shared" si="5"/>
        <v>650</v>
      </c>
      <c r="AH8" s="92">
        <f t="shared" si="6"/>
        <v>650</v>
      </c>
      <c r="AI8" s="92">
        <f t="shared" si="7"/>
        <v>650</v>
      </c>
      <c r="AJ8" s="92">
        <f t="shared" si="8"/>
        <v>650</v>
      </c>
      <c r="AK8" s="92">
        <f t="shared" si="9"/>
        <v>650</v>
      </c>
      <c r="AL8" s="92">
        <f t="shared" si="10"/>
        <v>650</v>
      </c>
      <c r="AM8" s="92">
        <f t="shared" si="11"/>
        <v>650</v>
      </c>
      <c r="AN8" s="92">
        <f t="shared" si="12"/>
        <v>650</v>
      </c>
      <c r="AO8" s="92">
        <f t="shared" si="13"/>
        <v>650</v>
      </c>
      <c r="AP8" s="92">
        <f t="shared" si="14"/>
        <v>650</v>
      </c>
      <c r="AQ8" s="92">
        <f t="shared" si="15"/>
        <v>650</v>
      </c>
      <c r="AR8" s="92">
        <f t="shared" si="16"/>
        <v>650</v>
      </c>
      <c r="AS8" s="92">
        <f t="shared" si="17"/>
        <v>650</v>
      </c>
      <c r="AT8" s="92">
        <f t="shared" si="18"/>
        <v>650</v>
      </c>
      <c r="AU8" s="92">
        <f t="shared" si="19"/>
        <v>650</v>
      </c>
      <c r="AV8" s="92">
        <f t="shared" si="20"/>
        <v>650</v>
      </c>
      <c r="AW8" s="92">
        <f t="shared" si="21"/>
        <v>650</v>
      </c>
      <c r="AX8" s="92">
        <f t="shared" si="22"/>
        <v>650</v>
      </c>
      <c r="AY8" s="92">
        <f t="shared" si="23"/>
        <v>650</v>
      </c>
      <c r="AZ8" s="92">
        <f t="shared" si="24"/>
        <v>650</v>
      </c>
    </row>
    <row r="9" spans="1:52" s="24" customFormat="1" ht="14">
      <c r="A9" s="4" t="s">
        <v>383</v>
      </c>
      <c r="B9" s="65" t="s">
        <v>374</v>
      </c>
      <c r="C9" s="4"/>
      <c r="D9" s="65"/>
      <c r="E9" s="65" t="s">
        <v>375</v>
      </c>
      <c r="F9" s="65" t="s">
        <v>362</v>
      </c>
      <c r="G9" s="65" t="s">
        <v>50</v>
      </c>
      <c r="H9" s="66">
        <v>1</v>
      </c>
      <c r="I9" s="6">
        <v>500</v>
      </c>
      <c r="J9" s="6">
        <f t="shared" si="0"/>
        <v>500</v>
      </c>
      <c r="K9" s="67" t="s">
        <v>15</v>
      </c>
      <c r="L9" s="67"/>
      <c r="M9" s="67" t="s">
        <v>15</v>
      </c>
      <c r="N9" s="6">
        <v>500</v>
      </c>
      <c r="O9" s="65" t="s">
        <v>18</v>
      </c>
      <c r="P9" s="65" t="s">
        <v>3</v>
      </c>
      <c r="Q9" s="65" t="s">
        <v>25</v>
      </c>
      <c r="R9" s="5"/>
      <c r="S9" s="5"/>
      <c r="T9" s="69"/>
      <c r="U9" s="21"/>
      <c r="V9" s="92">
        <v>0</v>
      </c>
      <c r="W9" s="92">
        <f>V9</f>
        <v>0</v>
      </c>
      <c r="X9" s="92">
        <f>W9</f>
        <v>0</v>
      </c>
      <c r="Y9" s="92">
        <f t="shared" si="27"/>
        <v>0</v>
      </c>
      <c r="Z9" s="92">
        <f t="shared" si="27"/>
        <v>0</v>
      </c>
      <c r="AA9" s="92">
        <f t="shared" si="27"/>
        <v>0</v>
      </c>
      <c r="AB9" s="92">
        <f t="shared" si="27"/>
        <v>0</v>
      </c>
      <c r="AC9" s="92">
        <f t="shared" si="27"/>
        <v>0</v>
      </c>
      <c r="AD9" s="92">
        <f t="shared" si="27"/>
        <v>0</v>
      </c>
      <c r="AE9" s="92">
        <f t="shared" si="27"/>
        <v>0</v>
      </c>
      <c r="AF9" s="92">
        <f t="shared" si="27"/>
        <v>0</v>
      </c>
      <c r="AG9" s="92">
        <f t="shared" ref="AG9" si="28">AF9</f>
        <v>0</v>
      </c>
      <c r="AH9" s="92">
        <f t="shared" ref="AH9" si="29">AG9</f>
        <v>0</v>
      </c>
      <c r="AI9" s="92">
        <f t="shared" ref="AI9" si="30">AH9</f>
        <v>0</v>
      </c>
      <c r="AJ9" s="92">
        <f t="shared" ref="AJ9" si="31">AI9</f>
        <v>0</v>
      </c>
      <c r="AK9" s="92">
        <f t="shared" ref="AK9" si="32">AJ9</f>
        <v>0</v>
      </c>
      <c r="AL9" s="92">
        <f t="shared" ref="AL9" si="33">AK9</f>
        <v>0</v>
      </c>
      <c r="AM9" s="92">
        <f t="shared" ref="AM9" si="34">AL9</f>
        <v>0</v>
      </c>
      <c r="AN9" s="92">
        <f t="shared" ref="AN9" si="35">AM9</f>
        <v>0</v>
      </c>
      <c r="AO9" s="92">
        <f t="shared" ref="AO9" si="36">AN9</f>
        <v>0</v>
      </c>
      <c r="AP9" s="92">
        <f t="shared" ref="AP9" si="37">AO9</f>
        <v>0</v>
      </c>
      <c r="AQ9" s="92">
        <f t="shared" ref="AQ9" si="38">AP9</f>
        <v>0</v>
      </c>
      <c r="AR9" s="92">
        <f t="shared" ref="AR9" si="39">AQ9</f>
        <v>0</v>
      </c>
      <c r="AS9" s="92">
        <f t="shared" ref="AS9" si="40">AR9</f>
        <v>0</v>
      </c>
      <c r="AT9" s="92">
        <f t="shared" ref="AT9" si="41">AS9</f>
        <v>0</v>
      </c>
      <c r="AU9" s="92">
        <f t="shared" ref="AU9" si="42">AT9</f>
        <v>0</v>
      </c>
      <c r="AV9" s="92">
        <f t="shared" ref="AV9" si="43">AU9</f>
        <v>0</v>
      </c>
      <c r="AW9" s="92">
        <f t="shared" ref="AW9" si="44">AV9</f>
        <v>0</v>
      </c>
      <c r="AX9" s="92">
        <f t="shared" ref="AX9" si="45">AW9</f>
        <v>0</v>
      </c>
      <c r="AY9" s="92">
        <f t="shared" ref="AY9" si="46">AX9</f>
        <v>0</v>
      </c>
      <c r="AZ9" s="92">
        <f t="shared" ref="AZ9" si="47">AY9</f>
        <v>0</v>
      </c>
    </row>
    <row r="10" spans="1:52" s="24" customFormat="1" ht="14">
      <c r="A10" s="4"/>
      <c r="B10" s="65"/>
      <c r="C10" s="4"/>
      <c r="D10" s="65"/>
      <c r="E10" s="65"/>
      <c r="F10" s="65"/>
      <c r="G10" s="65"/>
      <c r="H10" s="66"/>
      <c r="I10" s="6"/>
      <c r="J10" s="6"/>
      <c r="K10" s="67"/>
      <c r="L10" s="67"/>
      <c r="M10" s="67"/>
      <c r="N10" s="6"/>
      <c r="O10" s="65"/>
      <c r="P10" s="65"/>
      <c r="Q10" s="65"/>
      <c r="R10" s="5"/>
      <c r="S10" s="5"/>
      <c r="T10" s="69"/>
      <c r="U10" s="21"/>
      <c r="V10" s="92"/>
      <c r="W10" s="92"/>
      <c r="X10" s="92"/>
      <c r="Y10" s="92"/>
      <c r="Z10" s="92"/>
      <c r="AA10" s="92"/>
      <c r="AB10" s="92"/>
      <c r="AC10" s="92"/>
      <c r="AD10" s="92"/>
      <c r="AE10" s="92"/>
      <c r="AF10" s="92"/>
      <c r="AG10" s="92"/>
      <c r="AH10" s="92"/>
      <c r="AI10" s="92"/>
      <c r="AJ10" s="92"/>
      <c r="AK10" s="92"/>
      <c r="AL10" s="92"/>
      <c r="AM10" s="92"/>
      <c r="AN10" s="92"/>
      <c r="AO10" s="92"/>
      <c r="AP10" s="92"/>
      <c r="AQ10" s="92"/>
      <c r="AR10" s="92"/>
      <c r="AS10" s="92"/>
      <c r="AT10" s="92"/>
      <c r="AU10" s="92"/>
      <c r="AV10" s="92"/>
      <c r="AW10" s="92"/>
      <c r="AX10" s="92"/>
      <c r="AY10" s="92"/>
      <c r="AZ10" s="92"/>
    </row>
    <row r="11" spans="1:52" s="24" customFormat="1" ht="14">
      <c r="A11" s="42" t="s">
        <v>661</v>
      </c>
      <c r="V11" s="117"/>
      <c r="W11" s="117"/>
      <c r="X11" s="117"/>
      <c r="Y11" s="117"/>
      <c r="Z11" s="117"/>
      <c r="AA11" s="117"/>
      <c r="AB11" s="117"/>
      <c r="AC11" s="117"/>
      <c r="AD11" s="117"/>
      <c r="AE11" s="117"/>
      <c r="AF11" s="117"/>
      <c r="AG11" s="117"/>
      <c r="AH11" s="117"/>
      <c r="AI11" s="116"/>
      <c r="AJ11" s="116"/>
      <c r="AK11" s="116"/>
      <c r="AL11" s="116"/>
      <c r="AM11" s="116"/>
      <c r="AN11" s="116"/>
      <c r="AO11" s="116"/>
      <c r="AP11" s="116"/>
      <c r="AQ11" s="116"/>
      <c r="AR11" s="116"/>
      <c r="AS11" s="116"/>
      <c r="AT11" s="116"/>
      <c r="AU11" s="116"/>
      <c r="AV11" s="116"/>
      <c r="AW11" s="116"/>
      <c r="AX11" s="116"/>
      <c r="AY11" s="116"/>
      <c r="AZ11" s="116"/>
    </row>
    <row r="12" spans="1:52" s="25" customFormat="1" ht="14">
      <c r="A12" s="26" t="s">
        <v>5</v>
      </c>
      <c r="B12" s="26"/>
      <c r="C12" s="26"/>
      <c r="D12" s="26"/>
      <c r="E12" s="26"/>
      <c r="F12" s="26"/>
      <c r="G12" s="26"/>
      <c r="H12" s="26"/>
      <c r="I12" s="26"/>
      <c r="J12" s="26"/>
      <c r="K12" s="26"/>
      <c r="L12" s="26"/>
      <c r="M12" s="26"/>
      <c r="N12" s="26"/>
      <c r="O12" s="26"/>
      <c r="P12" s="26"/>
      <c r="Q12" s="26"/>
      <c r="R12" s="26"/>
      <c r="S12" s="26"/>
      <c r="T12" s="26"/>
      <c r="U12" s="26"/>
      <c r="V12" s="118">
        <f t="shared" ref="V12:AZ12" si="48">V2</f>
        <v>3200</v>
      </c>
      <c r="W12" s="118">
        <f t="shared" si="48"/>
        <v>3200</v>
      </c>
      <c r="X12" s="118">
        <f t="shared" si="48"/>
        <v>3200</v>
      </c>
      <c r="Y12" s="118">
        <f t="shared" si="48"/>
        <v>3200</v>
      </c>
      <c r="Z12" s="118">
        <f t="shared" si="48"/>
        <v>3200</v>
      </c>
      <c r="AA12" s="118">
        <f t="shared" si="48"/>
        <v>3200</v>
      </c>
      <c r="AB12" s="118">
        <f t="shared" si="48"/>
        <v>3200</v>
      </c>
      <c r="AC12" s="118">
        <f t="shared" si="48"/>
        <v>3200</v>
      </c>
      <c r="AD12" s="118">
        <f t="shared" si="48"/>
        <v>3200</v>
      </c>
      <c r="AE12" s="118">
        <f t="shared" si="48"/>
        <v>3200</v>
      </c>
      <c r="AF12" s="118">
        <f t="shared" si="48"/>
        <v>3200</v>
      </c>
      <c r="AG12" s="118">
        <f t="shared" si="48"/>
        <v>3200</v>
      </c>
      <c r="AH12" s="118">
        <f t="shared" si="48"/>
        <v>3200</v>
      </c>
      <c r="AI12" s="118">
        <f t="shared" si="48"/>
        <v>3200</v>
      </c>
      <c r="AJ12" s="118">
        <f t="shared" si="48"/>
        <v>3200</v>
      </c>
      <c r="AK12" s="118">
        <f t="shared" si="48"/>
        <v>3200</v>
      </c>
      <c r="AL12" s="118">
        <f t="shared" si="48"/>
        <v>3200</v>
      </c>
      <c r="AM12" s="118">
        <f t="shared" si="48"/>
        <v>3200</v>
      </c>
      <c r="AN12" s="118">
        <f t="shared" si="48"/>
        <v>3200</v>
      </c>
      <c r="AO12" s="118">
        <f t="shared" si="48"/>
        <v>3200</v>
      </c>
      <c r="AP12" s="118">
        <f t="shared" si="48"/>
        <v>3200</v>
      </c>
      <c r="AQ12" s="118">
        <f t="shared" si="48"/>
        <v>3200</v>
      </c>
      <c r="AR12" s="118">
        <f t="shared" si="48"/>
        <v>3200</v>
      </c>
      <c r="AS12" s="118">
        <f t="shared" si="48"/>
        <v>3200</v>
      </c>
      <c r="AT12" s="118">
        <f t="shared" si="48"/>
        <v>3200</v>
      </c>
      <c r="AU12" s="118">
        <f t="shared" si="48"/>
        <v>3200</v>
      </c>
      <c r="AV12" s="118">
        <f t="shared" si="48"/>
        <v>3200</v>
      </c>
      <c r="AW12" s="118">
        <f t="shared" si="48"/>
        <v>3200</v>
      </c>
      <c r="AX12" s="118">
        <f t="shared" si="48"/>
        <v>3200</v>
      </c>
      <c r="AY12" s="118">
        <f t="shared" si="48"/>
        <v>3200</v>
      </c>
      <c r="AZ12" s="118">
        <f t="shared" si="48"/>
        <v>3200</v>
      </c>
    </row>
    <row r="13" spans="1:52" s="24" customFormat="1" ht="14">
      <c r="A13" s="30" t="s">
        <v>679</v>
      </c>
      <c r="B13" s="30"/>
      <c r="C13" s="30"/>
      <c r="D13" s="30"/>
      <c r="E13" s="30"/>
      <c r="F13" s="30"/>
      <c r="G13" s="30"/>
      <c r="H13" s="30"/>
      <c r="I13" s="30"/>
      <c r="J13" s="30"/>
      <c r="K13" s="30"/>
      <c r="L13" s="30"/>
      <c r="M13" s="30"/>
      <c r="N13" s="30"/>
      <c r="O13" s="30"/>
      <c r="P13" s="30"/>
      <c r="Q13" s="30"/>
      <c r="R13" s="30"/>
      <c r="S13" s="30"/>
      <c r="T13" s="30"/>
      <c r="U13" s="30"/>
      <c r="V13" s="119">
        <f t="shared" ref="V13:AZ13" si="49">V7</f>
        <v>650</v>
      </c>
      <c r="W13" s="119">
        <f t="shared" si="49"/>
        <v>650</v>
      </c>
      <c r="X13" s="119">
        <f t="shared" si="49"/>
        <v>650</v>
      </c>
      <c r="Y13" s="119">
        <f t="shared" si="49"/>
        <v>650</v>
      </c>
      <c r="Z13" s="119">
        <f t="shared" si="49"/>
        <v>650</v>
      </c>
      <c r="AA13" s="119">
        <f t="shared" si="49"/>
        <v>650</v>
      </c>
      <c r="AB13" s="119">
        <f t="shared" si="49"/>
        <v>0</v>
      </c>
      <c r="AC13" s="119">
        <f t="shared" si="49"/>
        <v>0</v>
      </c>
      <c r="AD13" s="119">
        <f t="shared" si="49"/>
        <v>0</v>
      </c>
      <c r="AE13" s="119">
        <f t="shared" si="49"/>
        <v>0</v>
      </c>
      <c r="AF13" s="119">
        <f t="shared" si="49"/>
        <v>0</v>
      </c>
      <c r="AG13" s="119">
        <f t="shared" si="49"/>
        <v>0</v>
      </c>
      <c r="AH13" s="119">
        <f t="shared" si="49"/>
        <v>0</v>
      </c>
      <c r="AI13" s="119">
        <f t="shared" si="49"/>
        <v>0</v>
      </c>
      <c r="AJ13" s="119">
        <f t="shared" si="49"/>
        <v>0</v>
      </c>
      <c r="AK13" s="119">
        <f t="shared" si="49"/>
        <v>0</v>
      </c>
      <c r="AL13" s="119">
        <f t="shared" si="49"/>
        <v>0</v>
      </c>
      <c r="AM13" s="119">
        <f t="shared" si="49"/>
        <v>0</v>
      </c>
      <c r="AN13" s="119">
        <f t="shared" si="49"/>
        <v>0</v>
      </c>
      <c r="AO13" s="119">
        <f t="shared" si="49"/>
        <v>0</v>
      </c>
      <c r="AP13" s="119">
        <f t="shared" si="49"/>
        <v>0</v>
      </c>
      <c r="AQ13" s="119">
        <f t="shared" si="49"/>
        <v>0</v>
      </c>
      <c r="AR13" s="119">
        <f t="shared" si="49"/>
        <v>0</v>
      </c>
      <c r="AS13" s="119">
        <f t="shared" si="49"/>
        <v>0</v>
      </c>
      <c r="AT13" s="119">
        <f t="shared" si="49"/>
        <v>0</v>
      </c>
      <c r="AU13" s="119">
        <f t="shared" si="49"/>
        <v>0</v>
      </c>
      <c r="AV13" s="119">
        <f t="shared" si="49"/>
        <v>0</v>
      </c>
      <c r="AW13" s="119">
        <f t="shared" si="49"/>
        <v>0</v>
      </c>
      <c r="AX13" s="119">
        <f t="shared" si="49"/>
        <v>0</v>
      </c>
      <c r="AY13" s="119">
        <f t="shared" si="49"/>
        <v>0</v>
      </c>
      <c r="AZ13" s="119">
        <f t="shared" si="49"/>
        <v>0</v>
      </c>
    </row>
    <row r="14" spans="1:52" s="24" customFormat="1" ht="14">
      <c r="A14" s="30" t="s">
        <v>4</v>
      </c>
      <c r="B14" s="30"/>
      <c r="C14" s="30"/>
      <c r="D14" s="30"/>
      <c r="E14" s="30"/>
      <c r="F14" s="30"/>
      <c r="G14" s="30"/>
      <c r="H14" s="30"/>
      <c r="I14" s="30"/>
      <c r="J14" s="30"/>
      <c r="K14" s="30"/>
      <c r="L14" s="30"/>
      <c r="M14" s="30"/>
      <c r="N14" s="30"/>
      <c r="O14" s="30"/>
      <c r="P14" s="30"/>
      <c r="Q14" s="30"/>
      <c r="R14" s="30"/>
      <c r="S14" s="30"/>
      <c r="T14" s="30"/>
      <c r="U14" s="30"/>
      <c r="V14" s="119">
        <f t="shared" ref="V14:AZ14" si="50">V5+V6+V9</f>
        <v>2183</v>
      </c>
      <c r="W14" s="119">
        <f t="shared" si="50"/>
        <v>2183</v>
      </c>
      <c r="X14" s="119">
        <f t="shared" si="50"/>
        <v>2537.1666666666665</v>
      </c>
      <c r="Y14" s="119">
        <f t="shared" si="50"/>
        <v>3033</v>
      </c>
      <c r="Z14" s="119">
        <f t="shared" si="50"/>
        <v>3033</v>
      </c>
      <c r="AA14" s="119">
        <f t="shared" si="50"/>
        <v>3033</v>
      </c>
      <c r="AB14" s="119">
        <f t="shared" si="50"/>
        <v>3033</v>
      </c>
      <c r="AC14" s="119">
        <f t="shared" si="50"/>
        <v>3033</v>
      </c>
      <c r="AD14" s="119">
        <f t="shared" si="50"/>
        <v>3033</v>
      </c>
      <c r="AE14" s="119">
        <f t="shared" si="50"/>
        <v>3033</v>
      </c>
      <c r="AF14" s="119">
        <f t="shared" si="50"/>
        <v>3033</v>
      </c>
      <c r="AG14" s="119">
        <f t="shared" si="50"/>
        <v>3033</v>
      </c>
      <c r="AH14" s="119">
        <f t="shared" si="50"/>
        <v>3033</v>
      </c>
      <c r="AI14" s="119">
        <f t="shared" si="50"/>
        <v>3033</v>
      </c>
      <c r="AJ14" s="119">
        <f t="shared" si="50"/>
        <v>3033</v>
      </c>
      <c r="AK14" s="119">
        <f t="shared" si="50"/>
        <v>3033</v>
      </c>
      <c r="AL14" s="119">
        <f t="shared" si="50"/>
        <v>3033</v>
      </c>
      <c r="AM14" s="119">
        <f t="shared" si="50"/>
        <v>3033</v>
      </c>
      <c r="AN14" s="119">
        <f t="shared" si="50"/>
        <v>3033</v>
      </c>
      <c r="AO14" s="119">
        <f t="shared" si="50"/>
        <v>3033</v>
      </c>
      <c r="AP14" s="119">
        <f t="shared" si="50"/>
        <v>3033</v>
      </c>
      <c r="AQ14" s="119">
        <f t="shared" si="50"/>
        <v>3033</v>
      </c>
      <c r="AR14" s="119">
        <f t="shared" si="50"/>
        <v>3033</v>
      </c>
      <c r="AS14" s="119">
        <f t="shared" si="50"/>
        <v>3033</v>
      </c>
      <c r="AT14" s="119">
        <f t="shared" si="50"/>
        <v>3033</v>
      </c>
      <c r="AU14" s="119">
        <f t="shared" si="50"/>
        <v>3033</v>
      </c>
      <c r="AV14" s="119">
        <f t="shared" si="50"/>
        <v>3033</v>
      </c>
      <c r="AW14" s="119">
        <f t="shared" si="50"/>
        <v>3033</v>
      </c>
      <c r="AX14" s="119">
        <f t="shared" si="50"/>
        <v>3033</v>
      </c>
      <c r="AY14" s="119">
        <f t="shared" si="50"/>
        <v>3033</v>
      </c>
      <c r="AZ14" s="119">
        <f t="shared" si="50"/>
        <v>3033</v>
      </c>
    </row>
    <row r="15" spans="1:52" s="44" customFormat="1" ht="14">
      <c r="A15" s="43" t="s">
        <v>676</v>
      </c>
      <c r="B15" s="43"/>
      <c r="C15" s="43"/>
      <c r="D15" s="43"/>
      <c r="E15" s="43"/>
      <c r="F15" s="43"/>
      <c r="G15" s="43"/>
      <c r="H15" s="43"/>
      <c r="I15" s="43"/>
      <c r="J15" s="43"/>
      <c r="K15" s="43"/>
      <c r="L15" s="43"/>
      <c r="M15" s="43"/>
      <c r="N15" s="43"/>
      <c r="O15" s="43"/>
      <c r="P15" s="43"/>
      <c r="Q15" s="43"/>
      <c r="R15" s="43"/>
      <c r="S15" s="43"/>
      <c r="T15" s="43"/>
      <c r="U15" s="43"/>
      <c r="V15" s="120">
        <v>0</v>
      </c>
      <c r="W15" s="120">
        <v>0</v>
      </c>
      <c r="X15" s="120">
        <v>0</v>
      </c>
      <c r="Y15" s="120">
        <v>0</v>
      </c>
      <c r="Z15" s="120">
        <v>0</v>
      </c>
      <c r="AA15" s="120">
        <v>0</v>
      </c>
      <c r="AB15" s="120">
        <v>0</v>
      </c>
      <c r="AC15" s="120">
        <v>0</v>
      </c>
      <c r="AD15" s="120">
        <v>0</v>
      </c>
      <c r="AE15" s="120">
        <v>0</v>
      </c>
      <c r="AF15" s="120">
        <v>0</v>
      </c>
      <c r="AG15" s="120">
        <v>0</v>
      </c>
      <c r="AH15" s="120">
        <v>0</v>
      </c>
      <c r="AI15" s="120">
        <v>0</v>
      </c>
      <c r="AJ15" s="120">
        <v>0</v>
      </c>
      <c r="AK15" s="120">
        <v>0</v>
      </c>
      <c r="AL15" s="120">
        <v>0</v>
      </c>
      <c r="AM15" s="120">
        <v>0</v>
      </c>
      <c r="AN15" s="120">
        <v>0</v>
      </c>
      <c r="AO15" s="120">
        <v>0</v>
      </c>
      <c r="AP15" s="120">
        <v>0</v>
      </c>
      <c r="AQ15" s="120">
        <v>0</v>
      </c>
      <c r="AR15" s="120">
        <v>0</v>
      </c>
      <c r="AS15" s="120">
        <v>0</v>
      </c>
      <c r="AT15" s="120">
        <v>0</v>
      </c>
      <c r="AU15" s="120">
        <v>0</v>
      </c>
      <c r="AV15" s="120">
        <v>0</v>
      </c>
      <c r="AW15" s="120">
        <v>0</v>
      </c>
      <c r="AX15" s="120">
        <v>0</v>
      </c>
      <c r="AY15" s="120">
        <v>0</v>
      </c>
      <c r="AZ15" s="120">
        <v>0</v>
      </c>
    </row>
    <row r="16" spans="1:52" s="45" customFormat="1" ht="14">
      <c r="A16" s="42" t="s">
        <v>662</v>
      </c>
      <c r="B16" s="42"/>
      <c r="C16" s="42"/>
      <c r="D16" s="42"/>
      <c r="E16" s="42"/>
      <c r="F16" s="42"/>
      <c r="G16" s="42"/>
      <c r="H16" s="42"/>
      <c r="I16" s="42"/>
      <c r="J16" s="42"/>
      <c r="K16" s="42"/>
      <c r="L16" s="42"/>
      <c r="M16" s="42"/>
      <c r="N16" s="42"/>
      <c r="O16" s="42"/>
      <c r="P16" s="42"/>
      <c r="Q16" s="42"/>
      <c r="R16" s="42"/>
      <c r="S16" s="42"/>
      <c r="T16" s="42"/>
      <c r="U16" s="42"/>
      <c r="V16" s="171">
        <f t="shared" ref="V16:AC16" si="51">SUM(V12:V15)</f>
        <v>6033</v>
      </c>
      <c r="W16" s="171">
        <f t="shared" si="51"/>
        <v>6033</v>
      </c>
      <c r="X16" s="171">
        <f t="shared" si="51"/>
        <v>6387.1666666666661</v>
      </c>
      <c r="Y16" s="171">
        <f t="shared" si="51"/>
        <v>6883</v>
      </c>
      <c r="Z16" s="171">
        <f t="shared" si="51"/>
        <v>6883</v>
      </c>
      <c r="AA16" s="171">
        <f t="shared" si="51"/>
        <v>6883</v>
      </c>
      <c r="AB16" s="171">
        <f t="shared" si="51"/>
        <v>6233</v>
      </c>
      <c r="AC16" s="171">
        <f t="shared" si="51"/>
        <v>6233</v>
      </c>
      <c r="AD16" s="171">
        <f>SUM(AD12:AD15)</f>
        <v>6233</v>
      </c>
      <c r="AE16" s="171">
        <f>SUM(AE12:AE15)</f>
        <v>6233</v>
      </c>
      <c r="AF16" s="171">
        <f>SUM(AF12:AF15)</f>
        <v>6233</v>
      </c>
      <c r="AG16" s="171">
        <f t="shared" ref="AG16:AZ16" si="52">SUM(AG12:AG15)</f>
        <v>6233</v>
      </c>
      <c r="AH16" s="171">
        <f t="shared" si="52"/>
        <v>6233</v>
      </c>
      <c r="AI16" s="171">
        <f t="shared" si="52"/>
        <v>6233</v>
      </c>
      <c r="AJ16" s="171">
        <f t="shared" si="52"/>
        <v>6233</v>
      </c>
      <c r="AK16" s="171">
        <f t="shared" si="52"/>
        <v>6233</v>
      </c>
      <c r="AL16" s="171">
        <f t="shared" si="52"/>
        <v>6233</v>
      </c>
      <c r="AM16" s="171">
        <f t="shared" si="52"/>
        <v>6233</v>
      </c>
      <c r="AN16" s="171">
        <f t="shared" si="52"/>
        <v>6233</v>
      </c>
      <c r="AO16" s="171">
        <f t="shared" si="52"/>
        <v>6233</v>
      </c>
      <c r="AP16" s="171">
        <f t="shared" si="52"/>
        <v>6233</v>
      </c>
      <c r="AQ16" s="171">
        <f t="shared" si="52"/>
        <v>6233</v>
      </c>
      <c r="AR16" s="171">
        <f t="shared" si="52"/>
        <v>6233</v>
      </c>
      <c r="AS16" s="171">
        <f t="shared" si="52"/>
        <v>6233</v>
      </c>
      <c r="AT16" s="171">
        <f t="shared" si="52"/>
        <v>6233</v>
      </c>
      <c r="AU16" s="171">
        <f t="shared" si="52"/>
        <v>6233</v>
      </c>
      <c r="AV16" s="171">
        <f t="shared" si="52"/>
        <v>6233</v>
      </c>
      <c r="AW16" s="171">
        <f t="shared" si="52"/>
        <v>6233</v>
      </c>
      <c r="AX16" s="171">
        <f t="shared" si="52"/>
        <v>6233</v>
      </c>
      <c r="AY16" s="171">
        <f t="shared" si="52"/>
        <v>6233</v>
      </c>
      <c r="AZ16" s="171">
        <f t="shared" si="52"/>
        <v>6233</v>
      </c>
    </row>
    <row r="17" spans="1:52" s="24" customFormat="1" ht="14">
      <c r="A17" s="42" t="s">
        <v>790</v>
      </c>
      <c r="B17" s="42"/>
      <c r="C17" s="42"/>
      <c r="D17" s="42"/>
      <c r="E17" s="42"/>
      <c r="F17" s="42"/>
      <c r="G17" s="42"/>
      <c r="H17" s="42"/>
      <c r="I17" s="42"/>
      <c r="J17" s="42"/>
      <c r="K17" s="42"/>
      <c r="L17" s="42"/>
      <c r="M17" s="42"/>
      <c r="N17" s="42"/>
      <c r="O17" s="42"/>
      <c r="P17" s="42"/>
      <c r="Q17" s="42"/>
      <c r="R17" s="42"/>
      <c r="S17" s="42"/>
      <c r="T17" s="42"/>
      <c r="U17" s="42"/>
      <c r="V17" s="94"/>
      <c r="W17" s="115">
        <v>6004</v>
      </c>
      <c r="X17" s="115">
        <v>5978</v>
      </c>
      <c r="Y17" s="94"/>
      <c r="Z17" s="94"/>
      <c r="AA17" s="94"/>
      <c r="AB17" s="94"/>
      <c r="AC17" s="94"/>
      <c r="AD17" s="94"/>
      <c r="AE17" s="94"/>
      <c r="AF17" s="94"/>
      <c r="AG17" s="93"/>
      <c r="AH17" s="93"/>
    </row>
    <row r="18" spans="1:52" s="38" customFormat="1" ht="41.5" customHeight="1">
      <c r="A18" s="160" t="s">
        <v>663</v>
      </c>
      <c r="B18" s="24"/>
      <c r="C18" s="24"/>
      <c r="D18" s="24"/>
      <c r="E18" s="24"/>
      <c r="F18" s="24"/>
      <c r="G18" s="24"/>
      <c r="H18" s="24"/>
      <c r="I18" s="24"/>
      <c r="J18" s="24"/>
      <c r="K18" s="24"/>
      <c r="L18" s="24"/>
      <c r="M18" s="24"/>
      <c r="N18" s="24"/>
      <c r="O18" s="24"/>
      <c r="P18" s="24"/>
      <c r="Q18" s="24"/>
      <c r="R18" s="24"/>
      <c r="S18" s="24"/>
      <c r="T18" s="24"/>
      <c r="U18" s="24"/>
      <c r="V18" s="93"/>
      <c r="W18" s="93"/>
      <c r="X18" s="93"/>
      <c r="Y18" s="93"/>
      <c r="Z18" s="93"/>
      <c r="AA18" s="93"/>
      <c r="AB18" s="93"/>
      <c r="AC18" s="93"/>
      <c r="AD18" s="93"/>
      <c r="AE18" s="93"/>
      <c r="AF18" s="93"/>
      <c r="AG18" s="93"/>
      <c r="AH18" s="93"/>
      <c r="AI18" s="24"/>
      <c r="AJ18" s="24"/>
      <c r="AK18" s="24"/>
      <c r="AL18" s="24"/>
      <c r="AM18" s="24"/>
      <c r="AN18" s="24"/>
      <c r="AO18" s="24"/>
      <c r="AP18" s="24"/>
      <c r="AQ18" s="24"/>
      <c r="AR18" s="24"/>
      <c r="AS18" s="24"/>
      <c r="AT18" s="24"/>
      <c r="AU18" s="24"/>
      <c r="AV18" s="24"/>
      <c r="AW18" s="24"/>
      <c r="AX18" s="24"/>
      <c r="AY18" s="24"/>
      <c r="AZ18" s="24"/>
    </row>
    <row r="19" spans="1:52" s="24" customFormat="1" ht="14">
      <c r="A19" s="4" t="s">
        <v>383</v>
      </c>
      <c r="B19" s="65" t="s">
        <v>48</v>
      </c>
      <c r="C19" s="4"/>
      <c r="D19" s="65"/>
      <c r="E19" s="65" t="s">
        <v>49</v>
      </c>
      <c r="F19" s="65" t="s">
        <v>51</v>
      </c>
      <c r="G19" s="65" t="s">
        <v>50</v>
      </c>
      <c r="H19" s="66">
        <v>1</v>
      </c>
      <c r="I19" s="6">
        <v>3200</v>
      </c>
      <c r="J19" s="6">
        <f>I19*H19</f>
        <v>3200</v>
      </c>
      <c r="K19" s="67">
        <v>3000</v>
      </c>
      <c r="L19" s="67"/>
      <c r="M19" s="67" t="s">
        <v>15</v>
      </c>
      <c r="N19" s="6" t="s">
        <v>15</v>
      </c>
      <c r="O19" s="65" t="s">
        <v>20</v>
      </c>
      <c r="P19" s="65" t="s">
        <v>27</v>
      </c>
      <c r="Q19" s="65" t="s">
        <v>19</v>
      </c>
      <c r="R19" s="5"/>
      <c r="S19" s="5"/>
      <c r="T19" s="5"/>
      <c r="U19" s="21"/>
      <c r="V19" s="95">
        <f>$V$35/$V$16</f>
        <v>0.94331178518150172</v>
      </c>
      <c r="W19" s="95">
        <f>$W$35/$W$16</f>
        <v>0.99519310459141386</v>
      </c>
      <c r="X19" s="95">
        <f t="shared" ref="X19:X24" si="53">$X$35/$X$16</f>
        <v>0.93593925318999038</v>
      </c>
      <c r="Y19" s="95">
        <f t="shared" ref="Y19:Y24" si="54">$Y$35/$Y$16</f>
        <v>0.89684730495423504</v>
      </c>
      <c r="Z19" s="95">
        <f>AVERAGE(V19:Y19)</f>
        <v>0.94282286197928522</v>
      </c>
      <c r="AA19" s="95">
        <f t="shared" ref="AA19:AF20" si="55">Z19</f>
        <v>0.94282286197928522</v>
      </c>
      <c r="AB19" s="95">
        <f t="shared" si="55"/>
        <v>0.94282286197928522</v>
      </c>
      <c r="AC19" s="95">
        <f t="shared" si="55"/>
        <v>0.94282286197928522</v>
      </c>
      <c r="AD19" s="95">
        <f t="shared" si="55"/>
        <v>0.94282286197928522</v>
      </c>
      <c r="AE19" s="95">
        <f t="shared" si="55"/>
        <v>0.94282286197928522</v>
      </c>
      <c r="AF19" s="95">
        <f t="shared" si="55"/>
        <v>0.94282286197928522</v>
      </c>
      <c r="AG19" s="95">
        <f t="shared" ref="AG19:AG24" si="56">AF19</f>
        <v>0.94282286197928522</v>
      </c>
      <c r="AH19" s="95">
        <f t="shared" ref="AH19:AH24" si="57">AG19</f>
        <v>0.94282286197928522</v>
      </c>
      <c r="AI19" s="95">
        <f t="shared" ref="AI19:AI24" si="58">AH19</f>
        <v>0.94282286197928522</v>
      </c>
      <c r="AJ19" s="95">
        <f t="shared" ref="AJ19:AJ24" si="59">AI19</f>
        <v>0.94282286197928522</v>
      </c>
      <c r="AK19" s="95">
        <f t="shared" ref="AK19:AK24" si="60">AJ19</f>
        <v>0.94282286197928522</v>
      </c>
      <c r="AL19" s="95">
        <f t="shared" ref="AL19:AL24" si="61">AK19</f>
        <v>0.94282286197928522</v>
      </c>
      <c r="AM19" s="95">
        <f t="shared" ref="AM19:AM24" si="62">AL19</f>
        <v>0.94282286197928522</v>
      </c>
      <c r="AN19" s="95">
        <f t="shared" ref="AN19:AN24" si="63">AM19</f>
        <v>0.94282286197928522</v>
      </c>
      <c r="AO19" s="95">
        <f t="shared" ref="AO19:AO24" si="64">AN19</f>
        <v>0.94282286197928522</v>
      </c>
      <c r="AP19" s="95">
        <f t="shared" ref="AP19:AP24" si="65">AO19</f>
        <v>0.94282286197928522</v>
      </c>
      <c r="AQ19" s="95">
        <f t="shared" ref="AQ19:AQ24" si="66">AP19</f>
        <v>0.94282286197928522</v>
      </c>
      <c r="AR19" s="95">
        <f t="shared" ref="AR19:AR24" si="67">AQ19</f>
        <v>0.94282286197928522</v>
      </c>
      <c r="AS19" s="95">
        <f t="shared" ref="AS19:AS24" si="68">AR19</f>
        <v>0.94282286197928522</v>
      </c>
      <c r="AT19" s="95">
        <f t="shared" ref="AT19:AT24" si="69">AS19</f>
        <v>0.94282286197928522</v>
      </c>
      <c r="AU19" s="95">
        <f t="shared" ref="AU19:AU24" si="70">AT19</f>
        <v>0.94282286197928522</v>
      </c>
      <c r="AV19" s="95">
        <f t="shared" ref="AV19:AV24" si="71">AU19</f>
        <v>0.94282286197928522</v>
      </c>
      <c r="AW19" s="95">
        <f t="shared" ref="AW19:AW24" si="72">AV19</f>
        <v>0.94282286197928522</v>
      </c>
      <c r="AX19" s="95">
        <f t="shared" ref="AX19:AX24" si="73">AW19</f>
        <v>0.94282286197928522</v>
      </c>
      <c r="AY19" s="95">
        <f t="shared" ref="AY19:AY24" si="74">AX19</f>
        <v>0.94282286197928522</v>
      </c>
      <c r="AZ19" s="95">
        <f t="shared" ref="AZ19:AZ24" si="75">AY19</f>
        <v>0.94282286197928522</v>
      </c>
    </row>
    <row r="20" spans="1:52" s="24" customFormat="1" ht="14">
      <c r="A20" s="4" t="s">
        <v>383</v>
      </c>
      <c r="B20" s="65" t="s">
        <v>369</v>
      </c>
      <c r="C20" s="4"/>
      <c r="D20" s="65"/>
      <c r="E20" s="65" t="s">
        <v>370</v>
      </c>
      <c r="F20" s="65" t="s">
        <v>362</v>
      </c>
      <c r="G20" s="65" t="s">
        <v>50</v>
      </c>
      <c r="H20" s="66">
        <v>1</v>
      </c>
      <c r="I20" s="6">
        <v>2183</v>
      </c>
      <c r="J20" s="6">
        <f>I20*H20</f>
        <v>2183</v>
      </c>
      <c r="K20" s="67" t="s">
        <v>15</v>
      </c>
      <c r="L20" s="67"/>
      <c r="M20" s="67" t="s">
        <v>15</v>
      </c>
      <c r="N20" s="6">
        <v>2183</v>
      </c>
      <c r="O20" s="65" t="s">
        <v>18</v>
      </c>
      <c r="P20" s="65" t="s">
        <v>3</v>
      </c>
      <c r="Q20" s="65" t="s">
        <v>19</v>
      </c>
      <c r="R20" s="5"/>
      <c r="S20" s="5"/>
      <c r="T20" s="69"/>
      <c r="U20" s="21"/>
      <c r="V20" s="95">
        <f>$V$35/$V$16</f>
        <v>0.94331178518150172</v>
      </c>
      <c r="W20" s="95">
        <f>$W$35/$W$16</f>
        <v>0.99519310459141386</v>
      </c>
      <c r="X20" s="95">
        <f t="shared" si="53"/>
        <v>0.93593925318999038</v>
      </c>
      <c r="Y20" s="95">
        <f t="shared" si="54"/>
        <v>0.89684730495423504</v>
      </c>
      <c r="Z20" s="95">
        <f>AVERAGE(V20:Y20)</f>
        <v>0.94282286197928522</v>
      </c>
      <c r="AA20" s="95">
        <f t="shared" si="55"/>
        <v>0.94282286197928522</v>
      </c>
      <c r="AB20" s="95">
        <f t="shared" ref="AA20:AF21" si="76">AA20</f>
        <v>0.94282286197928522</v>
      </c>
      <c r="AC20" s="95">
        <f t="shared" si="76"/>
        <v>0.94282286197928522</v>
      </c>
      <c r="AD20" s="95">
        <f t="shared" si="76"/>
        <v>0.94282286197928522</v>
      </c>
      <c r="AE20" s="95">
        <f t="shared" si="76"/>
        <v>0.94282286197928522</v>
      </c>
      <c r="AF20" s="95">
        <f t="shared" si="76"/>
        <v>0.94282286197928522</v>
      </c>
      <c r="AG20" s="95">
        <f t="shared" si="56"/>
        <v>0.94282286197928522</v>
      </c>
      <c r="AH20" s="95">
        <f t="shared" si="57"/>
        <v>0.94282286197928522</v>
      </c>
      <c r="AI20" s="95">
        <f t="shared" si="58"/>
        <v>0.94282286197928522</v>
      </c>
      <c r="AJ20" s="95">
        <f t="shared" si="59"/>
        <v>0.94282286197928522</v>
      </c>
      <c r="AK20" s="95">
        <f t="shared" si="60"/>
        <v>0.94282286197928522</v>
      </c>
      <c r="AL20" s="95">
        <f t="shared" si="61"/>
        <v>0.94282286197928522</v>
      </c>
      <c r="AM20" s="95">
        <f t="shared" si="62"/>
        <v>0.94282286197928522</v>
      </c>
      <c r="AN20" s="95">
        <f t="shared" si="63"/>
        <v>0.94282286197928522</v>
      </c>
      <c r="AO20" s="95">
        <f t="shared" si="64"/>
        <v>0.94282286197928522</v>
      </c>
      <c r="AP20" s="95">
        <f t="shared" si="65"/>
        <v>0.94282286197928522</v>
      </c>
      <c r="AQ20" s="95">
        <f t="shared" si="66"/>
        <v>0.94282286197928522</v>
      </c>
      <c r="AR20" s="95">
        <f t="shared" si="67"/>
        <v>0.94282286197928522</v>
      </c>
      <c r="AS20" s="95">
        <f t="shared" si="68"/>
        <v>0.94282286197928522</v>
      </c>
      <c r="AT20" s="95">
        <f t="shared" si="69"/>
        <v>0.94282286197928522</v>
      </c>
      <c r="AU20" s="95">
        <f t="shared" si="70"/>
        <v>0.94282286197928522</v>
      </c>
      <c r="AV20" s="95">
        <f t="shared" si="71"/>
        <v>0.94282286197928522</v>
      </c>
      <c r="AW20" s="95">
        <f t="shared" si="72"/>
        <v>0.94282286197928522</v>
      </c>
      <c r="AX20" s="95">
        <f t="shared" si="73"/>
        <v>0.94282286197928522</v>
      </c>
      <c r="AY20" s="95">
        <f t="shared" si="74"/>
        <v>0.94282286197928522</v>
      </c>
      <c r="AZ20" s="95">
        <f t="shared" si="75"/>
        <v>0.94282286197928522</v>
      </c>
    </row>
    <row r="21" spans="1:52" s="24" customFormat="1" ht="14">
      <c r="A21" s="4" t="s">
        <v>383</v>
      </c>
      <c r="B21" s="65" t="s">
        <v>367</v>
      </c>
      <c r="C21" s="4"/>
      <c r="D21" s="65"/>
      <c r="E21" s="65" t="s">
        <v>368</v>
      </c>
      <c r="F21" s="65" t="s">
        <v>362</v>
      </c>
      <c r="G21" s="65" t="s">
        <v>50</v>
      </c>
      <c r="H21" s="66">
        <v>1</v>
      </c>
      <c r="I21" s="6">
        <v>850</v>
      </c>
      <c r="J21" s="6">
        <f>I21*H21</f>
        <v>850</v>
      </c>
      <c r="K21" s="67" t="s">
        <v>15</v>
      </c>
      <c r="L21" s="67"/>
      <c r="M21" s="67" t="s">
        <v>15</v>
      </c>
      <c r="N21" s="6">
        <v>850</v>
      </c>
      <c r="O21" s="65" t="s">
        <v>18</v>
      </c>
      <c r="P21" s="65" t="s">
        <v>3</v>
      </c>
      <c r="Q21" s="65" t="s">
        <v>19</v>
      </c>
      <c r="R21" s="113">
        <v>44682</v>
      </c>
      <c r="S21" s="5"/>
      <c r="T21" s="69"/>
      <c r="U21" s="21"/>
      <c r="V21" s="95">
        <v>0</v>
      </c>
      <c r="W21" s="95">
        <v>0</v>
      </c>
      <c r="X21" s="95">
        <f t="shared" si="53"/>
        <v>0.93593925318999038</v>
      </c>
      <c r="Y21" s="95">
        <f t="shared" si="54"/>
        <v>0.89684730495423504</v>
      </c>
      <c r="Z21" s="95">
        <f>AVERAGE(X21:Y21)</f>
        <v>0.91639327907211277</v>
      </c>
      <c r="AA21" s="95">
        <f t="shared" si="76"/>
        <v>0.91639327907211277</v>
      </c>
      <c r="AB21" s="95">
        <f t="shared" si="76"/>
        <v>0.91639327907211277</v>
      </c>
      <c r="AC21" s="95">
        <f t="shared" si="76"/>
        <v>0.91639327907211277</v>
      </c>
      <c r="AD21" s="95">
        <f t="shared" si="76"/>
        <v>0.91639327907211277</v>
      </c>
      <c r="AE21" s="95">
        <f t="shared" si="76"/>
        <v>0.91639327907211277</v>
      </c>
      <c r="AF21" s="95">
        <f t="shared" si="76"/>
        <v>0.91639327907211277</v>
      </c>
      <c r="AG21" s="95">
        <f t="shared" si="56"/>
        <v>0.91639327907211277</v>
      </c>
      <c r="AH21" s="95">
        <f t="shared" si="57"/>
        <v>0.91639327907211277</v>
      </c>
      <c r="AI21" s="95">
        <f t="shared" si="58"/>
        <v>0.91639327907211277</v>
      </c>
      <c r="AJ21" s="95">
        <f t="shared" si="59"/>
        <v>0.91639327907211277</v>
      </c>
      <c r="AK21" s="95">
        <f t="shared" si="60"/>
        <v>0.91639327907211277</v>
      </c>
      <c r="AL21" s="95">
        <f t="shared" si="61"/>
        <v>0.91639327907211277</v>
      </c>
      <c r="AM21" s="95">
        <f t="shared" si="62"/>
        <v>0.91639327907211277</v>
      </c>
      <c r="AN21" s="95">
        <f t="shared" si="63"/>
        <v>0.91639327907211277</v>
      </c>
      <c r="AO21" s="95">
        <f t="shared" si="64"/>
        <v>0.91639327907211277</v>
      </c>
      <c r="AP21" s="95">
        <f t="shared" si="65"/>
        <v>0.91639327907211277</v>
      </c>
      <c r="AQ21" s="95">
        <f t="shared" si="66"/>
        <v>0.91639327907211277</v>
      </c>
      <c r="AR21" s="95">
        <f t="shared" si="67"/>
        <v>0.91639327907211277</v>
      </c>
      <c r="AS21" s="95">
        <f t="shared" si="68"/>
        <v>0.91639327907211277</v>
      </c>
      <c r="AT21" s="95">
        <f t="shared" si="69"/>
        <v>0.91639327907211277</v>
      </c>
      <c r="AU21" s="95">
        <f t="shared" si="70"/>
        <v>0.91639327907211277</v>
      </c>
      <c r="AV21" s="95">
        <f t="shared" si="71"/>
        <v>0.91639327907211277</v>
      </c>
      <c r="AW21" s="95">
        <f t="shared" si="72"/>
        <v>0.91639327907211277</v>
      </c>
      <c r="AX21" s="95">
        <f t="shared" si="73"/>
        <v>0.91639327907211277</v>
      </c>
      <c r="AY21" s="95">
        <f t="shared" si="74"/>
        <v>0.91639327907211277</v>
      </c>
      <c r="AZ21" s="95">
        <f t="shared" si="75"/>
        <v>0.91639327907211277</v>
      </c>
    </row>
    <row r="22" spans="1:52" s="24" customFormat="1" ht="14">
      <c r="A22" s="4" t="s">
        <v>383</v>
      </c>
      <c r="B22" s="65" t="s">
        <v>146</v>
      </c>
      <c r="C22" s="4"/>
      <c r="D22" s="65"/>
      <c r="E22" s="65" t="s">
        <v>147</v>
      </c>
      <c r="F22" s="87" t="s">
        <v>148</v>
      </c>
      <c r="G22" s="65" t="s">
        <v>50</v>
      </c>
      <c r="H22" s="66">
        <v>1</v>
      </c>
      <c r="I22" s="6">
        <v>650</v>
      </c>
      <c r="J22" s="6">
        <f>I22*H22</f>
        <v>650</v>
      </c>
      <c r="K22" s="67" t="s">
        <v>15</v>
      </c>
      <c r="L22" s="67"/>
      <c r="M22" s="67">
        <v>650</v>
      </c>
      <c r="N22" s="6" t="s">
        <v>15</v>
      </c>
      <c r="O22" s="65" t="s">
        <v>23</v>
      </c>
      <c r="P22" s="65" t="s">
        <v>149</v>
      </c>
      <c r="Q22" s="65" t="s">
        <v>19</v>
      </c>
      <c r="R22" s="5"/>
      <c r="S22" s="5"/>
      <c r="T22" s="69"/>
      <c r="U22" s="21"/>
      <c r="V22" s="95">
        <f>$V$35/$V$16</f>
        <v>0.94331178518150172</v>
      </c>
      <c r="W22" s="95">
        <f>$W$35/$W$16</f>
        <v>0.99519310459141386</v>
      </c>
      <c r="X22" s="95">
        <f t="shared" si="53"/>
        <v>0.93593925318999038</v>
      </c>
      <c r="Y22" s="95">
        <f t="shared" si="54"/>
        <v>0.89684730495423504</v>
      </c>
      <c r="Z22" s="95">
        <f>AVERAGE(V22:Y22)</f>
        <v>0.94282286197928522</v>
      </c>
      <c r="AA22" s="95">
        <f t="shared" ref="AA22:AF24" si="77">Z22</f>
        <v>0.94282286197928522</v>
      </c>
      <c r="AB22" s="95">
        <f t="shared" si="77"/>
        <v>0.94282286197928522</v>
      </c>
      <c r="AC22" s="95">
        <f t="shared" si="77"/>
        <v>0.94282286197928522</v>
      </c>
      <c r="AD22" s="95">
        <f t="shared" si="77"/>
        <v>0.94282286197928522</v>
      </c>
      <c r="AE22" s="95">
        <f t="shared" si="77"/>
        <v>0.94282286197928522</v>
      </c>
      <c r="AF22" s="95">
        <f t="shared" si="77"/>
        <v>0.94282286197928522</v>
      </c>
      <c r="AG22" s="95">
        <f t="shared" si="56"/>
        <v>0.94282286197928522</v>
      </c>
      <c r="AH22" s="95">
        <f t="shared" si="57"/>
        <v>0.94282286197928522</v>
      </c>
      <c r="AI22" s="95">
        <f t="shared" si="58"/>
        <v>0.94282286197928522</v>
      </c>
      <c r="AJ22" s="95">
        <f t="shared" si="59"/>
        <v>0.94282286197928522</v>
      </c>
      <c r="AK22" s="95">
        <f t="shared" si="60"/>
        <v>0.94282286197928522</v>
      </c>
      <c r="AL22" s="95">
        <f t="shared" si="61"/>
        <v>0.94282286197928522</v>
      </c>
      <c r="AM22" s="95">
        <f t="shared" si="62"/>
        <v>0.94282286197928522</v>
      </c>
      <c r="AN22" s="95">
        <f t="shared" si="63"/>
        <v>0.94282286197928522</v>
      </c>
      <c r="AO22" s="95">
        <f t="shared" si="64"/>
        <v>0.94282286197928522</v>
      </c>
      <c r="AP22" s="95">
        <f t="shared" si="65"/>
        <v>0.94282286197928522</v>
      </c>
      <c r="AQ22" s="95">
        <f t="shared" si="66"/>
        <v>0.94282286197928522</v>
      </c>
      <c r="AR22" s="95">
        <f t="shared" si="67"/>
        <v>0.94282286197928522</v>
      </c>
      <c r="AS22" s="95">
        <f t="shared" si="68"/>
        <v>0.94282286197928522</v>
      </c>
      <c r="AT22" s="95">
        <f t="shared" si="69"/>
        <v>0.94282286197928522</v>
      </c>
      <c r="AU22" s="95">
        <f t="shared" si="70"/>
        <v>0.94282286197928522</v>
      </c>
      <c r="AV22" s="95">
        <f t="shared" si="71"/>
        <v>0.94282286197928522</v>
      </c>
      <c r="AW22" s="95">
        <f t="shared" si="72"/>
        <v>0.94282286197928522</v>
      </c>
      <c r="AX22" s="95">
        <f t="shared" si="73"/>
        <v>0.94282286197928522</v>
      </c>
      <c r="AY22" s="95">
        <f t="shared" si="74"/>
        <v>0.94282286197928522</v>
      </c>
      <c r="AZ22" s="95">
        <f t="shared" si="75"/>
        <v>0.94282286197928522</v>
      </c>
    </row>
    <row r="23" spans="1:52" s="24" customFormat="1" ht="14">
      <c r="A23" s="4" t="s">
        <v>383</v>
      </c>
      <c r="B23" s="65" t="s">
        <v>724</v>
      </c>
      <c r="C23" s="4"/>
      <c r="D23" s="65"/>
      <c r="E23" s="65" t="s">
        <v>833</v>
      </c>
      <c r="F23" s="87" t="s">
        <v>148</v>
      </c>
      <c r="G23" s="65" t="s">
        <v>50</v>
      </c>
      <c r="H23" s="66">
        <v>1</v>
      </c>
      <c r="I23" s="6">
        <f>I22/2</f>
        <v>325</v>
      </c>
      <c r="J23" s="6"/>
      <c r="K23" s="67"/>
      <c r="L23" s="67"/>
      <c r="M23" s="67"/>
      <c r="N23" s="6"/>
      <c r="O23" s="65" t="s">
        <v>23</v>
      </c>
      <c r="P23" s="65" t="s">
        <v>24</v>
      </c>
      <c r="Q23" s="65" t="s">
        <v>16</v>
      </c>
      <c r="R23" s="5">
        <v>2026</v>
      </c>
      <c r="S23" s="5"/>
      <c r="T23" s="69"/>
      <c r="U23" s="21"/>
      <c r="V23" s="95">
        <f>$V$35/$V$16</f>
        <v>0.94331178518150172</v>
      </c>
      <c r="W23" s="95">
        <f>$W$35/$W$16</f>
        <v>0.99519310459141386</v>
      </c>
      <c r="X23" s="95">
        <f t="shared" si="53"/>
        <v>0.93593925318999038</v>
      </c>
      <c r="Y23" s="95">
        <f t="shared" si="54"/>
        <v>0.89684730495423504</v>
      </c>
      <c r="Z23" s="95">
        <f>AVERAGE(V23:Y23)</f>
        <v>0.94282286197928522</v>
      </c>
      <c r="AA23" s="95">
        <f t="shared" si="77"/>
        <v>0.94282286197928522</v>
      </c>
      <c r="AB23" s="95">
        <f t="shared" si="77"/>
        <v>0.94282286197928522</v>
      </c>
      <c r="AC23" s="95">
        <f t="shared" ref="AC23" si="78">AB23</f>
        <v>0.94282286197928522</v>
      </c>
      <c r="AD23" s="95">
        <f t="shared" ref="AD23" si="79">AC23</f>
        <v>0.94282286197928522</v>
      </c>
      <c r="AE23" s="95">
        <f t="shared" ref="AE23" si="80">AD23</f>
        <v>0.94282286197928522</v>
      </c>
      <c r="AF23" s="95">
        <f t="shared" ref="AF23" si="81">AE23</f>
        <v>0.94282286197928522</v>
      </c>
      <c r="AG23" s="95">
        <f t="shared" si="56"/>
        <v>0.94282286197928522</v>
      </c>
      <c r="AH23" s="95">
        <f t="shared" si="57"/>
        <v>0.94282286197928522</v>
      </c>
      <c r="AI23" s="95">
        <f t="shared" si="58"/>
        <v>0.94282286197928522</v>
      </c>
      <c r="AJ23" s="95">
        <f t="shared" si="59"/>
        <v>0.94282286197928522</v>
      </c>
      <c r="AK23" s="95">
        <f t="shared" si="60"/>
        <v>0.94282286197928522</v>
      </c>
      <c r="AL23" s="95">
        <f t="shared" si="61"/>
        <v>0.94282286197928522</v>
      </c>
      <c r="AM23" s="95">
        <f t="shared" si="62"/>
        <v>0.94282286197928522</v>
      </c>
      <c r="AN23" s="95">
        <f t="shared" si="63"/>
        <v>0.94282286197928522</v>
      </c>
      <c r="AO23" s="95">
        <f t="shared" si="64"/>
        <v>0.94282286197928522</v>
      </c>
      <c r="AP23" s="95">
        <f t="shared" si="65"/>
        <v>0.94282286197928522</v>
      </c>
      <c r="AQ23" s="95">
        <f t="shared" si="66"/>
        <v>0.94282286197928522</v>
      </c>
      <c r="AR23" s="95">
        <f t="shared" si="67"/>
        <v>0.94282286197928522</v>
      </c>
      <c r="AS23" s="95">
        <f t="shared" si="68"/>
        <v>0.94282286197928522</v>
      </c>
      <c r="AT23" s="95">
        <f t="shared" si="69"/>
        <v>0.94282286197928522</v>
      </c>
      <c r="AU23" s="95">
        <f t="shared" si="70"/>
        <v>0.94282286197928522</v>
      </c>
      <c r="AV23" s="95">
        <f t="shared" si="71"/>
        <v>0.94282286197928522</v>
      </c>
      <c r="AW23" s="95">
        <f t="shared" si="72"/>
        <v>0.94282286197928522</v>
      </c>
      <c r="AX23" s="95">
        <f t="shared" si="73"/>
        <v>0.94282286197928522</v>
      </c>
      <c r="AY23" s="95">
        <f t="shared" si="74"/>
        <v>0.94282286197928522</v>
      </c>
      <c r="AZ23" s="95">
        <f t="shared" si="75"/>
        <v>0.94282286197928522</v>
      </c>
    </row>
    <row r="24" spans="1:52" s="24" customFormat="1" ht="14">
      <c r="A24" s="4" t="s">
        <v>383</v>
      </c>
      <c r="B24" s="65" t="s">
        <v>374</v>
      </c>
      <c r="C24" s="4"/>
      <c r="D24" s="65"/>
      <c r="E24" s="65" t="s">
        <v>375</v>
      </c>
      <c r="F24" s="65" t="s">
        <v>362</v>
      </c>
      <c r="G24" s="65" t="s">
        <v>50</v>
      </c>
      <c r="H24" s="66">
        <v>1</v>
      </c>
      <c r="I24" s="6">
        <v>500</v>
      </c>
      <c r="J24" s="6">
        <f>I24*H24</f>
        <v>500</v>
      </c>
      <c r="K24" s="67" t="s">
        <v>15</v>
      </c>
      <c r="L24" s="67"/>
      <c r="M24" s="67" t="s">
        <v>15</v>
      </c>
      <c r="N24" s="6">
        <v>500</v>
      </c>
      <c r="O24" s="65" t="s">
        <v>18</v>
      </c>
      <c r="P24" s="65" t="s">
        <v>3</v>
      </c>
      <c r="Q24" s="65" t="s">
        <v>25</v>
      </c>
      <c r="R24" s="5"/>
      <c r="S24" s="5"/>
      <c r="T24" s="69"/>
      <c r="U24" s="21"/>
      <c r="V24" s="95">
        <f>$V$35/$V$16</f>
        <v>0.94331178518150172</v>
      </c>
      <c r="W24" s="95">
        <f>$W$35/$W$16</f>
        <v>0.99519310459141386</v>
      </c>
      <c r="X24" s="95">
        <f t="shared" si="53"/>
        <v>0.93593925318999038</v>
      </c>
      <c r="Y24" s="95">
        <f t="shared" si="54"/>
        <v>0.89684730495423504</v>
      </c>
      <c r="Z24" s="95">
        <f>AVERAGE(V24:Y24)</f>
        <v>0.94282286197928522</v>
      </c>
      <c r="AA24" s="95">
        <f t="shared" si="77"/>
        <v>0.94282286197928522</v>
      </c>
      <c r="AB24" s="95">
        <f t="shared" ref="AB24" si="82">AA24</f>
        <v>0.94282286197928522</v>
      </c>
      <c r="AC24" s="95">
        <f t="shared" ref="AC24" si="83">AB24</f>
        <v>0.94282286197928522</v>
      </c>
      <c r="AD24" s="95">
        <f t="shared" ref="AD24" si="84">AC24</f>
        <v>0.94282286197928522</v>
      </c>
      <c r="AE24" s="95">
        <f t="shared" ref="AE24" si="85">AD24</f>
        <v>0.94282286197928522</v>
      </c>
      <c r="AF24" s="95">
        <f t="shared" ref="AF24" si="86">AE24</f>
        <v>0.94282286197928522</v>
      </c>
      <c r="AG24" s="95">
        <f t="shared" si="56"/>
        <v>0.94282286197928522</v>
      </c>
      <c r="AH24" s="95">
        <f t="shared" si="57"/>
        <v>0.94282286197928522</v>
      </c>
      <c r="AI24" s="95">
        <f t="shared" si="58"/>
        <v>0.94282286197928522</v>
      </c>
      <c r="AJ24" s="95">
        <f t="shared" si="59"/>
        <v>0.94282286197928522</v>
      </c>
      <c r="AK24" s="95">
        <f t="shared" si="60"/>
        <v>0.94282286197928522</v>
      </c>
      <c r="AL24" s="95">
        <f t="shared" si="61"/>
        <v>0.94282286197928522</v>
      </c>
      <c r="AM24" s="95">
        <f t="shared" si="62"/>
        <v>0.94282286197928522</v>
      </c>
      <c r="AN24" s="95">
        <f t="shared" si="63"/>
        <v>0.94282286197928522</v>
      </c>
      <c r="AO24" s="95">
        <f t="shared" si="64"/>
        <v>0.94282286197928522</v>
      </c>
      <c r="AP24" s="95">
        <f t="shared" si="65"/>
        <v>0.94282286197928522</v>
      </c>
      <c r="AQ24" s="95">
        <f t="shared" si="66"/>
        <v>0.94282286197928522</v>
      </c>
      <c r="AR24" s="95">
        <f t="shared" si="67"/>
        <v>0.94282286197928522</v>
      </c>
      <c r="AS24" s="95">
        <f t="shared" si="68"/>
        <v>0.94282286197928522</v>
      </c>
      <c r="AT24" s="95">
        <f t="shared" si="69"/>
        <v>0.94282286197928522</v>
      </c>
      <c r="AU24" s="95">
        <f t="shared" si="70"/>
        <v>0.94282286197928522</v>
      </c>
      <c r="AV24" s="95">
        <f t="shared" si="71"/>
        <v>0.94282286197928522</v>
      </c>
      <c r="AW24" s="95">
        <f t="shared" si="72"/>
        <v>0.94282286197928522</v>
      </c>
      <c r="AX24" s="95">
        <f t="shared" si="73"/>
        <v>0.94282286197928522</v>
      </c>
      <c r="AY24" s="95">
        <f t="shared" si="74"/>
        <v>0.94282286197928522</v>
      </c>
      <c r="AZ24" s="95">
        <f t="shared" si="75"/>
        <v>0.94282286197928522</v>
      </c>
    </row>
    <row r="25" spans="1:52" s="49" customFormat="1" ht="14">
      <c r="A25" s="156" t="s">
        <v>664</v>
      </c>
      <c r="B25" s="156"/>
      <c r="C25" s="156"/>
      <c r="D25" s="156"/>
      <c r="E25" s="156"/>
      <c r="F25" s="156"/>
      <c r="G25" s="156"/>
      <c r="H25" s="156"/>
      <c r="I25" s="156"/>
      <c r="J25" s="156"/>
      <c r="K25" s="156"/>
      <c r="L25" s="156"/>
      <c r="M25" s="156"/>
      <c r="N25" s="156"/>
      <c r="O25" s="156"/>
      <c r="P25" s="156"/>
      <c r="Q25" s="156"/>
      <c r="R25" s="156"/>
      <c r="S25" s="156"/>
      <c r="T25" s="156"/>
      <c r="U25" s="156"/>
      <c r="V25" s="172"/>
      <c r="W25" s="172"/>
      <c r="X25" s="172"/>
      <c r="Y25" s="172"/>
      <c r="Z25" s="172"/>
      <c r="AA25" s="172"/>
      <c r="AB25" s="172"/>
      <c r="AC25" s="172"/>
      <c r="AD25" s="172"/>
      <c r="AE25" s="172"/>
      <c r="AF25" s="172"/>
      <c r="AG25" s="173"/>
      <c r="AH25" s="173"/>
      <c r="AI25" s="25"/>
      <c r="AJ25" s="25"/>
      <c r="AK25" s="25"/>
      <c r="AL25" s="25"/>
      <c r="AM25" s="25"/>
      <c r="AN25" s="25"/>
      <c r="AO25" s="25"/>
      <c r="AP25" s="25"/>
      <c r="AQ25" s="25"/>
      <c r="AR25" s="25"/>
      <c r="AS25" s="25"/>
      <c r="AT25" s="25"/>
      <c r="AU25" s="25"/>
      <c r="AV25" s="25"/>
      <c r="AW25" s="25"/>
      <c r="AX25" s="25"/>
      <c r="AY25" s="25"/>
      <c r="AZ25" s="25"/>
    </row>
    <row r="26" spans="1:52" s="24" customFormat="1" ht="14">
      <c r="A26" s="42"/>
      <c r="B26" s="42"/>
      <c r="C26" s="42"/>
      <c r="D26" s="42"/>
      <c r="E26" s="42"/>
      <c r="F26" s="42"/>
      <c r="G26" s="42"/>
      <c r="H26" s="42"/>
      <c r="I26" s="42"/>
      <c r="J26" s="42"/>
      <c r="K26" s="42"/>
      <c r="L26" s="42"/>
      <c r="M26" s="42"/>
      <c r="N26" s="42"/>
      <c r="O26" s="42"/>
      <c r="P26" s="42"/>
      <c r="Q26" s="42"/>
      <c r="R26" s="42"/>
      <c r="S26" s="42"/>
      <c r="T26" s="42"/>
      <c r="U26" s="42"/>
      <c r="V26" s="96"/>
      <c r="W26" s="96"/>
      <c r="X26" s="96"/>
      <c r="Y26" s="96"/>
      <c r="Z26" s="96"/>
      <c r="AA26" s="96"/>
      <c r="AB26" s="96"/>
      <c r="AC26" s="96"/>
      <c r="AD26" s="96"/>
      <c r="AE26" s="96"/>
      <c r="AF26" s="96"/>
      <c r="AG26" s="93"/>
      <c r="AH26" s="93"/>
    </row>
    <row r="27" spans="1:52" s="38" customFormat="1" ht="41.5" customHeight="1">
      <c r="A27" s="160" t="s">
        <v>665</v>
      </c>
      <c r="B27" s="24"/>
      <c r="C27" s="24"/>
      <c r="D27" s="24"/>
      <c r="E27" s="24"/>
      <c r="F27" s="24"/>
      <c r="G27" s="24"/>
      <c r="H27" s="24"/>
      <c r="I27" s="24"/>
      <c r="J27" s="24"/>
      <c r="K27" s="24"/>
      <c r="L27" s="24"/>
      <c r="M27" s="24"/>
      <c r="N27" s="24"/>
      <c r="O27" s="24"/>
      <c r="P27" s="24"/>
      <c r="Q27" s="24"/>
      <c r="R27" s="24"/>
      <c r="S27" s="24"/>
      <c r="T27" s="24"/>
      <c r="U27" s="24"/>
      <c r="V27" s="89"/>
      <c r="W27" s="89"/>
      <c r="X27" s="89"/>
      <c r="Y27" s="89"/>
      <c r="Z27" s="89"/>
      <c r="AA27" s="89"/>
      <c r="AB27" s="89"/>
      <c r="AC27" s="89"/>
      <c r="AD27" s="89"/>
      <c r="AE27" s="89"/>
      <c r="AF27" s="89"/>
      <c r="AG27" s="93"/>
      <c r="AH27" s="93"/>
      <c r="AI27" s="24"/>
      <c r="AJ27" s="24"/>
      <c r="AK27" s="24"/>
      <c r="AL27" s="24"/>
      <c r="AM27" s="24"/>
      <c r="AN27" s="24"/>
      <c r="AO27" s="24"/>
      <c r="AP27" s="24"/>
      <c r="AQ27" s="24"/>
      <c r="AR27" s="24"/>
      <c r="AS27" s="24"/>
      <c r="AT27" s="24"/>
      <c r="AU27" s="24"/>
      <c r="AV27" s="24"/>
      <c r="AW27" s="24"/>
      <c r="AX27" s="24"/>
      <c r="AY27" s="24"/>
      <c r="AZ27" s="24"/>
    </row>
    <row r="28" spans="1:52" s="24" customFormat="1" ht="14">
      <c r="A28" s="4" t="s">
        <v>383</v>
      </c>
      <c r="B28" s="65" t="s">
        <v>48</v>
      </c>
      <c r="C28" s="4"/>
      <c r="D28" s="65"/>
      <c r="E28" s="65" t="s">
        <v>49</v>
      </c>
      <c r="F28" s="65" t="s">
        <v>51</v>
      </c>
      <c r="G28" s="65" t="s">
        <v>50</v>
      </c>
      <c r="H28" s="66">
        <v>1</v>
      </c>
      <c r="I28" s="6">
        <v>3200</v>
      </c>
      <c r="J28" s="6">
        <f>I28*H28</f>
        <v>3200</v>
      </c>
      <c r="K28" s="67">
        <v>3000</v>
      </c>
      <c r="L28" s="67"/>
      <c r="M28" s="67" t="s">
        <v>15</v>
      </c>
      <c r="N28" s="6" t="s">
        <v>15</v>
      </c>
      <c r="O28" s="65" t="s">
        <v>20</v>
      </c>
      <c r="P28" s="65" t="s">
        <v>27</v>
      </c>
      <c r="Q28" s="65" t="s">
        <v>19</v>
      </c>
      <c r="R28" s="5"/>
      <c r="S28" s="5"/>
      <c r="T28" s="20"/>
      <c r="U28" s="21"/>
      <c r="V28" s="91">
        <f t="shared" ref="V28:AZ28" si="87">V2*V19</f>
        <v>3018.5977125808054</v>
      </c>
      <c r="W28" s="91">
        <f t="shared" si="87"/>
        <v>3184.6179346925242</v>
      </c>
      <c r="X28" s="91">
        <f t="shared" si="87"/>
        <v>2995.0056102079693</v>
      </c>
      <c r="Y28" s="91">
        <f t="shared" si="87"/>
        <v>2869.9113758535523</v>
      </c>
      <c r="Z28" s="91">
        <f t="shared" si="87"/>
        <v>3017.0331583337129</v>
      </c>
      <c r="AA28" s="91">
        <f t="shared" si="87"/>
        <v>3017.0331583337129</v>
      </c>
      <c r="AB28" s="91">
        <f t="shared" si="87"/>
        <v>3017.0331583337129</v>
      </c>
      <c r="AC28" s="91">
        <f t="shared" si="87"/>
        <v>3017.0331583337129</v>
      </c>
      <c r="AD28" s="91">
        <f t="shared" si="87"/>
        <v>3017.0331583337129</v>
      </c>
      <c r="AE28" s="91">
        <f t="shared" si="87"/>
        <v>3017.0331583337129</v>
      </c>
      <c r="AF28" s="91">
        <f t="shared" si="87"/>
        <v>3017.0331583337129</v>
      </c>
      <c r="AG28" s="91">
        <f t="shared" si="87"/>
        <v>3017.0331583337129</v>
      </c>
      <c r="AH28" s="91">
        <f t="shared" si="87"/>
        <v>3017.0331583337129</v>
      </c>
      <c r="AI28" s="91">
        <f t="shared" si="87"/>
        <v>3017.0331583337129</v>
      </c>
      <c r="AJ28" s="91">
        <f t="shared" si="87"/>
        <v>3017.0331583337129</v>
      </c>
      <c r="AK28" s="91">
        <f t="shared" si="87"/>
        <v>3017.0331583337129</v>
      </c>
      <c r="AL28" s="91">
        <f t="shared" si="87"/>
        <v>3017.0331583337129</v>
      </c>
      <c r="AM28" s="91">
        <f t="shared" si="87"/>
        <v>3017.0331583337129</v>
      </c>
      <c r="AN28" s="91">
        <f t="shared" si="87"/>
        <v>3017.0331583337129</v>
      </c>
      <c r="AO28" s="91">
        <f t="shared" si="87"/>
        <v>3017.0331583337129</v>
      </c>
      <c r="AP28" s="91">
        <f t="shared" si="87"/>
        <v>3017.0331583337129</v>
      </c>
      <c r="AQ28" s="91">
        <f t="shared" si="87"/>
        <v>3017.0331583337129</v>
      </c>
      <c r="AR28" s="91">
        <f t="shared" si="87"/>
        <v>3017.0331583337129</v>
      </c>
      <c r="AS28" s="91">
        <f t="shared" si="87"/>
        <v>3017.0331583337129</v>
      </c>
      <c r="AT28" s="91">
        <f t="shared" si="87"/>
        <v>3017.0331583337129</v>
      </c>
      <c r="AU28" s="91">
        <f t="shared" si="87"/>
        <v>3017.0331583337129</v>
      </c>
      <c r="AV28" s="91">
        <f t="shared" si="87"/>
        <v>3017.0331583337129</v>
      </c>
      <c r="AW28" s="91">
        <f t="shared" si="87"/>
        <v>3017.0331583337129</v>
      </c>
      <c r="AX28" s="91">
        <f t="shared" si="87"/>
        <v>3017.0331583337129</v>
      </c>
      <c r="AY28" s="91">
        <f t="shared" si="87"/>
        <v>3017.0331583337129</v>
      </c>
      <c r="AZ28" s="91">
        <f t="shared" si="87"/>
        <v>3017.0331583337129</v>
      </c>
    </row>
    <row r="29" spans="1:52" s="24" customFormat="1" ht="14">
      <c r="A29" s="4" t="s">
        <v>383</v>
      </c>
      <c r="B29" s="65" t="s">
        <v>369</v>
      </c>
      <c r="C29" s="4"/>
      <c r="D29" s="65"/>
      <c r="E29" s="65" t="s">
        <v>370</v>
      </c>
      <c r="F29" s="65" t="s">
        <v>362</v>
      </c>
      <c r="G29" s="65" t="s">
        <v>50</v>
      </c>
      <c r="H29" s="66">
        <v>1</v>
      </c>
      <c r="I29" s="6">
        <v>2183</v>
      </c>
      <c r="J29" s="6">
        <f>I29*H29</f>
        <v>2183</v>
      </c>
      <c r="K29" s="67" t="s">
        <v>15</v>
      </c>
      <c r="L29" s="67"/>
      <c r="M29" s="67" t="s">
        <v>15</v>
      </c>
      <c r="N29" s="6">
        <v>2183</v>
      </c>
      <c r="O29" s="65" t="s">
        <v>18</v>
      </c>
      <c r="P29" s="65" t="s">
        <v>3</v>
      </c>
      <c r="Q29" s="65" t="s">
        <v>19</v>
      </c>
      <c r="R29" s="5"/>
      <c r="S29" s="69"/>
      <c r="T29" s="69"/>
      <c r="U29" s="72"/>
      <c r="V29" s="91">
        <f t="shared" ref="V29:AZ29" si="88">V5*V20</f>
        <v>2059.2496270512183</v>
      </c>
      <c r="W29" s="91">
        <f t="shared" si="88"/>
        <v>2172.5065473230566</v>
      </c>
      <c r="X29" s="91">
        <f t="shared" si="88"/>
        <v>2043.1553897137489</v>
      </c>
      <c r="Y29" s="91">
        <f t="shared" si="88"/>
        <v>1957.8176667150951</v>
      </c>
      <c r="Z29" s="91">
        <f t="shared" si="88"/>
        <v>2058.1823077007798</v>
      </c>
      <c r="AA29" s="91">
        <f t="shared" si="88"/>
        <v>2058.1823077007798</v>
      </c>
      <c r="AB29" s="91">
        <f t="shared" si="88"/>
        <v>2058.1823077007798</v>
      </c>
      <c r="AC29" s="91">
        <f t="shared" si="88"/>
        <v>2058.1823077007798</v>
      </c>
      <c r="AD29" s="91">
        <f t="shared" si="88"/>
        <v>2058.1823077007798</v>
      </c>
      <c r="AE29" s="91">
        <f t="shared" si="88"/>
        <v>2058.1823077007798</v>
      </c>
      <c r="AF29" s="91">
        <f t="shared" si="88"/>
        <v>2058.1823077007798</v>
      </c>
      <c r="AG29" s="91">
        <f t="shared" si="88"/>
        <v>2058.1823077007798</v>
      </c>
      <c r="AH29" s="91">
        <f t="shared" si="88"/>
        <v>2058.1823077007798</v>
      </c>
      <c r="AI29" s="91">
        <f t="shared" si="88"/>
        <v>2058.1823077007798</v>
      </c>
      <c r="AJ29" s="91">
        <f t="shared" si="88"/>
        <v>2058.1823077007798</v>
      </c>
      <c r="AK29" s="91">
        <f t="shared" si="88"/>
        <v>2058.1823077007798</v>
      </c>
      <c r="AL29" s="91">
        <f t="shared" si="88"/>
        <v>2058.1823077007798</v>
      </c>
      <c r="AM29" s="91">
        <f t="shared" si="88"/>
        <v>2058.1823077007798</v>
      </c>
      <c r="AN29" s="91">
        <f t="shared" si="88"/>
        <v>2058.1823077007798</v>
      </c>
      <c r="AO29" s="91">
        <f t="shared" si="88"/>
        <v>2058.1823077007798</v>
      </c>
      <c r="AP29" s="91">
        <f t="shared" si="88"/>
        <v>2058.1823077007798</v>
      </c>
      <c r="AQ29" s="91">
        <f t="shared" si="88"/>
        <v>2058.1823077007798</v>
      </c>
      <c r="AR29" s="91">
        <f t="shared" si="88"/>
        <v>2058.1823077007798</v>
      </c>
      <c r="AS29" s="91">
        <f t="shared" si="88"/>
        <v>2058.1823077007798</v>
      </c>
      <c r="AT29" s="91">
        <f t="shared" si="88"/>
        <v>2058.1823077007798</v>
      </c>
      <c r="AU29" s="91">
        <f t="shared" si="88"/>
        <v>2058.1823077007798</v>
      </c>
      <c r="AV29" s="91">
        <f t="shared" si="88"/>
        <v>2058.1823077007798</v>
      </c>
      <c r="AW29" s="91">
        <f t="shared" si="88"/>
        <v>2058.1823077007798</v>
      </c>
      <c r="AX29" s="91">
        <f t="shared" si="88"/>
        <v>2058.1823077007798</v>
      </c>
      <c r="AY29" s="91">
        <f t="shared" si="88"/>
        <v>2058.1823077007798</v>
      </c>
      <c r="AZ29" s="91">
        <f t="shared" si="88"/>
        <v>2058.1823077007798</v>
      </c>
    </row>
    <row r="30" spans="1:52" s="24" customFormat="1" ht="14">
      <c r="A30" s="4" t="s">
        <v>383</v>
      </c>
      <c r="B30" s="65" t="s">
        <v>367</v>
      </c>
      <c r="C30" s="4"/>
      <c r="D30" s="65"/>
      <c r="E30" s="65" t="s">
        <v>368</v>
      </c>
      <c r="F30" s="65" t="s">
        <v>362</v>
      </c>
      <c r="G30" s="65" t="s">
        <v>50</v>
      </c>
      <c r="H30" s="66">
        <v>1</v>
      </c>
      <c r="I30" s="6">
        <v>850</v>
      </c>
      <c r="J30" s="6">
        <f>I30*H30</f>
        <v>850</v>
      </c>
      <c r="K30" s="67" t="s">
        <v>15</v>
      </c>
      <c r="L30" s="67"/>
      <c r="M30" s="67" t="s">
        <v>15</v>
      </c>
      <c r="N30" s="6">
        <v>850</v>
      </c>
      <c r="O30" s="65" t="s">
        <v>18</v>
      </c>
      <c r="P30" s="65" t="s">
        <v>3</v>
      </c>
      <c r="Q30" s="65" t="s">
        <v>19</v>
      </c>
      <c r="R30" s="113">
        <v>44682</v>
      </c>
      <c r="S30" s="69"/>
      <c r="T30" s="69"/>
      <c r="U30" s="72"/>
      <c r="V30" s="91">
        <f t="shared" ref="V30:AZ30" si="89">V6*V21</f>
        <v>0</v>
      </c>
      <c r="W30" s="91">
        <f t="shared" si="89"/>
        <v>0</v>
      </c>
      <c r="X30" s="91">
        <f t="shared" si="89"/>
        <v>331.4784855047883</v>
      </c>
      <c r="Y30" s="91">
        <f t="shared" si="89"/>
        <v>762.32020921109984</v>
      </c>
      <c r="Z30" s="91">
        <f t="shared" si="89"/>
        <v>778.9342872112959</v>
      </c>
      <c r="AA30" s="91">
        <f t="shared" si="89"/>
        <v>778.9342872112959</v>
      </c>
      <c r="AB30" s="91">
        <f t="shared" si="89"/>
        <v>778.9342872112959</v>
      </c>
      <c r="AC30" s="91">
        <f t="shared" si="89"/>
        <v>778.9342872112959</v>
      </c>
      <c r="AD30" s="91">
        <f t="shared" si="89"/>
        <v>778.9342872112959</v>
      </c>
      <c r="AE30" s="91">
        <f t="shared" si="89"/>
        <v>778.9342872112959</v>
      </c>
      <c r="AF30" s="91">
        <f t="shared" si="89"/>
        <v>778.9342872112959</v>
      </c>
      <c r="AG30" s="91">
        <f t="shared" si="89"/>
        <v>778.9342872112959</v>
      </c>
      <c r="AH30" s="91">
        <f t="shared" si="89"/>
        <v>778.9342872112959</v>
      </c>
      <c r="AI30" s="91">
        <f t="shared" si="89"/>
        <v>778.9342872112959</v>
      </c>
      <c r="AJ30" s="91">
        <f t="shared" si="89"/>
        <v>778.9342872112959</v>
      </c>
      <c r="AK30" s="91">
        <f t="shared" si="89"/>
        <v>778.9342872112959</v>
      </c>
      <c r="AL30" s="91">
        <f t="shared" si="89"/>
        <v>778.9342872112959</v>
      </c>
      <c r="AM30" s="91">
        <f t="shared" si="89"/>
        <v>778.9342872112959</v>
      </c>
      <c r="AN30" s="91">
        <f t="shared" si="89"/>
        <v>778.9342872112959</v>
      </c>
      <c r="AO30" s="91">
        <f t="shared" si="89"/>
        <v>778.9342872112959</v>
      </c>
      <c r="AP30" s="91">
        <f t="shared" si="89"/>
        <v>778.9342872112959</v>
      </c>
      <c r="AQ30" s="91">
        <f t="shared" si="89"/>
        <v>778.9342872112959</v>
      </c>
      <c r="AR30" s="91">
        <f t="shared" si="89"/>
        <v>778.9342872112959</v>
      </c>
      <c r="AS30" s="91">
        <f t="shared" si="89"/>
        <v>778.9342872112959</v>
      </c>
      <c r="AT30" s="91">
        <f t="shared" si="89"/>
        <v>778.9342872112959</v>
      </c>
      <c r="AU30" s="91">
        <f t="shared" si="89"/>
        <v>778.9342872112959</v>
      </c>
      <c r="AV30" s="91">
        <f t="shared" si="89"/>
        <v>778.9342872112959</v>
      </c>
      <c r="AW30" s="91">
        <f t="shared" si="89"/>
        <v>778.9342872112959</v>
      </c>
      <c r="AX30" s="91">
        <f t="shared" si="89"/>
        <v>778.9342872112959</v>
      </c>
      <c r="AY30" s="91">
        <f t="shared" si="89"/>
        <v>778.9342872112959</v>
      </c>
      <c r="AZ30" s="91">
        <f t="shared" si="89"/>
        <v>778.9342872112959</v>
      </c>
    </row>
    <row r="31" spans="1:52" s="24" customFormat="1" ht="14">
      <c r="A31" s="4" t="s">
        <v>383</v>
      </c>
      <c r="B31" s="65" t="s">
        <v>146</v>
      </c>
      <c r="C31" s="4"/>
      <c r="D31" s="65"/>
      <c r="E31" s="65" t="s">
        <v>147</v>
      </c>
      <c r="F31" s="87" t="s">
        <v>148</v>
      </c>
      <c r="G31" s="65" t="s">
        <v>50</v>
      </c>
      <c r="H31" s="66">
        <v>1</v>
      </c>
      <c r="I31" s="6">
        <v>650</v>
      </c>
      <c r="J31" s="6">
        <f>I31*H31</f>
        <v>650</v>
      </c>
      <c r="K31" s="67" t="s">
        <v>15</v>
      </c>
      <c r="L31" s="67"/>
      <c r="M31" s="67">
        <v>650</v>
      </c>
      <c r="N31" s="6" t="s">
        <v>15</v>
      </c>
      <c r="O31" s="65" t="s">
        <v>23</v>
      </c>
      <c r="P31" s="65" t="s">
        <v>149</v>
      </c>
      <c r="Q31" s="65" t="s">
        <v>19</v>
      </c>
      <c r="R31" s="5"/>
      <c r="S31" s="5"/>
      <c r="T31" s="5"/>
      <c r="U31" s="21"/>
      <c r="V31" s="91">
        <f t="shared" ref="V31:AZ31" si="90">V7*V22</f>
        <v>613.15266036797607</v>
      </c>
      <c r="W31" s="91">
        <f t="shared" si="90"/>
        <v>646.87551798441905</v>
      </c>
      <c r="X31" s="91">
        <f t="shared" si="90"/>
        <v>608.36051457349379</v>
      </c>
      <c r="Y31" s="91">
        <f t="shared" si="90"/>
        <v>582.95074822025276</v>
      </c>
      <c r="Z31" s="91">
        <f t="shared" si="90"/>
        <v>612.83486028653545</v>
      </c>
      <c r="AA31" s="91">
        <f t="shared" si="90"/>
        <v>612.83486028653545</v>
      </c>
      <c r="AB31" s="91">
        <f t="shared" si="90"/>
        <v>0</v>
      </c>
      <c r="AC31" s="91">
        <f t="shared" si="90"/>
        <v>0</v>
      </c>
      <c r="AD31" s="91">
        <f t="shared" si="90"/>
        <v>0</v>
      </c>
      <c r="AE31" s="91">
        <f t="shared" si="90"/>
        <v>0</v>
      </c>
      <c r="AF31" s="91">
        <f t="shared" si="90"/>
        <v>0</v>
      </c>
      <c r="AG31" s="91">
        <f t="shared" si="90"/>
        <v>0</v>
      </c>
      <c r="AH31" s="91">
        <f t="shared" si="90"/>
        <v>0</v>
      </c>
      <c r="AI31" s="91">
        <f t="shared" si="90"/>
        <v>0</v>
      </c>
      <c r="AJ31" s="91">
        <f t="shared" si="90"/>
        <v>0</v>
      </c>
      <c r="AK31" s="91">
        <f t="shared" si="90"/>
        <v>0</v>
      </c>
      <c r="AL31" s="91">
        <f t="shared" si="90"/>
        <v>0</v>
      </c>
      <c r="AM31" s="91">
        <f t="shared" si="90"/>
        <v>0</v>
      </c>
      <c r="AN31" s="91">
        <f t="shared" si="90"/>
        <v>0</v>
      </c>
      <c r="AO31" s="91">
        <f t="shared" si="90"/>
        <v>0</v>
      </c>
      <c r="AP31" s="91">
        <f t="shared" si="90"/>
        <v>0</v>
      </c>
      <c r="AQ31" s="91">
        <f t="shared" si="90"/>
        <v>0</v>
      </c>
      <c r="AR31" s="91">
        <f t="shared" si="90"/>
        <v>0</v>
      </c>
      <c r="AS31" s="91">
        <f t="shared" si="90"/>
        <v>0</v>
      </c>
      <c r="AT31" s="91">
        <f t="shared" si="90"/>
        <v>0</v>
      </c>
      <c r="AU31" s="91">
        <f t="shared" si="90"/>
        <v>0</v>
      </c>
      <c r="AV31" s="91">
        <f t="shared" si="90"/>
        <v>0</v>
      </c>
      <c r="AW31" s="91">
        <f t="shared" si="90"/>
        <v>0</v>
      </c>
      <c r="AX31" s="91">
        <f t="shared" si="90"/>
        <v>0</v>
      </c>
      <c r="AY31" s="91">
        <f t="shared" si="90"/>
        <v>0</v>
      </c>
      <c r="AZ31" s="91">
        <f t="shared" si="90"/>
        <v>0</v>
      </c>
    </row>
    <row r="32" spans="1:52" s="24" customFormat="1" ht="14">
      <c r="A32" s="4" t="s">
        <v>383</v>
      </c>
      <c r="B32" s="65" t="s">
        <v>724</v>
      </c>
      <c r="C32" s="4"/>
      <c r="D32" s="65"/>
      <c r="E32" s="65" t="s">
        <v>833</v>
      </c>
      <c r="F32" s="87" t="s">
        <v>148</v>
      </c>
      <c r="G32" s="65" t="s">
        <v>50</v>
      </c>
      <c r="H32" s="66">
        <v>1</v>
      </c>
      <c r="I32" s="6">
        <f>I31/2</f>
        <v>325</v>
      </c>
      <c r="J32" s="6"/>
      <c r="K32" s="67"/>
      <c r="L32" s="67"/>
      <c r="M32" s="67"/>
      <c r="N32" s="6"/>
      <c r="O32" s="65" t="s">
        <v>23</v>
      </c>
      <c r="P32" s="65" t="s">
        <v>24</v>
      </c>
      <c r="Q32" s="65" t="s">
        <v>16</v>
      </c>
      <c r="R32" s="5">
        <v>2026</v>
      </c>
      <c r="S32" s="5"/>
      <c r="T32" s="5"/>
      <c r="U32" s="21"/>
      <c r="V32" s="91">
        <f>V8*V23</f>
        <v>0</v>
      </c>
      <c r="W32" s="91">
        <f t="shared" ref="W32:AZ32" si="91">W8*W23</f>
        <v>0</v>
      </c>
      <c r="X32" s="91">
        <f t="shared" si="91"/>
        <v>0</v>
      </c>
      <c r="Y32" s="91">
        <f t="shared" si="91"/>
        <v>0</v>
      </c>
      <c r="Z32" s="91">
        <f t="shared" si="91"/>
        <v>0</v>
      </c>
      <c r="AA32" s="91">
        <f t="shared" si="91"/>
        <v>0</v>
      </c>
      <c r="AB32" s="91">
        <f t="shared" si="91"/>
        <v>612.83486028653545</v>
      </c>
      <c r="AC32" s="91">
        <f t="shared" si="91"/>
        <v>612.83486028653545</v>
      </c>
      <c r="AD32" s="91">
        <f t="shared" si="91"/>
        <v>612.83486028653545</v>
      </c>
      <c r="AE32" s="91">
        <f t="shared" si="91"/>
        <v>612.83486028653545</v>
      </c>
      <c r="AF32" s="91">
        <f t="shared" si="91"/>
        <v>612.83486028653545</v>
      </c>
      <c r="AG32" s="91">
        <f t="shared" si="91"/>
        <v>612.83486028653545</v>
      </c>
      <c r="AH32" s="91">
        <f t="shared" si="91"/>
        <v>612.83486028653545</v>
      </c>
      <c r="AI32" s="91">
        <f t="shared" si="91"/>
        <v>612.83486028653545</v>
      </c>
      <c r="AJ32" s="91">
        <f t="shared" si="91"/>
        <v>612.83486028653545</v>
      </c>
      <c r="AK32" s="91">
        <f t="shared" si="91"/>
        <v>612.83486028653545</v>
      </c>
      <c r="AL32" s="91">
        <f t="shared" si="91"/>
        <v>612.83486028653545</v>
      </c>
      <c r="AM32" s="91">
        <f t="shared" si="91"/>
        <v>612.83486028653545</v>
      </c>
      <c r="AN32" s="91">
        <f t="shared" si="91"/>
        <v>612.83486028653545</v>
      </c>
      <c r="AO32" s="91">
        <f t="shared" si="91"/>
        <v>612.83486028653545</v>
      </c>
      <c r="AP32" s="91">
        <f t="shared" si="91"/>
        <v>612.83486028653545</v>
      </c>
      <c r="AQ32" s="91">
        <f t="shared" si="91"/>
        <v>612.83486028653545</v>
      </c>
      <c r="AR32" s="91">
        <f t="shared" si="91"/>
        <v>612.83486028653545</v>
      </c>
      <c r="AS32" s="91">
        <f t="shared" si="91"/>
        <v>612.83486028653545</v>
      </c>
      <c r="AT32" s="91">
        <f t="shared" si="91"/>
        <v>612.83486028653545</v>
      </c>
      <c r="AU32" s="91">
        <f t="shared" si="91"/>
        <v>612.83486028653545</v>
      </c>
      <c r="AV32" s="91">
        <f t="shared" si="91"/>
        <v>612.83486028653545</v>
      </c>
      <c r="AW32" s="91">
        <f t="shared" si="91"/>
        <v>612.83486028653545</v>
      </c>
      <c r="AX32" s="91">
        <f t="shared" si="91"/>
        <v>612.83486028653545</v>
      </c>
      <c r="AY32" s="91">
        <f t="shared" si="91"/>
        <v>612.83486028653545</v>
      </c>
      <c r="AZ32" s="91">
        <f t="shared" si="91"/>
        <v>612.83486028653545</v>
      </c>
    </row>
    <row r="33" spans="1:52" s="24" customFormat="1" ht="14">
      <c r="A33" s="4" t="s">
        <v>383</v>
      </c>
      <c r="B33" s="65" t="s">
        <v>374</v>
      </c>
      <c r="C33" s="4"/>
      <c r="D33" s="65"/>
      <c r="E33" s="65" t="s">
        <v>375</v>
      </c>
      <c r="F33" s="65" t="s">
        <v>362</v>
      </c>
      <c r="G33" s="65" t="s">
        <v>50</v>
      </c>
      <c r="H33" s="66">
        <v>1</v>
      </c>
      <c r="I33" s="6">
        <v>500</v>
      </c>
      <c r="J33" s="6">
        <f>I33*H33</f>
        <v>500</v>
      </c>
      <c r="K33" s="67" t="s">
        <v>15</v>
      </c>
      <c r="L33" s="67"/>
      <c r="M33" s="67" t="s">
        <v>15</v>
      </c>
      <c r="N33" s="6">
        <v>500</v>
      </c>
      <c r="O33" s="65" t="s">
        <v>18</v>
      </c>
      <c r="P33" s="65" t="s">
        <v>3</v>
      </c>
      <c r="Q33" s="65" t="s">
        <v>25</v>
      </c>
      <c r="R33" s="5"/>
      <c r="S33" s="69"/>
      <c r="T33" s="69"/>
      <c r="U33" s="72"/>
      <c r="V33" s="91">
        <f>V9*V24</f>
        <v>0</v>
      </c>
      <c r="W33" s="91">
        <f t="shared" ref="W33:AZ33" si="92">W9*W24</f>
        <v>0</v>
      </c>
      <c r="X33" s="91">
        <f t="shared" si="92"/>
        <v>0</v>
      </c>
      <c r="Y33" s="91">
        <f t="shared" si="92"/>
        <v>0</v>
      </c>
      <c r="Z33" s="91">
        <f t="shared" si="92"/>
        <v>0</v>
      </c>
      <c r="AA33" s="91">
        <f t="shared" si="92"/>
        <v>0</v>
      </c>
      <c r="AB33" s="91">
        <f t="shared" si="92"/>
        <v>0</v>
      </c>
      <c r="AC33" s="91">
        <f t="shared" si="92"/>
        <v>0</v>
      </c>
      <c r="AD33" s="91">
        <f t="shared" si="92"/>
        <v>0</v>
      </c>
      <c r="AE33" s="91">
        <f t="shared" si="92"/>
        <v>0</v>
      </c>
      <c r="AF33" s="91">
        <f t="shared" si="92"/>
        <v>0</v>
      </c>
      <c r="AG33" s="91">
        <f t="shared" si="92"/>
        <v>0</v>
      </c>
      <c r="AH33" s="91">
        <f t="shared" si="92"/>
        <v>0</v>
      </c>
      <c r="AI33" s="91">
        <f t="shared" si="92"/>
        <v>0</v>
      </c>
      <c r="AJ33" s="91">
        <f t="shared" si="92"/>
        <v>0</v>
      </c>
      <c r="AK33" s="91">
        <f t="shared" si="92"/>
        <v>0</v>
      </c>
      <c r="AL33" s="91">
        <f t="shared" si="92"/>
        <v>0</v>
      </c>
      <c r="AM33" s="91">
        <f t="shared" si="92"/>
        <v>0</v>
      </c>
      <c r="AN33" s="91">
        <f t="shared" si="92"/>
        <v>0</v>
      </c>
      <c r="AO33" s="91">
        <f t="shared" si="92"/>
        <v>0</v>
      </c>
      <c r="AP33" s="91">
        <f t="shared" si="92"/>
        <v>0</v>
      </c>
      <c r="AQ33" s="91">
        <f t="shared" si="92"/>
        <v>0</v>
      </c>
      <c r="AR33" s="91">
        <f t="shared" si="92"/>
        <v>0</v>
      </c>
      <c r="AS33" s="91">
        <f t="shared" si="92"/>
        <v>0</v>
      </c>
      <c r="AT33" s="91">
        <f t="shared" si="92"/>
        <v>0</v>
      </c>
      <c r="AU33" s="91">
        <f t="shared" si="92"/>
        <v>0</v>
      </c>
      <c r="AV33" s="91">
        <f t="shared" si="92"/>
        <v>0</v>
      </c>
      <c r="AW33" s="91">
        <f t="shared" si="92"/>
        <v>0</v>
      </c>
      <c r="AX33" s="91">
        <f t="shared" si="92"/>
        <v>0</v>
      </c>
      <c r="AY33" s="91">
        <f t="shared" si="92"/>
        <v>0</v>
      </c>
      <c r="AZ33" s="91">
        <f t="shared" si="92"/>
        <v>0</v>
      </c>
    </row>
    <row r="34" spans="1:52" s="49" customFormat="1" ht="14">
      <c r="A34" s="156" t="s">
        <v>664</v>
      </c>
      <c r="B34" s="156"/>
      <c r="C34" s="156"/>
      <c r="D34" s="156"/>
      <c r="E34" s="156"/>
      <c r="F34" s="156"/>
      <c r="G34" s="156"/>
      <c r="H34" s="156"/>
      <c r="I34" s="156"/>
      <c r="J34" s="156"/>
      <c r="K34" s="156"/>
      <c r="L34" s="156"/>
      <c r="M34" s="156"/>
      <c r="N34" s="156"/>
      <c r="O34" s="156"/>
      <c r="P34" s="156"/>
      <c r="Q34" s="156"/>
      <c r="R34" s="156"/>
      <c r="S34" s="156"/>
      <c r="T34" s="156"/>
      <c r="U34" s="156"/>
      <c r="V34" s="172">
        <f t="shared" ref="V34:AZ34" si="93">SUM(V28:V33)</f>
        <v>5691</v>
      </c>
      <c r="W34" s="172">
        <f t="shared" si="93"/>
        <v>6004</v>
      </c>
      <c r="X34" s="172">
        <f t="shared" si="93"/>
        <v>5978</v>
      </c>
      <c r="Y34" s="172">
        <f t="shared" si="93"/>
        <v>6173</v>
      </c>
      <c r="Z34" s="172">
        <f t="shared" si="93"/>
        <v>6466.9846135323241</v>
      </c>
      <c r="AA34" s="172">
        <f t="shared" si="93"/>
        <v>6466.9846135323241</v>
      </c>
      <c r="AB34" s="172">
        <f t="shared" si="93"/>
        <v>6466.9846135323241</v>
      </c>
      <c r="AC34" s="172">
        <f t="shared" si="93"/>
        <v>6466.9846135323241</v>
      </c>
      <c r="AD34" s="172">
        <f t="shared" si="93"/>
        <v>6466.9846135323241</v>
      </c>
      <c r="AE34" s="172">
        <f t="shared" si="93"/>
        <v>6466.9846135323241</v>
      </c>
      <c r="AF34" s="172">
        <f t="shared" si="93"/>
        <v>6466.9846135323241</v>
      </c>
      <c r="AG34" s="172">
        <f t="shared" si="93"/>
        <v>6466.9846135323241</v>
      </c>
      <c r="AH34" s="172">
        <f t="shared" si="93"/>
        <v>6466.9846135323241</v>
      </c>
      <c r="AI34" s="172">
        <f t="shared" si="93"/>
        <v>6466.9846135323241</v>
      </c>
      <c r="AJ34" s="172">
        <f t="shared" si="93"/>
        <v>6466.9846135323241</v>
      </c>
      <c r="AK34" s="172">
        <f t="shared" si="93"/>
        <v>6466.9846135323241</v>
      </c>
      <c r="AL34" s="172">
        <f t="shared" si="93"/>
        <v>6466.9846135323241</v>
      </c>
      <c r="AM34" s="172">
        <f t="shared" si="93"/>
        <v>6466.9846135323241</v>
      </c>
      <c r="AN34" s="172">
        <f t="shared" si="93"/>
        <v>6466.9846135323241</v>
      </c>
      <c r="AO34" s="172">
        <f t="shared" si="93"/>
        <v>6466.9846135323241</v>
      </c>
      <c r="AP34" s="172">
        <f t="shared" si="93"/>
        <v>6466.9846135323241</v>
      </c>
      <c r="AQ34" s="172">
        <f t="shared" si="93"/>
        <v>6466.9846135323241</v>
      </c>
      <c r="AR34" s="172">
        <f t="shared" si="93"/>
        <v>6466.9846135323241</v>
      </c>
      <c r="AS34" s="172">
        <f t="shared" si="93"/>
        <v>6466.9846135323241</v>
      </c>
      <c r="AT34" s="172">
        <f t="shared" si="93"/>
        <v>6466.9846135323241</v>
      </c>
      <c r="AU34" s="172">
        <f t="shared" si="93"/>
        <v>6466.9846135323241</v>
      </c>
      <c r="AV34" s="172">
        <f t="shared" si="93"/>
        <v>6466.9846135323241</v>
      </c>
      <c r="AW34" s="172">
        <f t="shared" si="93"/>
        <v>6466.9846135323241</v>
      </c>
      <c r="AX34" s="172">
        <f t="shared" si="93"/>
        <v>6466.9846135323241</v>
      </c>
      <c r="AY34" s="172">
        <f t="shared" si="93"/>
        <v>6466.9846135323241</v>
      </c>
      <c r="AZ34" s="172">
        <f t="shared" si="93"/>
        <v>6466.9846135323241</v>
      </c>
    </row>
    <row r="35" spans="1:52" s="24" customFormat="1" ht="14">
      <c r="A35" s="42" t="s">
        <v>666</v>
      </c>
      <c r="B35" s="42"/>
      <c r="C35" s="42"/>
      <c r="D35" s="42"/>
      <c r="E35" s="42"/>
      <c r="F35" s="42"/>
      <c r="G35" s="42"/>
      <c r="H35" s="42"/>
      <c r="I35" s="42"/>
      <c r="J35" s="42"/>
      <c r="K35" s="42"/>
      <c r="L35" s="42"/>
      <c r="M35" s="42"/>
      <c r="N35" s="42"/>
      <c r="O35" s="42"/>
      <c r="P35" s="42"/>
      <c r="Q35" s="42"/>
      <c r="R35" s="42"/>
      <c r="S35" s="42"/>
      <c r="T35" s="42"/>
      <c r="U35" s="42"/>
      <c r="V35" s="3">
        <v>5691</v>
      </c>
      <c r="W35" s="3">
        <v>6004</v>
      </c>
      <c r="X35" s="3">
        <v>5978</v>
      </c>
      <c r="Y35" s="3">
        <v>6173</v>
      </c>
      <c r="Z35" s="96"/>
      <c r="AA35" s="96"/>
      <c r="AB35" s="96"/>
      <c r="AC35" s="96"/>
      <c r="AD35" s="96"/>
      <c r="AE35" s="96"/>
      <c r="AF35" s="96"/>
      <c r="AG35" s="93"/>
      <c r="AH35" s="93"/>
    </row>
    <row r="36" spans="1:52" s="24" customFormat="1" ht="14">
      <c r="A36" s="42"/>
      <c r="B36" s="42"/>
      <c r="C36" s="42"/>
      <c r="D36" s="42"/>
      <c r="E36" s="42"/>
      <c r="F36" s="42"/>
      <c r="G36" s="42"/>
      <c r="H36" s="42"/>
      <c r="I36" s="42"/>
      <c r="J36" s="42"/>
      <c r="K36" s="42"/>
      <c r="L36" s="42"/>
      <c r="M36" s="42"/>
      <c r="N36" s="42"/>
      <c r="O36" s="42"/>
      <c r="P36" s="42"/>
      <c r="Q36" s="42"/>
      <c r="R36" s="42"/>
      <c r="S36" s="42"/>
      <c r="T36" s="42"/>
      <c r="U36" s="42"/>
      <c r="V36" s="3"/>
      <c r="W36" s="3"/>
      <c r="X36" s="3"/>
      <c r="Y36" s="96"/>
      <c r="Z36" s="96"/>
      <c r="AA36" s="96"/>
      <c r="AB36" s="96"/>
      <c r="AC36" s="96"/>
      <c r="AD36" s="96"/>
      <c r="AE36" s="96"/>
      <c r="AF36" s="96"/>
      <c r="AG36" s="93"/>
      <c r="AH36" s="93"/>
    </row>
    <row r="37" spans="1:52" s="38" customFormat="1" ht="41.5" customHeight="1">
      <c r="A37" s="160" t="s">
        <v>667</v>
      </c>
      <c r="B37" s="24"/>
      <c r="C37" s="24"/>
      <c r="D37" s="24"/>
      <c r="E37" s="24"/>
      <c r="F37" s="24"/>
      <c r="G37" s="24"/>
      <c r="H37" s="24"/>
      <c r="I37" s="24"/>
      <c r="J37" s="24"/>
      <c r="K37" s="24"/>
      <c r="L37" s="24"/>
      <c r="M37" s="24"/>
      <c r="N37" s="24"/>
      <c r="O37" s="24"/>
      <c r="P37" s="24"/>
      <c r="Q37" s="24"/>
      <c r="R37" s="24"/>
      <c r="S37" s="24"/>
      <c r="T37" s="24"/>
      <c r="U37" s="24"/>
      <c r="V37" s="89"/>
      <c r="W37" s="89"/>
      <c r="X37" s="89"/>
      <c r="Y37" s="89"/>
      <c r="Z37" s="89"/>
      <c r="AA37" s="89"/>
      <c r="AB37" s="89"/>
      <c r="AC37" s="89"/>
      <c r="AD37" s="89"/>
      <c r="AE37" s="89"/>
      <c r="AF37" s="89"/>
      <c r="AG37" s="93"/>
      <c r="AH37" s="93"/>
      <c r="AI37" s="24"/>
      <c r="AJ37" s="24"/>
      <c r="AK37" s="24"/>
      <c r="AL37" s="24"/>
      <c r="AM37" s="24"/>
      <c r="AN37" s="24"/>
      <c r="AO37" s="24"/>
      <c r="AP37" s="24"/>
      <c r="AQ37" s="24"/>
      <c r="AR37" s="24"/>
      <c r="AS37" s="24"/>
      <c r="AT37" s="24"/>
      <c r="AU37" s="24"/>
      <c r="AV37" s="24"/>
      <c r="AW37" s="24"/>
      <c r="AX37" s="24"/>
      <c r="AY37" s="24"/>
      <c r="AZ37" s="24"/>
    </row>
    <row r="38" spans="1:52" s="24" customFormat="1" ht="14">
      <c r="A38" s="4" t="s">
        <v>383</v>
      </c>
      <c r="B38" s="65" t="s">
        <v>48</v>
      </c>
      <c r="C38" s="4"/>
      <c r="D38" s="65"/>
      <c r="E38" s="65" t="s">
        <v>49</v>
      </c>
      <c r="F38" s="65" t="s">
        <v>51</v>
      </c>
      <c r="G38" s="65" t="s">
        <v>50</v>
      </c>
      <c r="H38" s="66">
        <v>1</v>
      </c>
      <c r="I38" s="6">
        <v>3200</v>
      </c>
      <c r="J38" s="6">
        <f>I38*H38</f>
        <v>3200</v>
      </c>
      <c r="K38" s="67">
        <v>3000</v>
      </c>
      <c r="L38" s="67"/>
      <c r="M38" s="67" t="s">
        <v>15</v>
      </c>
      <c r="N38" s="6" t="s">
        <v>15</v>
      </c>
      <c r="O38" s="65" t="s">
        <v>20</v>
      </c>
      <c r="P38" s="65" t="s">
        <v>27</v>
      </c>
      <c r="Q38" s="65" t="s">
        <v>19</v>
      </c>
      <c r="R38" s="5"/>
      <c r="S38" s="5"/>
      <c r="T38" s="20"/>
      <c r="U38" s="21"/>
      <c r="V38" s="97">
        <f>(V28*'EF Assumptions'!$C$34)/1000</f>
        <v>6.9837414221780207</v>
      </c>
      <c r="W38" s="97">
        <f>(W28*'EF Assumptions'!$C$34)/1000</f>
        <v>7.3678410646207757</v>
      </c>
      <c r="X38" s="97">
        <f>(X28*'EF Assumptions'!$C$34)/1000</f>
        <v>6.929159408188295</v>
      </c>
      <c r="Y38" s="97">
        <f>(Y28*'EF Assumptions'!$C$34)/1000</f>
        <v>6.6397449617068967</v>
      </c>
      <c r="Z38" s="97">
        <f>(Z28*'EF Assumptions'!$C$34)/1000</f>
        <v>6.9801217141734968</v>
      </c>
      <c r="AA38" s="97">
        <f>(AA28*'EF Assumptions'!$C$34)/1000</f>
        <v>6.9801217141734968</v>
      </c>
      <c r="AB38" s="97">
        <f>(AB28*'EF Assumptions'!$C$34)/1000</f>
        <v>6.9801217141734968</v>
      </c>
      <c r="AC38" s="97">
        <f>(AC28*'EF Assumptions'!$C$34)/1000</f>
        <v>6.9801217141734968</v>
      </c>
      <c r="AD38" s="97">
        <f>(AD28*'EF Assumptions'!$C$34)/1000</f>
        <v>6.9801217141734968</v>
      </c>
      <c r="AE38" s="97">
        <f>(AE28*'EF Assumptions'!$C$34)/1000</f>
        <v>6.9801217141734968</v>
      </c>
      <c r="AF38" s="97">
        <f>(AF28*'EF Assumptions'!$C$34)/1000</f>
        <v>6.9801217141734968</v>
      </c>
      <c r="AG38" s="97">
        <f>(AG28*'EF Assumptions'!$C$34)/1000</f>
        <v>6.9801217141734968</v>
      </c>
      <c r="AH38" s="97">
        <f>(AH28*'EF Assumptions'!$C$34)/1000</f>
        <v>6.9801217141734968</v>
      </c>
      <c r="AI38" s="97">
        <f>(AI28*'EF Assumptions'!$C$34)/1000</f>
        <v>6.9801217141734968</v>
      </c>
      <c r="AJ38" s="97">
        <f>(AJ28*'EF Assumptions'!$C$34)/1000</f>
        <v>6.9801217141734968</v>
      </c>
      <c r="AK38" s="97">
        <f>(AK28*'EF Assumptions'!$C$34)/1000</f>
        <v>6.9801217141734968</v>
      </c>
      <c r="AL38" s="97">
        <f>(AL28*'EF Assumptions'!$C$34)/1000</f>
        <v>6.9801217141734968</v>
      </c>
      <c r="AM38" s="97">
        <f>(AM28*'EF Assumptions'!$C$34)/1000</f>
        <v>6.9801217141734968</v>
      </c>
      <c r="AN38" s="97">
        <f>(AN28*'EF Assumptions'!$C$34)/1000</f>
        <v>6.9801217141734968</v>
      </c>
      <c r="AO38" s="97">
        <f>(AO28*'EF Assumptions'!$C$34)/1000</f>
        <v>6.9801217141734968</v>
      </c>
      <c r="AP38" s="97">
        <f>(AP28*'EF Assumptions'!$C$34)/1000</f>
        <v>6.9801217141734968</v>
      </c>
      <c r="AQ38" s="97">
        <f>(AQ28*'EF Assumptions'!$C$34)/1000</f>
        <v>6.9801217141734968</v>
      </c>
      <c r="AR38" s="97">
        <f>(AR28*'EF Assumptions'!$C$34)/1000</f>
        <v>6.9801217141734968</v>
      </c>
      <c r="AS38" s="97">
        <f>(AS28*'EF Assumptions'!$C$34)/1000</f>
        <v>6.9801217141734968</v>
      </c>
      <c r="AT38" s="97">
        <f>(AT28*'EF Assumptions'!$C$34)/1000</f>
        <v>6.9801217141734968</v>
      </c>
      <c r="AU38" s="97">
        <f>(AU28*'EF Assumptions'!$C$34)/1000</f>
        <v>6.9801217141734968</v>
      </c>
      <c r="AV38" s="97">
        <f>(AV28*'EF Assumptions'!$C$34)/1000</f>
        <v>6.9801217141734968</v>
      </c>
      <c r="AW38" s="97">
        <f>(AW28*'EF Assumptions'!$C$34)/1000</f>
        <v>6.9801217141734968</v>
      </c>
      <c r="AX38" s="97">
        <f>(AX28*'EF Assumptions'!$C$34)/1000</f>
        <v>6.9801217141734968</v>
      </c>
      <c r="AY38" s="97">
        <f>(AY28*'EF Assumptions'!$C$34)/1000</f>
        <v>6.9801217141734968</v>
      </c>
      <c r="AZ38" s="97">
        <f>(AZ28*'EF Assumptions'!$C$34)/1000</f>
        <v>6.9801217141734968</v>
      </c>
    </row>
    <row r="39" spans="1:52" s="24" customFormat="1" ht="14">
      <c r="A39" s="4" t="s">
        <v>383</v>
      </c>
      <c r="B39" s="65" t="s">
        <v>369</v>
      </c>
      <c r="C39" s="4"/>
      <c r="D39" s="65"/>
      <c r="E39" s="65" t="s">
        <v>370</v>
      </c>
      <c r="F39" s="65" t="s">
        <v>362</v>
      </c>
      <c r="G39" s="65" t="s">
        <v>50</v>
      </c>
      <c r="H39" s="66">
        <v>1</v>
      </c>
      <c r="I39" s="6">
        <v>2183</v>
      </c>
      <c r="J39" s="6">
        <f>I39*H39</f>
        <v>2183</v>
      </c>
      <c r="K39" s="67" t="s">
        <v>15</v>
      </c>
      <c r="L39" s="67"/>
      <c r="M39" s="67" t="s">
        <v>15</v>
      </c>
      <c r="N39" s="6">
        <v>2183</v>
      </c>
      <c r="O39" s="65" t="s">
        <v>18</v>
      </c>
      <c r="P39" s="65" t="s">
        <v>3</v>
      </c>
      <c r="Q39" s="65" t="s">
        <v>19</v>
      </c>
      <c r="R39" s="5"/>
      <c r="S39" s="69"/>
      <c r="T39" s="69"/>
      <c r="U39" s="72"/>
      <c r="V39" s="97">
        <f>(V29*'EF Assumptions'!$C$33)/1000</f>
        <v>8.2369985082048722E-2</v>
      </c>
      <c r="W39" s="97">
        <f>(W29*'EF Assumptions'!$C$33)/1000</f>
        <v>8.6900261892922256E-2</v>
      </c>
      <c r="X39" s="97">
        <f>(X29*'EF Assumptions'!$C$33)/1000</f>
        <v>8.1726215588549964E-2</v>
      </c>
      <c r="Y39" s="97">
        <f>(Y29*'EF Assumptions'!$C$33)/1000</f>
        <v>7.8312706668603807E-2</v>
      </c>
      <c r="Z39" s="97">
        <f>(Z29*'EF Assumptions'!$C$33)/1000</f>
        <v>8.2327292308031194E-2</v>
      </c>
      <c r="AA39" s="97">
        <f>(AA29*'EF Assumptions'!$C$33)/1000</f>
        <v>8.2327292308031194E-2</v>
      </c>
      <c r="AB39" s="97">
        <f>(AB29*'EF Assumptions'!$C$33)/1000</f>
        <v>8.2327292308031194E-2</v>
      </c>
      <c r="AC39" s="97">
        <f>(AC29*'EF Assumptions'!$C$33)/1000</f>
        <v>8.2327292308031194E-2</v>
      </c>
      <c r="AD39" s="97">
        <f>(AD29*'EF Assumptions'!$C$33)/1000</f>
        <v>8.2327292308031194E-2</v>
      </c>
      <c r="AE39" s="97">
        <f>(AE29*'EF Assumptions'!$C$33)/1000</f>
        <v>8.2327292308031194E-2</v>
      </c>
      <c r="AF39" s="97">
        <f>(AF29*'EF Assumptions'!$C$33)/1000</f>
        <v>8.2327292308031194E-2</v>
      </c>
      <c r="AG39" s="97">
        <f>(AG29*'EF Assumptions'!$C$33)/1000</f>
        <v>8.2327292308031194E-2</v>
      </c>
      <c r="AH39" s="97">
        <f>(AH29*'EF Assumptions'!$C$33)/1000</f>
        <v>8.2327292308031194E-2</v>
      </c>
      <c r="AI39" s="97">
        <f>(AI29*'EF Assumptions'!$C$33)/1000</f>
        <v>8.2327292308031194E-2</v>
      </c>
      <c r="AJ39" s="97">
        <f>(AJ29*'EF Assumptions'!$C$33)/1000</f>
        <v>8.2327292308031194E-2</v>
      </c>
      <c r="AK39" s="97">
        <f>(AK29*'EF Assumptions'!$C$33)/1000</f>
        <v>8.2327292308031194E-2</v>
      </c>
      <c r="AL39" s="97">
        <f>(AL29*'EF Assumptions'!$C$33)/1000</f>
        <v>8.2327292308031194E-2</v>
      </c>
      <c r="AM39" s="97">
        <f>(AM29*'EF Assumptions'!$C$33)/1000</f>
        <v>8.2327292308031194E-2</v>
      </c>
      <c r="AN39" s="97">
        <f>(AN29*'EF Assumptions'!$C$33)/1000</f>
        <v>8.2327292308031194E-2</v>
      </c>
      <c r="AO39" s="97">
        <f>(AO29*'EF Assumptions'!$C$33)/1000</f>
        <v>8.2327292308031194E-2</v>
      </c>
      <c r="AP39" s="97">
        <f>(AP29*'EF Assumptions'!$C$33)/1000</f>
        <v>8.2327292308031194E-2</v>
      </c>
      <c r="AQ39" s="97">
        <f>(AQ29*'EF Assumptions'!$C$33)/1000</f>
        <v>8.2327292308031194E-2</v>
      </c>
      <c r="AR39" s="97">
        <f>(AR29*'EF Assumptions'!$C$33)/1000</f>
        <v>8.2327292308031194E-2</v>
      </c>
      <c r="AS39" s="97">
        <f>(AS29*'EF Assumptions'!$C$33)/1000</f>
        <v>8.2327292308031194E-2</v>
      </c>
      <c r="AT39" s="97">
        <f>(AT29*'EF Assumptions'!$C$33)/1000</f>
        <v>8.2327292308031194E-2</v>
      </c>
      <c r="AU39" s="97">
        <f>(AU29*'EF Assumptions'!$C$33)/1000</f>
        <v>8.2327292308031194E-2</v>
      </c>
      <c r="AV39" s="97">
        <f>(AV29*'EF Assumptions'!$C$33)/1000</f>
        <v>8.2327292308031194E-2</v>
      </c>
      <c r="AW39" s="97">
        <f>(AW29*'EF Assumptions'!$C$33)/1000</f>
        <v>8.2327292308031194E-2</v>
      </c>
      <c r="AX39" s="97">
        <f>(AX29*'EF Assumptions'!$C$33)/1000</f>
        <v>8.2327292308031194E-2</v>
      </c>
      <c r="AY39" s="97">
        <f>(AY29*'EF Assumptions'!$C$33)/1000</f>
        <v>8.2327292308031194E-2</v>
      </c>
      <c r="AZ39" s="97">
        <f>(AZ29*'EF Assumptions'!$C$33)/1000</f>
        <v>8.2327292308031194E-2</v>
      </c>
    </row>
    <row r="40" spans="1:52" s="24" customFormat="1" ht="14">
      <c r="A40" s="4" t="s">
        <v>383</v>
      </c>
      <c r="B40" s="65" t="s">
        <v>367</v>
      </c>
      <c r="C40" s="4"/>
      <c r="D40" s="65"/>
      <c r="E40" s="65" t="s">
        <v>368</v>
      </c>
      <c r="F40" s="65" t="s">
        <v>362</v>
      </c>
      <c r="G40" s="65" t="s">
        <v>50</v>
      </c>
      <c r="H40" s="66">
        <v>1</v>
      </c>
      <c r="I40" s="6">
        <v>850</v>
      </c>
      <c r="J40" s="6">
        <f>I40*H40</f>
        <v>850</v>
      </c>
      <c r="K40" s="67" t="s">
        <v>15</v>
      </c>
      <c r="L40" s="67"/>
      <c r="M40" s="67" t="s">
        <v>15</v>
      </c>
      <c r="N40" s="6">
        <v>850</v>
      </c>
      <c r="O40" s="65" t="s">
        <v>18</v>
      </c>
      <c r="P40" s="65" t="s">
        <v>3</v>
      </c>
      <c r="Q40" s="65" t="s">
        <v>19</v>
      </c>
      <c r="R40" s="113">
        <v>44682</v>
      </c>
      <c r="S40" s="69"/>
      <c r="T40" s="69"/>
      <c r="U40" s="72"/>
      <c r="V40" s="97">
        <f>(V30*'EF Assumptions'!$C$33)/1000</f>
        <v>0</v>
      </c>
      <c r="W40" s="97">
        <f>(W30*'EF Assumptions'!$C$33)/1000</f>
        <v>0</v>
      </c>
      <c r="X40" s="97">
        <f>(X30*'EF Assumptions'!$C$33)/1000</f>
        <v>1.3259139420191532E-2</v>
      </c>
      <c r="Y40" s="97">
        <f>(Y30*'EF Assumptions'!$C$33)/1000</f>
        <v>3.0492808368443994E-2</v>
      </c>
      <c r="Z40" s="97">
        <f>(Z30*'EF Assumptions'!$C$33)/1000</f>
        <v>3.1157371488451838E-2</v>
      </c>
      <c r="AA40" s="97">
        <f>(AA30*'EF Assumptions'!$C$33)/1000</f>
        <v>3.1157371488451838E-2</v>
      </c>
      <c r="AB40" s="97">
        <f>(AB30*'EF Assumptions'!$C$33)/1000</f>
        <v>3.1157371488451838E-2</v>
      </c>
      <c r="AC40" s="97">
        <f>(AC30*'EF Assumptions'!$C$33)/1000</f>
        <v>3.1157371488451838E-2</v>
      </c>
      <c r="AD40" s="97">
        <f>(AD30*'EF Assumptions'!$C$33)/1000</f>
        <v>3.1157371488451838E-2</v>
      </c>
      <c r="AE40" s="97">
        <f>(AE30*'EF Assumptions'!$C$33)/1000</f>
        <v>3.1157371488451838E-2</v>
      </c>
      <c r="AF40" s="97">
        <f>(AF30*'EF Assumptions'!$C$33)/1000</f>
        <v>3.1157371488451838E-2</v>
      </c>
      <c r="AG40" s="97">
        <f>(AG30*'EF Assumptions'!$C$33)/1000</f>
        <v>3.1157371488451838E-2</v>
      </c>
      <c r="AH40" s="97">
        <f>(AH30*'EF Assumptions'!$C$33)/1000</f>
        <v>3.1157371488451838E-2</v>
      </c>
      <c r="AI40" s="97">
        <f>(AI30*'EF Assumptions'!$C$33)/1000</f>
        <v>3.1157371488451838E-2</v>
      </c>
      <c r="AJ40" s="97">
        <f>(AJ30*'EF Assumptions'!$C$33)/1000</f>
        <v>3.1157371488451838E-2</v>
      </c>
      <c r="AK40" s="97">
        <f>(AK30*'EF Assumptions'!$C$33)/1000</f>
        <v>3.1157371488451838E-2</v>
      </c>
      <c r="AL40" s="97">
        <f>(AL30*'EF Assumptions'!$C$33)/1000</f>
        <v>3.1157371488451838E-2</v>
      </c>
      <c r="AM40" s="97">
        <f>(AM30*'EF Assumptions'!$C$33)/1000</f>
        <v>3.1157371488451838E-2</v>
      </c>
      <c r="AN40" s="97">
        <f>(AN30*'EF Assumptions'!$C$33)/1000</f>
        <v>3.1157371488451838E-2</v>
      </c>
      <c r="AO40" s="97">
        <f>(AO30*'EF Assumptions'!$C$33)/1000</f>
        <v>3.1157371488451838E-2</v>
      </c>
      <c r="AP40" s="97">
        <f>(AP30*'EF Assumptions'!$C$33)/1000</f>
        <v>3.1157371488451838E-2</v>
      </c>
      <c r="AQ40" s="97">
        <f>(AQ30*'EF Assumptions'!$C$33)/1000</f>
        <v>3.1157371488451838E-2</v>
      </c>
      <c r="AR40" s="97">
        <f>(AR30*'EF Assumptions'!$C$33)/1000</f>
        <v>3.1157371488451838E-2</v>
      </c>
      <c r="AS40" s="97">
        <f>(AS30*'EF Assumptions'!$C$33)/1000</f>
        <v>3.1157371488451838E-2</v>
      </c>
      <c r="AT40" s="97">
        <f>(AT30*'EF Assumptions'!$C$33)/1000</f>
        <v>3.1157371488451838E-2</v>
      </c>
      <c r="AU40" s="97">
        <f>(AU30*'EF Assumptions'!$C$33)/1000</f>
        <v>3.1157371488451838E-2</v>
      </c>
      <c r="AV40" s="97">
        <f>(AV30*'EF Assumptions'!$C$33)/1000</f>
        <v>3.1157371488451838E-2</v>
      </c>
      <c r="AW40" s="97">
        <f>(AW30*'EF Assumptions'!$C$33)/1000</f>
        <v>3.1157371488451838E-2</v>
      </c>
      <c r="AX40" s="97">
        <f>(AX30*'EF Assumptions'!$C$33)/1000</f>
        <v>3.1157371488451838E-2</v>
      </c>
      <c r="AY40" s="97">
        <f>(AY30*'EF Assumptions'!$C$33)/1000</f>
        <v>3.1157371488451838E-2</v>
      </c>
      <c r="AZ40" s="97">
        <f>(AZ30*'EF Assumptions'!$C$33)/1000</f>
        <v>3.1157371488451838E-2</v>
      </c>
    </row>
    <row r="41" spans="1:52" s="24" customFormat="1" ht="14">
      <c r="A41" s="4" t="s">
        <v>383</v>
      </c>
      <c r="B41" s="65" t="s">
        <v>146</v>
      </c>
      <c r="C41" s="4"/>
      <c r="D41" s="65"/>
      <c r="E41" s="65" t="s">
        <v>147</v>
      </c>
      <c r="F41" s="87" t="s">
        <v>148</v>
      </c>
      <c r="G41" s="65" t="s">
        <v>50</v>
      </c>
      <c r="H41" s="66">
        <v>1</v>
      </c>
      <c r="I41" s="6">
        <v>650</v>
      </c>
      <c r="J41" s="6">
        <f>I41*H41</f>
        <v>650</v>
      </c>
      <c r="K41" s="67" t="s">
        <v>15</v>
      </c>
      <c r="L41" s="67"/>
      <c r="M41" s="67">
        <v>650</v>
      </c>
      <c r="N41" s="6" t="s">
        <v>15</v>
      </c>
      <c r="O41" s="65" t="s">
        <v>23</v>
      </c>
      <c r="P41" s="65" t="s">
        <v>149</v>
      </c>
      <c r="Q41" s="65" t="s">
        <v>19</v>
      </c>
      <c r="R41" s="5"/>
      <c r="S41" s="5"/>
      <c r="T41" s="5"/>
      <c r="U41" s="21"/>
      <c r="V41" s="97">
        <f>(V31*'EF Assumptions'!$C$37)/1000</f>
        <v>1.9007732471407259</v>
      </c>
      <c r="W41" s="97">
        <f>(W31*'EF Assumptions'!$C$37)/1000</f>
        <v>2.0053141057516992</v>
      </c>
      <c r="X41" s="97">
        <f>(X31*'EF Assumptions'!$C$37)/1000</f>
        <v>1.8859175951778309</v>
      </c>
      <c r="Y41" s="97">
        <f>(Y31*'EF Assumptions'!$C$37)/1000</f>
        <v>1.8071473194827836</v>
      </c>
      <c r="Z41" s="97">
        <f>(Z31*'EF Assumptions'!$C$37)/1000</f>
        <v>1.8997880668882599</v>
      </c>
      <c r="AA41" s="97">
        <f>(AA31*'EF Assumptions'!$C$37)/1000</f>
        <v>1.8997880668882599</v>
      </c>
      <c r="AB41" s="97">
        <f>(AB31*'EF Assumptions'!$C$37)/1000</f>
        <v>0</v>
      </c>
      <c r="AC41" s="97">
        <f>(AC31*'EF Assumptions'!$C$37)/1000</f>
        <v>0</v>
      </c>
      <c r="AD41" s="97">
        <f>(AD31*'EF Assumptions'!$C$37)/1000</f>
        <v>0</v>
      </c>
      <c r="AE41" s="97">
        <f>(AE31*'EF Assumptions'!$C$37)/1000</f>
        <v>0</v>
      </c>
      <c r="AF41" s="97">
        <f>(AF31*'EF Assumptions'!$C$37)/1000</f>
        <v>0</v>
      </c>
      <c r="AG41" s="97">
        <f>(AG31*'EF Assumptions'!$C$37)/1000</f>
        <v>0</v>
      </c>
      <c r="AH41" s="97">
        <f>(AH31*'EF Assumptions'!$C$37)/1000</f>
        <v>0</v>
      </c>
      <c r="AI41" s="97">
        <f>(AI31*'EF Assumptions'!$C$37)/1000</f>
        <v>0</v>
      </c>
      <c r="AJ41" s="97">
        <f>(AJ31*'EF Assumptions'!$C$37)/1000</f>
        <v>0</v>
      </c>
      <c r="AK41" s="97">
        <f>(AK31*'EF Assumptions'!$C$37)/1000</f>
        <v>0</v>
      </c>
      <c r="AL41" s="97">
        <f>(AL31*'EF Assumptions'!$C$37)/1000</f>
        <v>0</v>
      </c>
      <c r="AM41" s="97">
        <f>(AM31*'EF Assumptions'!$C$37)/1000</f>
        <v>0</v>
      </c>
      <c r="AN41" s="97">
        <f>(AN31*'EF Assumptions'!$C$37)/1000</f>
        <v>0</v>
      </c>
      <c r="AO41" s="97">
        <f>(AO31*'EF Assumptions'!$C$37)/1000</f>
        <v>0</v>
      </c>
      <c r="AP41" s="97">
        <f>(AP31*'EF Assumptions'!$C$37)/1000</f>
        <v>0</v>
      </c>
      <c r="AQ41" s="97">
        <f>(AQ31*'EF Assumptions'!$C$37)/1000</f>
        <v>0</v>
      </c>
      <c r="AR41" s="97">
        <f>(AR31*'EF Assumptions'!$C$37)/1000</f>
        <v>0</v>
      </c>
      <c r="AS41" s="97">
        <f>(AS31*'EF Assumptions'!$C$37)/1000</f>
        <v>0</v>
      </c>
      <c r="AT41" s="97">
        <f>(AT31*'EF Assumptions'!$C$37)/1000</f>
        <v>0</v>
      </c>
      <c r="AU41" s="97">
        <f>(AU31*'EF Assumptions'!$C$37)/1000</f>
        <v>0</v>
      </c>
      <c r="AV41" s="97">
        <f>(AV31*'EF Assumptions'!$C$37)/1000</f>
        <v>0</v>
      </c>
      <c r="AW41" s="97">
        <f>(AW31*'EF Assumptions'!$C$37)/1000</f>
        <v>0</v>
      </c>
      <c r="AX41" s="97">
        <f>(AX31*'EF Assumptions'!$C$37)/1000</f>
        <v>0</v>
      </c>
      <c r="AY41" s="97">
        <f>(AY31*'EF Assumptions'!$C$37)/1000</f>
        <v>0</v>
      </c>
      <c r="AZ41" s="97">
        <f>(AZ31*'EF Assumptions'!$C$37)/1000</f>
        <v>0</v>
      </c>
    </row>
    <row r="42" spans="1:52" s="24" customFormat="1" ht="14">
      <c r="A42" s="4" t="s">
        <v>383</v>
      </c>
      <c r="B42" s="65" t="s">
        <v>724</v>
      </c>
      <c r="C42" s="4"/>
      <c r="D42" s="65"/>
      <c r="E42" s="65" t="s">
        <v>833</v>
      </c>
      <c r="F42" s="87" t="s">
        <v>148</v>
      </c>
      <c r="G42" s="65" t="s">
        <v>50</v>
      </c>
      <c r="H42" s="66">
        <v>1</v>
      </c>
      <c r="I42" s="6">
        <f>I41/2</f>
        <v>325</v>
      </c>
      <c r="J42" s="6"/>
      <c r="K42" s="67"/>
      <c r="L42" s="67"/>
      <c r="M42" s="67"/>
      <c r="N42" s="6"/>
      <c r="O42" s="65" t="s">
        <v>23</v>
      </c>
      <c r="P42" s="65" t="s">
        <v>24</v>
      </c>
      <c r="Q42" s="65" t="s">
        <v>16</v>
      </c>
      <c r="R42" s="5">
        <v>2026</v>
      </c>
      <c r="S42" s="5"/>
      <c r="T42" s="5"/>
      <c r="U42" s="21"/>
      <c r="V42" s="97">
        <f>(V32*'EF Assumptions'!$C$37)/1000</f>
        <v>0</v>
      </c>
      <c r="W42" s="97">
        <f>(W32*'EF Assumptions'!$C$37)/1000</f>
        <v>0</v>
      </c>
      <c r="X42" s="97">
        <f>(X32*'EF Assumptions'!$C$37)/1000</f>
        <v>0</v>
      </c>
      <c r="Y42" s="97">
        <f>(Y32*'EF Assumptions'!$C$37)/1000</f>
        <v>0</v>
      </c>
      <c r="Z42" s="97">
        <f>(Z32*'EF Assumptions'!$C$37)/1000</f>
        <v>0</v>
      </c>
      <c r="AA42" s="97">
        <f>(AA32*'EF Assumptions'!$C$37)/1000</f>
        <v>0</v>
      </c>
      <c r="AB42" s="97">
        <f>(AB32*'EF Assumptions'!$C$37)/1000</f>
        <v>1.8997880668882599</v>
      </c>
      <c r="AC42" s="97">
        <f>(AC32*'EF Assumptions'!$C$37)/1000</f>
        <v>1.8997880668882599</v>
      </c>
      <c r="AD42" s="97">
        <f>(AD32*'EF Assumptions'!$C$37)/1000</f>
        <v>1.8997880668882599</v>
      </c>
      <c r="AE42" s="97">
        <f>(AE32*'EF Assumptions'!$C$37)/1000</f>
        <v>1.8997880668882599</v>
      </c>
      <c r="AF42" s="97">
        <f>(AF32*'EF Assumptions'!$C$37)/1000</f>
        <v>1.8997880668882599</v>
      </c>
      <c r="AG42" s="97">
        <f>(AG32*'EF Assumptions'!$C$37)/1000</f>
        <v>1.8997880668882599</v>
      </c>
      <c r="AH42" s="97">
        <f>(AH32*'EF Assumptions'!$C$37)/1000</f>
        <v>1.8997880668882599</v>
      </c>
      <c r="AI42" s="97">
        <f>(AI32*'EF Assumptions'!$C$37)/1000</f>
        <v>1.8997880668882599</v>
      </c>
      <c r="AJ42" s="97">
        <f>(AJ32*'EF Assumptions'!$C$37)/1000</f>
        <v>1.8997880668882599</v>
      </c>
      <c r="AK42" s="97">
        <f>(AK32*'EF Assumptions'!$C$37)/1000</f>
        <v>1.8997880668882599</v>
      </c>
      <c r="AL42" s="97">
        <f>(AL32*'EF Assumptions'!$C$37)/1000</f>
        <v>1.8997880668882599</v>
      </c>
      <c r="AM42" s="97">
        <f>(AM32*'EF Assumptions'!$C$37)/1000</f>
        <v>1.8997880668882599</v>
      </c>
      <c r="AN42" s="97">
        <f>(AN32*'EF Assumptions'!$C$37)/1000</f>
        <v>1.8997880668882599</v>
      </c>
      <c r="AO42" s="97">
        <f>(AO32*'EF Assumptions'!$C$37)/1000</f>
        <v>1.8997880668882599</v>
      </c>
      <c r="AP42" s="97">
        <f>(AP32*'EF Assumptions'!$C$37)/1000</f>
        <v>1.8997880668882599</v>
      </c>
      <c r="AQ42" s="97">
        <f>(AQ32*'EF Assumptions'!$C$37)/1000</f>
        <v>1.8997880668882599</v>
      </c>
      <c r="AR42" s="97">
        <f>(AR32*'EF Assumptions'!$C$37)/1000</f>
        <v>1.8997880668882599</v>
      </c>
      <c r="AS42" s="97">
        <f>(AS32*'EF Assumptions'!$C$37)/1000</f>
        <v>1.8997880668882599</v>
      </c>
      <c r="AT42" s="97">
        <f>(AT32*'EF Assumptions'!$C$37)/1000</f>
        <v>1.8997880668882599</v>
      </c>
      <c r="AU42" s="97">
        <f>(AU32*'EF Assumptions'!$C$37)/1000</f>
        <v>1.8997880668882599</v>
      </c>
      <c r="AV42" s="97">
        <f>(AV32*'EF Assumptions'!$C$37)/1000</f>
        <v>1.8997880668882599</v>
      </c>
      <c r="AW42" s="97">
        <f>(AW32*'EF Assumptions'!$C$37)/1000</f>
        <v>1.8997880668882599</v>
      </c>
      <c r="AX42" s="97">
        <f>(AX32*'EF Assumptions'!$C$37)/1000</f>
        <v>1.8997880668882599</v>
      </c>
      <c r="AY42" s="97">
        <f>(AY32*'EF Assumptions'!$C$37)/1000</f>
        <v>1.8997880668882599</v>
      </c>
      <c r="AZ42" s="97">
        <f>(AZ32*'EF Assumptions'!$C$37)/1000</f>
        <v>1.8997880668882599</v>
      </c>
    </row>
    <row r="43" spans="1:52" s="24" customFormat="1" ht="14">
      <c r="A43" s="4" t="s">
        <v>383</v>
      </c>
      <c r="B43" s="65" t="s">
        <v>374</v>
      </c>
      <c r="C43" s="4"/>
      <c r="D43" s="65"/>
      <c r="E43" s="65" t="s">
        <v>375</v>
      </c>
      <c r="F43" s="65" t="s">
        <v>362</v>
      </c>
      <c r="G43" s="65" t="s">
        <v>50</v>
      </c>
      <c r="H43" s="66">
        <v>1</v>
      </c>
      <c r="I43" s="6">
        <v>500</v>
      </c>
      <c r="J43" s="6">
        <f>I43*H43</f>
        <v>500</v>
      </c>
      <c r="K43" s="67" t="s">
        <v>15</v>
      </c>
      <c r="L43" s="67"/>
      <c r="M43" s="67" t="s">
        <v>15</v>
      </c>
      <c r="N43" s="6">
        <v>500</v>
      </c>
      <c r="O43" s="65" t="s">
        <v>18</v>
      </c>
      <c r="P43" s="65" t="s">
        <v>3</v>
      </c>
      <c r="Q43" s="65" t="s">
        <v>25</v>
      </c>
      <c r="R43" s="5"/>
      <c r="S43" s="69"/>
      <c r="T43" s="69"/>
      <c r="U43" s="72"/>
      <c r="V43" s="97">
        <f>(V33*'EF Assumptions'!$C$33)/1000</f>
        <v>0</v>
      </c>
      <c r="W43" s="97">
        <f>(W33*'EF Assumptions'!$C$33)/1000</f>
        <v>0</v>
      </c>
      <c r="X43" s="97">
        <f>(X33*'EF Assumptions'!$C$33)/1000</f>
        <v>0</v>
      </c>
      <c r="Y43" s="97">
        <f>(Y33*'EF Assumptions'!$C$33)/1000</f>
        <v>0</v>
      </c>
      <c r="Z43" s="97">
        <f>(Z33*'EF Assumptions'!$C$33)/1000</f>
        <v>0</v>
      </c>
      <c r="AA43" s="97">
        <f>(AA33*'EF Assumptions'!$C$33)/1000</f>
        <v>0</v>
      </c>
      <c r="AB43" s="97">
        <f>(AB33*'EF Assumptions'!$C$33)/1000</f>
        <v>0</v>
      </c>
      <c r="AC43" s="97">
        <f>(AC33*'EF Assumptions'!$C$33)/1000</f>
        <v>0</v>
      </c>
      <c r="AD43" s="97">
        <f>(AD33*'EF Assumptions'!$C$33)/1000</f>
        <v>0</v>
      </c>
      <c r="AE43" s="97">
        <f>(AE33*'EF Assumptions'!$C$33)/1000</f>
        <v>0</v>
      </c>
      <c r="AF43" s="97">
        <f>(AF33*'EF Assumptions'!$C$33)/1000</f>
        <v>0</v>
      </c>
      <c r="AG43" s="97">
        <f>(AG33*'EF Assumptions'!$C$33)/1000</f>
        <v>0</v>
      </c>
      <c r="AH43" s="97">
        <f>(AH33*'EF Assumptions'!$C$33)/1000</f>
        <v>0</v>
      </c>
      <c r="AI43" s="97">
        <f>(AI33*'EF Assumptions'!$C$33)/1000</f>
        <v>0</v>
      </c>
      <c r="AJ43" s="97">
        <f>(AJ33*'EF Assumptions'!$C$33)/1000</f>
        <v>0</v>
      </c>
      <c r="AK43" s="97">
        <f>(AK33*'EF Assumptions'!$C$33)/1000</f>
        <v>0</v>
      </c>
      <c r="AL43" s="97">
        <f>(AL33*'EF Assumptions'!$C$33)/1000</f>
        <v>0</v>
      </c>
      <c r="AM43" s="97">
        <f>(AM33*'EF Assumptions'!$C$33)/1000</f>
        <v>0</v>
      </c>
      <c r="AN43" s="97">
        <f>(AN33*'EF Assumptions'!$C$33)/1000</f>
        <v>0</v>
      </c>
      <c r="AO43" s="97">
        <f>(AO33*'EF Assumptions'!$C$33)/1000</f>
        <v>0</v>
      </c>
      <c r="AP43" s="97">
        <f>(AP33*'EF Assumptions'!$C$33)/1000</f>
        <v>0</v>
      </c>
      <c r="AQ43" s="97">
        <f>(AQ33*'EF Assumptions'!$C$33)/1000</f>
        <v>0</v>
      </c>
      <c r="AR43" s="97">
        <f>(AR33*'EF Assumptions'!$C$33)/1000</f>
        <v>0</v>
      </c>
      <c r="AS43" s="97">
        <f>(AS33*'EF Assumptions'!$C$33)/1000</f>
        <v>0</v>
      </c>
      <c r="AT43" s="97">
        <f>(AT33*'EF Assumptions'!$C$33)/1000</f>
        <v>0</v>
      </c>
      <c r="AU43" s="97">
        <f>(AU33*'EF Assumptions'!$C$33)/1000</f>
        <v>0</v>
      </c>
      <c r="AV43" s="97">
        <f>(AV33*'EF Assumptions'!$C$33)/1000</f>
        <v>0</v>
      </c>
      <c r="AW43" s="97">
        <f>(AW33*'EF Assumptions'!$C$33)/1000</f>
        <v>0</v>
      </c>
      <c r="AX43" s="97">
        <f>(AX33*'EF Assumptions'!$C$33)/1000</f>
        <v>0</v>
      </c>
      <c r="AY43" s="97">
        <f>(AY33*'EF Assumptions'!$C$33)/1000</f>
        <v>0</v>
      </c>
      <c r="AZ43" s="97">
        <f>(AZ33*'EF Assumptions'!$C$33)/1000</f>
        <v>0</v>
      </c>
    </row>
    <row r="44" spans="1:52" s="55" customFormat="1" ht="14">
      <c r="A44" s="156" t="s">
        <v>668</v>
      </c>
      <c r="B44" s="156"/>
      <c r="C44" s="156"/>
      <c r="D44" s="156"/>
      <c r="E44" s="156"/>
      <c r="F44" s="156"/>
      <c r="G44" s="156"/>
      <c r="H44" s="156"/>
      <c r="I44" s="156"/>
      <c r="J44" s="156"/>
      <c r="K44" s="156"/>
      <c r="L44" s="156"/>
      <c r="M44" s="156"/>
      <c r="N44" s="156"/>
      <c r="O44" s="156"/>
      <c r="P44" s="156"/>
      <c r="Q44" s="156"/>
      <c r="R44" s="156"/>
      <c r="S44" s="156"/>
      <c r="T44" s="156"/>
      <c r="U44" s="156"/>
      <c r="V44" s="174">
        <f t="shared" ref="V44:AZ44" si="94">SUM(V38:V43)</f>
        <v>8.9668846544007952</v>
      </c>
      <c r="W44" s="174">
        <f t="shared" si="94"/>
        <v>9.4600554322653974</v>
      </c>
      <c r="X44" s="174">
        <f t="shared" si="94"/>
        <v>8.9100623583748675</v>
      </c>
      <c r="Y44" s="174">
        <f t="shared" si="94"/>
        <v>8.5556977962267275</v>
      </c>
      <c r="Z44" s="174">
        <f t="shared" si="94"/>
        <v>8.9933944448582395</v>
      </c>
      <c r="AA44" s="174">
        <f t="shared" si="94"/>
        <v>8.9933944448582395</v>
      </c>
      <c r="AB44" s="174">
        <f t="shared" si="94"/>
        <v>8.9933944448582395</v>
      </c>
      <c r="AC44" s="174">
        <f t="shared" si="94"/>
        <v>8.9933944448582395</v>
      </c>
      <c r="AD44" s="174">
        <f t="shared" si="94"/>
        <v>8.9933944448582395</v>
      </c>
      <c r="AE44" s="174">
        <f t="shared" si="94"/>
        <v>8.9933944448582395</v>
      </c>
      <c r="AF44" s="174">
        <f t="shared" si="94"/>
        <v>8.9933944448582395</v>
      </c>
      <c r="AG44" s="174">
        <f t="shared" si="94"/>
        <v>8.9933944448582395</v>
      </c>
      <c r="AH44" s="174">
        <f t="shared" si="94"/>
        <v>8.9933944448582395</v>
      </c>
      <c r="AI44" s="174">
        <f t="shared" si="94"/>
        <v>8.9933944448582395</v>
      </c>
      <c r="AJ44" s="174">
        <f t="shared" si="94"/>
        <v>8.9933944448582395</v>
      </c>
      <c r="AK44" s="174">
        <f t="shared" si="94"/>
        <v>8.9933944448582395</v>
      </c>
      <c r="AL44" s="174">
        <f t="shared" si="94"/>
        <v>8.9933944448582395</v>
      </c>
      <c r="AM44" s="174">
        <f t="shared" si="94"/>
        <v>8.9933944448582395</v>
      </c>
      <c r="AN44" s="174">
        <f t="shared" si="94"/>
        <v>8.9933944448582395</v>
      </c>
      <c r="AO44" s="174">
        <f t="shared" si="94"/>
        <v>8.9933944448582395</v>
      </c>
      <c r="AP44" s="174">
        <f t="shared" si="94"/>
        <v>8.9933944448582395</v>
      </c>
      <c r="AQ44" s="174">
        <f t="shared" si="94"/>
        <v>8.9933944448582395</v>
      </c>
      <c r="AR44" s="174">
        <f t="shared" si="94"/>
        <v>8.9933944448582395</v>
      </c>
      <c r="AS44" s="174">
        <f t="shared" si="94"/>
        <v>8.9933944448582395</v>
      </c>
      <c r="AT44" s="174">
        <f t="shared" si="94"/>
        <v>8.9933944448582395</v>
      </c>
      <c r="AU44" s="174">
        <f t="shared" si="94"/>
        <v>8.9933944448582395</v>
      </c>
      <c r="AV44" s="174">
        <f t="shared" si="94"/>
        <v>8.9933944448582395</v>
      </c>
      <c r="AW44" s="174">
        <f t="shared" si="94"/>
        <v>8.9933944448582395</v>
      </c>
      <c r="AX44" s="174">
        <f t="shared" si="94"/>
        <v>8.9933944448582395</v>
      </c>
      <c r="AY44" s="174">
        <f t="shared" si="94"/>
        <v>8.9933944448582395</v>
      </c>
      <c r="AZ44" s="174">
        <f t="shared" si="94"/>
        <v>8.9933944448582395</v>
      </c>
    </row>
  </sheetData>
  <autoFilter ref="A1:AZ9" xr:uid="{4396D574-B1D4-4F49-BA9F-DF96895919F3}"/>
  <phoneticPr fontId="27" type="noConversion"/>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DAE022-3049-45DF-9AD1-01CECCEE0236}">
  <dimension ref="A1:AZ44"/>
  <sheetViews>
    <sheetView zoomScale="55" zoomScaleNormal="55" workbookViewId="0">
      <pane ySplit="1" topLeftCell="A2" activePane="bottomLeft" state="frozen"/>
      <selection pane="bottomLeft" activeCell="K63" sqref="K63"/>
    </sheetView>
  </sheetViews>
  <sheetFormatPr defaultRowHeight="12.5"/>
  <cols>
    <col min="1" max="3" width="8.7265625" style="4"/>
    <col min="4" max="4" width="6.54296875" style="4" customWidth="1"/>
    <col min="5" max="5" width="50.6328125" style="4" customWidth="1"/>
    <col min="6" max="6" width="15.81640625" style="4" customWidth="1"/>
    <col min="7" max="14" width="8.7265625" style="4"/>
    <col min="15" max="15" width="16.36328125" style="4" customWidth="1"/>
    <col min="16" max="16" width="12.453125" style="4" customWidth="1"/>
    <col min="17" max="17" width="10.90625" style="4" customWidth="1"/>
    <col min="18" max="19" width="8.7265625" style="4"/>
    <col min="20" max="20" width="12.26953125" style="4" customWidth="1"/>
    <col min="21" max="21" width="11.6328125" style="4" customWidth="1"/>
    <col min="22" max="34" width="8.7265625" style="12"/>
    <col min="35" max="52" width="8.7265625" style="4"/>
  </cols>
  <sheetData>
    <row r="1" spans="1:52" s="24" customFormat="1" ht="78">
      <c r="A1" s="17" t="s">
        <v>385</v>
      </c>
      <c r="B1" s="18" t="s">
        <v>389</v>
      </c>
      <c r="C1" s="18" t="s">
        <v>390</v>
      </c>
      <c r="D1" s="20" t="s">
        <v>508</v>
      </c>
      <c r="E1" s="20" t="s">
        <v>6</v>
      </c>
      <c r="F1" s="20" t="s">
        <v>8</v>
      </c>
      <c r="G1" s="20" t="s">
        <v>7</v>
      </c>
      <c r="H1" s="20" t="s">
        <v>637</v>
      </c>
      <c r="I1" s="21" t="s">
        <v>638</v>
      </c>
      <c r="J1" s="21" t="s">
        <v>639</v>
      </c>
      <c r="K1" s="21" t="s">
        <v>11</v>
      </c>
      <c r="L1" s="21" t="s">
        <v>743</v>
      </c>
      <c r="M1" s="21" t="s">
        <v>12</v>
      </c>
      <c r="N1" s="21" t="s">
        <v>10</v>
      </c>
      <c r="O1" s="20" t="s">
        <v>13</v>
      </c>
      <c r="P1" s="20" t="s">
        <v>14</v>
      </c>
      <c r="Q1" s="20" t="s">
        <v>9</v>
      </c>
      <c r="R1" s="20" t="s">
        <v>627</v>
      </c>
      <c r="S1" s="20" t="s">
        <v>654</v>
      </c>
      <c r="T1" s="20" t="s">
        <v>655</v>
      </c>
      <c r="U1" s="21" t="s">
        <v>656</v>
      </c>
      <c r="V1" s="89">
        <v>2020</v>
      </c>
      <c r="W1" s="89">
        <v>2021</v>
      </c>
      <c r="X1" s="89">
        <v>2022</v>
      </c>
      <c r="Y1" s="89">
        <v>2023</v>
      </c>
      <c r="Z1" s="89">
        <v>2024</v>
      </c>
      <c r="AA1" s="89">
        <v>2025</v>
      </c>
      <c r="AB1" s="89">
        <v>2026</v>
      </c>
      <c r="AC1" s="89">
        <v>2027</v>
      </c>
      <c r="AD1" s="89">
        <v>2028</v>
      </c>
      <c r="AE1" s="89">
        <v>2029</v>
      </c>
      <c r="AF1" s="89">
        <v>2030</v>
      </c>
      <c r="AG1" s="90">
        <v>2031</v>
      </c>
      <c r="AH1" s="90">
        <v>2032</v>
      </c>
      <c r="AI1" s="23">
        <v>2033</v>
      </c>
      <c r="AJ1" s="23">
        <v>2034</v>
      </c>
      <c r="AK1" s="23">
        <v>2035</v>
      </c>
      <c r="AL1" s="23">
        <v>2036</v>
      </c>
      <c r="AM1" s="23">
        <v>2037</v>
      </c>
      <c r="AN1" s="23">
        <v>2038</v>
      </c>
      <c r="AO1" s="23">
        <v>2039</v>
      </c>
      <c r="AP1" s="23">
        <v>2040</v>
      </c>
      <c r="AQ1" s="23">
        <v>2041</v>
      </c>
      <c r="AR1" s="23">
        <v>2042</v>
      </c>
      <c r="AS1" s="23">
        <v>2043</v>
      </c>
      <c r="AT1" s="23">
        <v>2044</v>
      </c>
      <c r="AU1" s="23">
        <v>2045</v>
      </c>
      <c r="AV1" s="23">
        <v>2046</v>
      </c>
      <c r="AW1" s="23">
        <v>2047</v>
      </c>
      <c r="AX1" s="23">
        <v>2048</v>
      </c>
      <c r="AY1" s="23">
        <v>2049</v>
      </c>
      <c r="AZ1" s="23">
        <v>2050</v>
      </c>
    </row>
    <row r="2" spans="1:52" s="24" customFormat="1" ht="14">
      <c r="A2" s="4" t="s">
        <v>383</v>
      </c>
      <c r="B2" s="65" t="s">
        <v>48</v>
      </c>
      <c r="C2" s="4"/>
      <c r="D2" s="65"/>
      <c r="E2" s="65" t="s">
        <v>49</v>
      </c>
      <c r="F2" s="65" t="s">
        <v>51</v>
      </c>
      <c r="G2" s="65" t="s">
        <v>50</v>
      </c>
      <c r="H2" s="66">
        <v>1</v>
      </c>
      <c r="I2" s="6">
        <v>3200</v>
      </c>
      <c r="J2" s="6">
        <f t="shared" ref="J2:J9" si="0">I2*H2</f>
        <v>3200</v>
      </c>
      <c r="K2" s="67">
        <v>3000</v>
      </c>
      <c r="L2" s="67"/>
      <c r="M2" s="67" t="s">
        <v>15</v>
      </c>
      <c r="N2" s="6" t="s">
        <v>15</v>
      </c>
      <c r="O2" s="65" t="s">
        <v>20</v>
      </c>
      <c r="P2" s="65" t="s">
        <v>27</v>
      </c>
      <c r="Q2" s="65" t="s">
        <v>19</v>
      </c>
      <c r="R2" s="5"/>
      <c r="S2" s="5"/>
      <c r="T2" s="5"/>
      <c r="U2" s="21"/>
      <c r="V2" s="92">
        <f>J2</f>
        <v>3200</v>
      </c>
      <c r="W2" s="92">
        <f>V2</f>
        <v>3200</v>
      </c>
      <c r="X2" s="92">
        <f t="shared" ref="X2:AM9" si="1">W2</f>
        <v>3200</v>
      </c>
      <c r="Y2" s="92">
        <f t="shared" si="1"/>
        <v>3200</v>
      </c>
      <c r="Z2" s="92">
        <f t="shared" si="1"/>
        <v>3200</v>
      </c>
      <c r="AA2" s="92">
        <f t="shared" si="1"/>
        <v>3200</v>
      </c>
      <c r="AB2" s="92">
        <f t="shared" si="1"/>
        <v>3200</v>
      </c>
      <c r="AC2" s="92">
        <f t="shared" si="1"/>
        <v>3200</v>
      </c>
      <c r="AD2" s="92">
        <f t="shared" si="1"/>
        <v>3200</v>
      </c>
      <c r="AE2" s="92">
        <f t="shared" si="1"/>
        <v>3200</v>
      </c>
      <c r="AF2" s="92">
        <f t="shared" si="1"/>
        <v>3200</v>
      </c>
      <c r="AG2" s="92">
        <f>AF2</f>
        <v>3200</v>
      </c>
      <c r="AH2" s="92">
        <f t="shared" ref="AH2:AZ2" si="2">AG2</f>
        <v>3200</v>
      </c>
      <c r="AI2" s="92">
        <f t="shared" si="2"/>
        <v>3200</v>
      </c>
      <c r="AJ2" s="92">
        <f t="shared" si="2"/>
        <v>3200</v>
      </c>
      <c r="AK2" s="92">
        <f t="shared" si="2"/>
        <v>3200</v>
      </c>
      <c r="AL2" s="92">
        <f t="shared" si="2"/>
        <v>3200</v>
      </c>
      <c r="AM2" s="92">
        <f t="shared" si="2"/>
        <v>3200</v>
      </c>
      <c r="AN2" s="92">
        <f t="shared" si="2"/>
        <v>3200</v>
      </c>
      <c r="AO2" s="92">
        <f t="shared" si="2"/>
        <v>3200</v>
      </c>
      <c r="AP2" s="92">
        <f t="shared" si="2"/>
        <v>3200</v>
      </c>
      <c r="AQ2" s="92">
        <f t="shared" si="2"/>
        <v>3200</v>
      </c>
      <c r="AR2" s="92">
        <f t="shared" si="2"/>
        <v>3200</v>
      </c>
      <c r="AS2" s="92">
        <f t="shared" si="2"/>
        <v>3200</v>
      </c>
      <c r="AT2" s="92">
        <f t="shared" si="2"/>
        <v>3200</v>
      </c>
      <c r="AU2" s="92">
        <f t="shared" si="2"/>
        <v>3200</v>
      </c>
      <c r="AV2" s="92">
        <f t="shared" si="2"/>
        <v>3200</v>
      </c>
      <c r="AW2" s="92">
        <f t="shared" si="2"/>
        <v>3200</v>
      </c>
      <c r="AX2" s="92">
        <f t="shared" si="2"/>
        <v>3200</v>
      </c>
      <c r="AY2" s="92">
        <f t="shared" si="2"/>
        <v>3200</v>
      </c>
      <c r="AZ2" s="92">
        <f t="shared" si="2"/>
        <v>3200</v>
      </c>
    </row>
    <row r="3" spans="1:52" s="38" customFormat="1" ht="14">
      <c r="A3" s="4" t="s">
        <v>383</v>
      </c>
      <c r="B3" s="65" t="s">
        <v>48</v>
      </c>
      <c r="C3" s="65" t="s">
        <v>437</v>
      </c>
      <c r="D3" s="65">
        <v>5</v>
      </c>
      <c r="E3" s="65"/>
      <c r="F3" s="65" t="s">
        <v>51</v>
      </c>
      <c r="G3" s="65" t="s">
        <v>50</v>
      </c>
      <c r="H3" s="66">
        <v>1</v>
      </c>
      <c r="I3" s="6">
        <f>K3</f>
        <v>3000</v>
      </c>
      <c r="J3" s="6">
        <f t="shared" si="0"/>
        <v>3000</v>
      </c>
      <c r="K3" s="67">
        <v>3000</v>
      </c>
      <c r="L3" s="67"/>
      <c r="M3" s="67"/>
      <c r="N3" s="6"/>
      <c r="O3" s="65"/>
      <c r="P3" s="65"/>
      <c r="Q3" s="65" t="s">
        <v>19</v>
      </c>
      <c r="R3" s="88" t="s">
        <v>512</v>
      </c>
      <c r="S3" s="5">
        <v>2009</v>
      </c>
      <c r="T3" s="69">
        <v>2026</v>
      </c>
      <c r="U3" s="72">
        <v>2026</v>
      </c>
      <c r="V3" s="92">
        <f>K3</f>
        <v>3000</v>
      </c>
      <c r="W3" s="92">
        <f>V3</f>
        <v>3000</v>
      </c>
      <c r="X3" s="92">
        <f t="shared" si="1"/>
        <v>3000</v>
      </c>
      <c r="Y3" s="92">
        <f t="shared" si="1"/>
        <v>3000</v>
      </c>
      <c r="Z3" s="92">
        <f t="shared" si="1"/>
        <v>3000</v>
      </c>
      <c r="AA3" s="92">
        <f t="shared" si="1"/>
        <v>3000</v>
      </c>
      <c r="AB3" s="92">
        <f t="shared" si="1"/>
        <v>3000</v>
      </c>
      <c r="AC3" s="92">
        <v>0</v>
      </c>
      <c r="AD3" s="92">
        <f t="shared" si="1"/>
        <v>0</v>
      </c>
      <c r="AE3" s="92">
        <f t="shared" si="1"/>
        <v>0</v>
      </c>
      <c r="AF3" s="92">
        <f t="shared" si="1"/>
        <v>0</v>
      </c>
      <c r="AG3" s="169"/>
      <c r="AH3" s="169"/>
      <c r="AI3" s="170"/>
      <c r="AJ3" s="170"/>
      <c r="AK3" s="170"/>
      <c r="AL3" s="170"/>
      <c r="AM3" s="170"/>
      <c r="AN3" s="170"/>
      <c r="AO3" s="170"/>
      <c r="AP3" s="170"/>
      <c r="AQ3" s="170"/>
      <c r="AR3" s="170"/>
      <c r="AS3" s="170"/>
      <c r="AT3" s="170"/>
      <c r="AU3" s="170"/>
      <c r="AV3" s="170"/>
      <c r="AW3" s="170"/>
      <c r="AX3" s="170"/>
      <c r="AY3" s="170"/>
      <c r="AZ3" s="170"/>
    </row>
    <row r="4" spans="1:52" s="38" customFormat="1" ht="14">
      <c r="A4" s="4" t="s">
        <v>383</v>
      </c>
      <c r="B4" s="65" t="s">
        <v>48</v>
      </c>
      <c r="C4" s="65" t="s">
        <v>438</v>
      </c>
      <c r="D4" s="65">
        <v>6</v>
      </c>
      <c r="E4" s="65"/>
      <c r="F4" s="65" t="s">
        <v>51</v>
      </c>
      <c r="G4" s="65" t="s">
        <v>50</v>
      </c>
      <c r="H4" s="66">
        <v>1</v>
      </c>
      <c r="I4" s="6">
        <f>K4</f>
        <v>3000</v>
      </c>
      <c r="J4" s="6">
        <f t="shared" si="0"/>
        <v>3000</v>
      </c>
      <c r="K4" s="67">
        <v>3000</v>
      </c>
      <c r="L4" s="67"/>
      <c r="M4" s="67"/>
      <c r="N4" s="6"/>
      <c r="O4" s="65"/>
      <c r="P4" s="65"/>
      <c r="Q4" s="65" t="s">
        <v>46</v>
      </c>
      <c r="R4" s="88" t="s">
        <v>513</v>
      </c>
      <c r="S4" s="5">
        <v>2023</v>
      </c>
      <c r="T4" s="69">
        <v>2011</v>
      </c>
      <c r="U4" s="72">
        <v>2043</v>
      </c>
      <c r="V4" s="92">
        <v>0</v>
      </c>
      <c r="W4" s="92">
        <f>V4</f>
        <v>0</v>
      </c>
      <c r="X4" s="92">
        <f t="shared" si="1"/>
        <v>0</v>
      </c>
      <c r="Y4" s="92">
        <v>0</v>
      </c>
      <c r="Z4" s="92">
        <f t="shared" si="1"/>
        <v>0</v>
      </c>
      <c r="AA4" s="92">
        <f t="shared" si="1"/>
        <v>0</v>
      </c>
      <c r="AB4" s="92">
        <f t="shared" si="1"/>
        <v>0</v>
      </c>
      <c r="AC4" s="92">
        <v>3000</v>
      </c>
      <c r="AD4" s="92">
        <f t="shared" si="1"/>
        <v>3000</v>
      </c>
      <c r="AE4" s="92">
        <f t="shared" si="1"/>
        <v>3000</v>
      </c>
      <c r="AF4" s="92">
        <f t="shared" si="1"/>
        <v>3000</v>
      </c>
      <c r="AG4" s="92">
        <f t="shared" si="1"/>
        <v>3000</v>
      </c>
      <c r="AH4" s="92">
        <f t="shared" si="1"/>
        <v>3000</v>
      </c>
      <c r="AI4" s="92">
        <f t="shared" si="1"/>
        <v>3000</v>
      </c>
      <c r="AJ4" s="92">
        <f t="shared" si="1"/>
        <v>3000</v>
      </c>
      <c r="AK4" s="92">
        <f t="shared" si="1"/>
        <v>3000</v>
      </c>
      <c r="AL4" s="92">
        <f t="shared" si="1"/>
        <v>3000</v>
      </c>
      <c r="AM4" s="92">
        <f t="shared" si="1"/>
        <v>3000</v>
      </c>
      <c r="AN4" s="92">
        <f t="shared" ref="AN4:AZ9" si="3">AM4</f>
        <v>3000</v>
      </c>
      <c r="AO4" s="92">
        <f t="shared" si="3"/>
        <v>3000</v>
      </c>
      <c r="AP4" s="92">
        <f t="shared" si="3"/>
        <v>3000</v>
      </c>
      <c r="AQ4" s="92">
        <f t="shared" si="3"/>
        <v>3000</v>
      </c>
      <c r="AR4" s="92">
        <f t="shared" si="3"/>
        <v>3000</v>
      </c>
      <c r="AS4" s="92">
        <f t="shared" si="3"/>
        <v>3000</v>
      </c>
      <c r="AT4" s="92">
        <f t="shared" si="3"/>
        <v>3000</v>
      </c>
      <c r="AU4" s="92">
        <f t="shared" si="3"/>
        <v>3000</v>
      </c>
      <c r="AV4" s="92">
        <f t="shared" si="3"/>
        <v>3000</v>
      </c>
      <c r="AW4" s="92">
        <f t="shared" si="3"/>
        <v>3000</v>
      </c>
      <c r="AX4" s="92">
        <f t="shared" si="3"/>
        <v>3000</v>
      </c>
      <c r="AY4" s="92">
        <f t="shared" si="3"/>
        <v>3000</v>
      </c>
      <c r="AZ4" s="92">
        <f t="shared" si="3"/>
        <v>3000</v>
      </c>
    </row>
    <row r="5" spans="1:52" s="24" customFormat="1" ht="14">
      <c r="A5" s="4" t="s">
        <v>383</v>
      </c>
      <c r="B5" s="65" t="s">
        <v>369</v>
      </c>
      <c r="C5" s="4"/>
      <c r="D5" s="65"/>
      <c r="E5" s="65" t="s">
        <v>370</v>
      </c>
      <c r="F5" s="65" t="s">
        <v>362</v>
      </c>
      <c r="G5" s="65" t="s">
        <v>50</v>
      </c>
      <c r="H5" s="66">
        <v>1</v>
      </c>
      <c r="I5" s="6">
        <v>2183</v>
      </c>
      <c r="J5" s="6">
        <f t="shared" si="0"/>
        <v>2183</v>
      </c>
      <c r="K5" s="67" t="s">
        <v>15</v>
      </c>
      <c r="L5" s="67"/>
      <c r="M5" s="67" t="s">
        <v>15</v>
      </c>
      <c r="N5" s="6">
        <v>2183</v>
      </c>
      <c r="O5" s="65" t="s">
        <v>18</v>
      </c>
      <c r="P5" s="65" t="s">
        <v>3</v>
      </c>
      <c r="Q5" s="65" t="s">
        <v>19</v>
      </c>
      <c r="R5" s="5"/>
      <c r="S5" s="5"/>
      <c r="T5" s="69"/>
      <c r="U5" s="21"/>
      <c r="V5" s="92">
        <f>J5</f>
        <v>2183</v>
      </c>
      <c r="W5" s="92">
        <f>V5</f>
        <v>2183</v>
      </c>
      <c r="X5" s="92">
        <f t="shared" si="1"/>
        <v>2183</v>
      </c>
      <c r="Y5" s="92">
        <f t="shared" si="1"/>
        <v>2183</v>
      </c>
      <c r="Z5" s="92">
        <f t="shared" si="1"/>
        <v>2183</v>
      </c>
      <c r="AA5" s="92">
        <f t="shared" si="1"/>
        <v>2183</v>
      </c>
      <c r="AB5" s="92">
        <f t="shared" si="1"/>
        <v>2183</v>
      </c>
      <c r="AC5" s="92">
        <f t="shared" si="1"/>
        <v>2183</v>
      </c>
      <c r="AD5" s="92">
        <f t="shared" si="1"/>
        <v>2183</v>
      </c>
      <c r="AE5" s="92">
        <f t="shared" si="1"/>
        <v>2183</v>
      </c>
      <c r="AF5" s="92">
        <f t="shared" si="1"/>
        <v>2183</v>
      </c>
      <c r="AG5" s="92">
        <f t="shared" si="1"/>
        <v>2183</v>
      </c>
      <c r="AH5" s="92">
        <f t="shared" si="1"/>
        <v>2183</v>
      </c>
      <c r="AI5" s="92">
        <f t="shared" si="1"/>
        <v>2183</v>
      </c>
      <c r="AJ5" s="92">
        <f t="shared" si="1"/>
        <v>2183</v>
      </c>
      <c r="AK5" s="92">
        <f t="shared" si="1"/>
        <v>2183</v>
      </c>
      <c r="AL5" s="92">
        <f t="shared" si="1"/>
        <v>2183</v>
      </c>
      <c r="AM5" s="92">
        <f t="shared" si="1"/>
        <v>2183</v>
      </c>
      <c r="AN5" s="92">
        <f t="shared" si="3"/>
        <v>2183</v>
      </c>
      <c r="AO5" s="92">
        <f t="shared" si="3"/>
        <v>2183</v>
      </c>
      <c r="AP5" s="92">
        <f t="shared" si="3"/>
        <v>2183</v>
      </c>
      <c r="AQ5" s="92">
        <f t="shared" si="3"/>
        <v>2183</v>
      </c>
      <c r="AR5" s="92">
        <f t="shared" si="3"/>
        <v>2183</v>
      </c>
      <c r="AS5" s="92">
        <f t="shared" si="3"/>
        <v>2183</v>
      </c>
      <c r="AT5" s="92">
        <f t="shared" si="3"/>
        <v>2183</v>
      </c>
      <c r="AU5" s="92">
        <f t="shared" si="3"/>
        <v>2183</v>
      </c>
      <c r="AV5" s="92">
        <f t="shared" si="3"/>
        <v>2183</v>
      </c>
      <c r="AW5" s="92">
        <f t="shared" si="3"/>
        <v>2183</v>
      </c>
      <c r="AX5" s="92">
        <f t="shared" si="3"/>
        <v>2183</v>
      </c>
      <c r="AY5" s="92">
        <f t="shared" si="3"/>
        <v>2183</v>
      </c>
      <c r="AZ5" s="92">
        <f t="shared" si="3"/>
        <v>2183</v>
      </c>
    </row>
    <row r="6" spans="1:52" s="24" customFormat="1" ht="14">
      <c r="A6" s="4" t="s">
        <v>383</v>
      </c>
      <c r="B6" s="65" t="s">
        <v>367</v>
      </c>
      <c r="C6" s="4"/>
      <c r="D6" s="65"/>
      <c r="E6" s="65" t="s">
        <v>368</v>
      </c>
      <c r="F6" s="65" t="s">
        <v>362</v>
      </c>
      <c r="G6" s="65" t="s">
        <v>50</v>
      </c>
      <c r="H6" s="66">
        <v>1</v>
      </c>
      <c r="I6" s="6">
        <v>850</v>
      </c>
      <c r="J6" s="6">
        <f t="shared" si="0"/>
        <v>850</v>
      </c>
      <c r="K6" s="67" t="s">
        <v>15</v>
      </c>
      <c r="L6" s="67"/>
      <c r="M6" s="67" t="s">
        <v>15</v>
      </c>
      <c r="N6" s="6">
        <v>850</v>
      </c>
      <c r="O6" s="65" t="s">
        <v>18</v>
      </c>
      <c r="P6" s="65" t="s">
        <v>3</v>
      </c>
      <c r="Q6" s="65" t="s">
        <v>19</v>
      </c>
      <c r="R6" s="113">
        <v>44682</v>
      </c>
      <c r="S6" s="5"/>
      <c r="T6" s="69"/>
      <c r="U6" s="21"/>
      <c r="V6" s="116">
        <v>0</v>
      </c>
      <c r="W6" s="92">
        <v>0</v>
      </c>
      <c r="X6" s="92">
        <f>J6*(5/12)</f>
        <v>354.16666666666669</v>
      </c>
      <c r="Y6" s="92">
        <f>J6</f>
        <v>850</v>
      </c>
      <c r="Z6" s="92">
        <f t="shared" si="1"/>
        <v>850</v>
      </c>
      <c r="AA6" s="92">
        <f t="shared" si="1"/>
        <v>850</v>
      </c>
      <c r="AB6" s="92">
        <f t="shared" si="1"/>
        <v>850</v>
      </c>
      <c r="AC6" s="92">
        <f t="shared" si="1"/>
        <v>850</v>
      </c>
      <c r="AD6" s="92">
        <f t="shared" si="1"/>
        <v>850</v>
      </c>
      <c r="AE6" s="92">
        <f t="shared" si="1"/>
        <v>850</v>
      </c>
      <c r="AF6" s="92">
        <f t="shared" si="1"/>
        <v>850</v>
      </c>
      <c r="AG6" s="92">
        <f t="shared" si="1"/>
        <v>850</v>
      </c>
      <c r="AH6" s="92">
        <f t="shared" si="1"/>
        <v>850</v>
      </c>
      <c r="AI6" s="92">
        <f t="shared" si="1"/>
        <v>850</v>
      </c>
      <c r="AJ6" s="92">
        <f t="shared" si="1"/>
        <v>850</v>
      </c>
      <c r="AK6" s="92">
        <f t="shared" si="1"/>
        <v>850</v>
      </c>
      <c r="AL6" s="92">
        <f t="shared" si="1"/>
        <v>850</v>
      </c>
      <c r="AM6" s="92">
        <f t="shared" si="1"/>
        <v>850</v>
      </c>
      <c r="AN6" s="92">
        <f t="shared" si="3"/>
        <v>850</v>
      </c>
      <c r="AO6" s="92">
        <f t="shared" si="3"/>
        <v>850</v>
      </c>
      <c r="AP6" s="92">
        <f t="shared" si="3"/>
        <v>850</v>
      </c>
      <c r="AQ6" s="92">
        <f t="shared" si="3"/>
        <v>850</v>
      </c>
      <c r="AR6" s="92">
        <f t="shared" si="3"/>
        <v>850</v>
      </c>
      <c r="AS6" s="92">
        <f t="shared" si="3"/>
        <v>850</v>
      </c>
      <c r="AT6" s="92">
        <f t="shared" si="3"/>
        <v>850</v>
      </c>
      <c r="AU6" s="92">
        <f t="shared" si="3"/>
        <v>850</v>
      </c>
      <c r="AV6" s="92">
        <f t="shared" si="3"/>
        <v>850</v>
      </c>
      <c r="AW6" s="92">
        <f t="shared" si="3"/>
        <v>850</v>
      </c>
      <c r="AX6" s="92">
        <f t="shared" si="3"/>
        <v>850</v>
      </c>
      <c r="AY6" s="92">
        <f t="shared" si="3"/>
        <v>850</v>
      </c>
      <c r="AZ6" s="92">
        <f t="shared" si="3"/>
        <v>850</v>
      </c>
    </row>
    <row r="7" spans="1:52" s="24" customFormat="1" ht="14">
      <c r="A7" s="4" t="s">
        <v>383</v>
      </c>
      <c r="B7" s="65" t="s">
        <v>146</v>
      </c>
      <c r="C7" s="4"/>
      <c r="D7" s="65"/>
      <c r="E7" s="65" t="s">
        <v>147</v>
      </c>
      <c r="F7" s="87" t="s">
        <v>148</v>
      </c>
      <c r="G7" s="65" t="s">
        <v>50</v>
      </c>
      <c r="H7" s="66">
        <v>1</v>
      </c>
      <c r="I7" s="6">
        <v>650</v>
      </c>
      <c r="J7" s="6">
        <f t="shared" si="0"/>
        <v>650</v>
      </c>
      <c r="K7" s="67" t="s">
        <v>15</v>
      </c>
      <c r="L7" s="67"/>
      <c r="M7" s="67">
        <v>650</v>
      </c>
      <c r="N7" s="6" t="s">
        <v>15</v>
      </c>
      <c r="O7" s="65" t="s">
        <v>23</v>
      </c>
      <c r="P7" s="65" t="s">
        <v>149</v>
      </c>
      <c r="Q7" s="65" t="s">
        <v>19</v>
      </c>
      <c r="R7" s="5"/>
      <c r="S7" s="5"/>
      <c r="T7" s="69"/>
      <c r="U7" s="21"/>
      <c r="V7" s="92">
        <f>J7</f>
        <v>650</v>
      </c>
      <c r="W7" s="92">
        <f>V7</f>
        <v>650</v>
      </c>
      <c r="X7" s="92">
        <f t="shared" ref="X7:AF9" si="4">W7</f>
        <v>650</v>
      </c>
      <c r="Y7" s="92">
        <f t="shared" si="4"/>
        <v>650</v>
      </c>
      <c r="Z7" s="92">
        <f t="shared" si="4"/>
        <v>650</v>
      </c>
      <c r="AA7" s="92">
        <f t="shared" si="4"/>
        <v>650</v>
      </c>
      <c r="AB7" s="92">
        <v>0</v>
      </c>
      <c r="AC7" s="92">
        <v>0</v>
      </c>
      <c r="AD7" s="92">
        <f t="shared" si="4"/>
        <v>0</v>
      </c>
      <c r="AE7" s="92">
        <f t="shared" si="4"/>
        <v>0</v>
      </c>
      <c r="AF7" s="92">
        <f t="shared" si="4"/>
        <v>0</v>
      </c>
      <c r="AG7" s="92">
        <f t="shared" si="1"/>
        <v>0</v>
      </c>
      <c r="AH7" s="92">
        <f t="shared" si="1"/>
        <v>0</v>
      </c>
      <c r="AI7" s="92">
        <f t="shared" si="1"/>
        <v>0</v>
      </c>
      <c r="AJ7" s="92">
        <f t="shared" si="1"/>
        <v>0</v>
      </c>
      <c r="AK7" s="92">
        <f t="shared" si="1"/>
        <v>0</v>
      </c>
      <c r="AL7" s="92">
        <f t="shared" si="1"/>
        <v>0</v>
      </c>
      <c r="AM7" s="92">
        <f t="shared" si="1"/>
        <v>0</v>
      </c>
      <c r="AN7" s="92">
        <f t="shared" si="3"/>
        <v>0</v>
      </c>
      <c r="AO7" s="92">
        <f t="shared" si="3"/>
        <v>0</v>
      </c>
      <c r="AP7" s="92">
        <f t="shared" si="3"/>
        <v>0</v>
      </c>
      <c r="AQ7" s="92">
        <f t="shared" si="3"/>
        <v>0</v>
      </c>
      <c r="AR7" s="92">
        <f t="shared" si="3"/>
        <v>0</v>
      </c>
      <c r="AS7" s="92">
        <f t="shared" si="3"/>
        <v>0</v>
      </c>
      <c r="AT7" s="92">
        <f t="shared" si="3"/>
        <v>0</v>
      </c>
      <c r="AU7" s="92">
        <f t="shared" si="3"/>
        <v>0</v>
      </c>
      <c r="AV7" s="92">
        <f t="shared" si="3"/>
        <v>0</v>
      </c>
      <c r="AW7" s="92">
        <f t="shared" si="3"/>
        <v>0</v>
      </c>
      <c r="AX7" s="92">
        <f t="shared" si="3"/>
        <v>0</v>
      </c>
      <c r="AY7" s="92">
        <f t="shared" si="3"/>
        <v>0</v>
      </c>
      <c r="AZ7" s="92">
        <f t="shared" si="3"/>
        <v>0</v>
      </c>
    </row>
    <row r="8" spans="1:52" s="24" customFormat="1" ht="14">
      <c r="A8" s="4" t="s">
        <v>383</v>
      </c>
      <c r="B8" s="65" t="s">
        <v>724</v>
      </c>
      <c r="C8" s="4"/>
      <c r="D8" s="65"/>
      <c r="E8" s="65" t="s">
        <v>833</v>
      </c>
      <c r="F8" s="87" t="s">
        <v>148</v>
      </c>
      <c r="G8" s="65" t="s">
        <v>50</v>
      </c>
      <c r="H8" s="66">
        <v>1</v>
      </c>
      <c r="I8" s="6">
        <f>I7/2</f>
        <v>325</v>
      </c>
      <c r="J8" s="6"/>
      <c r="K8" s="67"/>
      <c r="L8" s="67"/>
      <c r="M8" s="67"/>
      <c r="N8" s="6"/>
      <c r="O8" s="65" t="s">
        <v>23</v>
      </c>
      <c r="P8" s="65" t="s">
        <v>24</v>
      </c>
      <c r="Q8" s="65" t="s">
        <v>16</v>
      </c>
      <c r="R8" s="5">
        <v>2026</v>
      </c>
      <c r="S8" s="5"/>
      <c r="T8" s="69"/>
      <c r="U8" s="21"/>
      <c r="V8" s="92">
        <v>0</v>
      </c>
      <c r="W8" s="92">
        <v>0</v>
      </c>
      <c r="X8" s="92">
        <v>0</v>
      </c>
      <c r="Y8" s="92">
        <v>0</v>
      </c>
      <c r="Z8" s="92">
        <v>0</v>
      </c>
      <c r="AA8" s="92">
        <v>0</v>
      </c>
      <c r="AB8" s="92">
        <v>650</v>
      </c>
      <c r="AC8" s="92">
        <f>AB8</f>
        <v>650</v>
      </c>
      <c r="AD8" s="92">
        <f t="shared" si="4"/>
        <v>650</v>
      </c>
      <c r="AE8" s="92">
        <f t="shared" si="4"/>
        <v>650</v>
      </c>
      <c r="AF8" s="92">
        <f t="shared" si="4"/>
        <v>650</v>
      </c>
      <c r="AG8" s="92">
        <f t="shared" si="1"/>
        <v>650</v>
      </c>
      <c r="AH8" s="92">
        <f t="shared" si="1"/>
        <v>650</v>
      </c>
      <c r="AI8" s="92">
        <f t="shared" si="1"/>
        <v>650</v>
      </c>
      <c r="AJ8" s="92">
        <f t="shared" si="1"/>
        <v>650</v>
      </c>
      <c r="AK8" s="92">
        <f t="shared" si="1"/>
        <v>650</v>
      </c>
      <c r="AL8" s="92">
        <f t="shared" si="1"/>
        <v>650</v>
      </c>
      <c r="AM8" s="92">
        <f t="shared" si="1"/>
        <v>650</v>
      </c>
      <c r="AN8" s="92">
        <f t="shared" si="3"/>
        <v>650</v>
      </c>
      <c r="AO8" s="92">
        <f t="shared" si="3"/>
        <v>650</v>
      </c>
      <c r="AP8" s="92">
        <f t="shared" si="3"/>
        <v>650</v>
      </c>
      <c r="AQ8" s="92">
        <f t="shared" si="3"/>
        <v>650</v>
      </c>
      <c r="AR8" s="92">
        <f t="shared" si="3"/>
        <v>650</v>
      </c>
      <c r="AS8" s="92">
        <f t="shared" si="3"/>
        <v>650</v>
      </c>
      <c r="AT8" s="92">
        <f t="shared" si="3"/>
        <v>650</v>
      </c>
      <c r="AU8" s="92">
        <f t="shared" si="3"/>
        <v>650</v>
      </c>
      <c r="AV8" s="92">
        <f t="shared" si="3"/>
        <v>650</v>
      </c>
      <c r="AW8" s="92">
        <f t="shared" si="3"/>
        <v>650</v>
      </c>
      <c r="AX8" s="92">
        <f t="shared" si="3"/>
        <v>650</v>
      </c>
      <c r="AY8" s="92">
        <f t="shared" si="3"/>
        <v>650</v>
      </c>
      <c r="AZ8" s="92">
        <f t="shared" si="3"/>
        <v>650</v>
      </c>
    </row>
    <row r="9" spans="1:52" s="24" customFormat="1" ht="14">
      <c r="A9" s="4" t="s">
        <v>383</v>
      </c>
      <c r="B9" s="65" t="s">
        <v>374</v>
      </c>
      <c r="C9" s="4"/>
      <c r="D9" s="65"/>
      <c r="E9" s="65" t="s">
        <v>375</v>
      </c>
      <c r="F9" s="65" t="s">
        <v>362</v>
      </c>
      <c r="G9" s="65" t="s">
        <v>50</v>
      </c>
      <c r="H9" s="66">
        <v>1</v>
      </c>
      <c r="I9" s="6">
        <v>500</v>
      </c>
      <c r="J9" s="6">
        <f t="shared" si="0"/>
        <v>500</v>
      </c>
      <c r="K9" s="67" t="s">
        <v>15</v>
      </c>
      <c r="L9" s="67"/>
      <c r="M9" s="67" t="s">
        <v>15</v>
      </c>
      <c r="N9" s="6">
        <v>500</v>
      </c>
      <c r="O9" s="65" t="s">
        <v>18</v>
      </c>
      <c r="P9" s="65" t="s">
        <v>3</v>
      </c>
      <c r="Q9" s="65" t="s">
        <v>25</v>
      </c>
      <c r="R9" s="5"/>
      <c r="S9" s="5"/>
      <c r="T9" s="69"/>
      <c r="U9" s="21"/>
      <c r="V9" s="92">
        <v>0</v>
      </c>
      <c r="W9" s="92">
        <f>V9</f>
        <v>0</v>
      </c>
      <c r="X9" s="92">
        <f>W9</f>
        <v>0</v>
      </c>
      <c r="Y9" s="92">
        <f t="shared" si="4"/>
        <v>0</v>
      </c>
      <c r="Z9" s="92">
        <f t="shared" si="4"/>
        <v>0</v>
      </c>
      <c r="AA9" s="92">
        <f t="shared" si="4"/>
        <v>0</v>
      </c>
      <c r="AB9" s="92">
        <f t="shared" si="4"/>
        <v>0</v>
      </c>
      <c r="AC9" s="92">
        <f t="shared" si="4"/>
        <v>0</v>
      </c>
      <c r="AD9" s="92">
        <f t="shared" si="4"/>
        <v>0</v>
      </c>
      <c r="AE9" s="92">
        <v>500</v>
      </c>
      <c r="AF9" s="92">
        <f t="shared" si="4"/>
        <v>500</v>
      </c>
      <c r="AG9" s="92">
        <f t="shared" si="1"/>
        <v>500</v>
      </c>
      <c r="AH9" s="92">
        <f t="shared" si="1"/>
        <v>500</v>
      </c>
      <c r="AI9" s="92">
        <f t="shared" si="1"/>
        <v>500</v>
      </c>
      <c r="AJ9" s="92">
        <f t="shared" si="1"/>
        <v>500</v>
      </c>
      <c r="AK9" s="92">
        <f t="shared" si="1"/>
        <v>500</v>
      </c>
      <c r="AL9" s="92">
        <f t="shared" si="1"/>
        <v>500</v>
      </c>
      <c r="AM9" s="92">
        <f t="shared" si="1"/>
        <v>500</v>
      </c>
      <c r="AN9" s="92">
        <f t="shared" si="3"/>
        <v>500</v>
      </c>
      <c r="AO9" s="92">
        <f t="shared" si="3"/>
        <v>500</v>
      </c>
      <c r="AP9" s="92">
        <f t="shared" si="3"/>
        <v>500</v>
      </c>
      <c r="AQ9" s="92">
        <f t="shared" si="3"/>
        <v>500</v>
      </c>
      <c r="AR9" s="92">
        <f t="shared" si="3"/>
        <v>500</v>
      </c>
      <c r="AS9" s="92">
        <f t="shared" si="3"/>
        <v>500</v>
      </c>
      <c r="AT9" s="92">
        <f t="shared" si="3"/>
        <v>500</v>
      </c>
      <c r="AU9" s="92">
        <f t="shared" si="3"/>
        <v>500</v>
      </c>
      <c r="AV9" s="92">
        <f t="shared" si="3"/>
        <v>500</v>
      </c>
      <c r="AW9" s="92">
        <f t="shared" si="3"/>
        <v>500</v>
      </c>
      <c r="AX9" s="92">
        <f t="shared" si="3"/>
        <v>500</v>
      </c>
      <c r="AY9" s="92">
        <f t="shared" si="3"/>
        <v>500</v>
      </c>
      <c r="AZ9" s="92">
        <f t="shared" si="3"/>
        <v>500</v>
      </c>
    </row>
    <row r="10" spans="1:52" s="24" customFormat="1" ht="14">
      <c r="A10" s="4"/>
      <c r="B10" s="65"/>
      <c r="C10" s="4"/>
      <c r="D10" s="65"/>
      <c r="E10" s="65"/>
      <c r="F10" s="65"/>
      <c r="G10" s="65"/>
      <c r="H10" s="66"/>
      <c r="I10" s="6"/>
      <c r="J10" s="6"/>
      <c r="K10" s="67"/>
      <c r="L10" s="67"/>
      <c r="M10" s="67"/>
      <c r="N10" s="6"/>
      <c r="O10" s="65"/>
      <c r="P10" s="65"/>
      <c r="Q10" s="65"/>
      <c r="R10" s="5"/>
      <c r="S10" s="5"/>
      <c r="T10" s="69"/>
      <c r="U10" s="21"/>
      <c r="V10" s="92"/>
      <c r="W10" s="92"/>
      <c r="X10" s="92"/>
      <c r="Y10" s="92"/>
      <c r="Z10" s="92"/>
      <c r="AA10" s="92"/>
      <c r="AB10" s="92"/>
      <c r="AC10" s="92"/>
      <c r="AD10" s="92"/>
      <c r="AE10" s="92"/>
      <c r="AF10" s="92"/>
      <c r="AG10" s="92"/>
      <c r="AH10" s="92"/>
      <c r="AI10" s="92"/>
      <c r="AJ10" s="92"/>
      <c r="AK10" s="92"/>
      <c r="AL10" s="92"/>
      <c r="AM10" s="92"/>
      <c r="AN10" s="92"/>
      <c r="AO10" s="92"/>
      <c r="AP10" s="92"/>
      <c r="AQ10" s="92"/>
      <c r="AR10" s="92"/>
      <c r="AS10" s="92"/>
      <c r="AT10" s="92"/>
      <c r="AU10" s="92"/>
      <c r="AV10" s="92"/>
      <c r="AW10" s="92"/>
      <c r="AX10" s="92"/>
      <c r="AY10" s="92"/>
      <c r="AZ10" s="92"/>
    </row>
    <row r="11" spans="1:52" s="24" customFormat="1" ht="14">
      <c r="A11" s="42" t="s">
        <v>661</v>
      </c>
      <c r="V11" s="117"/>
      <c r="W11" s="117"/>
      <c r="X11" s="117"/>
      <c r="Y11" s="117"/>
      <c r="Z11" s="117"/>
      <c r="AA11" s="117"/>
      <c r="AB11" s="117"/>
      <c r="AC11" s="117"/>
      <c r="AD11" s="117"/>
      <c r="AE11" s="117"/>
      <c r="AF11" s="117"/>
      <c r="AG11" s="117"/>
      <c r="AH11" s="117"/>
      <c r="AI11" s="116"/>
      <c r="AJ11" s="116"/>
      <c r="AK11" s="116"/>
      <c r="AL11" s="116"/>
      <c r="AM11" s="116"/>
      <c r="AN11" s="116"/>
      <c r="AO11" s="116"/>
      <c r="AP11" s="116"/>
      <c r="AQ11" s="116"/>
      <c r="AR11" s="116"/>
      <c r="AS11" s="116"/>
      <c r="AT11" s="116"/>
      <c r="AU11" s="116"/>
      <c r="AV11" s="116"/>
      <c r="AW11" s="116"/>
      <c r="AX11" s="116"/>
      <c r="AY11" s="116"/>
      <c r="AZ11" s="116"/>
    </row>
    <row r="12" spans="1:52" s="25" customFormat="1" ht="14">
      <c r="A12" s="26" t="s">
        <v>5</v>
      </c>
      <c r="B12" s="26"/>
      <c r="C12" s="26"/>
      <c r="D12" s="26"/>
      <c r="E12" s="26"/>
      <c r="F12" s="26"/>
      <c r="G12" s="26"/>
      <c r="H12" s="26"/>
      <c r="I12" s="26"/>
      <c r="J12" s="26"/>
      <c r="K12" s="26"/>
      <c r="L12" s="26"/>
      <c r="M12" s="26"/>
      <c r="N12" s="26"/>
      <c r="O12" s="26"/>
      <c r="P12" s="26"/>
      <c r="Q12" s="26"/>
      <c r="R12" s="26"/>
      <c r="S12" s="26"/>
      <c r="T12" s="26"/>
      <c r="U12" s="26"/>
      <c r="V12" s="118">
        <f t="shared" ref="V12:AZ12" si="5">V2</f>
        <v>3200</v>
      </c>
      <c r="W12" s="118">
        <f t="shared" si="5"/>
        <v>3200</v>
      </c>
      <c r="X12" s="118">
        <f t="shared" si="5"/>
        <v>3200</v>
      </c>
      <c r="Y12" s="118">
        <f t="shared" si="5"/>
        <v>3200</v>
      </c>
      <c r="Z12" s="118">
        <f t="shared" si="5"/>
        <v>3200</v>
      </c>
      <c r="AA12" s="118">
        <f t="shared" si="5"/>
        <v>3200</v>
      </c>
      <c r="AB12" s="118">
        <f t="shared" si="5"/>
        <v>3200</v>
      </c>
      <c r="AC12" s="118">
        <f t="shared" si="5"/>
        <v>3200</v>
      </c>
      <c r="AD12" s="118">
        <f t="shared" si="5"/>
        <v>3200</v>
      </c>
      <c r="AE12" s="118">
        <f t="shared" si="5"/>
        <v>3200</v>
      </c>
      <c r="AF12" s="118">
        <f t="shared" si="5"/>
        <v>3200</v>
      </c>
      <c r="AG12" s="118">
        <f t="shared" si="5"/>
        <v>3200</v>
      </c>
      <c r="AH12" s="118">
        <f t="shared" si="5"/>
        <v>3200</v>
      </c>
      <c r="AI12" s="118">
        <f t="shared" si="5"/>
        <v>3200</v>
      </c>
      <c r="AJ12" s="118">
        <f t="shared" si="5"/>
        <v>3200</v>
      </c>
      <c r="AK12" s="118">
        <f t="shared" si="5"/>
        <v>3200</v>
      </c>
      <c r="AL12" s="118">
        <f t="shared" si="5"/>
        <v>3200</v>
      </c>
      <c r="AM12" s="118">
        <f t="shared" si="5"/>
        <v>3200</v>
      </c>
      <c r="AN12" s="118">
        <f t="shared" si="5"/>
        <v>3200</v>
      </c>
      <c r="AO12" s="118">
        <f t="shared" si="5"/>
        <v>3200</v>
      </c>
      <c r="AP12" s="118">
        <f t="shared" si="5"/>
        <v>3200</v>
      </c>
      <c r="AQ12" s="118">
        <f t="shared" si="5"/>
        <v>3200</v>
      </c>
      <c r="AR12" s="118">
        <f t="shared" si="5"/>
        <v>3200</v>
      </c>
      <c r="AS12" s="118">
        <f t="shared" si="5"/>
        <v>3200</v>
      </c>
      <c r="AT12" s="118">
        <f t="shared" si="5"/>
        <v>3200</v>
      </c>
      <c r="AU12" s="118">
        <f t="shared" si="5"/>
        <v>3200</v>
      </c>
      <c r="AV12" s="118">
        <f t="shared" si="5"/>
        <v>3200</v>
      </c>
      <c r="AW12" s="118">
        <f t="shared" si="5"/>
        <v>3200</v>
      </c>
      <c r="AX12" s="118">
        <f t="shared" si="5"/>
        <v>3200</v>
      </c>
      <c r="AY12" s="118">
        <f t="shared" si="5"/>
        <v>3200</v>
      </c>
      <c r="AZ12" s="118">
        <f t="shared" si="5"/>
        <v>3200</v>
      </c>
    </row>
    <row r="13" spans="1:52" s="24" customFormat="1" ht="14">
      <c r="A13" s="30" t="s">
        <v>679</v>
      </c>
      <c r="B13" s="30"/>
      <c r="C13" s="30"/>
      <c r="D13" s="30"/>
      <c r="E13" s="30"/>
      <c r="F13" s="30"/>
      <c r="G13" s="30"/>
      <c r="H13" s="30"/>
      <c r="I13" s="30"/>
      <c r="J13" s="30"/>
      <c r="K13" s="30"/>
      <c r="L13" s="30"/>
      <c r="M13" s="30"/>
      <c r="N13" s="30"/>
      <c r="O13" s="30"/>
      <c r="P13" s="30"/>
      <c r="Q13" s="30"/>
      <c r="R13" s="30"/>
      <c r="S13" s="30"/>
      <c r="T13" s="30"/>
      <c r="U13" s="30"/>
      <c r="V13" s="119">
        <f t="shared" ref="V13:AZ13" si="6">V7</f>
        <v>650</v>
      </c>
      <c r="W13" s="119">
        <f t="shared" si="6"/>
        <v>650</v>
      </c>
      <c r="X13" s="119">
        <f t="shared" si="6"/>
        <v>650</v>
      </c>
      <c r="Y13" s="119">
        <f t="shared" si="6"/>
        <v>650</v>
      </c>
      <c r="Z13" s="119">
        <f t="shared" si="6"/>
        <v>650</v>
      </c>
      <c r="AA13" s="119">
        <f t="shared" si="6"/>
        <v>650</v>
      </c>
      <c r="AB13" s="119">
        <f t="shared" si="6"/>
        <v>0</v>
      </c>
      <c r="AC13" s="119">
        <f t="shared" si="6"/>
        <v>0</v>
      </c>
      <c r="AD13" s="119">
        <f t="shared" si="6"/>
        <v>0</v>
      </c>
      <c r="AE13" s="119">
        <f t="shared" si="6"/>
        <v>0</v>
      </c>
      <c r="AF13" s="119">
        <f t="shared" si="6"/>
        <v>0</v>
      </c>
      <c r="AG13" s="119">
        <f t="shared" si="6"/>
        <v>0</v>
      </c>
      <c r="AH13" s="119">
        <f t="shared" si="6"/>
        <v>0</v>
      </c>
      <c r="AI13" s="119">
        <f t="shared" si="6"/>
        <v>0</v>
      </c>
      <c r="AJ13" s="119">
        <f t="shared" si="6"/>
        <v>0</v>
      </c>
      <c r="AK13" s="119">
        <f t="shared" si="6"/>
        <v>0</v>
      </c>
      <c r="AL13" s="119">
        <f t="shared" si="6"/>
        <v>0</v>
      </c>
      <c r="AM13" s="119">
        <f t="shared" si="6"/>
        <v>0</v>
      </c>
      <c r="AN13" s="119">
        <f t="shared" si="6"/>
        <v>0</v>
      </c>
      <c r="AO13" s="119">
        <f t="shared" si="6"/>
        <v>0</v>
      </c>
      <c r="AP13" s="119">
        <f t="shared" si="6"/>
        <v>0</v>
      </c>
      <c r="AQ13" s="119">
        <f t="shared" si="6"/>
        <v>0</v>
      </c>
      <c r="AR13" s="119">
        <f t="shared" si="6"/>
        <v>0</v>
      </c>
      <c r="AS13" s="119">
        <f t="shared" si="6"/>
        <v>0</v>
      </c>
      <c r="AT13" s="119">
        <f t="shared" si="6"/>
        <v>0</v>
      </c>
      <c r="AU13" s="119">
        <f t="shared" si="6"/>
        <v>0</v>
      </c>
      <c r="AV13" s="119">
        <f t="shared" si="6"/>
        <v>0</v>
      </c>
      <c r="AW13" s="119">
        <f t="shared" si="6"/>
        <v>0</v>
      </c>
      <c r="AX13" s="119">
        <f t="shared" si="6"/>
        <v>0</v>
      </c>
      <c r="AY13" s="119">
        <f t="shared" si="6"/>
        <v>0</v>
      </c>
      <c r="AZ13" s="119">
        <f t="shared" si="6"/>
        <v>0</v>
      </c>
    </row>
    <row r="14" spans="1:52" s="24" customFormat="1" ht="14">
      <c r="A14" s="30" t="s">
        <v>4</v>
      </c>
      <c r="B14" s="30"/>
      <c r="C14" s="30"/>
      <c r="D14" s="30"/>
      <c r="E14" s="30"/>
      <c r="F14" s="30"/>
      <c r="G14" s="30"/>
      <c r="H14" s="30"/>
      <c r="I14" s="30"/>
      <c r="J14" s="30"/>
      <c r="K14" s="30"/>
      <c r="L14" s="30"/>
      <c r="M14" s="30"/>
      <c r="N14" s="30"/>
      <c r="O14" s="30"/>
      <c r="P14" s="30"/>
      <c r="Q14" s="30"/>
      <c r="R14" s="30"/>
      <c r="S14" s="30"/>
      <c r="T14" s="30"/>
      <c r="U14" s="30"/>
      <c r="V14" s="119">
        <f t="shared" ref="V14:AZ14" si="7">V5+V6+V9</f>
        <v>2183</v>
      </c>
      <c r="W14" s="119">
        <f t="shared" si="7"/>
        <v>2183</v>
      </c>
      <c r="X14" s="119">
        <f t="shared" si="7"/>
        <v>2537.1666666666665</v>
      </c>
      <c r="Y14" s="119">
        <f t="shared" si="7"/>
        <v>3033</v>
      </c>
      <c r="Z14" s="119">
        <f t="shared" si="7"/>
        <v>3033</v>
      </c>
      <c r="AA14" s="119">
        <f t="shared" si="7"/>
        <v>3033</v>
      </c>
      <c r="AB14" s="119">
        <f t="shared" si="7"/>
        <v>3033</v>
      </c>
      <c r="AC14" s="119">
        <f t="shared" si="7"/>
        <v>3033</v>
      </c>
      <c r="AD14" s="119">
        <f t="shared" si="7"/>
        <v>3033</v>
      </c>
      <c r="AE14" s="119">
        <f t="shared" si="7"/>
        <v>3533</v>
      </c>
      <c r="AF14" s="119">
        <f t="shared" si="7"/>
        <v>3533</v>
      </c>
      <c r="AG14" s="119">
        <f t="shared" si="7"/>
        <v>3533</v>
      </c>
      <c r="AH14" s="119">
        <f t="shared" si="7"/>
        <v>3533</v>
      </c>
      <c r="AI14" s="119">
        <f t="shared" si="7"/>
        <v>3533</v>
      </c>
      <c r="AJ14" s="119">
        <f t="shared" si="7"/>
        <v>3533</v>
      </c>
      <c r="AK14" s="119">
        <f t="shared" si="7"/>
        <v>3533</v>
      </c>
      <c r="AL14" s="119">
        <f t="shared" si="7"/>
        <v>3533</v>
      </c>
      <c r="AM14" s="119">
        <f t="shared" si="7"/>
        <v>3533</v>
      </c>
      <c r="AN14" s="119">
        <f t="shared" si="7"/>
        <v>3533</v>
      </c>
      <c r="AO14" s="119">
        <f t="shared" si="7"/>
        <v>3533</v>
      </c>
      <c r="AP14" s="119">
        <f t="shared" si="7"/>
        <v>3533</v>
      </c>
      <c r="AQ14" s="119">
        <f t="shared" si="7"/>
        <v>3533</v>
      </c>
      <c r="AR14" s="119">
        <f t="shared" si="7"/>
        <v>3533</v>
      </c>
      <c r="AS14" s="119">
        <f t="shared" si="7"/>
        <v>3533</v>
      </c>
      <c r="AT14" s="119">
        <f t="shared" si="7"/>
        <v>3533</v>
      </c>
      <c r="AU14" s="119">
        <f t="shared" si="7"/>
        <v>3533</v>
      </c>
      <c r="AV14" s="119">
        <f t="shared" si="7"/>
        <v>3533</v>
      </c>
      <c r="AW14" s="119">
        <f t="shared" si="7"/>
        <v>3533</v>
      </c>
      <c r="AX14" s="119">
        <f t="shared" si="7"/>
        <v>3533</v>
      </c>
      <c r="AY14" s="119">
        <f t="shared" si="7"/>
        <v>3533</v>
      </c>
      <c r="AZ14" s="119">
        <f t="shared" si="7"/>
        <v>3533</v>
      </c>
    </row>
    <row r="15" spans="1:52" s="44" customFormat="1" ht="14">
      <c r="A15" s="43" t="s">
        <v>676</v>
      </c>
      <c r="B15" s="43"/>
      <c r="C15" s="43"/>
      <c r="D15" s="43"/>
      <c r="E15" s="43"/>
      <c r="F15" s="43"/>
      <c r="G15" s="43"/>
      <c r="H15" s="43"/>
      <c r="I15" s="43"/>
      <c r="J15" s="43"/>
      <c r="K15" s="43"/>
      <c r="L15" s="43"/>
      <c r="M15" s="43"/>
      <c r="N15" s="43"/>
      <c r="O15" s="43"/>
      <c r="P15" s="43"/>
      <c r="Q15" s="43"/>
      <c r="R15" s="43"/>
      <c r="S15" s="43"/>
      <c r="T15" s="43"/>
      <c r="U15" s="43"/>
      <c r="V15" s="120">
        <v>0</v>
      </c>
      <c r="W15" s="120">
        <v>0</v>
      </c>
      <c r="X15" s="120">
        <v>0</v>
      </c>
      <c r="Y15" s="120">
        <v>0</v>
      </c>
      <c r="Z15" s="120">
        <v>0</v>
      </c>
      <c r="AA15" s="120">
        <v>0</v>
      </c>
      <c r="AB15" s="120">
        <v>0</v>
      </c>
      <c r="AC15" s="120">
        <v>0</v>
      </c>
      <c r="AD15" s="120">
        <v>0</v>
      </c>
      <c r="AE15" s="120">
        <v>0</v>
      </c>
      <c r="AF15" s="120">
        <v>0</v>
      </c>
      <c r="AG15" s="120">
        <v>0</v>
      </c>
      <c r="AH15" s="120">
        <v>0</v>
      </c>
      <c r="AI15" s="120">
        <v>0</v>
      </c>
      <c r="AJ15" s="120">
        <v>0</v>
      </c>
      <c r="AK15" s="120">
        <v>0</v>
      </c>
      <c r="AL15" s="120">
        <v>0</v>
      </c>
      <c r="AM15" s="120">
        <v>0</v>
      </c>
      <c r="AN15" s="120">
        <v>0</v>
      </c>
      <c r="AO15" s="120">
        <v>0</v>
      </c>
      <c r="AP15" s="120">
        <v>0</v>
      </c>
      <c r="AQ15" s="120">
        <v>0</v>
      </c>
      <c r="AR15" s="120">
        <v>0</v>
      </c>
      <c r="AS15" s="120">
        <v>0</v>
      </c>
      <c r="AT15" s="120">
        <v>0</v>
      </c>
      <c r="AU15" s="120">
        <v>0</v>
      </c>
      <c r="AV15" s="120">
        <v>0</v>
      </c>
      <c r="AW15" s="120">
        <v>0</v>
      </c>
      <c r="AX15" s="120">
        <v>0</v>
      </c>
      <c r="AY15" s="120">
        <v>0</v>
      </c>
      <c r="AZ15" s="120">
        <v>0</v>
      </c>
    </row>
    <row r="16" spans="1:52" s="45" customFormat="1" ht="14">
      <c r="A16" s="42" t="s">
        <v>662</v>
      </c>
      <c r="B16" s="42"/>
      <c r="C16" s="42"/>
      <c r="D16" s="42"/>
      <c r="E16" s="42"/>
      <c r="F16" s="42"/>
      <c r="G16" s="42"/>
      <c r="H16" s="42"/>
      <c r="I16" s="42"/>
      <c r="J16" s="42"/>
      <c r="K16" s="42"/>
      <c r="L16" s="42"/>
      <c r="M16" s="42"/>
      <c r="N16" s="42"/>
      <c r="O16" s="42"/>
      <c r="P16" s="42"/>
      <c r="Q16" s="42"/>
      <c r="R16" s="42"/>
      <c r="S16" s="42"/>
      <c r="T16" s="42"/>
      <c r="U16" s="42"/>
      <c r="V16" s="171">
        <f t="shared" ref="V16:AC16" si="8">SUM(V12:V15)</f>
        <v>6033</v>
      </c>
      <c r="W16" s="171">
        <f t="shared" si="8"/>
        <v>6033</v>
      </c>
      <c r="X16" s="171">
        <f t="shared" si="8"/>
        <v>6387.1666666666661</v>
      </c>
      <c r="Y16" s="171">
        <f t="shared" si="8"/>
        <v>6883</v>
      </c>
      <c r="Z16" s="171">
        <f t="shared" si="8"/>
        <v>6883</v>
      </c>
      <c r="AA16" s="171">
        <f t="shared" si="8"/>
        <v>6883</v>
      </c>
      <c r="AB16" s="171">
        <f t="shared" si="8"/>
        <v>6233</v>
      </c>
      <c r="AC16" s="171">
        <f t="shared" si="8"/>
        <v>6233</v>
      </c>
      <c r="AD16" s="171">
        <f>SUM(AD12:AD15)</f>
        <v>6233</v>
      </c>
      <c r="AE16" s="171">
        <f>SUM(AE12:AE15)</f>
        <v>6733</v>
      </c>
      <c r="AF16" s="171">
        <f>SUM(AF12:AF15)</f>
        <v>6733</v>
      </c>
      <c r="AG16" s="171">
        <f t="shared" ref="AG16:AZ16" si="9">SUM(AG12:AG15)</f>
        <v>6733</v>
      </c>
      <c r="AH16" s="171">
        <f t="shared" si="9"/>
        <v>6733</v>
      </c>
      <c r="AI16" s="171">
        <f t="shared" si="9"/>
        <v>6733</v>
      </c>
      <c r="AJ16" s="171">
        <f t="shared" si="9"/>
        <v>6733</v>
      </c>
      <c r="AK16" s="171">
        <f t="shared" si="9"/>
        <v>6733</v>
      </c>
      <c r="AL16" s="171">
        <f t="shared" si="9"/>
        <v>6733</v>
      </c>
      <c r="AM16" s="171">
        <f t="shared" si="9"/>
        <v>6733</v>
      </c>
      <c r="AN16" s="171">
        <f t="shared" si="9"/>
        <v>6733</v>
      </c>
      <c r="AO16" s="171">
        <f t="shared" si="9"/>
        <v>6733</v>
      </c>
      <c r="AP16" s="171">
        <f t="shared" si="9"/>
        <v>6733</v>
      </c>
      <c r="AQ16" s="171">
        <f t="shared" si="9"/>
        <v>6733</v>
      </c>
      <c r="AR16" s="171">
        <f t="shared" si="9"/>
        <v>6733</v>
      </c>
      <c r="AS16" s="171">
        <f t="shared" si="9"/>
        <v>6733</v>
      </c>
      <c r="AT16" s="171">
        <f t="shared" si="9"/>
        <v>6733</v>
      </c>
      <c r="AU16" s="171">
        <f t="shared" si="9"/>
        <v>6733</v>
      </c>
      <c r="AV16" s="171">
        <f t="shared" si="9"/>
        <v>6733</v>
      </c>
      <c r="AW16" s="171">
        <f t="shared" si="9"/>
        <v>6733</v>
      </c>
      <c r="AX16" s="171">
        <f t="shared" si="9"/>
        <v>6733</v>
      </c>
      <c r="AY16" s="171">
        <f t="shared" si="9"/>
        <v>6733</v>
      </c>
      <c r="AZ16" s="171">
        <f t="shared" si="9"/>
        <v>6733</v>
      </c>
    </row>
    <row r="17" spans="1:52" s="24" customFormat="1" ht="14">
      <c r="A17" s="42" t="s">
        <v>790</v>
      </c>
      <c r="B17" s="42"/>
      <c r="C17" s="42"/>
      <c r="D17" s="42"/>
      <c r="E17" s="42"/>
      <c r="F17" s="42"/>
      <c r="G17" s="42"/>
      <c r="H17" s="42"/>
      <c r="I17" s="42"/>
      <c r="J17" s="42"/>
      <c r="K17" s="42"/>
      <c r="L17" s="42"/>
      <c r="M17" s="42"/>
      <c r="N17" s="42"/>
      <c r="O17" s="42"/>
      <c r="P17" s="42"/>
      <c r="Q17" s="42"/>
      <c r="R17" s="42"/>
      <c r="S17" s="42"/>
      <c r="T17" s="42"/>
      <c r="U17" s="42"/>
      <c r="V17" s="94"/>
      <c r="W17" s="115">
        <v>6004</v>
      </c>
      <c r="X17" s="94"/>
      <c r="Y17" s="94"/>
      <c r="Z17" s="94"/>
      <c r="AA17" s="94"/>
      <c r="AB17" s="94"/>
      <c r="AC17" s="94"/>
      <c r="AD17" s="94"/>
      <c r="AE17" s="94"/>
      <c r="AF17" s="94"/>
      <c r="AG17" s="93"/>
      <c r="AH17" s="93"/>
    </row>
    <row r="18" spans="1:52" s="38" customFormat="1" ht="41.5" customHeight="1">
      <c r="A18" s="160" t="s">
        <v>663</v>
      </c>
      <c r="B18" s="24"/>
      <c r="C18" s="24"/>
      <c r="D18" s="24"/>
      <c r="E18" s="24"/>
      <c r="F18" s="24"/>
      <c r="G18" s="24"/>
      <c r="H18" s="24"/>
      <c r="I18" s="24"/>
      <c r="J18" s="24"/>
      <c r="K18" s="24"/>
      <c r="L18" s="24"/>
      <c r="M18" s="24"/>
      <c r="N18" s="24"/>
      <c r="O18" s="24"/>
      <c r="P18" s="24"/>
      <c r="Q18" s="24"/>
      <c r="R18" s="24"/>
      <c r="S18" s="24"/>
      <c r="T18" s="24"/>
      <c r="U18" s="24"/>
      <c r="V18" s="93"/>
      <c r="W18" s="93"/>
      <c r="X18" s="93"/>
      <c r="Y18" s="93"/>
      <c r="Z18" s="93"/>
      <c r="AA18" s="93"/>
      <c r="AB18" s="93"/>
      <c r="AC18" s="93"/>
      <c r="AD18" s="93"/>
      <c r="AE18" s="93"/>
      <c r="AF18" s="93"/>
      <c r="AG18" s="93"/>
      <c r="AH18" s="93"/>
      <c r="AI18" s="24"/>
      <c r="AJ18" s="24"/>
      <c r="AK18" s="24"/>
      <c r="AL18" s="24"/>
      <c r="AM18" s="24"/>
      <c r="AN18" s="24"/>
      <c r="AO18" s="24"/>
      <c r="AP18" s="24"/>
      <c r="AQ18" s="24"/>
      <c r="AR18" s="24"/>
      <c r="AS18" s="24"/>
      <c r="AT18" s="24"/>
      <c r="AU18" s="24"/>
      <c r="AV18" s="24"/>
      <c r="AW18" s="24"/>
      <c r="AX18" s="24"/>
      <c r="AY18" s="24"/>
      <c r="AZ18" s="24"/>
    </row>
    <row r="19" spans="1:52" s="24" customFormat="1" ht="14">
      <c r="A19" s="4" t="s">
        <v>383</v>
      </c>
      <c r="B19" s="65" t="s">
        <v>48</v>
      </c>
      <c r="C19" s="4"/>
      <c r="D19" s="65"/>
      <c r="E19" s="65" t="s">
        <v>49</v>
      </c>
      <c r="F19" s="65" t="s">
        <v>51</v>
      </c>
      <c r="G19" s="65" t="s">
        <v>50</v>
      </c>
      <c r="H19" s="66">
        <v>1</v>
      </c>
      <c r="I19" s="6">
        <v>3200</v>
      </c>
      <c r="J19" s="6">
        <f>I19*H19</f>
        <v>3200</v>
      </c>
      <c r="K19" s="67">
        <v>3000</v>
      </c>
      <c r="L19" s="67"/>
      <c r="M19" s="67" t="s">
        <v>15</v>
      </c>
      <c r="N19" s="6" t="s">
        <v>15</v>
      </c>
      <c r="O19" s="65" t="s">
        <v>20</v>
      </c>
      <c r="P19" s="65" t="s">
        <v>27</v>
      </c>
      <c r="Q19" s="65" t="s">
        <v>19</v>
      </c>
      <c r="R19" s="5"/>
      <c r="S19" s="5"/>
      <c r="T19" s="5"/>
      <c r="U19" s="21"/>
      <c r="V19" s="95">
        <f>$V$35/$V$16</f>
        <v>0.94331178518150172</v>
      </c>
      <c r="W19" s="95">
        <f>$W$35/$W$16</f>
        <v>0.99519310459141386</v>
      </c>
      <c r="X19" s="95">
        <f t="shared" ref="X19:X24" si="10">$X$35/$X$16</f>
        <v>0.93593925318999038</v>
      </c>
      <c r="Y19" s="95">
        <f t="shared" ref="Y19:Y24" si="11">$Y$35/$Y$16</f>
        <v>0.89684730495423504</v>
      </c>
      <c r="Z19" s="95">
        <f>AVERAGE(V19:Y19)</f>
        <v>0.94282286197928522</v>
      </c>
      <c r="AA19" s="95">
        <f t="shared" ref="AA19:AP24" si="12">Z19</f>
        <v>0.94282286197928522</v>
      </c>
      <c r="AB19" s="95">
        <f t="shared" si="12"/>
        <v>0.94282286197928522</v>
      </c>
      <c r="AC19" s="95">
        <f t="shared" si="12"/>
        <v>0.94282286197928522</v>
      </c>
      <c r="AD19" s="95">
        <f t="shared" si="12"/>
        <v>0.94282286197928522</v>
      </c>
      <c r="AE19" s="95">
        <f t="shared" si="12"/>
        <v>0.94282286197928522</v>
      </c>
      <c r="AF19" s="95">
        <f t="shared" si="12"/>
        <v>0.94282286197928522</v>
      </c>
      <c r="AG19" s="95">
        <f t="shared" si="12"/>
        <v>0.94282286197928522</v>
      </c>
      <c r="AH19" s="95">
        <f t="shared" si="12"/>
        <v>0.94282286197928522</v>
      </c>
      <c r="AI19" s="95">
        <f t="shared" si="12"/>
        <v>0.94282286197928522</v>
      </c>
      <c r="AJ19" s="95">
        <f t="shared" si="12"/>
        <v>0.94282286197928522</v>
      </c>
      <c r="AK19" s="95">
        <f t="shared" si="12"/>
        <v>0.94282286197928522</v>
      </c>
      <c r="AL19" s="95">
        <f t="shared" si="12"/>
        <v>0.94282286197928522</v>
      </c>
      <c r="AM19" s="95">
        <f t="shared" si="12"/>
        <v>0.94282286197928522</v>
      </c>
      <c r="AN19" s="95">
        <f t="shared" si="12"/>
        <v>0.94282286197928522</v>
      </c>
      <c r="AO19" s="95">
        <f t="shared" si="12"/>
        <v>0.94282286197928522</v>
      </c>
      <c r="AP19" s="95">
        <f t="shared" si="12"/>
        <v>0.94282286197928522</v>
      </c>
      <c r="AQ19" s="95">
        <f t="shared" ref="AQ19:AZ24" si="13">AP19</f>
        <v>0.94282286197928522</v>
      </c>
      <c r="AR19" s="95">
        <f t="shared" si="13"/>
        <v>0.94282286197928522</v>
      </c>
      <c r="AS19" s="95">
        <f t="shared" si="13"/>
        <v>0.94282286197928522</v>
      </c>
      <c r="AT19" s="95">
        <f t="shared" si="13"/>
        <v>0.94282286197928522</v>
      </c>
      <c r="AU19" s="95">
        <f t="shared" si="13"/>
        <v>0.94282286197928522</v>
      </c>
      <c r="AV19" s="95">
        <f t="shared" si="13"/>
        <v>0.94282286197928522</v>
      </c>
      <c r="AW19" s="95">
        <f t="shared" si="13"/>
        <v>0.94282286197928522</v>
      </c>
      <c r="AX19" s="95">
        <f t="shared" si="13"/>
        <v>0.94282286197928522</v>
      </c>
      <c r="AY19" s="95">
        <f t="shared" si="13"/>
        <v>0.94282286197928522</v>
      </c>
      <c r="AZ19" s="95">
        <f t="shared" si="13"/>
        <v>0.94282286197928522</v>
      </c>
    </row>
    <row r="20" spans="1:52" s="24" customFormat="1" ht="14">
      <c r="A20" s="4" t="s">
        <v>383</v>
      </c>
      <c r="B20" s="65" t="s">
        <v>369</v>
      </c>
      <c r="C20" s="4"/>
      <c r="D20" s="65"/>
      <c r="E20" s="65" t="s">
        <v>370</v>
      </c>
      <c r="F20" s="65" t="s">
        <v>362</v>
      </c>
      <c r="G20" s="65" t="s">
        <v>50</v>
      </c>
      <c r="H20" s="66">
        <v>1</v>
      </c>
      <c r="I20" s="6">
        <v>2183</v>
      </c>
      <c r="J20" s="6">
        <f>I20*H20</f>
        <v>2183</v>
      </c>
      <c r="K20" s="67" t="s">
        <v>15</v>
      </c>
      <c r="L20" s="67"/>
      <c r="M20" s="67" t="s">
        <v>15</v>
      </c>
      <c r="N20" s="6">
        <v>2183</v>
      </c>
      <c r="O20" s="65" t="s">
        <v>18</v>
      </c>
      <c r="P20" s="65" t="s">
        <v>3</v>
      </c>
      <c r="Q20" s="65" t="s">
        <v>19</v>
      </c>
      <c r="R20" s="5"/>
      <c r="S20" s="5"/>
      <c r="T20" s="69"/>
      <c r="U20" s="21"/>
      <c r="V20" s="95">
        <f>$V$35/$V$16</f>
        <v>0.94331178518150172</v>
      </c>
      <c r="W20" s="95">
        <f>$W$35/$W$16</f>
        <v>0.99519310459141386</v>
      </c>
      <c r="X20" s="95">
        <f t="shared" si="10"/>
        <v>0.93593925318999038</v>
      </c>
      <c r="Y20" s="95">
        <f t="shared" si="11"/>
        <v>0.89684730495423504</v>
      </c>
      <c r="Z20" s="95">
        <f>AVERAGE(V20:Y20)</f>
        <v>0.94282286197928522</v>
      </c>
      <c r="AA20" s="95">
        <f t="shared" si="12"/>
        <v>0.94282286197928522</v>
      </c>
      <c r="AB20" s="95">
        <f t="shared" si="12"/>
        <v>0.94282286197928522</v>
      </c>
      <c r="AC20" s="95">
        <f t="shared" si="12"/>
        <v>0.94282286197928522</v>
      </c>
      <c r="AD20" s="95">
        <f t="shared" si="12"/>
        <v>0.94282286197928522</v>
      </c>
      <c r="AE20" s="95">
        <f t="shared" si="12"/>
        <v>0.94282286197928522</v>
      </c>
      <c r="AF20" s="95">
        <f t="shared" si="12"/>
        <v>0.94282286197928522</v>
      </c>
      <c r="AG20" s="95">
        <f t="shared" si="12"/>
        <v>0.94282286197928522</v>
      </c>
      <c r="AH20" s="95">
        <f t="shared" si="12"/>
        <v>0.94282286197928522</v>
      </c>
      <c r="AI20" s="95">
        <f t="shared" si="12"/>
        <v>0.94282286197928522</v>
      </c>
      <c r="AJ20" s="95">
        <f t="shared" si="12"/>
        <v>0.94282286197928522</v>
      </c>
      <c r="AK20" s="95">
        <f t="shared" si="12"/>
        <v>0.94282286197928522</v>
      </c>
      <c r="AL20" s="95">
        <f t="shared" si="12"/>
        <v>0.94282286197928522</v>
      </c>
      <c r="AM20" s="95">
        <f t="shared" si="12"/>
        <v>0.94282286197928522</v>
      </c>
      <c r="AN20" s="95">
        <f t="shared" si="12"/>
        <v>0.94282286197928522</v>
      </c>
      <c r="AO20" s="95">
        <f t="shared" si="12"/>
        <v>0.94282286197928522</v>
      </c>
      <c r="AP20" s="95">
        <f t="shared" si="12"/>
        <v>0.94282286197928522</v>
      </c>
      <c r="AQ20" s="95">
        <f t="shared" si="13"/>
        <v>0.94282286197928522</v>
      </c>
      <c r="AR20" s="95">
        <f t="shared" si="13"/>
        <v>0.94282286197928522</v>
      </c>
      <c r="AS20" s="95">
        <f t="shared" si="13"/>
        <v>0.94282286197928522</v>
      </c>
      <c r="AT20" s="95">
        <f t="shared" si="13"/>
        <v>0.94282286197928522</v>
      </c>
      <c r="AU20" s="95">
        <f t="shared" si="13"/>
        <v>0.94282286197928522</v>
      </c>
      <c r="AV20" s="95">
        <f t="shared" si="13"/>
        <v>0.94282286197928522</v>
      </c>
      <c r="AW20" s="95">
        <f t="shared" si="13"/>
        <v>0.94282286197928522</v>
      </c>
      <c r="AX20" s="95">
        <f t="shared" si="13"/>
        <v>0.94282286197928522</v>
      </c>
      <c r="AY20" s="95">
        <f t="shared" si="13"/>
        <v>0.94282286197928522</v>
      </c>
      <c r="AZ20" s="95">
        <f t="shared" si="13"/>
        <v>0.94282286197928522</v>
      </c>
    </row>
    <row r="21" spans="1:52" s="24" customFormat="1" ht="14">
      <c r="A21" s="4" t="s">
        <v>383</v>
      </c>
      <c r="B21" s="65" t="s">
        <v>367</v>
      </c>
      <c r="C21" s="4"/>
      <c r="D21" s="65"/>
      <c r="E21" s="65" t="s">
        <v>368</v>
      </c>
      <c r="F21" s="65" t="s">
        <v>362</v>
      </c>
      <c r="G21" s="65" t="s">
        <v>50</v>
      </c>
      <c r="H21" s="66">
        <v>1</v>
      </c>
      <c r="I21" s="6">
        <v>850</v>
      </c>
      <c r="J21" s="6">
        <f>I21*H21</f>
        <v>850</v>
      </c>
      <c r="K21" s="67" t="s">
        <v>15</v>
      </c>
      <c r="L21" s="67"/>
      <c r="M21" s="67" t="s">
        <v>15</v>
      </c>
      <c r="N21" s="6">
        <v>850</v>
      </c>
      <c r="O21" s="65" t="s">
        <v>18</v>
      </c>
      <c r="P21" s="65" t="s">
        <v>3</v>
      </c>
      <c r="Q21" s="65" t="s">
        <v>19</v>
      </c>
      <c r="R21" s="113">
        <v>44682</v>
      </c>
      <c r="S21" s="5"/>
      <c r="T21" s="69"/>
      <c r="U21" s="21"/>
      <c r="V21" s="95">
        <v>0</v>
      </c>
      <c r="W21" s="95">
        <v>0</v>
      </c>
      <c r="X21" s="95">
        <f t="shared" si="10"/>
        <v>0.93593925318999038</v>
      </c>
      <c r="Y21" s="95">
        <f t="shared" si="11"/>
        <v>0.89684730495423504</v>
      </c>
      <c r="Z21" s="95">
        <f>AVERAGE(X21:Y21)</f>
        <v>0.91639327907211277</v>
      </c>
      <c r="AA21" s="95">
        <f t="shared" si="12"/>
        <v>0.91639327907211277</v>
      </c>
      <c r="AB21" s="95">
        <f t="shared" si="12"/>
        <v>0.91639327907211277</v>
      </c>
      <c r="AC21" s="95">
        <f t="shared" si="12"/>
        <v>0.91639327907211277</v>
      </c>
      <c r="AD21" s="95">
        <f t="shared" si="12"/>
        <v>0.91639327907211277</v>
      </c>
      <c r="AE21" s="95">
        <f t="shared" si="12"/>
        <v>0.91639327907211277</v>
      </c>
      <c r="AF21" s="95">
        <f t="shared" si="12"/>
        <v>0.91639327907211277</v>
      </c>
      <c r="AG21" s="95">
        <f t="shared" si="12"/>
        <v>0.91639327907211277</v>
      </c>
      <c r="AH21" s="95">
        <f t="shared" si="12"/>
        <v>0.91639327907211277</v>
      </c>
      <c r="AI21" s="95">
        <f t="shared" si="12"/>
        <v>0.91639327907211277</v>
      </c>
      <c r="AJ21" s="95">
        <f t="shared" si="12"/>
        <v>0.91639327907211277</v>
      </c>
      <c r="AK21" s="95">
        <f t="shared" si="12"/>
        <v>0.91639327907211277</v>
      </c>
      <c r="AL21" s="95">
        <f t="shared" si="12"/>
        <v>0.91639327907211277</v>
      </c>
      <c r="AM21" s="95">
        <f t="shared" si="12"/>
        <v>0.91639327907211277</v>
      </c>
      <c r="AN21" s="95">
        <f t="shared" si="12"/>
        <v>0.91639327907211277</v>
      </c>
      <c r="AO21" s="95">
        <f t="shared" si="12"/>
        <v>0.91639327907211277</v>
      </c>
      <c r="AP21" s="95">
        <f t="shared" si="12"/>
        <v>0.91639327907211277</v>
      </c>
      <c r="AQ21" s="95">
        <f t="shared" si="13"/>
        <v>0.91639327907211277</v>
      </c>
      <c r="AR21" s="95">
        <f t="shared" si="13"/>
        <v>0.91639327907211277</v>
      </c>
      <c r="AS21" s="95">
        <f t="shared" si="13"/>
        <v>0.91639327907211277</v>
      </c>
      <c r="AT21" s="95">
        <f t="shared" si="13"/>
        <v>0.91639327907211277</v>
      </c>
      <c r="AU21" s="95">
        <f t="shared" si="13"/>
        <v>0.91639327907211277</v>
      </c>
      <c r="AV21" s="95">
        <f t="shared" si="13"/>
        <v>0.91639327907211277</v>
      </c>
      <c r="AW21" s="95">
        <f t="shared" si="13"/>
        <v>0.91639327907211277</v>
      </c>
      <c r="AX21" s="95">
        <f t="shared" si="13"/>
        <v>0.91639327907211277</v>
      </c>
      <c r="AY21" s="95">
        <f t="shared" si="13"/>
        <v>0.91639327907211277</v>
      </c>
      <c r="AZ21" s="95">
        <f t="shared" si="13"/>
        <v>0.91639327907211277</v>
      </c>
    </row>
    <row r="22" spans="1:52" s="24" customFormat="1" ht="14">
      <c r="A22" s="4" t="s">
        <v>383</v>
      </c>
      <c r="B22" s="65" t="s">
        <v>146</v>
      </c>
      <c r="C22" s="4"/>
      <c r="D22" s="65"/>
      <c r="E22" s="65" t="s">
        <v>147</v>
      </c>
      <c r="F22" s="87" t="s">
        <v>148</v>
      </c>
      <c r="G22" s="65" t="s">
        <v>50</v>
      </c>
      <c r="H22" s="66">
        <v>1</v>
      </c>
      <c r="I22" s="6">
        <v>650</v>
      </c>
      <c r="J22" s="6">
        <f>I22*H22</f>
        <v>650</v>
      </c>
      <c r="K22" s="67" t="s">
        <v>15</v>
      </c>
      <c r="L22" s="67"/>
      <c r="M22" s="67">
        <v>650</v>
      </c>
      <c r="N22" s="6" t="s">
        <v>15</v>
      </c>
      <c r="O22" s="65" t="s">
        <v>23</v>
      </c>
      <c r="P22" s="65" t="s">
        <v>149</v>
      </c>
      <c r="Q22" s="65" t="s">
        <v>19</v>
      </c>
      <c r="R22" s="5"/>
      <c r="S22" s="5"/>
      <c r="T22" s="69"/>
      <c r="U22" s="21"/>
      <c r="V22" s="95">
        <f>$V$35/$V$16</f>
        <v>0.94331178518150172</v>
      </c>
      <c r="W22" s="95">
        <f>$W$35/$W$16</f>
        <v>0.99519310459141386</v>
      </c>
      <c r="X22" s="95">
        <f t="shared" si="10"/>
        <v>0.93593925318999038</v>
      </c>
      <c r="Y22" s="95">
        <f t="shared" si="11"/>
        <v>0.89684730495423504</v>
      </c>
      <c r="Z22" s="95">
        <f>AVERAGE(V22:Y22)</f>
        <v>0.94282286197928522</v>
      </c>
      <c r="AA22" s="95">
        <f t="shared" si="12"/>
        <v>0.94282286197928522</v>
      </c>
      <c r="AB22" s="95">
        <f t="shared" si="12"/>
        <v>0.94282286197928522</v>
      </c>
      <c r="AC22" s="95">
        <f t="shared" si="12"/>
        <v>0.94282286197928522</v>
      </c>
      <c r="AD22" s="95">
        <f t="shared" si="12"/>
        <v>0.94282286197928522</v>
      </c>
      <c r="AE22" s="95">
        <f t="shared" si="12"/>
        <v>0.94282286197928522</v>
      </c>
      <c r="AF22" s="95">
        <f t="shared" si="12"/>
        <v>0.94282286197928522</v>
      </c>
      <c r="AG22" s="95">
        <f t="shared" si="12"/>
        <v>0.94282286197928522</v>
      </c>
      <c r="AH22" s="95">
        <f t="shared" si="12"/>
        <v>0.94282286197928522</v>
      </c>
      <c r="AI22" s="95">
        <f t="shared" si="12"/>
        <v>0.94282286197928522</v>
      </c>
      <c r="AJ22" s="95">
        <f t="shared" si="12"/>
        <v>0.94282286197928522</v>
      </c>
      <c r="AK22" s="95">
        <f t="shared" si="12"/>
        <v>0.94282286197928522</v>
      </c>
      <c r="AL22" s="95">
        <f t="shared" si="12"/>
        <v>0.94282286197928522</v>
      </c>
      <c r="AM22" s="95">
        <f t="shared" si="12"/>
        <v>0.94282286197928522</v>
      </c>
      <c r="AN22" s="95">
        <f t="shared" si="12"/>
        <v>0.94282286197928522</v>
      </c>
      <c r="AO22" s="95">
        <f t="shared" si="12"/>
        <v>0.94282286197928522</v>
      </c>
      <c r="AP22" s="95">
        <f t="shared" si="12"/>
        <v>0.94282286197928522</v>
      </c>
      <c r="AQ22" s="95">
        <f t="shared" si="13"/>
        <v>0.94282286197928522</v>
      </c>
      <c r="AR22" s="95">
        <f t="shared" si="13"/>
        <v>0.94282286197928522</v>
      </c>
      <c r="AS22" s="95">
        <f t="shared" si="13"/>
        <v>0.94282286197928522</v>
      </c>
      <c r="AT22" s="95">
        <f t="shared" si="13"/>
        <v>0.94282286197928522</v>
      </c>
      <c r="AU22" s="95">
        <f t="shared" si="13"/>
        <v>0.94282286197928522</v>
      </c>
      <c r="AV22" s="95">
        <f t="shared" si="13"/>
        <v>0.94282286197928522</v>
      </c>
      <c r="AW22" s="95">
        <f t="shared" si="13"/>
        <v>0.94282286197928522</v>
      </c>
      <c r="AX22" s="95">
        <f t="shared" si="13"/>
        <v>0.94282286197928522</v>
      </c>
      <c r="AY22" s="95">
        <f t="shared" si="13"/>
        <v>0.94282286197928522</v>
      </c>
      <c r="AZ22" s="95">
        <f t="shared" si="13"/>
        <v>0.94282286197928522</v>
      </c>
    </row>
    <row r="23" spans="1:52" s="24" customFormat="1" ht="14">
      <c r="A23" s="4" t="s">
        <v>383</v>
      </c>
      <c r="B23" s="65" t="s">
        <v>724</v>
      </c>
      <c r="C23" s="4"/>
      <c r="D23" s="65"/>
      <c r="E23" s="65" t="s">
        <v>833</v>
      </c>
      <c r="F23" s="87" t="s">
        <v>148</v>
      </c>
      <c r="G23" s="65" t="s">
        <v>50</v>
      </c>
      <c r="H23" s="66">
        <v>1</v>
      </c>
      <c r="I23" s="6">
        <f>I22/2</f>
        <v>325</v>
      </c>
      <c r="J23" s="6"/>
      <c r="K23" s="67"/>
      <c r="L23" s="67"/>
      <c r="M23" s="67"/>
      <c r="N23" s="6"/>
      <c r="O23" s="65" t="s">
        <v>23</v>
      </c>
      <c r="P23" s="65" t="s">
        <v>24</v>
      </c>
      <c r="Q23" s="65" t="s">
        <v>16</v>
      </c>
      <c r="R23" s="5">
        <v>2026</v>
      </c>
      <c r="S23" s="5"/>
      <c r="T23" s="69"/>
      <c r="U23" s="21"/>
      <c r="V23" s="95">
        <f>$V$35/$V$16</f>
        <v>0.94331178518150172</v>
      </c>
      <c r="W23" s="95">
        <f>$W$35/$W$16</f>
        <v>0.99519310459141386</v>
      </c>
      <c r="X23" s="95">
        <f t="shared" si="10"/>
        <v>0.93593925318999038</v>
      </c>
      <c r="Y23" s="95">
        <f t="shared" si="11"/>
        <v>0.89684730495423504</v>
      </c>
      <c r="Z23" s="95">
        <f>AVERAGE(V23:Y23)</f>
        <v>0.94282286197928522</v>
      </c>
      <c r="AA23" s="95">
        <f t="shared" si="12"/>
        <v>0.94282286197928522</v>
      </c>
      <c r="AB23" s="95">
        <f t="shared" si="12"/>
        <v>0.94282286197928522</v>
      </c>
      <c r="AC23" s="95">
        <f t="shared" si="12"/>
        <v>0.94282286197928522</v>
      </c>
      <c r="AD23" s="95">
        <f t="shared" si="12"/>
        <v>0.94282286197928522</v>
      </c>
      <c r="AE23" s="95">
        <f t="shared" si="12"/>
        <v>0.94282286197928522</v>
      </c>
      <c r="AF23" s="95">
        <f t="shared" si="12"/>
        <v>0.94282286197928522</v>
      </c>
      <c r="AG23" s="95">
        <f t="shared" si="12"/>
        <v>0.94282286197928522</v>
      </c>
      <c r="AH23" s="95">
        <f t="shared" si="12"/>
        <v>0.94282286197928522</v>
      </c>
      <c r="AI23" s="95">
        <f t="shared" si="12"/>
        <v>0.94282286197928522</v>
      </c>
      <c r="AJ23" s="95">
        <f t="shared" si="12"/>
        <v>0.94282286197928522</v>
      </c>
      <c r="AK23" s="95">
        <f t="shared" si="12"/>
        <v>0.94282286197928522</v>
      </c>
      <c r="AL23" s="95">
        <f t="shared" si="12"/>
        <v>0.94282286197928522</v>
      </c>
      <c r="AM23" s="95">
        <f t="shared" si="12"/>
        <v>0.94282286197928522</v>
      </c>
      <c r="AN23" s="95">
        <f t="shared" si="12"/>
        <v>0.94282286197928522</v>
      </c>
      <c r="AO23" s="95">
        <f t="shared" si="12"/>
        <v>0.94282286197928522</v>
      </c>
      <c r="AP23" s="95">
        <f t="shared" si="12"/>
        <v>0.94282286197928522</v>
      </c>
      <c r="AQ23" s="95">
        <f t="shared" si="13"/>
        <v>0.94282286197928522</v>
      </c>
      <c r="AR23" s="95">
        <f t="shared" si="13"/>
        <v>0.94282286197928522</v>
      </c>
      <c r="AS23" s="95">
        <f t="shared" si="13"/>
        <v>0.94282286197928522</v>
      </c>
      <c r="AT23" s="95">
        <f t="shared" si="13"/>
        <v>0.94282286197928522</v>
      </c>
      <c r="AU23" s="95">
        <f t="shared" si="13"/>
        <v>0.94282286197928522</v>
      </c>
      <c r="AV23" s="95">
        <f t="shared" si="13"/>
        <v>0.94282286197928522</v>
      </c>
      <c r="AW23" s="95">
        <f t="shared" si="13"/>
        <v>0.94282286197928522</v>
      </c>
      <c r="AX23" s="95">
        <f t="shared" si="13"/>
        <v>0.94282286197928522</v>
      </c>
      <c r="AY23" s="95">
        <f t="shared" si="13"/>
        <v>0.94282286197928522</v>
      </c>
      <c r="AZ23" s="95">
        <f t="shared" si="13"/>
        <v>0.94282286197928522</v>
      </c>
    </row>
    <row r="24" spans="1:52" s="24" customFormat="1" ht="14">
      <c r="A24" s="4" t="s">
        <v>383</v>
      </c>
      <c r="B24" s="65" t="s">
        <v>374</v>
      </c>
      <c r="C24" s="4"/>
      <c r="D24" s="65"/>
      <c r="E24" s="65" t="s">
        <v>375</v>
      </c>
      <c r="F24" s="65" t="s">
        <v>362</v>
      </c>
      <c r="G24" s="65" t="s">
        <v>50</v>
      </c>
      <c r="H24" s="66">
        <v>1</v>
      </c>
      <c r="I24" s="6">
        <v>500</v>
      </c>
      <c r="J24" s="6">
        <f>I24*H24</f>
        <v>500</v>
      </c>
      <c r="K24" s="67" t="s">
        <v>15</v>
      </c>
      <c r="L24" s="67"/>
      <c r="M24" s="67" t="s">
        <v>15</v>
      </c>
      <c r="N24" s="6">
        <v>500</v>
      </c>
      <c r="O24" s="65" t="s">
        <v>18</v>
      </c>
      <c r="P24" s="65" t="s">
        <v>3</v>
      </c>
      <c r="Q24" s="65" t="s">
        <v>25</v>
      </c>
      <c r="R24" s="5"/>
      <c r="S24" s="5"/>
      <c r="T24" s="69"/>
      <c r="U24" s="21"/>
      <c r="V24" s="95">
        <f>$V$35/$V$16</f>
        <v>0.94331178518150172</v>
      </c>
      <c r="W24" s="95">
        <f>$W$35/$W$16</f>
        <v>0.99519310459141386</v>
      </c>
      <c r="X24" s="95">
        <f t="shared" si="10"/>
        <v>0.93593925318999038</v>
      </c>
      <c r="Y24" s="95">
        <f t="shared" si="11"/>
        <v>0.89684730495423504</v>
      </c>
      <c r="Z24" s="95">
        <f>AVERAGE(V24:Y24)</f>
        <v>0.94282286197928522</v>
      </c>
      <c r="AA24" s="95">
        <f t="shared" si="12"/>
        <v>0.94282286197928522</v>
      </c>
      <c r="AB24" s="95">
        <f t="shared" si="12"/>
        <v>0.94282286197928522</v>
      </c>
      <c r="AC24" s="95">
        <f t="shared" si="12"/>
        <v>0.94282286197928522</v>
      </c>
      <c r="AD24" s="95">
        <f t="shared" si="12"/>
        <v>0.94282286197928522</v>
      </c>
      <c r="AE24" s="95">
        <f t="shared" si="12"/>
        <v>0.94282286197928522</v>
      </c>
      <c r="AF24" s="95">
        <f t="shared" si="12"/>
        <v>0.94282286197928522</v>
      </c>
      <c r="AG24" s="95">
        <f t="shared" si="12"/>
        <v>0.94282286197928522</v>
      </c>
      <c r="AH24" s="95">
        <f t="shared" si="12"/>
        <v>0.94282286197928522</v>
      </c>
      <c r="AI24" s="95">
        <f t="shared" si="12"/>
        <v>0.94282286197928522</v>
      </c>
      <c r="AJ24" s="95">
        <f t="shared" si="12"/>
        <v>0.94282286197928522</v>
      </c>
      <c r="AK24" s="95">
        <f t="shared" si="12"/>
        <v>0.94282286197928522</v>
      </c>
      <c r="AL24" s="95">
        <f t="shared" si="12"/>
        <v>0.94282286197928522</v>
      </c>
      <c r="AM24" s="95">
        <f t="shared" si="12"/>
        <v>0.94282286197928522</v>
      </c>
      <c r="AN24" s="95">
        <f t="shared" si="12"/>
        <v>0.94282286197928522</v>
      </c>
      <c r="AO24" s="95">
        <f t="shared" si="12"/>
        <v>0.94282286197928522</v>
      </c>
      <c r="AP24" s="95">
        <f t="shared" si="12"/>
        <v>0.94282286197928522</v>
      </c>
      <c r="AQ24" s="95">
        <f t="shared" si="13"/>
        <v>0.94282286197928522</v>
      </c>
      <c r="AR24" s="95">
        <f t="shared" si="13"/>
        <v>0.94282286197928522</v>
      </c>
      <c r="AS24" s="95">
        <f t="shared" si="13"/>
        <v>0.94282286197928522</v>
      </c>
      <c r="AT24" s="95">
        <f t="shared" si="13"/>
        <v>0.94282286197928522</v>
      </c>
      <c r="AU24" s="95">
        <f t="shared" si="13"/>
        <v>0.94282286197928522</v>
      </c>
      <c r="AV24" s="95">
        <f t="shared" si="13"/>
        <v>0.94282286197928522</v>
      </c>
      <c r="AW24" s="95">
        <f t="shared" si="13"/>
        <v>0.94282286197928522</v>
      </c>
      <c r="AX24" s="95">
        <f t="shared" si="13"/>
        <v>0.94282286197928522</v>
      </c>
      <c r="AY24" s="95">
        <f t="shared" si="13"/>
        <v>0.94282286197928522</v>
      </c>
      <c r="AZ24" s="95">
        <f t="shared" si="13"/>
        <v>0.94282286197928522</v>
      </c>
    </row>
    <row r="25" spans="1:52" s="49" customFormat="1" ht="14">
      <c r="A25" s="156" t="s">
        <v>664</v>
      </c>
      <c r="B25" s="156"/>
      <c r="C25" s="156"/>
      <c r="D25" s="156"/>
      <c r="E25" s="156"/>
      <c r="F25" s="156"/>
      <c r="G25" s="156"/>
      <c r="H25" s="156"/>
      <c r="I25" s="156"/>
      <c r="J25" s="156"/>
      <c r="K25" s="156"/>
      <c r="L25" s="156"/>
      <c r="M25" s="156"/>
      <c r="N25" s="156"/>
      <c r="O25" s="156"/>
      <c r="P25" s="156"/>
      <c r="Q25" s="156"/>
      <c r="R25" s="156"/>
      <c r="S25" s="156"/>
      <c r="T25" s="156"/>
      <c r="U25" s="156"/>
      <c r="V25" s="172"/>
      <c r="W25" s="172"/>
      <c r="X25" s="172"/>
      <c r="Y25" s="172"/>
      <c r="Z25" s="172"/>
      <c r="AA25" s="172"/>
      <c r="AB25" s="172"/>
      <c r="AC25" s="172"/>
      <c r="AD25" s="172"/>
      <c r="AE25" s="172"/>
      <c r="AF25" s="172"/>
      <c r="AG25" s="173"/>
      <c r="AH25" s="173"/>
      <c r="AI25" s="25"/>
      <c r="AJ25" s="25"/>
      <c r="AK25" s="25"/>
      <c r="AL25" s="25"/>
      <c r="AM25" s="25"/>
      <c r="AN25" s="25"/>
      <c r="AO25" s="25"/>
      <c r="AP25" s="25"/>
      <c r="AQ25" s="25"/>
      <c r="AR25" s="25"/>
      <c r="AS25" s="25"/>
      <c r="AT25" s="25"/>
      <c r="AU25" s="25"/>
      <c r="AV25" s="25"/>
      <c r="AW25" s="25"/>
      <c r="AX25" s="25"/>
      <c r="AY25" s="25"/>
      <c r="AZ25" s="25"/>
    </row>
    <row r="26" spans="1:52" s="24" customFormat="1" ht="14">
      <c r="A26" s="42"/>
      <c r="B26" s="42"/>
      <c r="C26" s="42"/>
      <c r="D26" s="42"/>
      <c r="E26" s="42"/>
      <c r="F26" s="42"/>
      <c r="G26" s="42"/>
      <c r="H26" s="42"/>
      <c r="I26" s="42"/>
      <c r="J26" s="42"/>
      <c r="K26" s="42"/>
      <c r="L26" s="42"/>
      <c r="M26" s="42"/>
      <c r="N26" s="42"/>
      <c r="O26" s="42"/>
      <c r="P26" s="42"/>
      <c r="Q26" s="42"/>
      <c r="R26" s="42"/>
      <c r="S26" s="42"/>
      <c r="T26" s="42"/>
      <c r="U26" s="42"/>
      <c r="V26" s="96"/>
      <c r="W26" s="96"/>
      <c r="X26" s="96"/>
      <c r="Y26" s="96"/>
      <c r="Z26" s="96"/>
      <c r="AA26" s="96"/>
      <c r="AB26" s="96"/>
      <c r="AC26" s="96"/>
      <c r="AD26" s="96"/>
      <c r="AE26" s="96"/>
      <c r="AF26" s="96"/>
      <c r="AG26" s="93"/>
      <c r="AH26" s="93"/>
    </row>
    <row r="27" spans="1:52" s="38" customFormat="1" ht="41.5" customHeight="1">
      <c r="A27" s="160" t="s">
        <v>665</v>
      </c>
      <c r="B27" s="24"/>
      <c r="C27" s="24"/>
      <c r="D27" s="24"/>
      <c r="E27" s="24"/>
      <c r="F27" s="24"/>
      <c r="G27" s="24"/>
      <c r="H27" s="24"/>
      <c r="I27" s="24"/>
      <c r="J27" s="24"/>
      <c r="K27" s="24"/>
      <c r="L27" s="24"/>
      <c r="M27" s="24"/>
      <c r="N27" s="24"/>
      <c r="O27" s="24"/>
      <c r="P27" s="24"/>
      <c r="Q27" s="24"/>
      <c r="R27" s="24"/>
      <c r="S27" s="24"/>
      <c r="T27" s="24"/>
      <c r="U27" s="24"/>
      <c r="V27" s="89"/>
      <c r="W27" s="89"/>
      <c r="X27" s="89"/>
      <c r="Y27" s="89"/>
      <c r="Z27" s="89"/>
      <c r="AA27" s="89"/>
      <c r="AB27" s="89"/>
      <c r="AC27" s="89"/>
      <c r="AD27" s="89"/>
      <c r="AE27" s="89"/>
      <c r="AF27" s="89"/>
      <c r="AG27" s="93"/>
      <c r="AH27" s="93"/>
      <c r="AI27" s="24"/>
      <c r="AJ27" s="24"/>
      <c r="AK27" s="24"/>
      <c r="AL27" s="24"/>
      <c r="AM27" s="24"/>
      <c r="AN27" s="24"/>
      <c r="AO27" s="24"/>
      <c r="AP27" s="24"/>
      <c r="AQ27" s="24"/>
      <c r="AR27" s="24"/>
      <c r="AS27" s="24"/>
      <c r="AT27" s="24"/>
      <c r="AU27" s="24"/>
      <c r="AV27" s="24"/>
      <c r="AW27" s="24"/>
      <c r="AX27" s="24"/>
      <c r="AY27" s="24"/>
      <c r="AZ27" s="24"/>
    </row>
    <row r="28" spans="1:52" s="24" customFormat="1" ht="14">
      <c r="A28" s="4" t="s">
        <v>383</v>
      </c>
      <c r="B28" s="65" t="s">
        <v>48</v>
      </c>
      <c r="C28" s="4"/>
      <c r="D28" s="65"/>
      <c r="E28" s="65" t="s">
        <v>49</v>
      </c>
      <c r="F28" s="65" t="s">
        <v>51</v>
      </c>
      <c r="G28" s="65" t="s">
        <v>50</v>
      </c>
      <c r="H28" s="66">
        <v>1</v>
      </c>
      <c r="I28" s="6">
        <v>3200</v>
      </c>
      <c r="J28" s="6">
        <f>I28*H28</f>
        <v>3200</v>
      </c>
      <c r="K28" s="67">
        <v>3000</v>
      </c>
      <c r="L28" s="67"/>
      <c r="M28" s="67" t="s">
        <v>15</v>
      </c>
      <c r="N28" s="6" t="s">
        <v>15</v>
      </c>
      <c r="O28" s="65" t="s">
        <v>20</v>
      </c>
      <c r="P28" s="65" t="s">
        <v>27</v>
      </c>
      <c r="Q28" s="65" t="s">
        <v>19</v>
      </c>
      <c r="R28" s="5"/>
      <c r="S28" s="5"/>
      <c r="T28" s="20"/>
      <c r="U28" s="21"/>
      <c r="V28" s="91">
        <f t="shared" ref="V28:AZ28" si="14">V2*V19</f>
        <v>3018.5977125808054</v>
      </c>
      <c r="W28" s="91">
        <f t="shared" si="14"/>
        <v>3184.6179346925242</v>
      </c>
      <c r="X28" s="91">
        <f t="shared" si="14"/>
        <v>2995.0056102079693</v>
      </c>
      <c r="Y28" s="91">
        <f t="shared" si="14"/>
        <v>2869.9113758535523</v>
      </c>
      <c r="Z28" s="91">
        <f t="shared" si="14"/>
        <v>3017.0331583337129</v>
      </c>
      <c r="AA28" s="91">
        <f t="shared" si="14"/>
        <v>3017.0331583337129</v>
      </c>
      <c r="AB28" s="91">
        <f t="shared" si="14"/>
        <v>3017.0331583337129</v>
      </c>
      <c r="AC28" s="91">
        <f t="shared" si="14"/>
        <v>3017.0331583337129</v>
      </c>
      <c r="AD28" s="91">
        <f t="shared" si="14"/>
        <v>3017.0331583337129</v>
      </c>
      <c r="AE28" s="91">
        <f t="shared" si="14"/>
        <v>3017.0331583337129</v>
      </c>
      <c r="AF28" s="91">
        <f t="shared" si="14"/>
        <v>3017.0331583337129</v>
      </c>
      <c r="AG28" s="91">
        <f t="shared" si="14"/>
        <v>3017.0331583337129</v>
      </c>
      <c r="AH28" s="91">
        <f t="shared" si="14"/>
        <v>3017.0331583337129</v>
      </c>
      <c r="AI28" s="91">
        <f t="shared" si="14"/>
        <v>3017.0331583337129</v>
      </c>
      <c r="AJ28" s="91">
        <f t="shared" si="14"/>
        <v>3017.0331583337129</v>
      </c>
      <c r="AK28" s="91">
        <f t="shared" si="14"/>
        <v>3017.0331583337129</v>
      </c>
      <c r="AL28" s="91">
        <f t="shared" si="14"/>
        <v>3017.0331583337129</v>
      </c>
      <c r="AM28" s="91">
        <f t="shared" si="14"/>
        <v>3017.0331583337129</v>
      </c>
      <c r="AN28" s="91">
        <f t="shared" si="14"/>
        <v>3017.0331583337129</v>
      </c>
      <c r="AO28" s="91">
        <f t="shared" si="14"/>
        <v>3017.0331583337129</v>
      </c>
      <c r="AP28" s="91">
        <f t="shared" si="14"/>
        <v>3017.0331583337129</v>
      </c>
      <c r="AQ28" s="91">
        <f t="shared" si="14"/>
        <v>3017.0331583337129</v>
      </c>
      <c r="AR28" s="91">
        <f t="shared" si="14"/>
        <v>3017.0331583337129</v>
      </c>
      <c r="AS28" s="91">
        <f t="shared" si="14"/>
        <v>3017.0331583337129</v>
      </c>
      <c r="AT28" s="91">
        <f t="shared" si="14"/>
        <v>3017.0331583337129</v>
      </c>
      <c r="AU28" s="91">
        <f t="shared" si="14"/>
        <v>3017.0331583337129</v>
      </c>
      <c r="AV28" s="91">
        <f t="shared" si="14"/>
        <v>3017.0331583337129</v>
      </c>
      <c r="AW28" s="91">
        <f t="shared" si="14"/>
        <v>3017.0331583337129</v>
      </c>
      <c r="AX28" s="91">
        <f t="shared" si="14"/>
        <v>3017.0331583337129</v>
      </c>
      <c r="AY28" s="91">
        <f t="shared" si="14"/>
        <v>3017.0331583337129</v>
      </c>
      <c r="AZ28" s="91">
        <f t="shared" si="14"/>
        <v>3017.0331583337129</v>
      </c>
    </row>
    <row r="29" spans="1:52" s="24" customFormat="1" ht="14">
      <c r="A29" s="4" t="s">
        <v>383</v>
      </c>
      <c r="B29" s="65" t="s">
        <v>369</v>
      </c>
      <c r="C29" s="4"/>
      <c r="D29" s="65"/>
      <c r="E29" s="65" t="s">
        <v>370</v>
      </c>
      <c r="F29" s="65" t="s">
        <v>362</v>
      </c>
      <c r="G29" s="65" t="s">
        <v>50</v>
      </c>
      <c r="H29" s="66">
        <v>1</v>
      </c>
      <c r="I29" s="6">
        <v>2183</v>
      </c>
      <c r="J29" s="6">
        <f>I29*H29</f>
        <v>2183</v>
      </c>
      <c r="K29" s="67" t="s">
        <v>15</v>
      </c>
      <c r="L29" s="67"/>
      <c r="M29" s="67" t="s">
        <v>15</v>
      </c>
      <c r="N29" s="6">
        <v>2183</v>
      </c>
      <c r="O29" s="65" t="s">
        <v>18</v>
      </c>
      <c r="P29" s="65" t="s">
        <v>3</v>
      </c>
      <c r="Q29" s="65" t="s">
        <v>19</v>
      </c>
      <c r="R29" s="5"/>
      <c r="S29" s="69"/>
      <c r="T29" s="69"/>
      <c r="U29" s="72"/>
      <c r="V29" s="91">
        <f t="shared" ref="V29:AZ33" si="15">V5*V20</f>
        <v>2059.2496270512183</v>
      </c>
      <c r="W29" s="91">
        <f t="shared" si="15"/>
        <v>2172.5065473230566</v>
      </c>
      <c r="X29" s="91">
        <f t="shared" si="15"/>
        <v>2043.1553897137489</v>
      </c>
      <c r="Y29" s="91">
        <f t="shared" si="15"/>
        <v>1957.8176667150951</v>
      </c>
      <c r="Z29" s="91">
        <f t="shared" si="15"/>
        <v>2058.1823077007798</v>
      </c>
      <c r="AA29" s="91">
        <f t="shared" si="15"/>
        <v>2058.1823077007798</v>
      </c>
      <c r="AB29" s="91">
        <f t="shared" si="15"/>
        <v>2058.1823077007798</v>
      </c>
      <c r="AC29" s="91">
        <f t="shared" si="15"/>
        <v>2058.1823077007798</v>
      </c>
      <c r="AD29" s="91">
        <f t="shared" si="15"/>
        <v>2058.1823077007798</v>
      </c>
      <c r="AE29" s="91">
        <f t="shared" si="15"/>
        <v>2058.1823077007798</v>
      </c>
      <c r="AF29" s="91">
        <f t="shared" si="15"/>
        <v>2058.1823077007798</v>
      </c>
      <c r="AG29" s="91">
        <f t="shared" si="15"/>
        <v>2058.1823077007798</v>
      </c>
      <c r="AH29" s="91">
        <f t="shared" si="15"/>
        <v>2058.1823077007798</v>
      </c>
      <c r="AI29" s="91">
        <f t="shared" si="15"/>
        <v>2058.1823077007798</v>
      </c>
      <c r="AJ29" s="91">
        <f t="shared" si="15"/>
        <v>2058.1823077007798</v>
      </c>
      <c r="AK29" s="91">
        <f t="shared" si="15"/>
        <v>2058.1823077007798</v>
      </c>
      <c r="AL29" s="91">
        <f t="shared" si="15"/>
        <v>2058.1823077007798</v>
      </c>
      <c r="AM29" s="91">
        <f t="shared" si="15"/>
        <v>2058.1823077007798</v>
      </c>
      <c r="AN29" s="91">
        <f t="shared" si="15"/>
        <v>2058.1823077007798</v>
      </c>
      <c r="AO29" s="91">
        <f t="shared" si="15"/>
        <v>2058.1823077007798</v>
      </c>
      <c r="AP29" s="91">
        <f t="shared" si="15"/>
        <v>2058.1823077007798</v>
      </c>
      <c r="AQ29" s="91">
        <f t="shared" si="15"/>
        <v>2058.1823077007798</v>
      </c>
      <c r="AR29" s="91">
        <f t="shared" si="15"/>
        <v>2058.1823077007798</v>
      </c>
      <c r="AS29" s="91">
        <f t="shared" si="15"/>
        <v>2058.1823077007798</v>
      </c>
      <c r="AT29" s="91">
        <f t="shared" si="15"/>
        <v>2058.1823077007798</v>
      </c>
      <c r="AU29" s="91">
        <f t="shared" si="15"/>
        <v>2058.1823077007798</v>
      </c>
      <c r="AV29" s="91">
        <f t="shared" si="15"/>
        <v>2058.1823077007798</v>
      </c>
      <c r="AW29" s="91">
        <f t="shared" si="15"/>
        <v>2058.1823077007798</v>
      </c>
      <c r="AX29" s="91">
        <f t="shared" si="15"/>
        <v>2058.1823077007798</v>
      </c>
      <c r="AY29" s="91">
        <f t="shared" si="15"/>
        <v>2058.1823077007798</v>
      </c>
      <c r="AZ29" s="91">
        <f t="shared" si="15"/>
        <v>2058.1823077007798</v>
      </c>
    </row>
    <row r="30" spans="1:52" s="24" customFormat="1" ht="14">
      <c r="A30" s="4" t="s">
        <v>383</v>
      </c>
      <c r="B30" s="65" t="s">
        <v>367</v>
      </c>
      <c r="C30" s="4"/>
      <c r="D30" s="65"/>
      <c r="E30" s="65" t="s">
        <v>368</v>
      </c>
      <c r="F30" s="65" t="s">
        <v>362</v>
      </c>
      <c r="G30" s="65" t="s">
        <v>50</v>
      </c>
      <c r="H30" s="66">
        <v>1</v>
      </c>
      <c r="I30" s="6">
        <v>850</v>
      </c>
      <c r="J30" s="6">
        <f>I30*H30</f>
        <v>850</v>
      </c>
      <c r="K30" s="67" t="s">
        <v>15</v>
      </c>
      <c r="L30" s="67"/>
      <c r="M30" s="67" t="s">
        <v>15</v>
      </c>
      <c r="N30" s="6">
        <v>850</v>
      </c>
      <c r="O30" s="65" t="s">
        <v>18</v>
      </c>
      <c r="P30" s="65" t="s">
        <v>3</v>
      </c>
      <c r="Q30" s="65" t="s">
        <v>19</v>
      </c>
      <c r="R30" s="113">
        <v>44682</v>
      </c>
      <c r="S30" s="69"/>
      <c r="T30" s="69"/>
      <c r="U30" s="72"/>
      <c r="V30" s="91">
        <f t="shared" si="15"/>
        <v>0</v>
      </c>
      <c r="W30" s="91">
        <f t="shared" si="15"/>
        <v>0</v>
      </c>
      <c r="X30" s="91">
        <f t="shared" si="15"/>
        <v>331.4784855047883</v>
      </c>
      <c r="Y30" s="91">
        <f t="shared" si="15"/>
        <v>762.32020921109984</v>
      </c>
      <c r="Z30" s="91">
        <f t="shared" si="15"/>
        <v>778.9342872112959</v>
      </c>
      <c r="AA30" s="91">
        <f t="shared" si="15"/>
        <v>778.9342872112959</v>
      </c>
      <c r="AB30" s="91">
        <f t="shared" si="15"/>
        <v>778.9342872112959</v>
      </c>
      <c r="AC30" s="91">
        <f t="shared" si="15"/>
        <v>778.9342872112959</v>
      </c>
      <c r="AD30" s="91">
        <f t="shared" si="15"/>
        <v>778.9342872112959</v>
      </c>
      <c r="AE30" s="91">
        <f t="shared" si="15"/>
        <v>778.9342872112959</v>
      </c>
      <c r="AF30" s="91">
        <f t="shared" si="15"/>
        <v>778.9342872112959</v>
      </c>
      <c r="AG30" s="91">
        <f t="shared" si="15"/>
        <v>778.9342872112959</v>
      </c>
      <c r="AH30" s="91">
        <f t="shared" si="15"/>
        <v>778.9342872112959</v>
      </c>
      <c r="AI30" s="91">
        <f t="shared" si="15"/>
        <v>778.9342872112959</v>
      </c>
      <c r="AJ30" s="91">
        <f t="shared" si="15"/>
        <v>778.9342872112959</v>
      </c>
      <c r="AK30" s="91">
        <f t="shared" si="15"/>
        <v>778.9342872112959</v>
      </c>
      <c r="AL30" s="91">
        <f t="shared" si="15"/>
        <v>778.9342872112959</v>
      </c>
      <c r="AM30" s="91">
        <f t="shared" si="15"/>
        <v>778.9342872112959</v>
      </c>
      <c r="AN30" s="91">
        <f t="shared" si="15"/>
        <v>778.9342872112959</v>
      </c>
      <c r="AO30" s="91">
        <f t="shared" si="15"/>
        <v>778.9342872112959</v>
      </c>
      <c r="AP30" s="91">
        <f t="shared" si="15"/>
        <v>778.9342872112959</v>
      </c>
      <c r="AQ30" s="91">
        <f t="shared" si="15"/>
        <v>778.9342872112959</v>
      </c>
      <c r="AR30" s="91">
        <f t="shared" si="15"/>
        <v>778.9342872112959</v>
      </c>
      <c r="AS30" s="91">
        <f t="shared" si="15"/>
        <v>778.9342872112959</v>
      </c>
      <c r="AT30" s="91">
        <f t="shared" si="15"/>
        <v>778.9342872112959</v>
      </c>
      <c r="AU30" s="91">
        <f t="shared" si="15"/>
        <v>778.9342872112959</v>
      </c>
      <c r="AV30" s="91">
        <f t="shared" si="15"/>
        <v>778.9342872112959</v>
      </c>
      <c r="AW30" s="91">
        <f t="shared" si="15"/>
        <v>778.9342872112959</v>
      </c>
      <c r="AX30" s="91">
        <f t="shared" si="15"/>
        <v>778.9342872112959</v>
      </c>
      <c r="AY30" s="91">
        <f t="shared" si="15"/>
        <v>778.9342872112959</v>
      </c>
      <c r="AZ30" s="91">
        <f t="shared" si="15"/>
        <v>778.9342872112959</v>
      </c>
    </row>
    <row r="31" spans="1:52" s="24" customFormat="1" ht="14">
      <c r="A31" s="4" t="s">
        <v>383</v>
      </c>
      <c r="B31" s="65" t="s">
        <v>146</v>
      </c>
      <c r="C31" s="4"/>
      <c r="D31" s="65"/>
      <c r="E31" s="65" t="s">
        <v>147</v>
      </c>
      <c r="F31" s="87" t="s">
        <v>148</v>
      </c>
      <c r="G31" s="65" t="s">
        <v>50</v>
      </c>
      <c r="H31" s="66">
        <v>1</v>
      </c>
      <c r="I31" s="6">
        <v>650</v>
      </c>
      <c r="J31" s="6">
        <f>I31*H31</f>
        <v>650</v>
      </c>
      <c r="K31" s="67" t="s">
        <v>15</v>
      </c>
      <c r="L31" s="67"/>
      <c r="M31" s="67">
        <v>650</v>
      </c>
      <c r="N31" s="6" t="s">
        <v>15</v>
      </c>
      <c r="O31" s="65" t="s">
        <v>23</v>
      </c>
      <c r="P31" s="65" t="s">
        <v>149</v>
      </c>
      <c r="Q31" s="65" t="s">
        <v>19</v>
      </c>
      <c r="R31" s="5"/>
      <c r="S31" s="5"/>
      <c r="T31" s="5"/>
      <c r="U31" s="21"/>
      <c r="V31" s="91">
        <f t="shared" si="15"/>
        <v>613.15266036797607</v>
      </c>
      <c r="W31" s="91">
        <f t="shared" si="15"/>
        <v>646.87551798441905</v>
      </c>
      <c r="X31" s="91">
        <f t="shared" si="15"/>
        <v>608.36051457349379</v>
      </c>
      <c r="Y31" s="91">
        <f t="shared" si="15"/>
        <v>582.95074822025276</v>
      </c>
      <c r="Z31" s="91">
        <f t="shared" si="15"/>
        <v>612.83486028653545</v>
      </c>
      <c r="AA31" s="91">
        <f t="shared" si="15"/>
        <v>612.83486028653545</v>
      </c>
      <c r="AB31" s="91">
        <f t="shared" si="15"/>
        <v>0</v>
      </c>
      <c r="AC31" s="91">
        <f t="shared" si="15"/>
        <v>0</v>
      </c>
      <c r="AD31" s="91">
        <f t="shared" si="15"/>
        <v>0</v>
      </c>
      <c r="AE31" s="91">
        <f t="shared" si="15"/>
        <v>0</v>
      </c>
      <c r="AF31" s="91">
        <f t="shared" si="15"/>
        <v>0</v>
      </c>
      <c r="AG31" s="91">
        <f t="shared" si="15"/>
        <v>0</v>
      </c>
      <c r="AH31" s="91">
        <f t="shared" si="15"/>
        <v>0</v>
      </c>
      <c r="AI31" s="91">
        <f t="shared" si="15"/>
        <v>0</v>
      </c>
      <c r="AJ31" s="91">
        <f t="shared" si="15"/>
        <v>0</v>
      </c>
      <c r="AK31" s="91">
        <f t="shared" si="15"/>
        <v>0</v>
      </c>
      <c r="AL31" s="91">
        <f t="shared" si="15"/>
        <v>0</v>
      </c>
      <c r="AM31" s="91">
        <f t="shared" si="15"/>
        <v>0</v>
      </c>
      <c r="AN31" s="91">
        <f t="shared" si="15"/>
        <v>0</v>
      </c>
      <c r="AO31" s="91">
        <f t="shared" si="15"/>
        <v>0</v>
      </c>
      <c r="AP31" s="91">
        <f t="shared" si="15"/>
        <v>0</v>
      </c>
      <c r="AQ31" s="91">
        <f t="shared" si="15"/>
        <v>0</v>
      </c>
      <c r="AR31" s="91">
        <f t="shared" si="15"/>
        <v>0</v>
      </c>
      <c r="AS31" s="91">
        <f t="shared" si="15"/>
        <v>0</v>
      </c>
      <c r="AT31" s="91">
        <f t="shared" si="15"/>
        <v>0</v>
      </c>
      <c r="AU31" s="91">
        <f t="shared" si="15"/>
        <v>0</v>
      </c>
      <c r="AV31" s="91">
        <f t="shared" si="15"/>
        <v>0</v>
      </c>
      <c r="AW31" s="91">
        <f t="shared" si="15"/>
        <v>0</v>
      </c>
      <c r="AX31" s="91">
        <f t="shared" si="15"/>
        <v>0</v>
      </c>
      <c r="AY31" s="91">
        <f t="shared" si="15"/>
        <v>0</v>
      </c>
      <c r="AZ31" s="91">
        <f t="shared" si="15"/>
        <v>0</v>
      </c>
    </row>
    <row r="32" spans="1:52" s="24" customFormat="1" ht="14">
      <c r="A32" s="4" t="s">
        <v>383</v>
      </c>
      <c r="B32" s="65" t="s">
        <v>724</v>
      </c>
      <c r="C32" s="4"/>
      <c r="D32" s="65"/>
      <c r="E32" s="65" t="s">
        <v>833</v>
      </c>
      <c r="F32" s="87" t="s">
        <v>148</v>
      </c>
      <c r="G32" s="65" t="s">
        <v>50</v>
      </c>
      <c r="H32" s="66">
        <v>1</v>
      </c>
      <c r="I32" s="6">
        <f>I31/2</f>
        <v>325</v>
      </c>
      <c r="J32" s="6"/>
      <c r="K32" s="67"/>
      <c r="L32" s="67"/>
      <c r="M32" s="67"/>
      <c r="N32" s="6"/>
      <c r="O32" s="65" t="s">
        <v>23</v>
      </c>
      <c r="P32" s="65" t="s">
        <v>24</v>
      </c>
      <c r="Q32" s="65" t="s">
        <v>16</v>
      </c>
      <c r="R32" s="5">
        <v>2026</v>
      </c>
      <c r="S32" s="5"/>
      <c r="T32" s="5"/>
      <c r="U32" s="21"/>
      <c r="V32" s="91">
        <f>V8*V23</f>
        <v>0</v>
      </c>
      <c r="W32" s="91">
        <f t="shared" si="15"/>
        <v>0</v>
      </c>
      <c r="X32" s="91">
        <f t="shared" si="15"/>
        <v>0</v>
      </c>
      <c r="Y32" s="91">
        <f t="shared" si="15"/>
        <v>0</v>
      </c>
      <c r="Z32" s="91">
        <f t="shared" si="15"/>
        <v>0</v>
      </c>
      <c r="AA32" s="91">
        <f t="shared" si="15"/>
        <v>0</v>
      </c>
      <c r="AB32" s="91">
        <f t="shared" si="15"/>
        <v>612.83486028653545</v>
      </c>
      <c r="AC32" s="91">
        <f t="shared" si="15"/>
        <v>612.83486028653545</v>
      </c>
      <c r="AD32" s="91">
        <f t="shared" si="15"/>
        <v>612.83486028653545</v>
      </c>
      <c r="AE32" s="91">
        <f t="shared" si="15"/>
        <v>612.83486028653545</v>
      </c>
      <c r="AF32" s="91">
        <f t="shared" si="15"/>
        <v>612.83486028653545</v>
      </c>
      <c r="AG32" s="91">
        <f t="shared" si="15"/>
        <v>612.83486028653545</v>
      </c>
      <c r="AH32" s="91">
        <f t="shared" si="15"/>
        <v>612.83486028653545</v>
      </c>
      <c r="AI32" s="91">
        <f t="shared" si="15"/>
        <v>612.83486028653545</v>
      </c>
      <c r="AJ32" s="91">
        <f t="shared" si="15"/>
        <v>612.83486028653545</v>
      </c>
      <c r="AK32" s="91">
        <f t="shared" si="15"/>
        <v>612.83486028653545</v>
      </c>
      <c r="AL32" s="91">
        <f t="shared" si="15"/>
        <v>612.83486028653545</v>
      </c>
      <c r="AM32" s="91">
        <f t="shared" si="15"/>
        <v>612.83486028653545</v>
      </c>
      <c r="AN32" s="91">
        <f t="shared" si="15"/>
        <v>612.83486028653545</v>
      </c>
      <c r="AO32" s="91">
        <f t="shared" si="15"/>
        <v>612.83486028653545</v>
      </c>
      <c r="AP32" s="91">
        <f t="shared" si="15"/>
        <v>612.83486028653545</v>
      </c>
      <c r="AQ32" s="91">
        <f t="shared" si="15"/>
        <v>612.83486028653545</v>
      </c>
      <c r="AR32" s="91">
        <f t="shared" si="15"/>
        <v>612.83486028653545</v>
      </c>
      <c r="AS32" s="91">
        <f t="shared" si="15"/>
        <v>612.83486028653545</v>
      </c>
      <c r="AT32" s="91">
        <f t="shared" si="15"/>
        <v>612.83486028653545</v>
      </c>
      <c r="AU32" s="91">
        <f t="shared" si="15"/>
        <v>612.83486028653545</v>
      </c>
      <c r="AV32" s="91">
        <f t="shared" si="15"/>
        <v>612.83486028653545</v>
      </c>
      <c r="AW32" s="91">
        <f t="shared" si="15"/>
        <v>612.83486028653545</v>
      </c>
      <c r="AX32" s="91">
        <f t="shared" si="15"/>
        <v>612.83486028653545</v>
      </c>
      <c r="AY32" s="91">
        <f t="shared" si="15"/>
        <v>612.83486028653545</v>
      </c>
      <c r="AZ32" s="91">
        <f t="shared" si="15"/>
        <v>612.83486028653545</v>
      </c>
    </row>
    <row r="33" spans="1:52" s="24" customFormat="1" ht="14">
      <c r="A33" s="4" t="s">
        <v>383</v>
      </c>
      <c r="B33" s="65" t="s">
        <v>374</v>
      </c>
      <c r="C33" s="4"/>
      <c r="D33" s="65"/>
      <c r="E33" s="65" t="s">
        <v>375</v>
      </c>
      <c r="F33" s="65" t="s">
        <v>362</v>
      </c>
      <c r="G33" s="65" t="s">
        <v>50</v>
      </c>
      <c r="H33" s="66">
        <v>1</v>
      </c>
      <c r="I33" s="6">
        <v>500</v>
      </c>
      <c r="J33" s="6">
        <f>I33*H33</f>
        <v>500</v>
      </c>
      <c r="K33" s="67" t="s">
        <v>15</v>
      </c>
      <c r="L33" s="67"/>
      <c r="M33" s="67" t="s">
        <v>15</v>
      </c>
      <c r="N33" s="6">
        <v>500</v>
      </c>
      <c r="O33" s="65" t="s">
        <v>18</v>
      </c>
      <c r="P33" s="65" t="s">
        <v>3</v>
      </c>
      <c r="Q33" s="65" t="s">
        <v>25</v>
      </c>
      <c r="R33" s="5"/>
      <c r="S33" s="69"/>
      <c r="T33" s="69"/>
      <c r="U33" s="72"/>
      <c r="V33" s="91">
        <f>V9*V24</f>
        <v>0</v>
      </c>
      <c r="W33" s="91">
        <f t="shared" si="15"/>
        <v>0</v>
      </c>
      <c r="X33" s="91">
        <f t="shared" si="15"/>
        <v>0</v>
      </c>
      <c r="Y33" s="91">
        <f t="shared" si="15"/>
        <v>0</v>
      </c>
      <c r="Z33" s="91">
        <f t="shared" si="15"/>
        <v>0</v>
      </c>
      <c r="AA33" s="91">
        <f t="shared" si="15"/>
        <v>0</v>
      </c>
      <c r="AB33" s="91">
        <f t="shared" si="15"/>
        <v>0</v>
      </c>
      <c r="AC33" s="91">
        <f t="shared" si="15"/>
        <v>0</v>
      </c>
      <c r="AD33" s="91">
        <f t="shared" si="15"/>
        <v>0</v>
      </c>
      <c r="AE33" s="91">
        <f t="shared" si="15"/>
        <v>471.41143098964261</v>
      </c>
      <c r="AF33" s="91">
        <f t="shared" si="15"/>
        <v>471.41143098964261</v>
      </c>
      <c r="AG33" s="91">
        <f t="shared" si="15"/>
        <v>471.41143098964261</v>
      </c>
      <c r="AH33" s="91">
        <f t="shared" si="15"/>
        <v>471.41143098964261</v>
      </c>
      <c r="AI33" s="91">
        <f t="shared" si="15"/>
        <v>471.41143098964261</v>
      </c>
      <c r="AJ33" s="91">
        <f t="shared" si="15"/>
        <v>471.41143098964261</v>
      </c>
      <c r="AK33" s="91">
        <f t="shared" si="15"/>
        <v>471.41143098964261</v>
      </c>
      <c r="AL33" s="91">
        <f t="shared" si="15"/>
        <v>471.41143098964261</v>
      </c>
      <c r="AM33" s="91">
        <f t="shared" si="15"/>
        <v>471.41143098964261</v>
      </c>
      <c r="AN33" s="91">
        <f t="shared" si="15"/>
        <v>471.41143098964261</v>
      </c>
      <c r="AO33" s="91">
        <f t="shared" si="15"/>
        <v>471.41143098964261</v>
      </c>
      <c r="AP33" s="91">
        <f t="shared" si="15"/>
        <v>471.41143098964261</v>
      </c>
      <c r="AQ33" s="91">
        <f t="shared" si="15"/>
        <v>471.41143098964261</v>
      </c>
      <c r="AR33" s="91">
        <f t="shared" si="15"/>
        <v>471.41143098964261</v>
      </c>
      <c r="AS33" s="91">
        <f t="shared" si="15"/>
        <v>471.41143098964261</v>
      </c>
      <c r="AT33" s="91">
        <f t="shared" si="15"/>
        <v>471.41143098964261</v>
      </c>
      <c r="AU33" s="91">
        <f t="shared" si="15"/>
        <v>471.41143098964261</v>
      </c>
      <c r="AV33" s="91">
        <f t="shared" si="15"/>
        <v>471.41143098964261</v>
      </c>
      <c r="AW33" s="91">
        <f t="shared" si="15"/>
        <v>471.41143098964261</v>
      </c>
      <c r="AX33" s="91">
        <f t="shared" si="15"/>
        <v>471.41143098964261</v>
      </c>
      <c r="AY33" s="91">
        <f t="shared" si="15"/>
        <v>471.41143098964261</v>
      </c>
      <c r="AZ33" s="91">
        <f t="shared" si="15"/>
        <v>471.41143098964261</v>
      </c>
    </row>
    <row r="34" spans="1:52" s="49" customFormat="1" ht="14">
      <c r="A34" s="156" t="s">
        <v>664</v>
      </c>
      <c r="B34" s="156"/>
      <c r="C34" s="156"/>
      <c r="D34" s="156"/>
      <c r="E34" s="156"/>
      <c r="F34" s="156"/>
      <c r="G34" s="156"/>
      <c r="H34" s="156"/>
      <c r="I34" s="156"/>
      <c r="J34" s="156"/>
      <c r="K34" s="156"/>
      <c r="L34" s="156"/>
      <c r="M34" s="156"/>
      <c r="N34" s="156"/>
      <c r="O34" s="156"/>
      <c r="P34" s="156"/>
      <c r="Q34" s="156"/>
      <c r="R34" s="156"/>
      <c r="S34" s="156"/>
      <c r="T34" s="156"/>
      <c r="U34" s="156"/>
      <c r="V34" s="172">
        <f t="shared" ref="V34:AZ34" si="16">SUM(V28:V33)</f>
        <v>5691</v>
      </c>
      <c r="W34" s="172">
        <f t="shared" si="16"/>
        <v>6004</v>
      </c>
      <c r="X34" s="172">
        <f t="shared" si="16"/>
        <v>5978</v>
      </c>
      <c r="Y34" s="172">
        <f t="shared" si="16"/>
        <v>6173</v>
      </c>
      <c r="Z34" s="172">
        <f t="shared" si="16"/>
        <v>6466.9846135323241</v>
      </c>
      <c r="AA34" s="172">
        <f t="shared" si="16"/>
        <v>6466.9846135323241</v>
      </c>
      <c r="AB34" s="172">
        <f t="shared" si="16"/>
        <v>6466.9846135323241</v>
      </c>
      <c r="AC34" s="172">
        <f t="shared" si="16"/>
        <v>6466.9846135323241</v>
      </c>
      <c r="AD34" s="172">
        <f t="shared" si="16"/>
        <v>6466.9846135323241</v>
      </c>
      <c r="AE34" s="172">
        <f t="shared" si="16"/>
        <v>6938.3960445219664</v>
      </c>
      <c r="AF34" s="172">
        <f t="shared" si="16"/>
        <v>6938.3960445219664</v>
      </c>
      <c r="AG34" s="172">
        <f t="shared" si="16"/>
        <v>6938.3960445219664</v>
      </c>
      <c r="AH34" s="172">
        <f t="shared" si="16"/>
        <v>6938.3960445219664</v>
      </c>
      <c r="AI34" s="172">
        <f t="shared" si="16"/>
        <v>6938.3960445219664</v>
      </c>
      <c r="AJ34" s="172">
        <f t="shared" si="16"/>
        <v>6938.3960445219664</v>
      </c>
      <c r="AK34" s="172">
        <f t="shared" si="16"/>
        <v>6938.3960445219664</v>
      </c>
      <c r="AL34" s="172">
        <f t="shared" si="16"/>
        <v>6938.3960445219664</v>
      </c>
      <c r="AM34" s="172">
        <f t="shared" si="16"/>
        <v>6938.3960445219664</v>
      </c>
      <c r="AN34" s="172">
        <f t="shared" si="16"/>
        <v>6938.3960445219664</v>
      </c>
      <c r="AO34" s="172">
        <f t="shared" si="16"/>
        <v>6938.3960445219664</v>
      </c>
      <c r="AP34" s="172">
        <f t="shared" si="16"/>
        <v>6938.3960445219664</v>
      </c>
      <c r="AQ34" s="172">
        <f t="shared" si="16"/>
        <v>6938.3960445219664</v>
      </c>
      <c r="AR34" s="172">
        <f t="shared" si="16"/>
        <v>6938.3960445219664</v>
      </c>
      <c r="AS34" s="172">
        <f t="shared" si="16"/>
        <v>6938.3960445219664</v>
      </c>
      <c r="AT34" s="172">
        <f t="shared" si="16"/>
        <v>6938.3960445219664</v>
      </c>
      <c r="AU34" s="172">
        <f t="shared" si="16"/>
        <v>6938.3960445219664</v>
      </c>
      <c r="AV34" s="172">
        <f t="shared" si="16"/>
        <v>6938.3960445219664</v>
      </c>
      <c r="AW34" s="172">
        <f t="shared" si="16"/>
        <v>6938.3960445219664</v>
      </c>
      <c r="AX34" s="172">
        <f t="shared" si="16"/>
        <v>6938.3960445219664</v>
      </c>
      <c r="AY34" s="172">
        <f t="shared" si="16"/>
        <v>6938.3960445219664</v>
      </c>
      <c r="AZ34" s="172">
        <f t="shared" si="16"/>
        <v>6938.3960445219664</v>
      </c>
    </row>
    <row r="35" spans="1:52" s="24" customFormat="1" ht="14">
      <c r="A35" s="42" t="s">
        <v>666</v>
      </c>
      <c r="B35" s="42"/>
      <c r="C35" s="42"/>
      <c r="D35" s="42"/>
      <c r="E35" s="42"/>
      <c r="F35" s="42"/>
      <c r="G35" s="42"/>
      <c r="H35" s="42"/>
      <c r="I35" s="42"/>
      <c r="J35" s="42"/>
      <c r="K35" s="42"/>
      <c r="L35" s="42"/>
      <c r="M35" s="42"/>
      <c r="N35" s="42"/>
      <c r="O35" s="42"/>
      <c r="P35" s="42"/>
      <c r="Q35" s="42"/>
      <c r="R35" s="42"/>
      <c r="S35" s="42"/>
      <c r="T35" s="42"/>
      <c r="U35" s="42"/>
      <c r="V35" s="3">
        <v>5691</v>
      </c>
      <c r="W35" s="3">
        <v>6004</v>
      </c>
      <c r="X35" s="3">
        <v>5978</v>
      </c>
      <c r="Y35" s="3">
        <v>6173</v>
      </c>
      <c r="Z35" s="96"/>
      <c r="AA35" s="96"/>
      <c r="AB35" s="96"/>
      <c r="AC35" s="96"/>
      <c r="AD35" s="96"/>
      <c r="AE35" s="96"/>
      <c r="AF35" s="96"/>
      <c r="AG35" s="93"/>
      <c r="AH35" s="93"/>
    </row>
    <row r="36" spans="1:52" s="24" customFormat="1" ht="14">
      <c r="A36" s="42"/>
      <c r="B36" s="42"/>
      <c r="C36" s="42"/>
      <c r="D36" s="42"/>
      <c r="E36" s="42"/>
      <c r="F36" s="42"/>
      <c r="G36" s="42"/>
      <c r="H36" s="42"/>
      <c r="I36" s="42"/>
      <c r="J36" s="42"/>
      <c r="K36" s="42"/>
      <c r="L36" s="42"/>
      <c r="M36" s="42"/>
      <c r="N36" s="42"/>
      <c r="O36" s="42"/>
      <c r="P36" s="42"/>
      <c r="Q36" s="42"/>
      <c r="R36" s="42"/>
      <c r="S36" s="42"/>
      <c r="T36" s="42"/>
      <c r="U36" s="42"/>
      <c r="V36" s="3"/>
      <c r="W36" s="3"/>
      <c r="X36" s="3"/>
      <c r="Y36" s="96"/>
      <c r="Z36" s="96"/>
      <c r="AA36" s="96"/>
      <c r="AB36" s="96"/>
      <c r="AC36" s="96"/>
      <c r="AD36" s="96"/>
      <c r="AE36" s="96"/>
      <c r="AF36" s="96"/>
      <c r="AG36" s="93"/>
      <c r="AH36" s="93"/>
    </row>
    <row r="37" spans="1:52" s="38" customFormat="1" ht="41.5" customHeight="1">
      <c r="A37" s="160" t="s">
        <v>667</v>
      </c>
      <c r="B37" s="24"/>
      <c r="C37" s="24"/>
      <c r="D37" s="24"/>
      <c r="E37" s="24"/>
      <c r="F37" s="24"/>
      <c r="G37" s="24"/>
      <c r="H37" s="24"/>
      <c r="I37" s="24"/>
      <c r="J37" s="24"/>
      <c r="K37" s="24"/>
      <c r="L37" s="24"/>
      <c r="M37" s="24"/>
      <c r="N37" s="24"/>
      <c r="O37" s="24"/>
      <c r="P37" s="24"/>
      <c r="Q37" s="24"/>
      <c r="R37" s="24"/>
      <c r="S37" s="24"/>
      <c r="T37" s="24"/>
      <c r="U37" s="24"/>
      <c r="V37" s="89"/>
      <c r="W37" s="89"/>
      <c r="X37" s="89"/>
      <c r="Y37" s="89"/>
      <c r="Z37" s="89"/>
      <c r="AA37" s="89"/>
      <c r="AB37" s="89"/>
      <c r="AC37" s="89"/>
      <c r="AD37" s="89"/>
      <c r="AE37" s="89"/>
      <c r="AF37" s="89"/>
      <c r="AG37" s="93"/>
      <c r="AH37" s="93"/>
      <c r="AI37" s="24"/>
      <c r="AJ37" s="24"/>
      <c r="AK37" s="24"/>
      <c r="AL37" s="24"/>
      <c r="AM37" s="24"/>
      <c r="AN37" s="24"/>
      <c r="AO37" s="24"/>
      <c r="AP37" s="24"/>
      <c r="AQ37" s="24"/>
      <c r="AR37" s="24"/>
      <c r="AS37" s="24"/>
      <c r="AT37" s="24"/>
      <c r="AU37" s="24"/>
      <c r="AV37" s="24"/>
      <c r="AW37" s="24"/>
      <c r="AX37" s="24"/>
      <c r="AY37" s="24"/>
      <c r="AZ37" s="24"/>
    </row>
    <row r="38" spans="1:52" s="24" customFormat="1" ht="14">
      <c r="A38" s="4" t="s">
        <v>383</v>
      </c>
      <c r="B38" s="65" t="s">
        <v>48</v>
      </c>
      <c r="C38" s="4"/>
      <c r="D38" s="65"/>
      <c r="E38" s="65" t="s">
        <v>49</v>
      </c>
      <c r="F38" s="65" t="s">
        <v>51</v>
      </c>
      <c r="G38" s="65" t="s">
        <v>50</v>
      </c>
      <c r="H38" s="66">
        <v>1</v>
      </c>
      <c r="I38" s="6">
        <v>3200</v>
      </c>
      <c r="J38" s="6">
        <f>I38*H38</f>
        <v>3200</v>
      </c>
      <c r="K38" s="67">
        <v>3000</v>
      </c>
      <c r="L38" s="67"/>
      <c r="M38" s="67" t="s">
        <v>15</v>
      </c>
      <c r="N38" s="6" t="s">
        <v>15</v>
      </c>
      <c r="O38" s="65" t="s">
        <v>20</v>
      </c>
      <c r="P38" s="65" t="s">
        <v>27</v>
      </c>
      <c r="Q38" s="65" t="s">
        <v>19</v>
      </c>
      <c r="R38" s="5"/>
      <c r="S38" s="5"/>
      <c r="T38" s="20"/>
      <c r="U38" s="21"/>
      <c r="V38" s="97">
        <f>(V28*'EF Assumptions'!$C$34)/1000</f>
        <v>6.9837414221780207</v>
      </c>
      <c r="W38" s="97">
        <f>(W28*'EF Assumptions'!$C$34)/1000</f>
        <v>7.3678410646207757</v>
      </c>
      <c r="X38" s="97">
        <f>(X28*'EF Assumptions'!$C$34)/1000</f>
        <v>6.929159408188295</v>
      </c>
      <c r="Y38" s="97">
        <f>(Y28*'EF Assumptions'!$C$34)/1000</f>
        <v>6.6397449617068967</v>
      </c>
      <c r="Z38" s="97">
        <f>(Z28*'EF Assumptions'!$C$34)/1000</f>
        <v>6.9801217141734968</v>
      </c>
      <c r="AA38" s="97">
        <f>(AA28*'EF Assumptions'!$C$34)/1000</f>
        <v>6.9801217141734968</v>
      </c>
      <c r="AB38" s="97">
        <f>(AB28*'EF Assumptions'!$C$34)/1000</f>
        <v>6.9801217141734968</v>
      </c>
      <c r="AC38" s="97">
        <f>(AC28*'EF Assumptions'!$C$34)/1000</f>
        <v>6.9801217141734968</v>
      </c>
      <c r="AD38" s="97">
        <f>(AD28*'EF Assumptions'!$C$34)/1000</f>
        <v>6.9801217141734968</v>
      </c>
      <c r="AE38" s="97">
        <f>(AE28*'EF Assumptions'!$C$34)/1000</f>
        <v>6.9801217141734968</v>
      </c>
      <c r="AF38" s="97">
        <f>(AF28*'EF Assumptions'!$C$34)/1000</f>
        <v>6.9801217141734968</v>
      </c>
      <c r="AG38" s="97">
        <f>(AG28*'EF Assumptions'!$C$34)/1000</f>
        <v>6.9801217141734968</v>
      </c>
      <c r="AH38" s="97">
        <f>(AH28*'EF Assumptions'!$C$34)/1000</f>
        <v>6.9801217141734968</v>
      </c>
      <c r="AI38" s="97">
        <f>(AI28*'EF Assumptions'!$C$34)/1000</f>
        <v>6.9801217141734968</v>
      </c>
      <c r="AJ38" s="97">
        <f>(AJ28*'EF Assumptions'!$C$34)/1000</f>
        <v>6.9801217141734968</v>
      </c>
      <c r="AK38" s="97">
        <f>(AK28*'EF Assumptions'!$C$34)/1000</f>
        <v>6.9801217141734968</v>
      </c>
      <c r="AL38" s="97">
        <f>(AL28*'EF Assumptions'!$C$34)/1000</f>
        <v>6.9801217141734968</v>
      </c>
      <c r="AM38" s="97">
        <f>(AM28*'EF Assumptions'!$C$34)/1000</f>
        <v>6.9801217141734968</v>
      </c>
      <c r="AN38" s="97">
        <f>(AN28*'EF Assumptions'!$C$34)/1000</f>
        <v>6.9801217141734968</v>
      </c>
      <c r="AO38" s="97">
        <f>(AO28*'EF Assumptions'!$C$34)/1000</f>
        <v>6.9801217141734968</v>
      </c>
      <c r="AP38" s="97">
        <f>(AP28*'EF Assumptions'!$C$34)/1000</f>
        <v>6.9801217141734968</v>
      </c>
      <c r="AQ38" s="97">
        <f>(AQ28*'EF Assumptions'!$C$34)/1000</f>
        <v>6.9801217141734968</v>
      </c>
      <c r="AR38" s="97">
        <f>(AR28*'EF Assumptions'!$C$34)/1000</f>
        <v>6.9801217141734968</v>
      </c>
      <c r="AS38" s="97">
        <f>(AS28*'EF Assumptions'!$C$34)/1000</f>
        <v>6.9801217141734968</v>
      </c>
      <c r="AT38" s="97">
        <f>(AT28*'EF Assumptions'!$C$34)/1000</f>
        <v>6.9801217141734968</v>
      </c>
      <c r="AU38" s="97">
        <f>(AU28*'EF Assumptions'!$C$34)/1000</f>
        <v>6.9801217141734968</v>
      </c>
      <c r="AV38" s="97">
        <f>(AV28*'EF Assumptions'!$C$34)/1000</f>
        <v>6.9801217141734968</v>
      </c>
      <c r="AW38" s="97">
        <f>(AW28*'EF Assumptions'!$C$34)/1000</f>
        <v>6.9801217141734968</v>
      </c>
      <c r="AX38" s="97">
        <f>(AX28*'EF Assumptions'!$C$34)/1000</f>
        <v>6.9801217141734968</v>
      </c>
      <c r="AY38" s="97">
        <f>(AY28*'EF Assumptions'!$C$34)/1000</f>
        <v>6.9801217141734968</v>
      </c>
      <c r="AZ38" s="97">
        <f>(AZ28*'EF Assumptions'!$C$34)/1000</f>
        <v>6.9801217141734968</v>
      </c>
    </row>
    <row r="39" spans="1:52" s="24" customFormat="1" ht="14">
      <c r="A39" s="4" t="s">
        <v>383</v>
      </c>
      <c r="B39" s="65" t="s">
        <v>369</v>
      </c>
      <c r="C39" s="4"/>
      <c r="D39" s="65"/>
      <c r="E39" s="65" t="s">
        <v>370</v>
      </c>
      <c r="F39" s="65" t="s">
        <v>362</v>
      </c>
      <c r="G39" s="65" t="s">
        <v>50</v>
      </c>
      <c r="H39" s="66">
        <v>1</v>
      </c>
      <c r="I39" s="6">
        <v>2183</v>
      </c>
      <c r="J39" s="6">
        <f>I39*H39</f>
        <v>2183</v>
      </c>
      <c r="K39" s="67" t="s">
        <v>15</v>
      </c>
      <c r="L39" s="67"/>
      <c r="M39" s="67" t="s">
        <v>15</v>
      </c>
      <c r="N39" s="6">
        <v>2183</v>
      </c>
      <c r="O39" s="65" t="s">
        <v>18</v>
      </c>
      <c r="P39" s="65" t="s">
        <v>3</v>
      </c>
      <c r="Q39" s="65" t="s">
        <v>19</v>
      </c>
      <c r="R39" s="5"/>
      <c r="S39" s="69"/>
      <c r="T39" s="69"/>
      <c r="U39" s="72"/>
      <c r="V39" s="97">
        <f>(V29*'EF Assumptions'!$C$33)/1000</f>
        <v>8.2369985082048722E-2</v>
      </c>
      <c r="W39" s="97">
        <f>(W29*'EF Assumptions'!$C$33)/1000</f>
        <v>8.6900261892922256E-2</v>
      </c>
      <c r="X39" s="97">
        <f>(X29*'EF Assumptions'!$C$33)/1000</f>
        <v>8.1726215588549964E-2</v>
      </c>
      <c r="Y39" s="97">
        <f>(Y29*'EF Assumptions'!$C$33)/1000</f>
        <v>7.8312706668603807E-2</v>
      </c>
      <c r="Z39" s="97">
        <f>(Z29*'EF Assumptions'!$C$33)/1000</f>
        <v>8.2327292308031194E-2</v>
      </c>
      <c r="AA39" s="97">
        <f>(AA29*'EF Assumptions'!$C$33)/1000</f>
        <v>8.2327292308031194E-2</v>
      </c>
      <c r="AB39" s="97">
        <f>(AB29*'EF Assumptions'!$C$33)/1000</f>
        <v>8.2327292308031194E-2</v>
      </c>
      <c r="AC39" s="97">
        <f>(AC29*'EF Assumptions'!$C$33)/1000</f>
        <v>8.2327292308031194E-2</v>
      </c>
      <c r="AD39" s="97">
        <f>(AD29*'EF Assumptions'!$C$33)/1000</f>
        <v>8.2327292308031194E-2</v>
      </c>
      <c r="AE39" s="97">
        <f>(AE29*'EF Assumptions'!$C$33)/1000</f>
        <v>8.2327292308031194E-2</v>
      </c>
      <c r="AF39" s="97">
        <f>(AF29*'EF Assumptions'!$C$33)/1000</f>
        <v>8.2327292308031194E-2</v>
      </c>
      <c r="AG39" s="97">
        <f>(AG29*'EF Assumptions'!$C$33)/1000</f>
        <v>8.2327292308031194E-2</v>
      </c>
      <c r="AH39" s="97">
        <f>(AH29*'EF Assumptions'!$C$33)/1000</f>
        <v>8.2327292308031194E-2</v>
      </c>
      <c r="AI39" s="97">
        <f>(AI29*'EF Assumptions'!$C$33)/1000</f>
        <v>8.2327292308031194E-2</v>
      </c>
      <c r="AJ39" s="97">
        <f>(AJ29*'EF Assumptions'!$C$33)/1000</f>
        <v>8.2327292308031194E-2</v>
      </c>
      <c r="AK39" s="97">
        <f>(AK29*'EF Assumptions'!$C$33)/1000</f>
        <v>8.2327292308031194E-2</v>
      </c>
      <c r="AL39" s="97">
        <f>(AL29*'EF Assumptions'!$C$33)/1000</f>
        <v>8.2327292308031194E-2</v>
      </c>
      <c r="AM39" s="97">
        <f>(AM29*'EF Assumptions'!$C$33)/1000</f>
        <v>8.2327292308031194E-2</v>
      </c>
      <c r="AN39" s="97">
        <f>(AN29*'EF Assumptions'!$C$33)/1000</f>
        <v>8.2327292308031194E-2</v>
      </c>
      <c r="AO39" s="97">
        <f>(AO29*'EF Assumptions'!$C$33)/1000</f>
        <v>8.2327292308031194E-2</v>
      </c>
      <c r="AP39" s="97">
        <f>(AP29*'EF Assumptions'!$C$33)/1000</f>
        <v>8.2327292308031194E-2</v>
      </c>
      <c r="AQ39" s="97">
        <f>(AQ29*'EF Assumptions'!$C$33)/1000</f>
        <v>8.2327292308031194E-2</v>
      </c>
      <c r="AR39" s="97">
        <f>(AR29*'EF Assumptions'!$C$33)/1000</f>
        <v>8.2327292308031194E-2</v>
      </c>
      <c r="AS39" s="97">
        <f>(AS29*'EF Assumptions'!$C$33)/1000</f>
        <v>8.2327292308031194E-2</v>
      </c>
      <c r="AT39" s="97">
        <f>(AT29*'EF Assumptions'!$C$33)/1000</f>
        <v>8.2327292308031194E-2</v>
      </c>
      <c r="AU39" s="97">
        <f>(AU29*'EF Assumptions'!$C$33)/1000</f>
        <v>8.2327292308031194E-2</v>
      </c>
      <c r="AV39" s="97">
        <f>(AV29*'EF Assumptions'!$C$33)/1000</f>
        <v>8.2327292308031194E-2</v>
      </c>
      <c r="AW39" s="97">
        <f>(AW29*'EF Assumptions'!$C$33)/1000</f>
        <v>8.2327292308031194E-2</v>
      </c>
      <c r="AX39" s="97">
        <f>(AX29*'EF Assumptions'!$C$33)/1000</f>
        <v>8.2327292308031194E-2</v>
      </c>
      <c r="AY39" s="97">
        <f>(AY29*'EF Assumptions'!$C$33)/1000</f>
        <v>8.2327292308031194E-2</v>
      </c>
      <c r="AZ39" s="97">
        <f>(AZ29*'EF Assumptions'!$C$33)/1000</f>
        <v>8.2327292308031194E-2</v>
      </c>
    </row>
    <row r="40" spans="1:52" s="24" customFormat="1" ht="14">
      <c r="A40" s="4" t="s">
        <v>383</v>
      </c>
      <c r="B40" s="65" t="s">
        <v>367</v>
      </c>
      <c r="C40" s="4"/>
      <c r="D40" s="65"/>
      <c r="E40" s="65" t="s">
        <v>368</v>
      </c>
      <c r="F40" s="65" t="s">
        <v>362</v>
      </c>
      <c r="G40" s="65" t="s">
        <v>50</v>
      </c>
      <c r="H40" s="66">
        <v>1</v>
      </c>
      <c r="I40" s="6">
        <v>850</v>
      </c>
      <c r="J40" s="6">
        <f>I40*H40</f>
        <v>850</v>
      </c>
      <c r="K40" s="67" t="s">
        <v>15</v>
      </c>
      <c r="L40" s="67"/>
      <c r="M40" s="67" t="s">
        <v>15</v>
      </c>
      <c r="N40" s="6">
        <v>850</v>
      </c>
      <c r="O40" s="65" t="s">
        <v>18</v>
      </c>
      <c r="P40" s="65" t="s">
        <v>3</v>
      </c>
      <c r="Q40" s="65" t="s">
        <v>19</v>
      </c>
      <c r="R40" s="113">
        <v>44682</v>
      </c>
      <c r="S40" s="69"/>
      <c r="T40" s="69"/>
      <c r="U40" s="72"/>
      <c r="V40" s="97">
        <f>(V30*'EF Assumptions'!$C$33)/1000</f>
        <v>0</v>
      </c>
      <c r="W40" s="97">
        <f>(W30*'EF Assumptions'!$C$33)/1000</f>
        <v>0</v>
      </c>
      <c r="X40" s="97">
        <f>(X30*'EF Assumptions'!$C$33)/1000</f>
        <v>1.3259139420191532E-2</v>
      </c>
      <c r="Y40" s="97">
        <f>(Y30*'EF Assumptions'!$C$33)/1000</f>
        <v>3.0492808368443994E-2</v>
      </c>
      <c r="Z40" s="97">
        <f>(Z30*'EF Assumptions'!$C$33)/1000</f>
        <v>3.1157371488451838E-2</v>
      </c>
      <c r="AA40" s="97">
        <f>(AA30*'EF Assumptions'!$C$33)/1000</f>
        <v>3.1157371488451838E-2</v>
      </c>
      <c r="AB40" s="97">
        <f>(AB30*'EF Assumptions'!$C$33)/1000</f>
        <v>3.1157371488451838E-2</v>
      </c>
      <c r="AC40" s="97">
        <f>(AC30*'EF Assumptions'!$C$33)/1000</f>
        <v>3.1157371488451838E-2</v>
      </c>
      <c r="AD40" s="97">
        <f>(AD30*'EF Assumptions'!$C$33)/1000</f>
        <v>3.1157371488451838E-2</v>
      </c>
      <c r="AE40" s="97">
        <f>(AE30*'EF Assumptions'!$C$33)/1000</f>
        <v>3.1157371488451838E-2</v>
      </c>
      <c r="AF40" s="97">
        <f>(AF30*'EF Assumptions'!$C$33)/1000</f>
        <v>3.1157371488451838E-2</v>
      </c>
      <c r="AG40" s="97">
        <f>(AG30*'EF Assumptions'!$C$33)/1000</f>
        <v>3.1157371488451838E-2</v>
      </c>
      <c r="AH40" s="97">
        <f>(AH30*'EF Assumptions'!$C$33)/1000</f>
        <v>3.1157371488451838E-2</v>
      </c>
      <c r="AI40" s="97">
        <f>(AI30*'EF Assumptions'!$C$33)/1000</f>
        <v>3.1157371488451838E-2</v>
      </c>
      <c r="AJ40" s="97">
        <f>(AJ30*'EF Assumptions'!$C$33)/1000</f>
        <v>3.1157371488451838E-2</v>
      </c>
      <c r="AK40" s="97">
        <f>(AK30*'EF Assumptions'!$C$33)/1000</f>
        <v>3.1157371488451838E-2</v>
      </c>
      <c r="AL40" s="97">
        <f>(AL30*'EF Assumptions'!$C$33)/1000</f>
        <v>3.1157371488451838E-2</v>
      </c>
      <c r="AM40" s="97">
        <f>(AM30*'EF Assumptions'!$C$33)/1000</f>
        <v>3.1157371488451838E-2</v>
      </c>
      <c r="AN40" s="97">
        <f>(AN30*'EF Assumptions'!$C$33)/1000</f>
        <v>3.1157371488451838E-2</v>
      </c>
      <c r="AO40" s="97">
        <f>(AO30*'EF Assumptions'!$C$33)/1000</f>
        <v>3.1157371488451838E-2</v>
      </c>
      <c r="AP40" s="97">
        <f>(AP30*'EF Assumptions'!$C$33)/1000</f>
        <v>3.1157371488451838E-2</v>
      </c>
      <c r="AQ40" s="97">
        <f>(AQ30*'EF Assumptions'!$C$33)/1000</f>
        <v>3.1157371488451838E-2</v>
      </c>
      <c r="AR40" s="97">
        <f>(AR30*'EF Assumptions'!$C$33)/1000</f>
        <v>3.1157371488451838E-2</v>
      </c>
      <c r="AS40" s="97">
        <f>(AS30*'EF Assumptions'!$C$33)/1000</f>
        <v>3.1157371488451838E-2</v>
      </c>
      <c r="AT40" s="97">
        <f>(AT30*'EF Assumptions'!$C$33)/1000</f>
        <v>3.1157371488451838E-2</v>
      </c>
      <c r="AU40" s="97">
        <f>(AU30*'EF Assumptions'!$C$33)/1000</f>
        <v>3.1157371488451838E-2</v>
      </c>
      <c r="AV40" s="97">
        <f>(AV30*'EF Assumptions'!$C$33)/1000</f>
        <v>3.1157371488451838E-2</v>
      </c>
      <c r="AW40" s="97">
        <f>(AW30*'EF Assumptions'!$C$33)/1000</f>
        <v>3.1157371488451838E-2</v>
      </c>
      <c r="AX40" s="97">
        <f>(AX30*'EF Assumptions'!$C$33)/1000</f>
        <v>3.1157371488451838E-2</v>
      </c>
      <c r="AY40" s="97">
        <f>(AY30*'EF Assumptions'!$C$33)/1000</f>
        <v>3.1157371488451838E-2</v>
      </c>
      <c r="AZ40" s="97">
        <f>(AZ30*'EF Assumptions'!$C$33)/1000</f>
        <v>3.1157371488451838E-2</v>
      </c>
    </row>
    <row r="41" spans="1:52" s="24" customFormat="1" ht="14">
      <c r="A41" s="4" t="s">
        <v>383</v>
      </c>
      <c r="B41" s="65" t="s">
        <v>146</v>
      </c>
      <c r="C41" s="4"/>
      <c r="D41" s="65"/>
      <c r="E41" s="65" t="s">
        <v>147</v>
      </c>
      <c r="F41" s="87" t="s">
        <v>148</v>
      </c>
      <c r="G41" s="65" t="s">
        <v>50</v>
      </c>
      <c r="H41" s="66">
        <v>1</v>
      </c>
      <c r="I41" s="6">
        <v>650</v>
      </c>
      <c r="J41" s="6">
        <f>I41*H41</f>
        <v>650</v>
      </c>
      <c r="K41" s="67" t="s">
        <v>15</v>
      </c>
      <c r="L41" s="67"/>
      <c r="M41" s="67">
        <v>650</v>
      </c>
      <c r="N41" s="6" t="s">
        <v>15</v>
      </c>
      <c r="O41" s="65" t="s">
        <v>23</v>
      </c>
      <c r="P41" s="65" t="s">
        <v>149</v>
      </c>
      <c r="Q41" s="65" t="s">
        <v>19</v>
      </c>
      <c r="R41" s="5"/>
      <c r="S41" s="5"/>
      <c r="T41" s="5"/>
      <c r="U41" s="21"/>
      <c r="V41" s="97">
        <f>(V31*'EF Assumptions'!$C$37)/1000</f>
        <v>1.9007732471407259</v>
      </c>
      <c r="W41" s="97">
        <f>(W31*'EF Assumptions'!$C$37)/1000</f>
        <v>2.0053141057516992</v>
      </c>
      <c r="X41" s="97">
        <f>(X31*'EF Assumptions'!$C$37)/1000</f>
        <v>1.8859175951778309</v>
      </c>
      <c r="Y41" s="97">
        <f>(Y31*'EF Assumptions'!$C$37)/1000</f>
        <v>1.8071473194827836</v>
      </c>
      <c r="Z41" s="97">
        <f>(Z31*'EF Assumptions'!$C$37)/1000</f>
        <v>1.8997880668882599</v>
      </c>
      <c r="AA41" s="97">
        <f>(AA31*'EF Assumptions'!$C$37)/1000</f>
        <v>1.8997880668882599</v>
      </c>
      <c r="AB41" s="97">
        <f>(AB31*'EF Assumptions'!$C$37)/1000</f>
        <v>0</v>
      </c>
      <c r="AC41" s="97">
        <f>(AC31*'EF Assumptions'!$C$37)/1000</f>
        <v>0</v>
      </c>
      <c r="AD41" s="97">
        <f>(AD31*'EF Assumptions'!$C$37)/1000</f>
        <v>0</v>
      </c>
      <c r="AE41" s="97">
        <f>(AE31*'EF Assumptions'!$C$37)/1000</f>
        <v>0</v>
      </c>
      <c r="AF41" s="97">
        <f>(AF31*'EF Assumptions'!$C$37)/1000</f>
        <v>0</v>
      </c>
      <c r="AG41" s="97">
        <f>(AG31*'EF Assumptions'!$C$37)/1000</f>
        <v>0</v>
      </c>
      <c r="AH41" s="97">
        <f>(AH31*'EF Assumptions'!$C$37)/1000</f>
        <v>0</v>
      </c>
      <c r="AI41" s="97">
        <f>(AI31*'EF Assumptions'!$C$37)/1000</f>
        <v>0</v>
      </c>
      <c r="AJ41" s="97">
        <f>(AJ31*'EF Assumptions'!$C$37)/1000</f>
        <v>0</v>
      </c>
      <c r="AK41" s="97">
        <f>(AK31*'EF Assumptions'!$C$37)/1000</f>
        <v>0</v>
      </c>
      <c r="AL41" s="97">
        <f>(AL31*'EF Assumptions'!$C$37)/1000</f>
        <v>0</v>
      </c>
      <c r="AM41" s="97">
        <f>(AM31*'EF Assumptions'!$C$37)/1000</f>
        <v>0</v>
      </c>
      <c r="AN41" s="97">
        <f>(AN31*'EF Assumptions'!$C$37)/1000</f>
        <v>0</v>
      </c>
      <c r="AO41" s="97">
        <f>(AO31*'EF Assumptions'!$C$37)/1000</f>
        <v>0</v>
      </c>
      <c r="AP41" s="97">
        <f>(AP31*'EF Assumptions'!$C$37)/1000</f>
        <v>0</v>
      </c>
      <c r="AQ41" s="97">
        <f>(AQ31*'EF Assumptions'!$C$37)/1000</f>
        <v>0</v>
      </c>
      <c r="AR41" s="97">
        <f>(AR31*'EF Assumptions'!$C$37)/1000</f>
        <v>0</v>
      </c>
      <c r="AS41" s="97">
        <f>(AS31*'EF Assumptions'!$C$37)/1000</f>
        <v>0</v>
      </c>
      <c r="AT41" s="97">
        <f>(AT31*'EF Assumptions'!$C$37)/1000</f>
        <v>0</v>
      </c>
      <c r="AU41" s="97">
        <f>(AU31*'EF Assumptions'!$C$37)/1000</f>
        <v>0</v>
      </c>
      <c r="AV41" s="97">
        <f>(AV31*'EF Assumptions'!$C$37)/1000</f>
        <v>0</v>
      </c>
      <c r="AW41" s="97">
        <f>(AW31*'EF Assumptions'!$C$37)/1000</f>
        <v>0</v>
      </c>
      <c r="AX41" s="97">
        <f>(AX31*'EF Assumptions'!$C$37)/1000</f>
        <v>0</v>
      </c>
      <c r="AY41" s="97">
        <f>(AY31*'EF Assumptions'!$C$37)/1000</f>
        <v>0</v>
      </c>
      <c r="AZ41" s="97">
        <f>(AZ31*'EF Assumptions'!$C$37)/1000</f>
        <v>0</v>
      </c>
    </row>
    <row r="42" spans="1:52" s="24" customFormat="1" ht="14">
      <c r="A42" s="4" t="s">
        <v>383</v>
      </c>
      <c r="B42" s="65" t="s">
        <v>724</v>
      </c>
      <c r="C42" s="4"/>
      <c r="D42" s="65"/>
      <c r="E42" s="65" t="s">
        <v>833</v>
      </c>
      <c r="F42" s="87" t="s">
        <v>148</v>
      </c>
      <c r="G42" s="65" t="s">
        <v>50</v>
      </c>
      <c r="H42" s="66">
        <v>1</v>
      </c>
      <c r="I42" s="6">
        <f>I41/2</f>
        <v>325</v>
      </c>
      <c r="J42" s="6"/>
      <c r="K42" s="67"/>
      <c r="L42" s="67"/>
      <c r="M42" s="67"/>
      <c r="N42" s="6"/>
      <c r="O42" s="65" t="s">
        <v>23</v>
      </c>
      <c r="P42" s="65" t="s">
        <v>24</v>
      </c>
      <c r="Q42" s="65" t="s">
        <v>16</v>
      </c>
      <c r="R42" s="5">
        <v>2026</v>
      </c>
      <c r="S42" s="5"/>
      <c r="T42" s="5"/>
      <c r="U42" s="21"/>
      <c r="V42" s="97">
        <f>(V32*'EF Assumptions'!$C$37)/1000</f>
        <v>0</v>
      </c>
      <c r="W42" s="97">
        <f>(W32*'EF Assumptions'!$C$37)/1000</f>
        <v>0</v>
      </c>
      <c r="X42" s="97">
        <f>(X32*'EF Assumptions'!$C$37)/1000</f>
        <v>0</v>
      </c>
      <c r="Y42" s="97">
        <f>(Y32*'EF Assumptions'!$C$37)/1000</f>
        <v>0</v>
      </c>
      <c r="Z42" s="97">
        <f>(Z32*'EF Assumptions'!$C$37)/1000</f>
        <v>0</v>
      </c>
      <c r="AA42" s="97">
        <f>(AA32*'EF Assumptions'!$C$37)/1000</f>
        <v>0</v>
      </c>
      <c r="AB42" s="97">
        <f>(AB32*'EF Assumptions'!$C$37)/1000</f>
        <v>1.8997880668882599</v>
      </c>
      <c r="AC42" s="97">
        <f>(AC32*'EF Assumptions'!$C$37)/1000</f>
        <v>1.8997880668882599</v>
      </c>
      <c r="AD42" s="97">
        <f>(AD32*'EF Assumptions'!$C$37)/1000</f>
        <v>1.8997880668882599</v>
      </c>
      <c r="AE42" s="97">
        <f>(AE32*'EF Assumptions'!$C$37)/1000</f>
        <v>1.8997880668882599</v>
      </c>
      <c r="AF42" s="97">
        <f>(AF32*'EF Assumptions'!$C$37)/1000</f>
        <v>1.8997880668882599</v>
      </c>
      <c r="AG42" s="97">
        <f>(AG32*'EF Assumptions'!$C$37)/1000</f>
        <v>1.8997880668882599</v>
      </c>
      <c r="AH42" s="97">
        <f>(AH32*'EF Assumptions'!$C$37)/1000</f>
        <v>1.8997880668882599</v>
      </c>
      <c r="AI42" s="97">
        <f>(AI32*'EF Assumptions'!$C$37)/1000</f>
        <v>1.8997880668882599</v>
      </c>
      <c r="AJ42" s="97">
        <f>(AJ32*'EF Assumptions'!$C$37)/1000</f>
        <v>1.8997880668882599</v>
      </c>
      <c r="AK42" s="97">
        <f>(AK32*'EF Assumptions'!$C$37)/1000</f>
        <v>1.8997880668882599</v>
      </c>
      <c r="AL42" s="97">
        <f>(AL32*'EF Assumptions'!$C$37)/1000</f>
        <v>1.8997880668882599</v>
      </c>
      <c r="AM42" s="97">
        <f>(AM32*'EF Assumptions'!$C$37)/1000</f>
        <v>1.8997880668882599</v>
      </c>
      <c r="AN42" s="97">
        <f>(AN32*'EF Assumptions'!$C$37)/1000</f>
        <v>1.8997880668882599</v>
      </c>
      <c r="AO42" s="97">
        <f>(AO32*'EF Assumptions'!$C$37)/1000</f>
        <v>1.8997880668882599</v>
      </c>
      <c r="AP42" s="97">
        <f>(AP32*'EF Assumptions'!$C$37)/1000</f>
        <v>1.8997880668882599</v>
      </c>
      <c r="AQ42" s="97">
        <f>(AQ32*'EF Assumptions'!$C$37)/1000</f>
        <v>1.8997880668882599</v>
      </c>
      <c r="AR42" s="97">
        <f>(AR32*'EF Assumptions'!$C$37)/1000</f>
        <v>1.8997880668882599</v>
      </c>
      <c r="AS42" s="97">
        <f>(AS32*'EF Assumptions'!$C$37)/1000</f>
        <v>1.8997880668882599</v>
      </c>
      <c r="AT42" s="97">
        <f>(AT32*'EF Assumptions'!$C$37)/1000</f>
        <v>1.8997880668882599</v>
      </c>
      <c r="AU42" s="97">
        <f>(AU32*'EF Assumptions'!$C$37)/1000</f>
        <v>1.8997880668882599</v>
      </c>
      <c r="AV42" s="97">
        <f>(AV32*'EF Assumptions'!$C$37)/1000</f>
        <v>1.8997880668882599</v>
      </c>
      <c r="AW42" s="97">
        <f>(AW32*'EF Assumptions'!$C$37)/1000</f>
        <v>1.8997880668882599</v>
      </c>
      <c r="AX42" s="97">
        <f>(AX32*'EF Assumptions'!$C$37)/1000</f>
        <v>1.8997880668882599</v>
      </c>
      <c r="AY42" s="97">
        <f>(AY32*'EF Assumptions'!$C$37)/1000</f>
        <v>1.8997880668882599</v>
      </c>
      <c r="AZ42" s="97">
        <f>(AZ32*'EF Assumptions'!$C$37)/1000</f>
        <v>1.8997880668882599</v>
      </c>
    </row>
    <row r="43" spans="1:52" s="24" customFormat="1" ht="14">
      <c r="A43" s="4" t="s">
        <v>383</v>
      </c>
      <c r="B43" s="65" t="s">
        <v>374</v>
      </c>
      <c r="C43" s="4"/>
      <c r="D43" s="65"/>
      <c r="E43" s="65" t="s">
        <v>375</v>
      </c>
      <c r="F43" s="65" t="s">
        <v>362</v>
      </c>
      <c r="G43" s="65" t="s">
        <v>50</v>
      </c>
      <c r="H43" s="66">
        <v>1</v>
      </c>
      <c r="I43" s="6">
        <v>500</v>
      </c>
      <c r="J43" s="6">
        <f>I43*H43</f>
        <v>500</v>
      </c>
      <c r="K43" s="67" t="s">
        <v>15</v>
      </c>
      <c r="L43" s="67"/>
      <c r="M43" s="67" t="s">
        <v>15</v>
      </c>
      <c r="N43" s="6">
        <v>500</v>
      </c>
      <c r="O43" s="65" t="s">
        <v>18</v>
      </c>
      <c r="P43" s="65" t="s">
        <v>3</v>
      </c>
      <c r="Q43" s="65" t="s">
        <v>25</v>
      </c>
      <c r="R43" s="5"/>
      <c r="S43" s="69"/>
      <c r="T43" s="69"/>
      <c r="U43" s="72"/>
      <c r="V43" s="97">
        <f>(V33*'EF Assumptions'!$C$33)/1000</f>
        <v>0</v>
      </c>
      <c r="W43" s="97">
        <f>(W33*'EF Assumptions'!$C$33)/1000</f>
        <v>0</v>
      </c>
      <c r="X43" s="97">
        <f>(X33*'EF Assumptions'!$C$33)/1000</f>
        <v>0</v>
      </c>
      <c r="Y43" s="97">
        <f>(Y33*'EF Assumptions'!$C$33)/1000</f>
        <v>0</v>
      </c>
      <c r="Z43" s="97">
        <f>(Z33*'EF Assumptions'!$C$33)/1000</f>
        <v>0</v>
      </c>
      <c r="AA43" s="97">
        <f>(AA33*'EF Assumptions'!$C$33)/1000</f>
        <v>0</v>
      </c>
      <c r="AB43" s="97">
        <f>(AB33*'EF Assumptions'!$C$33)/1000</f>
        <v>0</v>
      </c>
      <c r="AC43" s="97">
        <f>(AC33*'EF Assumptions'!$C$33)/1000</f>
        <v>0</v>
      </c>
      <c r="AD43" s="97">
        <f>(AD33*'EF Assumptions'!$C$33)/1000</f>
        <v>0</v>
      </c>
      <c r="AE43" s="97">
        <f>(AE33*'EF Assumptions'!$C$33)/1000</f>
        <v>1.8856457239585706E-2</v>
      </c>
      <c r="AF43" s="97">
        <f>(AF33*'EF Assumptions'!$C$33)/1000</f>
        <v>1.8856457239585706E-2</v>
      </c>
      <c r="AG43" s="97">
        <f>(AG33*'EF Assumptions'!$C$33)/1000</f>
        <v>1.8856457239585706E-2</v>
      </c>
      <c r="AH43" s="97">
        <f>(AH33*'EF Assumptions'!$C$33)/1000</f>
        <v>1.8856457239585706E-2</v>
      </c>
      <c r="AI43" s="97">
        <f>(AI33*'EF Assumptions'!$C$33)/1000</f>
        <v>1.8856457239585706E-2</v>
      </c>
      <c r="AJ43" s="97">
        <f>(AJ33*'EF Assumptions'!$C$33)/1000</f>
        <v>1.8856457239585706E-2</v>
      </c>
      <c r="AK43" s="97">
        <f>(AK33*'EF Assumptions'!$C$33)/1000</f>
        <v>1.8856457239585706E-2</v>
      </c>
      <c r="AL43" s="97">
        <f>(AL33*'EF Assumptions'!$C$33)/1000</f>
        <v>1.8856457239585706E-2</v>
      </c>
      <c r="AM43" s="97">
        <f>(AM33*'EF Assumptions'!$C$33)/1000</f>
        <v>1.8856457239585706E-2</v>
      </c>
      <c r="AN43" s="97">
        <f>(AN33*'EF Assumptions'!$C$33)/1000</f>
        <v>1.8856457239585706E-2</v>
      </c>
      <c r="AO43" s="97">
        <f>(AO33*'EF Assumptions'!$C$33)/1000</f>
        <v>1.8856457239585706E-2</v>
      </c>
      <c r="AP43" s="97">
        <f>(AP33*'EF Assumptions'!$C$33)/1000</f>
        <v>1.8856457239585706E-2</v>
      </c>
      <c r="AQ43" s="97">
        <f>(AQ33*'EF Assumptions'!$C$33)/1000</f>
        <v>1.8856457239585706E-2</v>
      </c>
      <c r="AR43" s="97">
        <f>(AR33*'EF Assumptions'!$C$33)/1000</f>
        <v>1.8856457239585706E-2</v>
      </c>
      <c r="AS43" s="97">
        <f>(AS33*'EF Assumptions'!$C$33)/1000</f>
        <v>1.8856457239585706E-2</v>
      </c>
      <c r="AT43" s="97">
        <f>(AT33*'EF Assumptions'!$C$33)/1000</f>
        <v>1.8856457239585706E-2</v>
      </c>
      <c r="AU43" s="97">
        <f>(AU33*'EF Assumptions'!$C$33)/1000</f>
        <v>1.8856457239585706E-2</v>
      </c>
      <c r="AV43" s="97">
        <f>(AV33*'EF Assumptions'!$C$33)/1000</f>
        <v>1.8856457239585706E-2</v>
      </c>
      <c r="AW43" s="97">
        <f>(AW33*'EF Assumptions'!$C$33)/1000</f>
        <v>1.8856457239585706E-2</v>
      </c>
      <c r="AX43" s="97">
        <f>(AX33*'EF Assumptions'!$C$33)/1000</f>
        <v>1.8856457239585706E-2</v>
      </c>
      <c r="AY43" s="97">
        <f>(AY33*'EF Assumptions'!$C$33)/1000</f>
        <v>1.8856457239585706E-2</v>
      </c>
      <c r="AZ43" s="97">
        <f>(AZ33*'EF Assumptions'!$C$33)/1000</f>
        <v>1.8856457239585706E-2</v>
      </c>
    </row>
    <row r="44" spans="1:52" s="55" customFormat="1" ht="14">
      <c r="A44" s="156" t="s">
        <v>668</v>
      </c>
      <c r="B44" s="156"/>
      <c r="C44" s="156"/>
      <c r="D44" s="156"/>
      <c r="E44" s="156"/>
      <c r="F44" s="156"/>
      <c r="G44" s="156"/>
      <c r="H44" s="156"/>
      <c r="I44" s="156"/>
      <c r="J44" s="156"/>
      <c r="K44" s="156"/>
      <c r="L44" s="156"/>
      <c r="M44" s="156"/>
      <c r="N44" s="156"/>
      <c r="O44" s="156"/>
      <c r="P44" s="156"/>
      <c r="Q44" s="156"/>
      <c r="R44" s="156"/>
      <c r="S44" s="156"/>
      <c r="T44" s="156"/>
      <c r="U44" s="156"/>
      <c r="V44" s="174">
        <f t="shared" ref="V44:AZ44" si="17">SUM(V38:V43)</f>
        <v>8.9668846544007952</v>
      </c>
      <c r="W44" s="174">
        <f t="shared" si="17"/>
        <v>9.4600554322653974</v>
      </c>
      <c r="X44" s="174">
        <f t="shared" si="17"/>
        <v>8.9100623583748675</v>
      </c>
      <c r="Y44" s="174">
        <f t="shared" si="17"/>
        <v>8.5556977962267275</v>
      </c>
      <c r="Z44" s="174">
        <f t="shared" si="17"/>
        <v>8.9933944448582395</v>
      </c>
      <c r="AA44" s="174">
        <f t="shared" si="17"/>
        <v>8.9933944448582395</v>
      </c>
      <c r="AB44" s="174">
        <f t="shared" si="17"/>
        <v>8.9933944448582395</v>
      </c>
      <c r="AC44" s="174">
        <f t="shared" si="17"/>
        <v>8.9933944448582395</v>
      </c>
      <c r="AD44" s="174">
        <f t="shared" si="17"/>
        <v>8.9933944448582395</v>
      </c>
      <c r="AE44" s="174">
        <f t="shared" si="17"/>
        <v>9.0122509020978256</v>
      </c>
      <c r="AF44" s="174">
        <f t="shared" si="17"/>
        <v>9.0122509020978256</v>
      </c>
      <c r="AG44" s="174">
        <f t="shared" si="17"/>
        <v>9.0122509020978256</v>
      </c>
      <c r="AH44" s="174">
        <f t="shared" si="17"/>
        <v>9.0122509020978256</v>
      </c>
      <c r="AI44" s="174">
        <f t="shared" si="17"/>
        <v>9.0122509020978256</v>
      </c>
      <c r="AJ44" s="174">
        <f t="shared" si="17"/>
        <v>9.0122509020978256</v>
      </c>
      <c r="AK44" s="174">
        <f t="shared" si="17"/>
        <v>9.0122509020978256</v>
      </c>
      <c r="AL44" s="174">
        <f t="shared" si="17"/>
        <v>9.0122509020978256</v>
      </c>
      <c r="AM44" s="174">
        <f t="shared" si="17"/>
        <v>9.0122509020978256</v>
      </c>
      <c r="AN44" s="174">
        <f t="shared" si="17"/>
        <v>9.0122509020978256</v>
      </c>
      <c r="AO44" s="174">
        <f t="shared" si="17"/>
        <v>9.0122509020978256</v>
      </c>
      <c r="AP44" s="174">
        <f t="shared" si="17"/>
        <v>9.0122509020978256</v>
      </c>
      <c r="AQ44" s="174">
        <f t="shared" si="17"/>
        <v>9.0122509020978256</v>
      </c>
      <c r="AR44" s="174">
        <f t="shared" si="17"/>
        <v>9.0122509020978256</v>
      </c>
      <c r="AS44" s="174">
        <f t="shared" si="17"/>
        <v>9.0122509020978256</v>
      </c>
      <c r="AT44" s="174">
        <f t="shared" si="17"/>
        <v>9.0122509020978256</v>
      </c>
      <c r="AU44" s="174">
        <f t="shared" si="17"/>
        <v>9.0122509020978256</v>
      </c>
      <c r="AV44" s="174">
        <f t="shared" si="17"/>
        <v>9.0122509020978256</v>
      </c>
      <c r="AW44" s="174">
        <f t="shared" si="17"/>
        <v>9.0122509020978256</v>
      </c>
      <c r="AX44" s="174">
        <f t="shared" si="17"/>
        <v>9.0122509020978256</v>
      </c>
      <c r="AY44" s="174">
        <f t="shared" si="17"/>
        <v>9.0122509020978256</v>
      </c>
      <c r="AZ44" s="174">
        <f t="shared" si="17"/>
        <v>9.0122509020978256</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5A7D99-BABD-4B71-BD8A-CD3FE59D33BE}">
  <dimension ref="B1:AL84"/>
  <sheetViews>
    <sheetView zoomScale="55" zoomScaleNormal="55" workbookViewId="0">
      <selection activeCell="C3" sqref="C3"/>
    </sheetView>
  </sheetViews>
  <sheetFormatPr defaultRowHeight="12.5"/>
  <cols>
    <col min="1" max="1" width="5.7265625" customWidth="1"/>
    <col min="2" max="2" width="73.36328125" customWidth="1"/>
    <col min="3" max="3" width="9.81640625" customWidth="1"/>
  </cols>
  <sheetData>
    <row r="1" spans="2:38" ht="13">
      <c r="B1" s="109" t="s">
        <v>707</v>
      </c>
      <c r="AI1" s="216" t="s">
        <v>872</v>
      </c>
      <c r="AJ1" s="217"/>
      <c r="AK1" s="216" t="s">
        <v>873</v>
      </c>
      <c r="AL1" s="217"/>
    </row>
    <row r="2" spans="2:38">
      <c r="C2">
        <v>2020</v>
      </c>
      <c r="D2">
        <v>2021</v>
      </c>
      <c r="E2">
        <v>2022</v>
      </c>
      <c r="F2">
        <v>2023</v>
      </c>
      <c r="G2">
        <v>2024</v>
      </c>
      <c r="H2">
        <v>2025</v>
      </c>
      <c r="I2">
        <v>2026</v>
      </c>
      <c r="J2">
        <v>2027</v>
      </c>
      <c r="K2">
        <v>2028</v>
      </c>
      <c r="L2">
        <v>2029</v>
      </c>
      <c r="M2">
        <v>2030</v>
      </c>
      <c r="N2">
        <v>2031</v>
      </c>
      <c r="O2">
        <v>2032</v>
      </c>
      <c r="P2">
        <v>2033</v>
      </c>
      <c r="Q2">
        <v>2034</v>
      </c>
      <c r="R2">
        <v>2035</v>
      </c>
      <c r="S2">
        <v>2036</v>
      </c>
      <c r="T2">
        <v>2037</v>
      </c>
      <c r="U2">
        <v>2038</v>
      </c>
      <c r="V2">
        <v>2039</v>
      </c>
      <c r="W2">
        <v>2040</v>
      </c>
      <c r="X2">
        <v>2041</v>
      </c>
      <c r="Y2">
        <v>2042</v>
      </c>
      <c r="Z2">
        <v>2043</v>
      </c>
      <c r="AA2">
        <v>2044</v>
      </c>
      <c r="AB2">
        <v>2045</v>
      </c>
      <c r="AC2">
        <v>2046</v>
      </c>
      <c r="AD2">
        <v>2047</v>
      </c>
      <c r="AE2">
        <v>2048</v>
      </c>
      <c r="AF2">
        <v>2049</v>
      </c>
      <c r="AG2">
        <v>2050</v>
      </c>
      <c r="AH2" t="s">
        <v>868</v>
      </c>
      <c r="AI2" s="2" t="s">
        <v>870</v>
      </c>
      <c r="AJ2" s="2" t="s">
        <v>871</v>
      </c>
      <c r="AK2" s="2" t="s">
        <v>870</v>
      </c>
      <c r="AL2" s="2" t="s">
        <v>871</v>
      </c>
    </row>
    <row r="3" spans="2:38">
      <c r="B3" s="2" t="s">
        <v>744</v>
      </c>
      <c r="C3" s="16">
        <f>'China Steel_BAU'!V44</f>
        <v>32.936571255179246</v>
      </c>
      <c r="D3" s="16">
        <f>'China Steel_BAU'!W44</f>
        <v>37.137966385893982</v>
      </c>
      <c r="E3" s="16">
        <f>'China Steel_BAU'!X44</f>
        <v>32.504452084456425</v>
      </c>
      <c r="F3" s="16">
        <f>'China Steel_BAU'!Y44</f>
        <v>29.291261262353999</v>
      </c>
      <c r="G3" s="16">
        <f>'China Steel_BAU'!Z44</f>
        <v>32.967562746970906</v>
      </c>
      <c r="H3" s="16">
        <f>'China Steel_BAU'!AA44</f>
        <v>33.868912315993683</v>
      </c>
      <c r="I3" s="16">
        <f>'China Steel_BAU'!AB44</f>
        <v>34.770261885016467</v>
      </c>
      <c r="J3" s="16">
        <f>'China Steel_BAU'!AC44</f>
        <v>34.770261885016467</v>
      </c>
      <c r="K3" s="16">
        <f>'China Steel_BAU'!AD44</f>
        <v>34.770261885016467</v>
      </c>
      <c r="L3" s="16">
        <f>'China Steel_BAU'!AE44</f>
        <v>34.770261885016467</v>
      </c>
      <c r="M3" s="16">
        <f>'China Steel_BAU'!AF44</f>
        <v>34.770261885016467</v>
      </c>
      <c r="N3" s="16">
        <f>'China Steel_BAU'!AG44</f>
        <v>34.770261885016467</v>
      </c>
      <c r="O3" s="16">
        <f>'China Steel_BAU'!AH44</f>
        <v>34.770261885016467</v>
      </c>
      <c r="P3" s="16">
        <f>'China Steel_BAU'!AI44</f>
        <v>34.770261885016467</v>
      </c>
      <c r="Q3" s="16">
        <f>'China Steel_BAU'!AJ44</f>
        <v>34.770261885016467</v>
      </c>
      <c r="R3" s="16">
        <f>'China Steel_BAU'!AK44</f>
        <v>35.671611454039237</v>
      </c>
      <c r="S3" s="16">
        <f>'China Steel_BAU'!AL44</f>
        <v>35.671611454039237</v>
      </c>
      <c r="T3" s="16">
        <f>'China Steel_BAU'!AM44</f>
        <v>35.671611454039237</v>
      </c>
      <c r="U3" s="16">
        <f>'China Steel_BAU'!AN44</f>
        <v>35.671611454039237</v>
      </c>
      <c r="V3" s="16">
        <f>'China Steel_BAU'!AO44</f>
        <v>35.671611454039237</v>
      </c>
      <c r="W3" s="16">
        <f>'China Steel_BAU'!AP44</f>
        <v>35.671611454039237</v>
      </c>
      <c r="X3" s="16">
        <f>'China Steel_BAU'!AQ44</f>
        <v>35.671611454039237</v>
      </c>
      <c r="Y3" s="16">
        <f>'China Steel_BAU'!AR44</f>
        <v>35.671611454039237</v>
      </c>
      <c r="Z3" s="16">
        <f>'China Steel_BAU'!AS44</f>
        <v>35.671611454039237</v>
      </c>
      <c r="AA3" s="16">
        <f>'China Steel_BAU'!AT44</f>
        <v>35.671611454039237</v>
      </c>
      <c r="AB3" s="16">
        <f>'China Steel_BAU'!AU44</f>
        <v>35.671611454039237</v>
      </c>
      <c r="AC3" s="16">
        <f>'China Steel_BAU'!AV44</f>
        <v>35.671611454039237</v>
      </c>
      <c r="AD3" s="16">
        <f>'China Steel_BAU'!AW44</f>
        <v>35.671611454039237</v>
      </c>
      <c r="AE3" s="16">
        <f>'China Steel_BAU'!AX44</f>
        <v>35.671611454039237</v>
      </c>
      <c r="AF3" s="16">
        <f>'China Steel_BAU'!AY44</f>
        <v>35.671611454039237</v>
      </c>
      <c r="AG3" s="16">
        <f>'China Steel_BAU'!AZ44</f>
        <v>35.671611454039237</v>
      </c>
      <c r="AH3">
        <f t="shared" ref="AH3:AH4" si="0">SUM(C3:AG3)</f>
        <v>1082.3848662806249</v>
      </c>
    </row>
    <row r="4" spans="2:38">
      <c r="B4" s="2" t="s">
        <v>745</v>
      </c>
      <c r="C4" s="16">
        <f>'China Steel_TP'!V44</f>
        <v>32.936571255179246</v>
      </c>
      <c r="D4" s="16">
        <f>'China Steel_TP'!W44</f>
        <v>37.137966385893982</v>
      </c>
      <c r="E4" s="16">
        <f>'China Steel_TP'!X44</f>
        <v>32.504452084456425</v>
      </c>
      <c r="F4" s="16">
        <f>'China Steel_TP'!Y44</f>
        <v>29.291261262353999</v>
      </c>
      <c r="G4" s="16">
        <f>'China Steel_TP'!Z44</f>
        <v>32.967562746970906</v>
      </c>
      <c r="H4" s="16">
        <f>'China Steel_TP'!AA44</f>
        <v>33.868912315993683</v>
      </c>
      <c r="I4" s="16">
        <f>'China Steel_TP'!AB44</f>
        <v>34.770261885016467</v>
      </c>
      <c r="J4" s="16">
        <f>'China Steel_TP'!AC44</f>
        <v>34.770261885016467</v>
      </c>
      <c r="K4" s="16">
        <f>'China Steel_TP'!AD44</f>
        <v>34.770261885016467</v>
      </c>
      <c r="L4" s="16">
        <f>'China Steel_TP'!AE44</f>
        <v>34.770261885016467</v>
      </c>
      <c r="M4" s="16">
        <f>'China Steel_TP'!AF44</f>
        <v>34.770261885016467</v>
      </c>
      <c r="N4" s="16">
        <f>'China Steel_TP'!AG44</f>
        <v>34.770261885016467</v>
      </c>
      <c r="O4" s="16">
        <f>'China Steel_TP'!AH44</f>
        <v>34.770261885016467</v>
      </c>
      <c r="P4" s="16">
        <f>'China Steel_TP'!AI44</f>
        <v>34.770261885016467</v>
      </c>
      <c r="Q4" s="16">
        <f>'China Steel_TP'!AJ44</f>
        <v>34.770261885016467</v>
      </c>
      <c r="R4" s="16">
        <f>'China Steel_TP'!AK44</f>
        <v>35.671611454039237</v>
      </c>
      <c r="S4" s="16">
        <f>'China Steel_TP'!AL44</f>
        <v>35.671611454039237</v>
      </c>
      <c r="T4" s="16">
        <f>'China Steel_TP'!AM44</f>
        <v>35.671611454039237</v>
      </c>
      <c r="U4" s="16">
        <f>'China Steel_TP'!AN44</f>
        <v>35.671611454039237</v>
      </c>
      <c r="V4" s="16">
        <f>'China Steel_TP'!AO44</f>
        <v>35.671611454039237</v>
      </c>
      <c r="W4" s="16">
        <f>'China Steel_TP'!AP44</f>
        <v>35.671611454039237</v>
      </c>
      <c r="X4" s="16">
        <f>'China Steel_TP'!AQ44</f>
        <v>35.671611454039237</v>
      </c>
      <c r="Y4" s="16">
        <f>'China Steel_TP'!AR44</f>
        <v>35.671611454039237</v>
      </c>
      <c r="Z4" s="16">
        <f>'China Steel_TP'!AS44</f>
        <v>35.671611454039237</v>
      </c>
      <c r="AA4" s="16">
        <f>'China Steel_TP'!AT44</f>
        <v>35.671611454039237</v>
      </c>
      <c r="AB4" s="16">
        <f>'China Steel_TP'!AU44</f>
        <v>35.671611454039237</v>
      </c>
      <c r="AC4" s="16">
        <f>'China Steel_TP'!AV44</f>
        <v>35.671611454039237</v>
      </c>
      <c r="AD4" s="16">
        <f>'China Steel_TP'!AW44</f>
        <v>35.671611454039237</v>
      </c>
      <c r="AE4" s="16">
        <f>'China Steel_TP'!AX44</f>
        <v>35.671611454039237</v>
      </c>
      <c r="AF4" s="16">
        <f>'China Steel_TP'!AY44</f>
        <v>35.671611454039237</v>
      </c>
      <c r="AG4" s="16">
        <f>'China Steel_TP'!AZ44</f>
        <v>35.671611454039237</v>
      </c>
      <c r="AH4">
        <f t="shared" si="0"/>
        <v>1082.3848662806249</v>
      </c>
    </row>
    <row r="5" spans="2:38">
      <c r="B5" s="2" t="s">
        <v>746</v>
      </c>
      <c r="C5">
        <f>Benchmarks!$G$43*Benchmarks!F2</f>
        <v>32.936571255179246</v>
      </c>
      <c r="D5">
        <f>Benchmarks!$G$43*Benchmarks!G2</f>
        <v>31.204501640802938</v>
      </c>
      <c r="E5">
        <f>Benchmarks!$G$43*Benchmarks!H2</f>
        <v>29.472432026426624</v>
      </c>
      <c r="F5">
        <f>Benchmarks!$G$43*Benchmarks!I2</f>
        <v>27.740362412050313</v>
      </c>
      <c r="G5">
        <f>Benchmarks!$G$43*Benchmarks!J2</f>
        <v>26.008292797674006</v>
      </c>
      <c r="H5">
        <f>Benchmarks!$G$43*Benchmarks!K2</f>
        <v>24.276223183297695</v>
      </c>
      <c r="I5">
        <f>Benchmarks!$G$43*Benchmarks!L2</f>
        <v>21.357612179467779</v>
      </c>
      <c r="J5">
        <f>Benchmarks!$G$43*Benchmarks!M2</f>
        <v>18.439001175637859</v>
      </c>
      <c r="K5">
        <f>Benchmarks!$G$43*Benchmarks!N2</f>
        <v>15.520390171807945</v>
      </c>
      <c r="L5">
        <f>Benchmarks!$G$43*Benchmarks!O2</f>
        <v>12.601779167978027</v>
      </c>
      <c r="M5">
        <f>Benchmarks!$G$43*Benchmarks!P2</f>
        <v>9.6831681641481104</v>
      </c>
      <c r="N5">
        <f>Benchmarks!$G$43*Benchmarks!Q2</f>
        <v>8.3794086169761233</v>
      </c>
      <c r="O5">
        <f>Benchmarks!$G$43*Benchmarks!R2</f>
        <v>7.0756490698041352</v>
      </c>
      <c r="P5">
        <f>Benchmarks!$G$43*Benchmarks!S2</f>
        <v>5.7718895226321481</v>
      </c>
      <c r="Q5">
        <f>Benchmarks!$G$43*Benchmarks!T2</f>
        <v>4.4681299754601609</v>
      </c>
      <c r="R5">
        <f>Benchmarks!$G$43*Benchmarks!U2</f>
        <v>3.1643704282881737</v>
      </c>
      <c r="S5">
        <f>Benchmarks!$G$43*Benchmarks!V2</f>
        <v>2.7266303549373516</v>
      </c>
      <c r="T5">
        <f>Benchmarks!$G$43*Benchmarks!W2</f>
        <v>2.2888902815865295</v>
      </c>
      <c r="U5">
        <f>Benchmarks!$G$43*Benchmarks!X2</f>
        <v>1.8511502082357076</v>
      </c>
      <c r="V5">
        <f>Benchmarks!$G$43*Benchmarks!Y2</f>
        <v>1.4134101348848858</v>
      </c>
      <c r="W5">
        <f>Benchmarks!$G$43*Benchmarks!Z2</f>
        <v>0.97567006153406399</v>
      </c>
      <c r="X5">
        <f>Benchmarks!$G$43*Benchmarks!AA2</f>
        <v>0.85340165038111415</v>
      </c>
      <c r="Y5">
        <f>Benchmarks!$G$43*Benchmarks!AB2</f>
        <v>0.7311332392281642</v>
      </c>
      <c r="Z5">
        <f>Benchmarks!$G$43*Benchmarks!AC2</f>
        <v>0.60886482807521425</v>
      </c>
      <c r="AA5">
        <f>Benchmarks!$G$43*Benchmarks!AD2</f>
        <v>0.48659641692226441</v>
      </c>
      <c r="AB5">
        <f>Benchmarks!$G$43*Benchmarks!AE2</f>
        <v>0.36432800576931457</v>
      </c>
      <c r="AC5">
        <f>Benchmarks!$G$43*Benchmarks!AF2</f>
        <v>0.33100426603527522</v>
      </c>
      <c r="AD5">
        <f>Benchmarks!$G$43*Benchmarks!AG2</f>
        <v>0.29768052630123587</v>
      </c>
      <c r="AE5">
        <f>Benchmarks!$G$43*Benchmarks!AH2</f>
        <v>0.26435678656719647</v>
      </c>
      <c r="AF5">
        <f>Benchmarks!$G$43*Benchmarks!AI2</f>
        <v>0.23103304683315717</v>
      </c>
      <c r="AG5">
        <f>Benchmarks!$G$43*Benchmarks!AJ2</f>
        <v>0.1977093070991178</v>
      </c>
      <c r="AH5">
        <f>SUM(C5:AG5)</f>
        <v>291.72164090202182</v>
      </c>
      <c r="AI5">
        <f>$AH$3-AH5</f>
        <v>790.6632253786031</v>
      </c>
      <c r="AJ5" s="13">
        <f>AI5/AH5</f>
        <v>2.7103344919280663</v>
      </c>
      <c r="AK5">
        <f>$AH$4-AH5</f>
        <v>790.6632253786031</v>
      </c>
      <c r="AL5" s="13">
        <f>AK5/AH5</f>
        <v>2.7103344919280663</v>
      </c>
    </row>
    <row r="6" spans="2:38">
      <c r="B6" s="2" t="s">
        <v>747</v>
      </c>
      <c r="C6">
        <f>Benchmarks!$G$44*Benchmarks!F3</f>
        <v>32.936571255179246</v>
      </c>
      <c r="D6">
        <f>Benchmarks!$G$44*Benchmarks!G3</f>
        <v>32.140463143371583</v>
      </c>
      <c r="E6">
        <f>Benchmarks!$G$44*Benchmarks!H3</f>
        <v>31.344355031563914</v>
      </c>
      <c r="F6">
        <f>Benchmarks!$G$44*Benchmarks!I3</f>
        <v>30.548246919756252</v>
      </c>
      <c r="G6">
        <f>Benchmarks!$G$44*Benchmarks!J3</f>
        <v>29.752138807948594</v>
      </c>
      <c r="H6">
        <f>Benchmarks!$G$44*Benchmarks!K3</f>
        <v>28.956030696140925</v>
      </c>
      <c r="I6">
        <f>Benchmarks!$G$44*Benchmarks!L3</f>
        <v>27.169910316238497</v>
      </c>
      <c r="J6">
        <f>Benchmarks!$G$44*Benchmarks!M3</f>
        <v>25.383789936336072</v>
      </c>
      <c r="K6">
        <f>Benchmarks!$G$44*Benchmarks!N3</f>
        <v>23.59766955643364</v>
      </c>
      <c r="L6">
        <f>Benchmarks!$G$44*Benchmarks!O3</f>
        <v>21.811549176531219</v>
      </c>
      <c r="M6">
        <f>Benchmarks!$G$44*Benchmarks!P3</f>
        <v>20.025428796628788</v>
      </c>
      <c r="N6">
        <f>Benchmarks!$G$44*Benchmarks!Q3</f>
        <v>19.045343549935666</v>
      </c>
      <c r="O6">
        <f>Benchmarks!$G$44*Benchmarks!R3</f>
        <v>18.065258303242544</v>
      </c>
      <c r="P6">
        <f>Benchmarks!$G$44*Benchmarks!S3</f>
        <v>17.085173056549422</v>
      </c>
      <c r="Q6">
        <f>Benchmarks!$G$44*Benchmarks!T3</f>
        <v>16.105087809856304</v>
      </c>
      <c r="R6">
        <f>Benchmarks!$G$44*Benchmarks!U3</f>
        <v>15.125002563163182</v>
      </c>
      <c r="S6">
        <f>Benchmarks!$G$44*Benchmarks!V3</f>
        <v>13.57717642023449</v>
      </c>
      <c r="T6">
        <f>Benchmarks!$G$44*Benchmarks!W3</f>
        <v>12.029350277305799</v>
      </c>
      <c r="U6">
        <f>Benchmarks!$G$44*Benchmarks!X3</f>
        <v>10.481524134377107</v>
      </c>
      <c r="V6">
        <f>Benchmarks!$G$44*Benchmarks!Y3</f>
        <v>8.9336979914484154</v>
      </c>
      <c r="W6">
        <f>Benchmarks!$G$44*Benchmarks!Z3</f>
        <v>7.3858718485197237</v>
      </c>
      <c r="X6">
        <f>Benchmarks!$G$44*Benchmarks!AA3</f>
        <v>6.7509422891170692</v>
      </c>
      <c r="Y6">
        <f>Benchmarks!$G$44*Benchmarks!AB3</f>
        <v>6.1160127297144147</v>
      </c>
      <c r="Z6">
        <f>Benchmarks!$G$44*Benchmarks!AC3</f>
        <v>5.4810831703117611</v>
      </c>
      <c r="AA6">
        <f>Benchmarks!$G$44*Benchmarks!AD3</f>
        <v>4.8461536109091066</v>
      </c>
      <c r="AB6">
        <f>Benchmarks!$G$44*Benchmarks!AE3</f>
        <v>4.2112240515064521</v>
      </c>
      <c r="AC6">
        <f>Benchmarks!$G$44*Benchmarks!AF3</f>
        <v>3.9512959575741684</v>
      </c>
      <c r="AD6">
        <f>Benchmarks!$G$44*Benchmarks!AG3</f>
        <v>3.6913678636418852</v>
      </c>
      <c r="AE6">
        <f>Benchmarks!$G$44*Benchmarks!AH3</f>
        <v>3.431439769709602</v>
      </c>
      <c r="AF6">
        <f>Benchmarks!$G$44*Benchmarks!AI3</f>
        <v>3.1715116757773192</v>
      </c>
      <c r="AG6">
        <f>Benchmarks!$G$44*Benchmarks!AJ3</f>
        <v>2.911583581845036</v>
      </c>
      <c r="AH6">
        <f t="shared" ref="AH6:AH10" si="1">SUM(C6:AG6)</f>
        <v>486.06225429086811</v>
      </c>
      <c r="AI6">
        <f t="shared" ref="AI6:AI10" si="2">$AH$3-AH6</f>
        <v>596.32261198975675</v>
      </c>
      <c r="AJ6" s="13">
        <f t="shared" ref="AJ6:AJ10" si="3">AI6/AH6</f>
        <v>1.2268441063372655</v>
      </c>
      <c r="AK6">
        <f t="shared" ref="AK6:AK10" si="4">$AH$4-AH6</f>
        <v>596.32261198975675</v>
      </c>
      <c r="AL6" s="13">
        <f t="shared" ref="AL6:AL10" si="5">AK6/AH6</f>
        <v>1.2268441063372655</v>
      </c>
    </row>
    <row r="7" spans="2:38">
      <c r="B7" s="2" t="s">
        <v>748</v>
      </c>
      <c r="C7">
        <f>Benchmarks!$G$45*Benchmarks!F4</f>
        <v>32.936571255179246</v>
      </c>
      <c r="D7">
        <f>Benchmarks!$G$45*Benchmarks!G4</f>
        <v>32.177965161334285</v>
      </c>
      <c r="E7">
        <f>Benchmarks!$G$45*Benchmarks!H4</f>
        <v>31.419359067489328</v>
      </c>
      <c r="F7">
        <f>Benchmarks!$G$45*Benchmarks!I4</f>
        <v>30.660752973644374</v>
      </c>
      <c r="G7">
        <f>Benchmarks!$G$45*Benchmarks!J4</f>
        <v>29.902146879799414</v>
      </c>
      <c r="H7">
        <f>Benchmarks!$G$45*Benchmarks!K4</f>
        <v>29.143540785954457</v>
      </c>
      <c r="I7">
        <f>Benchmarks!$G$45*Benchmarks!L4</f>
        <v>26.818647489440714</v>
      </c>
      <c r="J7">
        <f>Benchmarks!$G$45*Benchmarks!M4</f>
        <v>24.493754192926971</v>
      </c>
      <c r="K7">
        <f>Benchmarks!$G$45*Benchmarks!N4</f>
        <v>22.168860896413232</v>
      </c>
      <c r="L7">
        <f>Benchmarks!$G$45*Benchmarks!O4</f>
        <v>19.843967599899489</v>
      </c>
      <c r="M7">
        <f>Benchmarks!$G$45*Benchmarks!P4</f>
        <v>17.519074303385747</v>
      </c>
      <c r="N7">
        <f>Benchmarks!$G$45*Benchmarks!Q4</f>
        <v>15.661215872446013</v>
      </c>
      <c r="O7">
        <f>Benchmarks!$G$45*Benchmarks!R4</f>
        <v>13.803357441506279</v>
      </c>
      <c r="P7">
        <f>Benchmarks!$G$45*Benchmarks!S4</f>
        <v>11.945499010566547</v>
      </c>
      <c r="Q7">
        <f>Benchmarks!$G$45*Benchmarks!T4</f>
        <v>10.087640579626813</v>
      </c>
      <c r="R7">
        <f>Benchmarks!$G$45*Benchmarks!U4</f>
        <v>8.2297821486870806</v>
      </c>
      <c r="S7">
        <f>Benchmarks!$G$45*Benchmarks!V4</f>
        <v>7.3818874439064208</v>
      </c>
      <c r="T7">
        <f>Benchmarks!$G$45*Benchmarks!W4</f>
        <v>6.533992739125762</v>
      </c>
      <c r="U7">
        <f>Benchmarks!$G$45*Benchmarks!X4</f>
        <v>5.6860980343451013</v>
      </c>
      <c r="V7">
        <f>Benchmarks!$G$45*Benchmarks!Y4</f>
        <v>4.8382033295644424</v>
      </c>
      <c r="W7">
        <f>Benchmarks!$G$45*Benchmarks!Z4</f>
        <v>3.9903086247837836</v>
      </c>
      <c r="X7">
        <f>Benchmarks!$G$45*Benchmarks!AA4</f>
        <v>3.6063761826544893</v>
      </c>
      <c r="Y7">
        <f>Benchmarks!$G$45*Benchmarks!AB4</f>
        <v>3.2224437405251947</v>
      </c>
      <c r="Z7">
        <f>Benchmarks!$G$45*Benchmarks!AC4</f>
        <v>2.8385112983959</v>
      </c>
      <c r="AA7">
        <f>Benchmarks!$G$45*Benchmarks!AD4</f>
        <v>2.4545788562666058</v>
      </c>
      <c r="AB7">
        <f>Benchmarks!$G$45*Benchmarks!AE4</f>
        <v>2.0706464141373111</v>
      </c>
      <c r="AC7">
        <f>Benchmarks!$G$45*Benchmarks!AF4</f>
        <v>1.980845650473839</v>
      </c>
      <c r="AD7">
        <f>Benchmarks!$G$45*Benchmarks!AG4</f>
        <v>1.8910448868103669</v>
      </c>
      <c r="AE7">
        <f>Benchmarks!$G$45*Benchmarks!AH4</f>
        <v>1.8012441231468947</v>
      </c>
      <c r="AF7">
        <f>Benchmarks!$G$45*Benchmarks!AI4</f>
        <v>1.7114433594834231</v>
      </c>
      <c r="AG7">
        <f>Benchmarks!$G$45*Benchmarks!AJ4</f>
        <v>1.621642595819951</v>
      </c>
      <c r="AH7">
        <f t="shared" si="1"/>
        <v>408.4414029377395</v>
      </c>
      <c r="AI7">
        <f t="shared" si="2"/>
        <v>673.94346334288548</v>
      </c>
      <c r="AJ7" s="13">
        <f t="shared" si="3"/>
        <v>1.6500370885407463</v>
      </c>
      <c r="AK7">
        <f t="shared" si="4"/>
        <v>673.94346334288548</v>
      </c>
      <c r="AL7" s="13">
        <f t="shared" si="5"/>
        <v>1.6500370885407463</v>
      </c>
    </row>
    <row r="8" spans="2:38">
      <c r="B8" s="2" t="s">
        <v>749</v>
      </c>
      <c r="C8">
        <f>Benchmarks!$G$46*Benchmarks!F5</f>
        <v>32.936571255179246</v>
      </c>
      <c r="D8">
        <f>Benchmarks!$G$46*Benchmarks!G5</f>
        <v>32.287620745558613</v>
      </c>
      <c r="E8">
        <f>Benchmarks!$G$46*Benchmarks!H5</f>
        <v>31.638670235937987</v>
      </c>
      <c r="F8">
        <f>Benchmarks!$G$46*Benchmarks!I5</f>
        <v>30.989719726317357</v>
      </c>
      <c r="G8">
        <f>Benchmarks!$G$46*Benchmarks!J5</f>
        <v>30.340769216696728</v>
      </c>
      <c r="H8">
        <f>Benchmarks!$G$46*Benchmarks!K5</f>
        <v>29.691818707076102</v>
      </c>
      <c r="I8">
        <f>Benchmarks!$G$46*Benchmarks!L5</f>
        <v>27.758004297362046</v>
      </c>
      <c r="J8">
        <f>Benchmarks!$G$46*Benchmarks!M5</f>
        <v>25.824189887647993</v>
      </c>
      <c r="K8">
        <f>Benchmarks!$G$46*Benchmarks!N5</f>
        <v>23.890375477933937</v>
      </c>
      <c r="L8">
        <f>Benchmarks!$G$46*Benchmarks!O5</f>
        <v>21.95656106821988</v>
      </c>
      <c r="M8">
        <f>Benchmarks!$G$46*Benchmarks!P5</f>
        <v>20.022746658505824</v>
      </c>
      <c r="N8">
        <f>Benchmarks!$G$46*Benchmarks!Q5</f>
        <v>18.34077430977899</v>
      </c>
      <c r="O8">
        <f>Benchmarks!$G$46*Benchmarks!R5</f>
        <v>16.658801961052152</v>
      </c>
      <c r="P8">
        <f>Benchmarks!$G$46*Benchmarks!S5</f>
        <v>14.976829612325316</v>
      </c>
      <c r="Q8">
        <f>Benchmarks!$G$46*Benchmarks!T5</f>
        <v>13.294857263598479</v>
      </c>
      <c r="R8">
        <f>Benchmarks!$G$46*Benchmarks!U5</f>
        <v>11.612884914871641</v>
      </c>
      <c r="S8">
        <f>Benchmarks!$G$46*Benchmarks!V5</f>
        <v>10.76052198947191</v>
      </c>
      <c r="T8">
        <f>Benchmarks!$G$46*Benchmarks!W5</f>
        <v>9.9081590640721764</v>
      </c>
      <c r="U8">
        <f>Benchmarks!$G$46*Benchmarks!X5</f>
        <v>9.055796138672445</v>
      </c>
      <c r="V8">
        <f>Benchmarks!$G$46*Benchmarks!Y5</f>
        <v>8.2034332132727119</v>
      </c>
      <c r="W8">
        <f>Benchmarks!$G$46*Benchmarks!Z5</f>
        <v>7.3510702878729806</v>
      </c>
      <c r="X8">
        <f>Benchmarks!$G$46*Benchmarks!AA5</f>
        <v>6.7854966385389259</v>
      </c>
      <c r="Y8">
        <f>Benchmarks!$G$46*Benchmarks!AB5</f>
        <v>6.2199229892048713</v>
      </c>
      <c r="Z8">
        <f>Benchmarks!$G$46*Benchmarks!AC5</f>
        <v>5.6543493398708167</v>
      </c>
      <c r="AA8">
        <f>Benchmarks!$G$46*Benchmarks!AD5</f>
        <v>5.0887756905367612</v>
      </c>
      <c r="AB8">
        <f>Benchmarks!$G$46*Benchmarks!AE5</f>
        <v>4.5232020412027074</v>
      </c>
      <c r="AC8">
        <f>Benchmarks!$G$46*Benchmarks!AF5</f>
        <v>4.1880013567893473</v>
      </c>
      <c r="AD8">
        <f>Benchmarks!$G$46*Benchmarks!AG5</f>
        <v>3.852800672375988</v>
      </c>
      <c r="AE8">
        <f>Benchmarks!$G$46*Benchmarks!AH5</f>
        <v>3.5175999879626283</v>
      </c>
      <c r="AF8">
        <f>Benchmarks!$G$46*Benchmarks!AI5</f>
        <v>3.1823993035492686</v>
      </c>
      <c r="AG8">
        <f>Benchmarks!$G$46*Benchmarks!AJ5</f>
        <v>2.8471986191359089</v>
      </c>
      <c r="AH8">
        <f t="shared" si="1"/>
        <v>473.35992267059169</v>
      </c>
      <c r="AI8">
        <f t="shared" si="2"/>
        <v>609.02494361003323</v>
      </c>
      <c r="AJ8" s="13">
        <f t="shared" si="3"/>
        <v>1.286600141756931</v>
      </c>
      <c r="AK8">
        <f t="shared" si="4"/>
        <v>609.02494361003323</v>
      </c>
      <c r="AL8" s="13">
        <f t="shared" si="5"/>
        <v>1.286600141756931</v>
      </c>
    </row>
    <row r="9" spans="2:38">
      <c r="B9" s="2" t="s">
        <v>750</v>
      </c>
      <c r="C9">
        <f>Benchmarks!$G$47*Benchmarks!F6</f>
        <v>32.936571255179246</v>
      </c>
      <c r="D9">
        <f>Benchmarks!$G$47*Benchmarks!G6</f>
        <v>33.249578703662436</v>
      </c>
      <c r="E9">
        <f>Benchmarks!$G$47*Benchmarks!H6</f>
        <v>33.562586152145627</v>
      </c>
      <c r="F9">
        <f>Benchmarks!$G$47*Benchmarks!I6</f>
        <v>33.875593600628818</v>
      </c>
      <c r="G9">
        <f>Benchmarks!$G$47*Benchmarks!J6</f>
        <v>34.188601049112009</v>
      </c>
      <c r="H9">
        <f>Benchmarks!$G$47*Benchmarks!K6</f>
        <v>34.5016084975952</v>
      </c>
      <c r="I9">
        <f>Benchmarks!$G$47*Benchmarks!L6</f>
        <v>34.03444980158001</v>
      </c>
      <c r="J9">
        <f>Benchmarks!$G$47*Benchmarks!M6</f>
        <v>33.567291105564813</v>
      </c>
      <c r="K9">
        <f>Benchmarks!$G$47*Benchmarks!N6</f>
        <v>33.100132409549623</v>
      </c>
      <c r="L9">
        <f>Benchmarks!$G$47*Benchmarks!O6</f>
        <v>32.632973713534426</v>
      </c>
      <c r="M9">
        <f>Benchmarks!$G$47*Benchmarks!P6</f>
        <v>32.165815017519229</v>
      </c>
      <c r="N9">
        <f>Benchmarks!$G$47*Benchmarks!Q6</f>
        <v>31.59780790354387</v>
      </c>
      <c r="O9">
        <f>Benchmarks!$G$47*Benchmarks!R6</f>
        <v>31.029800789568515</v>
      </c>
      <c r="P9">
        <f>Benchmarks!$G$47*Benchmarks!S6</f>
        <v>30.461793675593157</v>
      </c>
      <c r="Q9">
        <f>Benchmarks!$G$47*Benchmarks!T6</f>
        <v>29.893786561617802</v>
      </c>
      <c r="R9">
        <f>Benchmarks!$G$47*Benchmarks!U6</f>
        <v>29.325779447642443</v>
      </c>
      <c r="S9">
        <f>Benchmarks!$G$47*Benchmarks!V6</f>
        <v>28.687029161456763</v>
      </c>
      <c r="T9">
        <f>Benchmarks!$G$47*Benchmarks!W6</f>
        <v>28.048278875271084</v>
      </c>
      <c r="U9">
        <f>Benchmarks!$G$47*Benchmarks!X6</f>
        <v>27.409528589085408</v>
      </c>
      <c r="V9">
        <f>Benchmarks!$G$47*Benchmarks!Y6</f>
        <v>26.770778302899728</v>
      </c>
      <c r="W9">
        <f>Benchmarks!$G$47*Benchmarks!Z6</f>
        <v>26.132028016714049</v>
      </c>
      <c r="X9">
        <f>Benchmarks!$G$47*Benchmarks!AA6</f>
        <v>25.673784647091964</v>
      </c>
      <c r="Y9">
        <f>Benchmarks!$G$47*Benchmarks!AB6</f>
        <v>25.215541277469882</v>
      </c>
      <c r="Z9">
        <f>Benchmarks!$G$47*Benchmarks!AC6</f>
        <v>24.757297907847796</v>
      </c>
      <c r="AA9">
        <f>Benchmarks!$G$47*Benchmarks!AD6</f>
        <v>24.299054538225711</v>
      </c>
      <c r="AB9">
        <f>Benchmarks!$G$47*Benchmarks!AE6</f>
        <v>23.840811168603633</v>
      </c>
      <c r="AC9">
        <f>Benchmarks!$G$47*Benchmarks!AF6</f>
        <v>23.328317598346505</v>
      </c>
      <c r="AD9">
        <f>Benchmarks!$G$47*Benchmarks!AG6</f>
        <v>22.815824028089381</v>
      </c>
      <c r="AE9">
        <f>Benchmarks!$G$47*Benchmarks!AH6</f>
        <v>22.303330457832256</v>
      </c>
      <c r="AF9">
        <f>Benchmarks!$G$47*Benchmarks!AI6</f>
        <v>21.790836887575129</v>
      </c>
      <c r="AG9">
        <f>Benchmarks!$G$47*Benchmarks!AJ6</f>
        <v>21.278343317318004</v>
      </c>
      <c r="AH9">
        <f t="shared" si="1"/>
        <v>892.47495445786456</v>
      </c>
      <c r="AI9">
        <f t="shared" si="2"/>
        <v>189.90991182276036</v>
      </c>
      <c r="AJ9" s="13">
        <f t="shared" si="3"/>
        <v>0.21279018629505572</v>
      </c>
      <c r="AK9">
        <f t="shared" si="4"/>
        <v>189.90991182276036</v>
      </c>
      <c r="AL9" s="13">
        <f t="shared" si="5"/>
        <v>0.21279018629505572</v>
      </c>
    </row>
    <row r="10" spans="2:38">
      <c r="B10" s="2" t="s">
        <v>751</v>
      </c>
      <c r="C10">
        <f>Benchmarks!$G$48*Benchmarks!F7</f>
        <v>32.936571255179246</v>
      </c>
      <c r="D10">
        <f>Benchmarks!$G$48*Benchmarks!G7</f>
        <v>33.249578703662436</v>
      </c>
      <c r="E10">
        <f>Benchmarks!$G$48*Benchmarks!H7</f>
        <v>33.562586152145627</v>
      </c>
      <c r="F10">
        <f>Benchmarks!$G$48*Benchmarks!I7</f>
        <v>33.875593600628818</v>
      </c>
      <c r="G10">
        <f>Benchmarks!$G$48*Benchmarks!J7</f>
        <v>34.188601049112009</v>
      </c>
      <c r="H10">
        <f>Benchmarks!$G$48*Benchmarks!K7</f>
        <v>34.5016084975952</v>
      </c>
      <c r="I10">
        <f>Benchmarks!$G$48*Benchmarks!L7</f>
        <v>34.163343926451837</v>
      </c>
      <c r="J10">
        <f>Benchmarks!$G$48*Benchmarks!M7</f>
        <v>33.825079355308468</v>
      </c>
      <c r="K10">
        <f>Benchmarks!$G$48*Benchmarks!N7</f>
        <v>33.486814784165105</v>
      </c>
      <c r="L10">
        <f>Benchmarks!$G$48*Benchmarks!O7</f>
        <v>33.148550213021736</v>
      </c>
      <c r="M10">
        <f>Benchmarks!$G$48*Benchmarks!P7</f>
        <v>32.810285641878373</v>
      </c>
      <c r="N10">
        <f>Benchmarks!$G$48*Benchmarks!Q7</f>
        <v>32.526154632814084</v>
      </c>
      <c r="O10">
        <f>Benchmarks!$G$48*Benchmarks!R7</f>
        <v>32.242023623749795</v>
      </c>
      <c r="P10">
        <f>Benchmarks!$G$48*Benchmarks!S7</f>
        <v>31.957892614685509</v>
      </c>
      <c r="Q10">
        <f>Benchmarks!$G$48*Benchmarks!T7</f>
        <v>31.67376160562122</v>
      </c>
      <c r="R10">
        <f>Benchmarks!$G$48*Benchmarks!U7</f>
        <v>31.38963059655693</v>
      </c>
      <c r="S10">
        <f>Benchmarks!$G$48*Benchmarks!V7</f>
        <v>30.834436774008346</v>
      </c>
      <c r="T10">
        <f>Benchmarks!$G$48*Benchmarks!W7</f>
        <v>30.279242951459754</v>
      </c>
      <c r="U10">
        <f>Benchmarks!$G$48*Benchmarks!X7</f>
        <v>29.724049128911162</v>
      </c>
      <c r="V10">
        <f>Benchmarks!$G$48*Benchmarks!Y7</f>
        <v>29.168855306362577</v>
      </c>
      <c r="W10">
        <f>Benchmarks!$G$48*Benchmarks!Z7</f>
        <v>28.613661483813992</v>
      </c>
      <c r="X10">
        <f>Benchmarks!$G$48*Benchmarks!AA7</f>
        <v>28.20879542555048</v>
      </c>
      <c r="Y10">
        <f>Benchmarks!$G$48*Benchmarks!AB7</f>
        <v>27.803929367286973</v>
      </c>
      <c r="Z10">
        <f>Benchmarks!$G$48*Benchmarks!AC7</f>
        <v>27.399063309023465</v>
      </c>
      <c r="AA10">
        <f>Benchmarks!$G$48*Benchmarks!AD7</f>
        <v>26.994197250759953</v>
      </c>
      <c r="AB10">
        <f>Benchmarks!$G$48*Benchmarks!AE7</f>
        <v>26.589331192496445</v>
      </c>
      <c r="AC10">
        <f>Benchmarks!$G$48*Benchmarks!AF7</f>
        <v>26.149257221097571</v>
      </c>
      <c r="AD10">
        <f>Benchmarks!$G$48*Benchmarks!AG7</f>
        <v>25.709183249698693</v>
      </c>
      <c r="AE10">
        <f>Benchmarks!$G$48*Benchmarks!AH7</f>
        <v>25.269109278299819</v>
      </c>
      <c r="AF10">
        <f>Benchmarks!$G$48*Benchmarks!AI7</f>
        <v>24.829035306900941</v>
      </c>
      <c r="AG10">
        <f>Benchmarks!$G$48*Benchmarks!AJ7</f>
        <v>24.388961335502064</v>
      </c>
      <c r="AH10">
        <f t="shared" si="1"/>
        <v>941.49918483374859</v>
      </c>
      <c r="AI10">
        <f t="shared" si="2"/>
        <v>140.88568144687633</v>
      </c>
      <c r="AJ10" s="13">
        <f t="shared" si="3"/>
        <v>0.14963972748606696</v>
      </c>
      <c r="AK10">
        <f t="shared" si="4"/>
        <v>140.88568144687633</v>
      </c>
      <c r="AL10" s="13">
        <f t="shared" si="5"/>
        <v>0.14963972748606696</v>
      </c>
    </row>
    <row r="78" spans="2:2" ht="13">
      <c r="B78" s="109"/>
    </row>
    <row r="79" spans="2:2">
      <c r="B79" s="112"/>
    </row>
    <row r="80" spans="2:2">
      <c r="B80" s="112"/>
    </row>
    <row r="81" spans="2:2">
      <c r="B81" s="112"/>
    </row>
    <row r="82" spans="2:2">
      <c r="B82" s="112"/>
    </row>
    <row r="83" spans="2:2">
      <c r="B83" s="112"/>
    </row>
    <row r="84" spans="2:2">
      <c r="B84" s="112"/>
    </row>
  </sheetData>
  <mergeCells count="2">
    <mergeCell ref="AI1:AJ1"/>
    <mergeCell ref="AK1:AL1"/>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2D7943-8211-46F8-A275-A360D0593ADF}">
  <dimension ref="A1:AZ44"/>
  <sheetViews>
    <sheetView zoomScale="55" zoomScaleNormal="55" workbookViewId="0">
      <pane ySplit="1" topLeftCell="A2" activePane="bottomLeft" state="frozen"/>
      <selection pane="bottomLeft" activeCell="G59" sqref="G59"/>
    </sheetView>
  </sheetViews>
  <sheetFormatPr defaultRowHeight="12.5"/>
  <cols>
    <col min="1" max="1" width="24.81640625" style="4" customWidth="1"/>
    <col min="2" max="2" width="13.6328125" style="4" customWidth="1"/>
    <col min="3" max="3" width="15.453125" style="4" customWidth="1"/>
    <col min="4" max="4" width="8.7265625" style="4"/>
    <col min="5" max="5" width="45.6328125" style="4" customWidth="1"/>
    <col min="6" max="6" width="8.7265625" style="4"/>
    <col min="7" max="7" width="67.90625" style="4" customWidth="1"/>
    <col min="8" max="14" width="8.7265625" style="4"/>
    <col min="15" max="15" width="18.453125" style="4" customWidth="1"/>
    <col min="16" max="16" width="17.36328125" style="4" customWidth="1"/>
    <col min="17" max="17" width="12.81640625" style="4" customWidth="1"/>
    <col min="18" max="18" width="13.6328125" style="4" customWidth="1"/>
    <col min="19" max="52" width="8.7265625" style="4"/>
  </cols>
  <sheetData>
    <row r="1" spans="1:52" s="42" customFormat="1" ht="78">
      <c r="A1" s="98" t="s">
        <v>385</v>
      </c>
      <c r="B1" s="20" t="s">
        <v>389</v>
      </c>
      <c r="C1" s="20" t="s">
        <v>390</v>
      </c>
      <c r="D1" s="20" t="s">
        <v>508</v>
      </c>
      <c r="E1" s="20" t="s">
        <v>6</v>
      </c>
      <c r="F1" s="20" t="s">
        <v>8</v>
      </c>
      <c r="G1" s="20" t="s">
        <v>7</v>
      </c>
      <c r="H1" s="20" t="s">
        <v>637</v>
      </c>
      <c r="I1" s="21" t="s">
        <v>638</v>
      </c>
      <c r="J1" s="21" t="s">
        <v>639</v>
      </c>
      <c r="K1" s="21" t="s">
        <v>11</v>
      </c>
      <c r="L1" s="21" t="s">
        <v>743</v>
      </c>
      <c r="M1" s="21" t="s">
        <v>12</v>
      </c>
      <c r="N1" s="21" t="s">
        <v>10</v>
      </c>
      <c r="O1" s="20" t="s">
        <v>13</v>
      </c>
      <c r="P1" s="20" t="s">
        <v>14</v>
      </c>
      <c r="Q1" s="20" t="s">
        <v>9</v>
      </c>
      <c r="R1" s="20" t="s">
        <v>627</v>
      </c>
      <c r="S1" s="20" t="s">
        <v>654</v>
      </c>
      <c r="T1" s="20" t="s">
        <v>655</v>
      </c>
      <c r="U1" s="21" t="s">
        <v>656</v>
      </c>
      <c r="V1" s="50">
        <v>2020</v>
      </c>
      <c r="W1" s="50">
        <v>2021</v>
      </c>
      <c r="X1" s="50">
        <v>2022</v>
      </c>
      <c r="Y1" s="50">
        <v>2023</v>
      </c>
      <c r="Z1" s="50">
        <v>2024</v>
      </c>
      <c r="AA1" s="50">
        <v>2025</v>
      </c>
      <c r="AB1" s="50">
        <v>2026</v>
      </c>
      <c r="AC1" s="50">
        <v>2027</v>
      </c>
      <c r="AD1" s="50">
        <v>2028</v>
      </c>
      <c r="AE1" s="50">
        <v>2029</v>
      </c>
      <c r="AF1" s="50">
        <v>2030</v>
      </c>
      <c r="AG1" s="99">
        <v>2031</v>
      </c>
      <c r="AH1" s="99">
        <v>2032</v>
      </c>
      <c r="AI1" s="99">
        <v>2033</v>
      </c>
      <c r="AJ1" s="99">
        <v>2034</v>
      </c>
      <c r="AK1" s="99">
        <v>2035</v>
      </c>
      <c r="AL1" s="99">
        <v>2036</v>
      </c>
      <c r="AM1" s="99">
        <v>2037</v>
      </c>
      <c r="AN1" s="99">
        <v>2038</v>
      </c>
      <c r="AO1" s="99">
        <v>2039</v>
      </c>
      <c r="AP1" s="99">
        <v>2040</v>
      </c>
      <c r="AQ1" s="99">
        <v>2041</v>
      </c>
      <c r="AR1" s="99">
        <v>2042</v>
      </c>
      <c r="AS1" s="99">
        <v>2043</v>
      </c>
      <c r="AT1" s="99">
        <v>2044</v>
      </c>
      <c r="AU1" s="99">
        <v>2045</v>
      </c>
      <c r="AV1" s="99">
        <v>2046</v>
      </c>
      <c r="AW1" s="99">
        <v>2047</v>
      </c>
      <c r="AX1" s="99">
        <v>2048</v>
      </c>
      <c r="AY1" s="99">
        <v>2049</v>
      </c>
      <c r="AZ1" s="99">
        <v>2050</v>
      </c>
    </row>
    <row r="2" spans="1:52" s="24" customFormat="1" ht="14">
      <c r="A2" s="4" t="s">
        <v>377</v>
      </c>
      <c r="B2" s="65" t="s">
        <v>178</v>
      </c>
      <c r="C2" s="4"/>
      <c r="D2" s="65"/>
      <c r="E2" s="65" t="s">
        <v>179</v>
      </c>
      <c r="F2" s="65" t="s">
        <v>175</v>
      </c>
      <c r="G2" s="65" t="s">
        <v>180</v>
      </c>
      <c r="H2" s="66">
        <v>0.25</v>
      </c>
      <c r="I2" s="6">
        <v>7500</v>
      </c>
      <c r="J2" s="6">
        <f t="shared" ref="J2:J11" si="0">I2*H2</f>
        <v>1875</v>
      </c>
      <c r="K2" s="67">
        <v>7500</v>
      </c>
      <c r="L2" s="67"/>
      <c r="M2" s="67" t="s">
        <v>15</v>
      </c>
      <c r="N2" s="6" t="s">
        <v>15</v>
      </c>
      <c r="O2" s="65" t="s">
        <v>20</v>
      </c>
      <c r="P2" s="65" t="s">
        <v>27</v>
      </c>
      <c r="Q2" s="65" t="s">
        <v>19</v>
      </c>
      <c r="R2" s="5">
        <v>2008</v>
      </c>
      <c r="S2" s="5"/>
      <c r="U2" s="20"/>
      <c r="V2" s="76">
        <f>J2</f>
        <v>1875</v>
      </c>
      <c r="W2" s="76">
        <f>V2</f>
        <v>1875</v>
      </c>
      <c r="X2" s="76">
        <f t="shared" ref="X2:AF5" si="1">W2</f>
        <v>1875</v>
      </c>
      <c r="Y2" s="76">
        <f t="shared" si="1"/>
        <v>1875</v>
      </c>
      <c r="Z2" s="76">
        <f t="shared" si="1"/>
        <v>1875</v>
      </c>
      <c r="AA2" s="76">
        <f>Z2+AA5*$H$5+AA6*$H$6</f>
        <v>2312.5</v>
      </c>
      <c r="AB2" s="76">
        <f>AA2+AB5*$H$5</f>
        <v>2750</v>
      </c>
      <c r="AC2" s="76">
        <f>AB2</f>
        <v>2750</v>
      </c>
      <c r="AD2" s="76">
        <f t="shared" ref="AD2:AL15" si="2">AC2</f>
        <v>2750</v>
      </c>
      <c r="AE2" s="76">
        <f t="shared" si="2"/>
        <v>2750</v>
      </c>
      <c r="AF2" s="76">
        <f t="shared" si="2"/>
        <v>2750</v>
      </c>
      <c r="AG2" s="76">
        <f t="shared" si="2"/>
        <v>2750</v>
      </c>
      <c r="AH2" s="76">
        <f t="shared" si="2"/>
        <v>2750</v>
      </c>
      <c r="AI2" s="76">
        <f t="shared" si="2"/>
        <v>2750</v>
      </c>
      <c r="AJ2" s="76">
        <f t="shared" si="2"/>
        <v>2750</v>
      </c>
      <c r="AK2" s="76">
        <f>AJ2+AK6*$H$6</f>
        <v>3187.5</v>
      </c>
      <c r="AL2" s="76">
        <f>AK2</f>
        <v>3187.5</v>
      </c>
      <c r="AM2" s="76">
        <f t="shared" ref="AM2:AZ15" si="3">AL2</f>
        <v>3187.5</v>
      </c>
      <c r="AN2" s="76">
        <f t="shared" si="3"/>
        <v>3187.5</v>
      </c>
      <c r="AO2" s="76">
        <f t="shared" si="3"/>
        <v>3187.5</v>
      </c>
      <c r="AP2" s="76">
        <f t="shared" si="3"/>
        <v>3187.5</v>
      </c>
      <c r="AQ2" s="76">
        <f t="shared" si="3"/>
        <v>3187.5</v>
      </c>
      <c r="AR2" s="76">
        <f t="shared" si="3"/>
        <v>3187.5</v>
      </c>
      <c r="AS2" s="76">
        <f t="shared" si="3"/>
        <v>3187.5</v>
      </c>
      <c r="AT2" s="76">
        <f t="shared" si="3"/>
        <v>3187.5</v>
      </c>
      <c r="AU2" s="76">
        <f t="shared" si="3"/>
        <v>3187.5</v>
      </c>
      <c r="AV2" s="76">
        <f t="shared" si="3"/>
        <v>3187.5</v>
      </c>
      <c r="AW2" s="76">
        <f t="shared" si="3"/>
        <v>3187.5</v>
      </c>
      <c r="AX2" s="76">
        <f t="shared" si="3"/>
        <v>3187.5</v>
      </c>
      <c r="AY2" s="76">
        <f t="shared" si="3"/>
        <v>3187.5</v>
      </c>
      <c r="AZ2" s="76">
        <f t="shared" si="3"/>
        <v>3187.5</v>
      </c>
    </row>
    <row r="3" spans="1:52" s="38" customFormat="1" ht="14">
      <c r="A3" s="4" t="s">
        <v>377</v>
      </c>
      <c r="B3" s="65" t="s">
        <v>178</v>
      </c>
      <c r="C3" s="65" t="s">
        <v>621</v>
      </c>
      <c r="D3" s="65">
        <v>1</v>
      </c>
      <c r="E3" s="65" t="s">
        <v>179</v>
      </c>
      <c r="F3" s="65" t="s">
        <v>175</v>
      </c>
      <c r="G3" s="65" t="s">
        <v>180</v>
      </c>
      <c r="H3" s="66">
        <v>0.25</v>
      </c>
      <c r="I3" s="6">
        <f>K3</f>
        <v>3750</v>
      </c>
      <c r="J3" s="6">
        <f t="shared" si="0"/>
        <v>937.5</v>
      </c>
      <c r="K3" s="67">
        <v>3750</v>
      </c>
      <c r="L3" s="67"/>
      <c r="M3" s="67"/>
      <c r="N3" s="6"/>
      <c r="O3" s="65"/>
      <c r="P3" s="65"/>
      <c r="Q3" s="65" t="s">
        <v>19</v>
      </c>
      <c r="R3" s="88" t="s">
        <v>577</v>
      </c>
      <c r="S3" s="69">
        <v>2017</v>
      </c>
      <c r="T3" s="24" t="s">
        <v>15</v>
      </c>
      <c r="U3" s="69">
        <v>2037</v>
      </c>
      <c r="V3" s="76">
        <f>J3</f>
        <v>937.5</v>
      </c>
      <c r="W3" s="76">
        <f>V3</f>
        <v>937.5</v>
      </c>
      <c r="X3" s="76">
        <f t="shared" si="1"/>
        <v>937.5</v>
      </c>
      <c r="Y3" s="76">
        <f t="shared" si="1"/>
        <v>937.5</v>
      </c>
      <c r="Z3" s="76">
        <f t="shared" si="1"/>
        <v>937.5</v>
      </c>
      <c r="AA3" s="76">
        <f t="shared" si="1"/>
        <v>937.5</v>
      </c>
      <c r="AB3" s="76">
        <f t="shared" si="1"/>
        <v>937.5</v>
      </c>
      <c r="AC3" s="76">
        <f t="shared" si="1"/>
        <v>937.5</v>
      </c>
      <c r="AD3" s="76">
        <f t="shared" si="1"/>
        <v>937.5</v>
      </c>
      <c r="AE3" s="76">
        <f t="shared" si="1"/>
        <v>937.5</v>
      </c>
      <c r="AF3" s="76">
        <f t="shared" si="1"/>
        <v>937.5</v>
      </c>
      <c r="AG3" s="76">
        <f t="shared" si="2"/>
        <v>937.5</v>
      </c>
      <c r="AH3" s="76">
        <f t="shared" si="2"/>
        <v>937.5</v>
      </c>
      <c r="AI3" s="76">
        <f t="shared" si="2"/>
        <v>937.5</v>
      </c>
      <c r="AJ3" s="76">
        <f t="shared" si="2"/>
        <v>937.5</v>
      </c>
      <c r="AK3" s="76">
        <f t="shared" si="2"/>
        <v>937.5</v>
      </c>
      <c r="AL3" s="76">
        <f t="shared" si="2"/>
        <v>937.5</v>
      </c>
      <c r="AM3" s="76">
        <f t="shared" si="3"/>
        <v>937.5</v>
      </c>
      <c r="AN3" s="76">
        <f t="shared" si="3"/>
        <v>937.5</v>
      </c>
      <c r="AO3" s="76">
        <f t="shared" si="3"/>
        <v>937.5</v>
      </c>
      <c r="AP3" s="76">
        <f t="shared" si="3"/>
        <v>937.5</v>
      </c>
      <c r="AQ3" s="76">
        <f t="shared" si="3"/>
        <v>937.5</v>
      </c>
      <c r="AR3" s="76">
        <f t="shared" si="3"/>
        <v>937.5</v>
      </c>
      <c r="AS3" s="76">
        <f t="shared" si="3"/>
        <v>937.5</v>
      </c>
      <c r="AT3" s="76">
        <f t="shared" si="3"/>
        <v>937.5</v>
      </c>
      <c r="AU3" s="76">
        <f t="shared" si="3"/>
        <v>937.5</v>
      </c>
      <c r="AV3" s="76">
        <f t="shared" si="3"/>
        <v>937.5</v>
      </c>
      <c r="AW3" s="76">
        <f t="shared" si="3"/>
        <v>937.5</v>
      </c>
      <c r="AX3" s="76">
        <f t="shared" si="3"/>
        <v>937.5</v>
      </c>
      <c r="AY3" s="76">
        <f t="shared" si="3"/>
        <v>937.5</v>
      </c>
      <c r="AZ3" s="76">
        <f t="shared" si="3"/>
        <v>937.5</v>
      </c>
    </row>
    <row r="4" spans="1:52" s="38" customFormat="1" ht="14">
      <c r="A4" s="4" t="s">
        <v>377</v>
      </c>
      <c r="B4" s="65" t="s">
        <v>178</v>
      </c>
      <c r="C4" s="65" t="s">
        <v>622</v>
      </c>
      <c r="D4" s="65">
        <v>2</v>
      </c>
      <c r="E4" s="65" t="s">
        <v>179</v>
      </c>
      <c r="F4" s="65" t="s">
        <v>175</v>
      </c>
      <c r="G4" s="65" t="s">
        <v>180</v>
      </c>
      <c r="H4" s="66">
        <v>0.25</v>
      </c>
      <c r="I4" s="6">
        <f>K4</f>
        <v>3750</v>
      </c>
      <c r="J4" s="6">
        <f t="shared" si="0"/>
        <v>937.5</v>
      </c>
      <c r="K4" s="67">
        <v>3750</v>
      </c>
      <c r="L4" s="67"/>
      <c r="M4" s="67"/>
      <c r="N4" s="6"/>
      <c r="O4" s="65"/>
      <c r="P4" s="65"/>
      <c r="Q4" s="65" t="s">
        <v>19</v>
      </c>
      <c r="R4" s="88" t="s">
        <v>448</v>
      </c>
      <c r="S4" s="69">
        <v>2018</v>
      </c>
      <c r="T4" s="24" t="s">
        <v>15</v>
      </c>
      <c r="U4" s="69">
        <v>2038</v>
      </c>
      <c r="V4" s="76">
        <f>J4</f>
        <v>937.5</v>
      </c>
      <c r="W4" s="76">
        <f>V4</f>
        <v>937.5</v>
      </c>
      <c r="X4" s="76">
        <f t="shared" si="1"/>
        <v>937.5</v>
      </c>
      <c r="Y4" s="76">
        <f t="shared" si="1"/>
        <v>937.5</v>
      </c>
      <c r="Z4" s="76">
        <f t="shared" si="1"/>
        <v>937.5</v>
      </c>
      <c r="AA4" s="76">
        <f t="shared" si="1"/>
        <v>937.5</v>
      </c>
      <c r="AB4" s="76">
        <f t="shared" si="1"/>
        <v>937.5</v>
      </c>
      <c r="AC4" s="76">
        <f t="shared" si="1"/>
        <v>937.5</v>
      </c>
      <c r="AD4" s="76">
        <f t="shared" si="1"/>
        <v>937.5</v>
      </c>
      <c r="AE4" s="76">
        <f t="shared" si="1"/>
        <v>937.5</v>
      </c>
      <c r="AF4" s="76">
        <f t="shared" si="1"/>
        <v>937.5</v>
      </c>
      <c r="AG4" s="76">
        <f t="shared" si="2"/>
        <v>937.5</v>
      </c>
      <c r="AH4" s="76">
        <f t="shared" si="2"/>
        <v>937.5</v>
      </c>
      <c r="AI4" s="76">
        <f t="shared" si="2"/>
        <v>937.5</v>
      </c>
      <c r="AJ4" s="76">
        <f t="shared" si="2"/>
        <v>937.5</v>
      </c>
      <c r="AK4" s="76">
        <f t="shared" si="2"/>
        <v>937.5</v>
      </c>
      <c r="AL4" s="76">
        <f t="shared" si="2"/>
        <v>937.5</v>
      </c>
      <c r="AM4" s="76">
        <f t="shared" si="3"/>
        <v>937.5</v>
      </c>
      <c r="AN4" s="76">
        <f t="shared" si="3"/>
        <v>937.5</v>
      </c>
      <c r="AO4" s="76">
        <f t="shared" si="3"/>
        <v>937.5</v>
      </c>
      <c r="AP4" s="76">
        <f t="shared" si="3"/>
        <v>937.5</v>
      </c>
      <c r="AQ4" s="76">
        <f t="shared" si="3"/>
        <v>937.5</v>
      </c>
      <c r="AR4" s="76">
        <f t="shared" si="3"/>
        <v>937.5</v>
      </c>
      <c r="AS4" s="76">
        <f t="shared" si="3"/>
        <v>937.5</v>
      </c>
      <c r="AT4" s="76">
        <f t="shared" si="3"/>
        <v>937.5</v>
      </c>
      <c r="AU4" s="76">
        <f t="shared" si="3"/>
        <v>937.5</v>
      </c>
      <c r="AV4" s="76">
        <f t="shared" si="3"/>
        <v>937.5</v>
      </c>
      <c r="AW4" s="76">
        <f t="shared" si="3"/>
        <v>937.5</v>
      </c>
      <c r="AX4" s="76">
        <f t="shared" si="3"/>
        <v>937.5</v>
      </c>
      <c r="AY4" s="76">
        <f t="shared" si="3"/>
        <v>937.5</v>
      </c>
      <c r="AZ4" s="76">
        <f t="shared" si="3"/>
        <v>937.5</v>
      </c>
    </row>
    <row r="5" spans="1:52" s="38" customFormat="1" ht="14">
      <c r="A5" s="4" t="s">
        <v>377</v>
      </c>
      <c r="B5" s="65" t="s">
        <v>181</v>
      </c>
      <c r="C5" s="65" t="s">
        <v>623</v>
      </c>
      <c r="D5" s="65">
        <v>3</v>
      </c>
      <c r="E5" s="65" t="s">
        <v>182</v>
      </c>
      <c r="F5" s="65" t="s">
        <v>175</v>
      </c>
      <c r="G5" s="65" t="s">
        <v>180</v>
      </c>
      <c r="H5" s="66">
        <v>0.25</v>
      </c>
      <c r="I5" s="6">
        <v>7000</v>
      </c>
      <c r="J5" s="6">
        <f t="shared" si="0"/>
        <v>1750</v>
      </c>
      <c r="K5" s="67">
        <v>5000</v>
      </c>
      <c r="L5" s="67"/>
      <c r="M5" s="67" t="s">
        <v>15</v>
      </c>
      <c r="N5" s="6" t="s">
        <v>15</v>
      </c>
      <c r="O5" s="65" t="s">
        <v>20</v>
      </c>
      <c r="P5" s="65" t="s">
        <v>27</v>
      </c>
      <c r="Q5" s="65" t="s">
        <v>25</v>
      </c>
      <c r="R5" s="88" t="s">
        <v>536</v>
      </c>
      <c r="S5" s="5">
        <v>2025</v>
      </c>
      <c r="T5" s="24" t="s">
        <v>15</v>
      </c>
      <c r="U5" s="18">
        <v>2045</v>
      </c>
      <c r="V5" s="76">
        <v>0</v>
      </c>
      <c r="W5" s="76">
        <v>0</v>
      </c>
      <c r="X5" s="76">
        <v>0</v>
      </c>
      <c r="Y5" s="76">
        <v>0</v>
      </c>
      <c r="Z5" s="76">
        <v>0</v>
      </c>
      <c r="AA5" s="76">
        <f>J5</f>
        <v>1750</v>
      </c>
      <c r="AB5" s="76">
        <f t="shared" si="1"/>
        <v>1750</v>
      </c>
      <c r="AC5" s="76">
        <f t="shared" si="1"/>
        <v>1750</v>
      </c>
      <c r="AD5" s="76">
        <f t="shared" si="1"/>
        <v>1750</v>
      </c>
      <c r="AE5" s="76">
        <f t="shared" si="1"/>
        <v>1750</v>
      </c>
      <c r="AF5" s="76">
        <f t="shared" si="1"/>
        <v>1750</v>
      </c>
      <c r="AG5" s="76">
        <f t="shared" si="2"/>
        <v>1750</v>
      </c>
      <c r="AH5" s="76">
        <f t="shared" si="2"/>
        <v>1750</v>
      </c>
      <c r="AI5" s="76">
        <f t="shared" si="2"/>
        <v>1750</v>
      </c>
      <c r="AJ5" s="76">
        <f t="shared" si="2"/>
        <v>1750</v>
      </c>
      <c r="AK5" s="76">
        <f t="shared" si="2"/>
        <v>1750</v>
      </c>
      <c r="AL5" s="76">
        <f t="shared" si="2"/>
        <v>1750</v>
      </c>
      <c r="AM5" s="76">
        <f t="shared" si="3"/>
        <v>1750</v>
      </c>
      <c r="AN5" s="76">
        <f t="shared" si="3"/>
        <v>1750</v>
      </c>
      <c r="AO5" s="76">
        <f t="shared" si="3"/>
        <v>1750</v>
      </c>
      <c r="AP5" s="76">
        <f t="shared" si="3"/>
        <v>1750</v>
      </c>
      <c r="AQ5" s="76">
        <f t="shared" si="3"/>
        <v>1750</v>
      </c>
      <c r="AR5" s="76">
        <f t="shared" si="3"/>
        <v>1750</v>
      </c>
      <c r="AS5" s="76">
        <f t="shared" si="3"/>
        <v>1750</v>
      </c>
      <c r="AT5" s="76">
        <f t="shared" si="3"/>
        <v>1750</v>
      </c>
      <c r="AU5" s="76">
        <f t="shared" si="3"/>
        <v>1750</v>
      </c>
      <c r="AV5" s="76">
        <f t="shared" si="3"/>
        <v>1750</v>
      </c>
      <c r="AW5" s="76">
        <f t="shared" si="3"/>
        <v>1750</v>
      </c>
      <c r="AX5" s="76">
        <f t="shared" si="3"/>
        <v>1750</v>
      </c>
      <c r="AY5" s="76">
        <f t="shared" si="3"/>
        <v>1750</v>
      </c>
      <c r="AZ5" s="76">
        <f t="shared" si="3"/>
        <v>1750</v>
      </c>
    </row>
    <row r="6" spans="1:52" s="38" customFormat="1" ht="14">
      <c r="A6" s="4" t="s">
        <v>377</v>
      </c>
      <c r="B6" s="65" t="s">
        <v>183</v>
      </c>
      <c r="C6" s="65" t="s">
        <v>624</v>
      </c>
      <c r="D6" s="65">
        <v>4</v>
      </c>
      <c r="E6" s="65" t="s">
        <v>184</v>
      </c>
      <c r="F6" s="65" t="s">
        <v>175</v>
      </c>
      <c r="G6" s="65" t="s">
        <v>180</v>
      </c>
      <c r="H6" s="66">
        <v>0.25</v>
      </c>
      <c r="I6" s="6">
        <v>7000</v>
      </c>
      <c r="J6" s="6">
        <f t="shared" si="0"/>
        <v>1750</v>
      </c>
      <c r="K6" s="67">
        <v>5000</v>
      </c>
      <c r="L6" s="67"/>
      <c r="M6" s="67" t="s">
        <v>15</v>
      </c>
      <c r="N6" s="6" t="s">
        <v>15</v>
      </c>
      <c r="O6" s="65" t="s">
        <v>20</v>
      </c>
      <c r="P6" s="65" t="s">
        <v>27</v>
      </c>
      <c r="Q6" s="65" t="s">
        <v>25</v>
      </c>
      <c r="R6" s="88" t="s">
        <v>625</v>
      </c>
      <c r="S6" s="5">
        <v>2035</v>
      </c>
      <c r="T6" s="24" t="s">
        <v>15</v>
      </c>
      <c r="U6" s="68">
        <v>2055</v>
      </c>
      <c r="V6" s="76">
        <v>0</v>
      </c>
      <c r="W6" s="76">
        <f t="shared" ref="W6:AG15" si="4">V6</f>
        <v>0</v>
      </c>
      <c r="X6" s="76">
        <f t="shared" si="4"/>
        <v>0</v>
      </c>
      <c r="Y6" s="76">
        <f t="shared" si="4"/>
        <v>0</v>
      </c>
      <c r="Z6" s="76">
        <f t="shared" si="4"/>
        <v>0</v>
      </c>
      <c r="AA6" s="76">
        <f t="shared" si="4"/>
        <v>0</v>
      </c>
      <c r="AB6" s="76">
        <f t="shared" si="4"/>
        <v>0</v>
      </c>
      <c r="AC6" s="76">
        <f t="shared" si="4"/>
        <v>0</v>
      </c>
      <c r="AD6" s="76">
        <f t="shared" si="4"/>
        <v>0</v>
      </c>
      <c r="AE6" s="76">
        <f t="shared" si="4"/>
        <v>0</v>
      </c>
      <c r="AF6" s="76">
        <f t="shared" si="4"/>
        <v>0</v>
      </c>
      <c r="AG6" s="76">
        <f t="shared" si="2"/>
        <v>0</v>
      </c>
      <c r="AH6" s="76">
        <f t="shared" si="2"/>
        <v>0</v>
      </c>
      <c r="AI6" s="76">
        <f t="shared" si="2"/>
        <v>0</v>
      </c>
      <c r="AJ6" s="76">
        <f t="shared" si="2"/>
        <v>0</v>
      </c>
      <c r="AK6" s="175">
        <f>J6</f>
        <v>1750</v>
      </c>
      <c r="AL6" s="175">
        <f>AK6</f>
        <v>1750</v>
      </c>
      <c r="AM6" s="175">
        <f t="shared" si="3"/>
        <v>1750</v>
      </c>
      <c r="AN6" s="175">
        <f t="shared" si="3"/>
        <v>1750</v>
      </c>
      <c r="AO6" s="175">
        <f t="shared" si="3"/>
        <v>1750</v>
      </c>
      <c r="AP6" s="175">
        <f t="shared" si="3"/>
        <v>1750</v>
      </c>
      <c r="AQ6" s="175">
        <f t="shared" si="3"/>
        <v>1750</v>
      </c>
      <c r="AR6" s="175">
        <f t="shared" si="3"/>
        <v>1750</v>
      </c>
      <c r="AS6" s="175">
        <f t="shared" si="3"/>
        <v>1750</v>
      </c>
      <c r="AT6" s="175">
        <f t="shared" si="3"/>
        <v>1750</v>
      </c>
      <c r="AU6" s="175">
        <f t="shared" si="3"/>
        <v>1750</v>
      </c>
      <c r="AV6" s="175">
        <f t="shared" si="3"/>
        <v>1750</v>
      </c>
      <c r="AW6" s="175">
        <f t="shared" si="3"/>
        <v>1750</v>
      </c>
      <c r="AX6" s="175">
        <f t="shared" si="3"/>
        <v>1750</v>
      </c>
      <c r="AY6" s="175">
        <f t="shared" si="3"/>
        <v>1750</v>
      </c>
      <c r="AZ6" s="175">
        <f t="shared" si="3"/>
        <v>1750</v>
      </c>
    </row>
    <row r="7" spans="1:52" s="24" customFormat="1" ht="14">
      <c r="A7" s="4" t="s">
        <v>377</v>
      </c>
      <c r="B7" s="100" t="s">
        <v>163</v>
      </c>
      <c r="C7" s="4"/>
      <c r="D7" s="65"/>
      <c r="E7" s="100" t="s">
        <v>648</v>
      </c>
      <c r="F7" s="100" t="s">
        <v>160</v>
      </c>
      <c r="G7" s="100" t="s">
        <v>164</v>
      </c>
      <c r="H7" s="66">
        <v>1</v>
      </c>
      <c r="I7" s="101">
        <v>6080</v>
      </c>
      <c r="J7" s="6">
        <f t="shared" si="0"/>
        <v>6080</v>
      </c>
      <c r="K7" s="102">
        <v>5000</v>
      </c>
      <c r="L7" s="102">
        <f>J7-N7</f>
        <v>5000</v>
      </c>
      <c r="M7" s="102" t="s">
        <v>17</v>
      </c>
      <c r="N7" s="103">
        <v>1080</v>
      </c>
      <c r="O7" s="65" t="s">
        <v>20</v>
      </c>
      <c r="P7" s="100" t="s">
        <v>54</v>
      </c>
      <c r="Q7" s="100" t="s">
        <v>19</v>
      </c>
      <c r="R7" s="104">
        <v>1993</v>
      </c>
      <c r="S7" s="5"/>
      <c r="U7" s="68"/>
      <c r="V7" s="76">
        <f>L7</f>
        <v>5000</v>
      </c>
      <c r="W7" s="76">
        <f t="shared" si="4"/>
        <v>5000</v>
      </c>
      <c r="X7" s="76">
        <f t="shared" si="4"/>
        <v>5000</v>
      </c>
      <c r="Y7" s="76">
        <f t="shared" si="4"/>
        <v>5000</v>
      </c>
      <c r="Z7" s="76">
        <f t="shared" si="4"/>
        <v>5000</v>
      </c>
      <c r="AA7" s="76">
        <f t="shared" si="4"/>
        <v>5000</v>
      </c>
      <c r="AB7" s="76">
        <f t="shared" si="4"/>
        <v>5000</v>
      </c>
      <c r="AC7" s="76">
        <f t="shared" si="4"/>
        <v>5000</v>
      </c>
      <c r="AD7" s="76">
        <f t="shared" si="4"/>
        <v>5000</v>
      </c>
      <c r="AE7" s="76">
        <f t="shared" si="4"/>
        <v>5000</v>
      </c>
      <c r="AF7" s="76">
        <f t="shared" si="4"/>
        <v>5000</v>
      </c>
      <c r="AG7" s="76">
        <f t="shared" si="2"/>
        <v>5000</v>
      </c>
      <c r="AH7" s="76">
        <f t="shared" si="2"/>
        <v>5000</v>
      </c>
      <c r="AI7" s="76">
        <f t="shared" si="2"/>
        <v>5000</v>
      </c>
      <c r="AJ7" s="76">
        <f t="shared" si="2"/>
        <v>5000</v>
      </c>
      <c r="AK7" s="76">
        <f t="shared" si="2"/>
        <v>5000</v>
      </c>
      <c r="AL7" s="76">
        <f t="shared" si="2"/>
        <v>5000</v>
      </c>
      <c r="AM7" s="76">
        <f t="shared" si="3"/>
        <v>5000</v>
      </c>
      <c r="AN7" s="76">
        <f t="shared" si="3"/>
        <v>5000</v>
      </c>
      <c r="AO7" s="76">
        <f t="shared" si="3"/>
        <v>5000</v>
      </c>
      <c r="AP7" s="76">
        <f t="shared" si="3"/>
        <v>5000</v>
      </c>
      <c r="AQ7" s="76">
        <f t="shared" si="3"/>
        <v>5000</v>
      </c>
      <c r="AR7" s="76">
        <f t="shared" si="3"/>
        <v>5000</v>
      </c>
      <c r="AS7" s="76">
        <f t="shared" si="3"/>
        <v>5000</v>
      </c>
      <c r="AT7" s="76">
        <f t="shared" si="3"/>
        <v>5000</v>
      </c>
      <c r="AU7" s="76">
        <f t="shared" si="3"/>
        <v>5000</v>
      </c>
      <c r="AV7" s="76">
        <f t="shared" si="3"/>
        <v>5000</v>
      </c>
      <c r="AW7" s="76">
        <f t="shared" si="3"/>
        <v>5000</v>
      </c>
      <c r="AX7" s="76">
        <f t="shared" si="3"/>
        <v>5000</v>
      </c>
      <c r="AY7" s="76">
        <f t="shared" si="3"/>
        <v>5000</v>
      </c>
      <c r="AZ7" s="76">
        <f t="shared" si="3"/>
        <v>5000</v>
      </c>
    </row>
    <row r="8" spans="1:52" s="24" customFormat="1" ht="14">
      <c r="A8" s="4" t="s">
        <v>377</v>
      </c>
      <c r="B8" s="100" t="s">
        <v>163</v>
      </c>
      <c r="C8" s="4"/>
      <c r="D8" s="65"/>
      <c r="E8" s="100" t="s">
        <v>648</v>
      </c>
      <c r="F8" s="100" t="s">
        <v>160</v>
      </c>
      <c r="G8" s="100" t="s">
        <v>164</v>
      </c>
      <c r="H8" s="66">
        <v>1</v>
      </c>
      <c r="I8" s="101"/>
      <c r="J8" s="6"/>
      <c r="K8" s="102"/>
      <c r="L8" s="102"/>
      <c r="M8" s="102"/>
      <c r="N8" s="103">
        <v>1080</v>
      </c>
      <c r="O8" s="65" t="s">
        <v>672</v>
      </c>
      <c r="P8" s="100" t="s">
        <v>21</v>
      </c>
      <c r="Q8" s="100" t="s">
        <v>19</v>
      </c>
      <c r="R8" s="104"/>
      <c r="S8" s="5"/>
      <c r="U8" s="68"/>
      <c r="V8" s="76">
        <f>N8</f>
        <v>1080</v>
      </c>
      <c r="W8" s="76">
        <f>V8</f>
        <v>1080</v>
      </c>
      <c r="X8" s="76">
        <f t="shared" si="4"/>
        <v>1080</v>
      </c>
      <c r="Y8" s="76">
        <f t="shared" si="4"/>
        <v>1080</v>
      </c>
      <c r="Z8" s="76">
        <f t="shared" si="4"/>
        <v>1080</v>
      </c>
      <c r="AA8" s="76">
        <f t="shared" si="4"/>
        <v>1080</v>
      </c>
      <c r="AB8" s="76">
        <f t="shared" si="4"/>
        <v>1080</v>
      </c>
      <c r="AC8" s="76">
        <f t="shared" si="4"/>
        <v>1080</v>
      </c>
      <c r="AD8" s="76">
        <f t="shared" si="4"/>
        <v>1080</v>
      </c>
      <c r="AE8" s="76">
        <f t="shared" si="4"/>
        <v>1080</v>
      </c>
      <c r="AF8" s="76">
        <f t="shared" si="4"/>
        <v>1080</v>
      </c>
      <c r="AG8" s="76">
        <f t="shared" si="2"/>
        <v>1080</v>
      </c>
      <c r="AH8" s="76">
        <f t="shared" si="2"/>
        <v>1080</v>
      </c>
      <c r="AI8" s="76">
        <f t="shared" si="2"/>
        <v>1080</v>
      </c>
      <c r="AJ8" s="76">
        <f t="shared" si="2"/>
        <v>1080</v>
      </c>
      <c r="AK8" s="76">
        <f t="shared" si="2"/>
        <v>1080</v>
      </c>
      <c r="AL8" s="76">
        <f t="shared" si="2"/>
        <v>1080</v>
      </c>
      <c r="AM8" s="76">
        <f t="shared" si="3"/>
        <v>1080</v>
      </c>
      <c r="AN8" s="76">
        <f t="shared" si="3"/>
        <v>1080</v>
      </c>
      <c r="AO8" s="76">
        <f t="shared" si="3"/>
        <v>1080</v>
      </c>
      <c r="AP8" s="76">
        <f t="shared" si="3"/>
        <v>1080</v>
      </c>
      <c r="AQ8" s="76">
        <f t="shared" si="3"/>
        <v>1080</v>
      </c>
      <c r="AR8" s="76">
        <f t="shared" si="3"/>
        <v>1080</v>
      </c>
      <c r="AS8" s="76">
        <f t="shared" si="3"/>
        <v>1080</v>
      </c>
      <c r="AT8" s="76">
        <f t="shared" si="3"/>
        <v>1080</v>
      </c>
      <c r="AU8" s="76">
        <f t="shared" si="3"/>
        <v>1080</v>
      </c>
      <c r="AV8" s="76">
        <f t="shared" si="3"/>
        <v>1080</v>
      </c>
      <c r="AW8" s="76">
        <f t="shared" si="3"/>
        <v>1080</v>
      </c>
      <c r="AX8" s="76">
        <f t="shared" si="3"/>
        <v>1080</v>
      </c>
      <c r="AY8" s="76">
        <f t="shared" si="3"/>
        <v>1080</v>
      </c>
      <c r="AZ8" s="76">
        <f t="shared" si="3"/>
        <v>1080</v>
      </c>
    </row>
    <row r="9" spans="1:52" s="38" customFormat="1" ht="14">
      <c r="A9" s="4" t="s">
        <v>377</v>
      </c>
      <c r="B9" s="65" t="s">
        <v>163</v>
      </c>
      <c r="C9" s="65" t="s">
        <v>618</v>
      </c>
      <c r="D9" s="65">
        <v>1</v>
      </c>
      <c r="E9" s="100" t="s">
        <v>648</v>
      </c>
      <c r="F9" s="100" t="s">
        <v>160</v>
      </c>
      <c r="G9" s="100" t="s">
        <v>164</v>
      </c>
      <c r="H9" s="66"/>
      <c r="I9" s="103"/>
      <c r="J9" s="6"/>
      <c r="K9" s="6">
        <v>2500</v>
      </c>
      <c r="L9" s="6"/>
      <c r="M9" s="102"/>
      <c r="N9" s="103"/>
      <c r="O9" s="65"/>
      <c r="P9" s="100"/>
      <c r="Q9" s="65" t="s">
        <v>19</v>
      </c>
      <c r="R9" s="88" t="s">
        <v>466</v>
      </c>
      <c r="S9" s="5" t="s">
        <v>386</v>
      </c>
      <c r="T9" s="24"/>
      <c r="U9" s="68">
        <v>2030</v>
      </c>
      <c r="V9" s="76">
        <f t="shared" ref="V9:V15" si="5">K9</f>
        <v>2500</v>
      </c>
      <c r="W9" s="76">
        <f t="shared" si="4"/>
        <v>2500</v>
      </c>
      <c r="X9" s="76">
        <f t="shared" si="4"/>
        <v>2500</v>
      </c>
      <c r="Y9" s="76">
        <f t="shared" si="4"/>
        <v>2500</v>
      </c>
      <c r="Z9" s="76">
        <f t="shared" si="4"/>
        <v>2500</v>
      </c>
      <c r="AA9" s="76">
        <f t="shared" si="4"/>
        <v>2500</v>
      </c>
      <c r="AB9" s="76">
        <f t="shared" si="4"/>
        <v>2500</v>
      </c>
      <c r="AC9" s="76">
        <f t="shared" si="4"/>
        <v>2500</v>
      </c>
      <c r="AD9" s="76">
        <f t="shared" si="4"/>
        <v>2500</v>
      </c>
      <c r="AE9" s="76">
        <f t="shared" si="4"/>
        <v>2500</v>
      </c>
      <c r="AF9" s="76">
        <f t="shared" si="4"/>
        <v>2500</v>
      </c>
      <c r="AG9" s="175">
        <f>AF9</f>
        <v>2500</v>
      </c>
      <c r="AH9" s="175">
        <f t="shared" si="2"/>
        <v>2500</v>
      </c>
      <c r="AI9" s="175">
        <f t="shared" si="2"/>
        <v>2500</v>
      </c>
      <c r="AJ9" s="175">
        <f t="shared" si="2"/>
        <v>2500</v>
      </c>
      <c r="AK9" s="175">
        <f t="shared" si="2"/>
        <v>2500</v>
      </c>
      <c r="AL9" s="175">
        <f t="shared" si="2"/>
        <v>2500</v>
      </c>
      <c r="AM9" s="175">
        <f t="shared" si="3"/>
        <v>2500</v>
      </c>
      <c r="AN9" s="175">
        <f t="shared" si="3"/>
        <v>2500</v>
      </c>
      <c r="AO9" s="175">
        <f t="shared" si="3"/>
        <v>2500</v>
      </c>
      <c r="AP9" s="175">
        <f t="shared" si="3"/>
        <v>2500</v>
      </c>
      <c r="AQ9" s="175">
        <f t="shared" si="3"/>
        <v>2500</v>
      </c>
      <c r="AR9" s="175">
        <f t="shared" si="3"/>
        <v>2500</v>
      </c>
      <c r="AS9" s="175">
        <f t="shared" si="3"/>
        <v>2500</v>
      </c>
      <c r="AT9" s="175">
        <f t="shared" si="3"/>
        <v>2500</v>
      </c>
      <c r="AU9" s="175">
        <f t="shared" si="3"/>
        <v>2500</v>
      </c>
      <c r="AV9" s="175">
        <f t="shared" si="3"/>
        <v>2500</v>
      </c>
      <c r="AW9" s="175">
        <f t="shared" si="3"/>
        <v>2500</v>
      </c>
      <c r="AX9" s="175">
        <f t="shared" si="3"/>
        <v>2500</v>
      </c>
      <c r="AY9" s="175">
        <f t="shared" si="3"/>
        <v>2500</v>
      </c>
      <c r="AZ9" s="175">
        <f t="shared" si="3"/>
        <v>2500</v>
      </c>
    </row>
    <row r="10" spans="1:52" s="38" customFormat="1" ht="14">
      <c r="A10" s="4" t="s">
        <v>377</v>
      </c>
      <c r="B10" s="65" t="s">
        <v>163</v>
      </c>
      <c r="C10" s="65" t="s">
        <v>619</v>
      </c>
      <c r="D10" s="65">
        <v>2</v>
      </c>
      <c r="E10" s="100" t="s">
        <v>648</v>
      </c>
      <c r="F10" s="100" t="s">
        <v>160</v>
      </c>
      <c r="G10" s="100" t="s">
        <v>164</v>
      </c>
      <c r="H10" s="66"/>
      <c r="I10" s="103"/>
      <c r="J10" s="6"/>
      <c r="K10" s="6">
        <v>2550</v>
      </c>
      <c r="L10" s="6"/>
      <c r="M10" s="102"/>
      <c r="N10" s="103"/>
      <c r="O10" s="65"/>
      <c r="P10" s="100"/>
      <c r="Q10" s="65" t="s">
        <v>19</v>
      </c>
      <c r="R10" s="88" t="s">
        <v>447</v>
      </c>
      <c r="S10" s="5" t="s">
        <v>386</v>
      </c>
      <c r="T10" s="24"/>
      <c r="U10" s="5">
        <v>2033</v>
      </c>
      <c r="V10" s="76">
        <f>K10</f>
        <v>2550</v>
      </c>
      <c r="W10" s="76">
        <f t="shared" si="4"/>
        <v>2550</v>
      </c>
      <c r="X10" s="76">
        <f t="shared" si="4"/>
        <v>2550</v>
      </c>
      <c r="Y10" s="76">
        <f t="shared" si="4"/>
        <v>2550</v>
      </c>
      <c r="Z10" s="76">
        <f t="shared" si="4"/>
        <v>2550</v>
      </c>
      <c r="AA10" s="76">
        <f t="shared" si="4"/>
        <v>2550</v>
      </c>
      <c r="AB10" s="76">
        <f t="shared" si="4"/>
        <v>2550</v>
      </c>
      <c r="AC10" s="76">
        <f t="shared" si="4"/>
        <v>2550</v>
      </c>
      <c r="AD10" s="76">
        <f t="shared" si="4"/>
        <v>2550</v>
      </c>
      <c r="AE10" s="76">
        <f t="shared" si="4"/>
        <v>2550</v>
      </c>
      <c r="AF10" s="76">
        <f t="shared" si="4"/>
        <v>2550</v>
      </c>
      <c r="AG10" s="175">
        <f>AF10</f>
        <v>2550</v>
      </c>
      <c r="AH10" s="175">
        <f t="shared" si="2"/>
        <v>2550</v>
      </c>
      <c r="AI10" s="175">
        <f t="shared" si="2"/>
        <v>2550</v>
      </c>
      <c r="AJ10" s="175">
        <f t="shared" si="2"/>
        <v>2550</v>
      </c>
      <c r="AK10" s="175">
        <f t="shared" si="2"/>
        <v>2550</v>
      </c>
      <c r="AL10" s="175">
        <f t="shared" si="2"/>
        <v>2550</v>
      </c>
      <c r="AM10" s="175">
        <f t="shared" si="3"/>
        <v>2550</v>
      </c>
      <c r="AN10" s="175">
        <f t="shared" si="3"/>
        <v>2550</v>
      </c>
      <c r="AO10" s="175">
        <f t="shared" si="3"/>
        <v>2550</v>
      </c>
      <c r="AP10" s="175">
        <f t="shared" si="3"/>
        <v>2550</v>
      </c>
      <c r="AQ10" s="175">
        <f t="shared" si="3"/>
        <v>2550</v>
      </c>
      <c r="AR10" s="175">
        <f t="shared" si="3"/>
        <v>2550</v>
      </c>
      <c r="AS10" s="175">
        <f t="shared" si="3"/>
        <v>2550</v>
      </c>
      <c r="AT10" s="175">
        <f t="shared" si="3"/>
        <v>2550</v>
      </c>
      <c r="AU10" s="175">
        <f t="shared" si="3"/>
        <v>2550</v>
      </c>
      <c r="AV10" s="175">
        <f t="shared" si="3"/>
        <v>2550</v>
      </c>
      <c r="AW10" s="175">
        <f t="shared" si="3"/>
        <v>2550</v>
      </c>
      <c r="AX10" s="175">
        <f t="shared" si="3"/>
        <v>2550</v>
      </c>
      <c r="AY10" s="175">
        <f t="shared" si="3"/>
        <v>2550</v>
      </c>
      <c r="AZ10" s="175">
        <f t="shared" si="3"/>
        <v>2550</v>
      </c>
    </row>
    <row r="11" spans="1:52" s="24" customFormat="1" ht="14">
      <c r="A11" s="4" t="s">
        <v>377</v>
      </c>
      <c r="B11" s="100" t="s">
        <v>161</v>
      </c>
      <c r="C11" s="4"/>
      <c r="D11" s="65"/>
      <c r="E11" s="100" t="s">
        <v>649</v>
      </c>
      <c r="F11" s="100" t="s">
        <v>160</v>
      </c>
      <c r="G11" s="100" t="s">
        <v>162</v>
      </c>
      <c r="H11" s="66">
        <v>1</v>
      </c>
      <c r="I11" s="101">
        <v>10100</v>
      </c>
      <c r="J11" s="6">
        <f t="shared" si="0"/>
        <v>10100</v>
      </c>
      <c r="K11" s="102">
        <v>9900</v>
      </c>
      <c r="L11" s="102"/>
      <c r="M11" s="103" t="s">
        <v>15</v>
      </c>
      <c r="N11" s="103" t="s">
        <v>15</v>
      </c>
      <c r="O11" s="65" t="s">
        <v>20</v>
      </c>
      <c r="P11" s="65"/>
      <c r="Q11" s="100" t="s">
        <v>19</v>
      </c>
      <c r="R11" s="104">
        <v>1979</v>
      </c>
      <c r="S11" s="69"/>
      <c r="U11" s="69"/>
      <c r="V11" s="76">
        <f>J11</f>
        <v>10100</v>
      </c>
      <c r="W11" s="76">
        <f t="shared" si="4"/>
        <v>10100</v>
      </c>
      <c r="X11" s="76">
        <f t="shared" si="4"/>
        <v>10100</v>
      </c>
      <c r="Y11" s="76">
        <f t="shared" si="4"/>
        <v>10100</v>
      </c>
      <c r="Z11" s="76">
        <f t="shared" si="4"/>
        <v>10100</v>
      </c>
      <c r="AA11" s="76">
        <f t="shared" si="4"/>
        <v>10100</v>
      </c>
      <c r="AB11" s="76">
        <f t="shared" si="4"/>
        <v>10100</v>
      </c>
      <c r="AC11" s="76">
        <f t="shared" si="4"/>
        <v>10100</v>
      </c>
      <c r="AD11" s="76">
        <f t="shared" si="4"/>
        <v>10100</v>
      </c>
      <c r="AE11" s="76">
        <f t="shared" si="4"/>
        <v>10100</v>
      </c>
      <c r="AF11" s="76">
        <f t="shared" si="4"/>
        <v>10100</v>
      </c>
      <c r="AG11" s="76">
        <f t="shared" si="4"/>
        <v>10100</v>
      </c>
      <c r="AH11" s="76">
        <f t="shared" si="2"/>
        <v>10100</v>
      </c>
      <c r="AI11" s="76">
        <f t="shared" si="2"/>
        <v>10100</v>
      </c>
      <c r="AJ11" s="76">
        <f t="shared" si="2"/>
        <v>10100</v>
      </c>
      <c r="AK11" s="76">
        <f t="shared" si="2"/>
        <v>10100</v>
      </c>
      <c r="AL11" s="76">
        <f t="shared" si="2"/>
        <v>10100</v>
      </c>
      <c r="AM11" s="76">
        <f t="shared" si="3"/>
        <v>10100</v>
      </c>
      <c r="AN11" s="76">
        <f t="shared" si="3"/>
        <v>10100</v>
      </c>
      <c r="AO11" s="76">
        <f t="shared" si="3"/>
        <v>10100</v>
      </c>
      <c r="AP11" s="76">
        <f t="shared" si="3"/>
        <v>10100</v>
      </c>
      <c r="AQ11" s="76">
        <f t="shared" si="3"/>
        <v>10100</v>
      </c>
      <c r="AR11" s="76">
        <f t="shared" si="3"/>
        <v>10100</v>
      </c>
      <c r="AS11" s="76">
        <f t="shared" si="3"/>
        <v>10100</v>
      </c>
      <c r="AT11" s="76">
        <f t="shared" si="3"/>
        <v>10100</v>
      </c>
      <c r="AU11" s="76">
        <f t="shared" si="3"/>
        <v>10100</v>
      </c>
      <c r="AV11" s="76">
        <f t="shared" si="3"/>
        <v>10100</v>
      </c>
      <c r="AW11" s="76">
        <f t="shared" si="3"/>
        <v>10100</v>
      </c>
      <c r="AX11" s="76">
        <f t="shared" si="3"/>
        <v>10100</v>
      </c>
      <c r="AY11" s="76">
        <f t="shared" si="3"/>
        <v>10100</v>
      </c>
      <c r="AZ11" s="76">
        <f t="shared" si="3"/>
        <v>10100</v>
      </c>
    </row>
    <row r="12" spans="1:52" s="38" customFormat="1" ht="14">
      <c r="A12" s="4" t="s">
        <v>377</v>
      </c>
      <c r="B12" s="65" t="s">
        <v>161</v>
      </c>
      <c r="C12" s="65" t="s">
        <v>493</v>
      </c>
      <c r="D12" s="65">
        <v>1</v>
      </c>
      <c r="E12" s="100" t="s">
        <v>649</v>
      </c>
      <c r="F12" s="100" t="s">
        <v>160</v>
      </c>
      <c r="G12" s="100" t="s">
        <v>162</v>
      </c>
      <c r="H12" s="66"/>
      <c r="I12" s="6"/>
      <c r="J12" s="6"/>
      <c r="K12" s="6">
        <f>10100-3116-3000-2920</f>
        <v>1064</v>
      </c>
      <c r="L12" s="6"/>
      <c r="M12" s="67"/>
      <c r="N12" s="6"/>
      <c r="O12" s="65"/>
      <c r="P12" s="65"/>
      <c r="Q12" s="65" t="s">
        <v>19</v>
      </c>
      <c r="R12" s="88" t="s">
        <v>511</v>
      </c>
      <c r="S12" s="69">
        <v>2015</v>
      </c>
      <c r="T12" s="24" t="s">
        <v>15</v>
      </c>
      <c r="U12" s="69">
        <v>2035</v>
      </c>
      <c r="V12" s="83">
        <f t="shared" si="5"/>
        <v>1064</v>
      </c>
      <c r="W12" s="76">
        <f t="shared" si="4"/>
        <v>1064</v>
      </c>
      <c r="X12" s="76">
        <f t="shared" si="4"/>
        <v>1064</v>
      </c>
      <c r="Y12" s="76">
        <f t="shared" si="4"/>
        <v>1064</v>
      </c>
      <c r="Z12" s="76">
        <f t="shared" si="4"/>
        <v>1064</v>
      </c>
      <c r="AA12" s="76">
        <f t="shared" si="4"/>
        <v>1064</v>
      </c>
      <c r="AB12" s="76">
        <f t="shared" si="4"/>
        <v>1064</v>
      </c>
      <c r="AC12" s="76">
        <f t="shared" si="4"/>
        <v>1064</v>
      </c>
      <c r="AD12" s="76">
        <f t="shared" si="4"/>
        <v>1064</v>
      </c>
      <c r="AE12" s="76">
        <f t="shared" si="4"/>
        <v>1064</v>
      </c>
      <c r="AF12" s="76">
        <f t="shared" si="4"/>
        <v>1064</v>
      </c>
      <c r="AG12" s="76">
        <f t="shared" si="4"/>
        <v>1064</v>
      </c>
      <c r="AH12" s="76">
        <f t="shared" si="2"/>
        <v>1064</v>
      </c>
      <c r="AI12" s="76">
        <f t="shared" si="2"/>
        <v>1064</v>
      </c>
      <c r="AJ12" s="76">
        <f t="shared" si="2"/>
        <v>1064</v>
      </c>
      <c r="AK12" s="76">
        <f t="shared" si="2"/>
        <v>1064</v>
      </c>
      <c r="AL12" s="76">
        <f t="shared" si="2"/>
        <v>1064</v>
      </c>
      <c r="AM12" s="76">
        <f t="shared" si="3"/>
        <v>1064</v>
      </c>
      <c r="AN12" s="76">
        <f t="shared" si="3"/>
        <v>1064</v>
      </c>
      <c r="AO12" s="76">
        <f t="shared" si="3"/>
        <v>1064</v>
      </c>
      <c r="AP12" s="76">
        <f t="shared" si="3"/>
        <v>1064</v>
      </c>
      <c r="AQ12" s="76">
        <f t="shared" si="3"/>
        <v>1064</v>
      </c>
      <c r="AR12" s="76">
        <f t="shared" si="3"/>
        <v>1064</v>
      </c>
      <c r="AS12" s="76">
        <f t="shared" si="3"/>
        <v>1064</v>
      </c>
      <c r="AT12" s="76">
        <f t="shared" si="3"/>
        <v>1064</v>
      </c>
      <c r="AU12" s="76">
        <f t="shared" si="3"/>
        <v>1064</v>
      </c>
      <c r="AV12" s="76">
        <f t="shared" si="3"/>
        <v>1064</v>
      </c>
      <c r="AW12" s="76">
        <f t="shared" si="3"/>
        <v>1064</v>
      </c>
      <c r="AX12" s="76">
        <f t="shared" si="3"/>
        <v>1064</v>
      </c>
      <c r="AY12" s="76">
        <f t="shared" si="3"/>
        <v>1064</v>
      </c>
      <c r="AZ12" s="76">
        <f t="shared" si="3"/>
        <v>1064</v>
      </c>
    </row>
    <row r="13" spans="1:52" s="38" customFormat="1" ht="14">
      <c r="A13" s="4" t="s">
        <v>377</v>
      </c>
      <c r="B13" s="65" t="s">
        <v>161</v>
      </c>
      <c r="C13" s="65" t="s">
        <v>502</v>
      </c>
      <c r="D13" s="65">
        <v>2</v>
      </c>
      <c r="E13" s="100" t="s">
        <v>649</v>
      </c>
      <c r="F13" s="100" t="s">
        <v>160</v>
      </c>
      <c r="G13" s="100" t="s">
        <v>162</v>
      </c>
      <c r="H13" s="66"/>
      <c r="I13" s="6"/>
      <c r="J13" s="6"/>
      <c r="K13" s="6">
        <f>8*365</f>
        <v>2920</v>
      </c>
      <c r="L13" s="6"/>
      <c r="M13" s="67"/>
      <c r="N13" s="6"/>
      <c r="O13" s="65"/>
      <c r="P13" s="65"/>
      <c r="Q13" s="65" t="s">
        <v>19</v>
      </c>
      <c r="R13" s="88" t="s">
        <v>610</v>
      </c>
      <c r="S13" s="5">
        <v>2022</v>
      </c>
      <c r="T13" s="24" t="s">
        <v>15</v>
      </c>
      <c r="U13" s="68">
        <v>2042</v>
      </c>
      <c r="V13" s="83">
        <f t="shared" si="5"/>
        <v>2920</v>
      </c>
      <c r="W13" s="76">
        <f t="shared" si="4"/>
        <v>2920</v>
      </c>
      <c r="X13" s="76">
        <f t="shared" si="4"/>
        <v>2920</v>
      </c>
      <c r="Y13" s="76">
        <f t="shared" si="4"/>
        <v>2920</v>
      </c>
      <c r="Z13" s="76">
        <f t="shared" si="4"/>
        <v>2920</v>
      </c>
      <c r="AA13" s="76">
        <f t="shared" si="4"/>
        <v>2920</v>
      </c>
      <c r="AB13" s="76">
        <f t="shared" si="4"/>
        <v>2920</v>
      </c>
      <c r="AC13" s="76">
        <f t="shared" si="4"/>
        <v>2920</v>
      </c>
      <c r="AD13" s="76">
        <f t="shared" si="4"/>
        <v>2920</v>
      </c>
      <c r="AE13" s="76">
        <f t="shared" si="4"/>
        <v>2920</v>
      </c>
      <c r="AF13" s="76">
        <f t="shared" si="4"/>
        <v>2920</v>
      </c>
      <c r="AG13" s="76">
        <f t="shared" si="4"/>
        <v>2920</v>
      </c>
      <c r="AH13" s="76">
        <f t="shared" si="2"/>
        <v>2920</v>
      </c>
      <c r="AI13" s="76">
        <f t="shared" si="2"/>
        <v>2920</v>
      </c>
      <c r="AJ13" s="76">
        <f t="shared" si="2"/>
        <v>2920</v>
      </c>
      <c r="AK13" s="76">
        <f t="shared" si="2"/>
        <v>2920</v>
      </c>
      <c r="AL13" s="76">
        <f t="shared" si="2"/>
        <v>2920</v>
      </c>
      <c r="AM13" s="76">
        <f t="shared" si="3"/>
        <v>2920</v>
      </c>
      <c r="AN13" s="76">
        <f t="shared" si="3"/>
        <v>2920</v>
      </c>
      <c r="AO13" s="76">
        <f t="shared" si="3"/>
        <v>2920</v>
      </c>
      <c r="AP13" s="76">
        <f t="shared" si="3"/>
        <v>2920</v>
      </c>
      <c r="AQ13" s="76">
        <f t="shared" si="3"/>
        <v>2920</v>
      </c>
      <c r="AR13" s="76">
        <f t="shared" si="3"/>
        <v>2920</v>
      </c>
      <c r="AS13" s="76">
        <f t="shared" si="3"/>
        <v>2920</v>
      </c>
      <c r="AT13" s="76">
        <f t="shared" si="3"/>
        <v>2920</v>
      </c>
      <c r="AU13" s="76">
        <f t="shared" si="3"/>
        <v>2920</v>
      </c>
      <c r="AV13" s="76">
        <f t="shared" si="3"/>
        <v>2920</v>
      </c>
      <c r="AW13" s="76">
        <f t="shared" si="3"/>
        <v>2920</v>
      </c>
      <c r="AX13" s="76">
        <f t="shared" si="3"/>
        <v>2920</v>
      </c>
      <c r="AY13" s="76">
        <f t="shared" si="3"/>
        <v>2920</v>
      </c>
      <c r="AZ13" s="76">
        <f t="shared" si="3"/>
        <v>2920</v>
      </c>
    </row>
    <row r="14" spans="1:52" s="38" customFormat="1" ht="14">
      <c r="A14" s="4" t="s">
        <v>377</v>
      </c>
      <c r="B14" s="65" t="s">
        <v>161</v>
      </c>
      <c r="C14" s="65" t="s">
        <v>503</v>
      </c>
      <c r="D14" s="65">
        <v>3</v>
      </c>
      <c r="E14" s="100" t="s">
        <v>649</v>
      </c>
      <c r="F14" s="100" t="s">
        <v>160</v>
      </c>
      <c r="G14" s="100" t="s">
        <v>162</v>
      </c>
      <c r="H14" s="66"/>
      <c r="I14" s="6"/>
      <c r="J14" s="6"/>
      <c r="K14" s="6">
        <f>8.536*365</f>
        <v>3115.64</v>
      </c>
      <c r="L14" s="6"/>
      <c r="M14" s="67"/>
      <c r="N14" s="6"/>
      <c r="O14" s="65"/>
      <c r="P14" s="65"/>
      <c r="Q14" s="65" t="s">
        <v>19</v>
      </c>
      <c r="R14" s="88" t="s">
        <v>606</v>
      </c>
      <c r="S14" s="5">
        <v>2007</v>
      </c>
      <c r="T14" s="24" t="s">
        <v>15</v>
      </c>
      <c r="U14" s="68">
        <v>2027</v>
      </c>
      <c r="V14" s="83">
        <f t="shared" si="5"/>
        <v>3115.64</v>
      </c>
      <c r="W14" s="76">
        <f t="shared" si="4"/>
        <v>3115.64</v>
      </c>
      <c r="X14" s="76">
        <f t="shared" si="4"/>
        <v>3115.64</v>
      </c>
      <c r="Y14" s="76">
        <f t="shared" si="4"/>
        <v>3115.64</v>
      </c>
      <c r="Z14" s="76">
        <f t="shared" si="4"/>
        <v>3115.64</v>
      </c>
      <c r="AA14" s="76">
        <f t="shared" si="4"/>
        <v>3115.64</v>
      </c>
      <c r="AB14" s="76">
        <f t="shared" si="4"/>
        <v>3115.64</v>
      </c>
      <c r="AC14" s="76">
        <f t="shared" si="4"/>
        <v>3115.64</v>
      </c>
      <c r="AD14" s="76">
        <f t="shared" si="4"/>
        <v>3115.64</v>
      </c>
      <c r="AE14" s="76">
        <f t="shared" si="4"/>
        <v>3115.64</v>
      </c>
      <c r="AF14" s="76">
        <f t="shared" si="4"/>
        <v>3115.64</v>
      </c>
      <c r="AG14" s="76">
        <f t="shared" si="4"/>
        <v>3115.64</v>
      </c>
      <c r="AH14" s="76">
        <f t="shared" si="2"/>
        <v>3115.64</v>
      </c>
      <c r="AI14" s="76">
        <f t="shared" si="2"/>
        <v>3115.64</v>
      </c>
      <c r="AJ14" s="76">
        <f t="shared" si="2"/>
        <v>3115.64</v>
      </c>
      <c r="AK14" s="76">
        <f t="shared" si="2"/>
        <v>3115.64</v>
      </c>
      <c r="AL14" s="76">
        <f t="shared" si="2"/>
        <v>3115.64</v>
      </c>
      <c r="AM14" s="76">
        <f t="shared" si="3"/>
        <v>3115.64</v>
      </c>
      <c r="AN14" s="76">
        <f t="shared" si="3"/>
        <v>3115.64</v>
      </c>
      <c r="AO14" s="76">
        <f t="shared" si="3"/>
        <v>3115.64</v>
      </c>
      <c r="AP14" s="76">
        <f t="shared" si="3"/>
        <v>3115.64</v>
      </c>
      <c r="AQ14" s="76">
        <f t="shared" si="3"/>
        <v>3115.64</v>
      </c>
      <c r="AR14" s="76">
        <f t="shared" si="3"/>
        <v>3115.64</v>
      </c>
      <c r="AS14" s="76">
        <f t="shared" si="3"/>
        <v>3115.64</v>
      </c>
      <c r="AT14" s="76">
        <f t="shared" si="3"/>
        <v>3115.64</v>
      </c>
      <c r="AU14" s="76">
        <f t="shared" si="3"/>
        <v>3115.64</v>
      </c>
      <c r="AV14" s="76">
        <f t="shared" si="3"/>
        <v>3115.64</v>
      </c>
      <c r="AW14" s="76">
        <f t="shared" si="3"/>
        <v>3115.64</v>
      </c>
      <c r="AX14" s="76">
        <f t="shared" si="3"/>
        <v>3115.64</v>
      </c>
      <c r="AY14" s="76">
        <f t="shared" si="3"/>
        <v>3115.64</v>
      </c>
      <c r="AZ14" s="76">
        <f t="shared" si="3"/>
        <v>3115.64</v>
      </c>
    </row>
    <row r="15" spans="1:52" s="38" customFormat="1" ht="14">
      <c r="A15" s="4" t="s">
        <v>377</v>
      </c>
      <c r="B15" s="65" t="s">
        <v>161</v>
      </c>
      <c r="C15" s="65" t="s">
        <v>504</v>
      </c>
      <c r="D15" s="65">
        <v>4</v>
      </c>
      <c r="E15" s="100" t="s">
        <v>649</v>
      </c>
      <c r="F15" s="100" t="s">
        <v>160</v>
      </c>
      <c r="G15" s="100" t="s">
        <v>162</v>
      </c>
      <c r="H15" s="66"/>
      <c r="I15" s="6"/>
      <c r="J15" s="6"/>
      <c r="K15" s="6">
        <v>3000</v>
      </c>
      <c r="L15" s="6"/>
      <c r="M15" s="67"/>
      <c r="N15" s="6"/>
      <c r="O15" s="65"/>
      <c r="P15" s="65"/>
      <c r="Q15" s="65" t="s">
        <v>19</v>
      </c>
      <c r="R15" s="88" t="s">
        <v>513</v>
      </c>
      <c r="S15" s="5">
        <v>2002</v>
      </c>
      <c r="T15" s="24" t="s">
        <v>15</v>
      </c>
      <c r="U15" s="18">
        <v>2022</v>
      </c>
      <c r="V15" s="83">
        <f t="shared" si="5"/>
        <v>3000</v>
      </c>
      <c r="W15" s="76">
        <f t="shared" si="4"/>
        <v>3000</v>
      </c>
      <c r="X15" s="76">
        <f t="shared" si="4"/>
        <v>3000</v>
      </c>
      <c r="Y15" s="76">
        <f t="shared" si="4"/>
        <v>3000</v>
      </c>
      <c r="Z15" s="76">
        <f t="shared" si="4"/>
        <v>3000</v>
      </c>
      <c r="AA15" s="76">
        <f t="shared" si="4"/>
        <v>3000</v>
      </c>
      <c r="AB15" s="76">
        <f t="shared" si="4"/>
        <v>3000</v>
      </c>
      <c r="AC15" s="76">
        <f t="shared" si="4"/>
        <v>3000</v>
      </c>
      <c r="AD15" s="76">
        <f t="shared" si="4"/>
        <v>3000</v>
      </c>
      <c r="AE15" s="76">
        <f t="shared" si="4"/>
        <v>3000</v>
      </c>
      <c r="AF15" s="76">
        <f t="shared" si="4"/>
        <v>3000</v>
      </c>
      <c r="AG15" s="76">
        <f t="shared" si="4"/>
        <v>3000</v>
      </c>
      <c r="AH15" s="76">
        <f t="shared" si="2"/>
        <v>3000</v>
      </c>
      <c r="AI15" s="76">
        <f t="shared" si="2"/>
        <v>3000</v>
      </c>
      <c r="AJ15" s="76">
        <f t="shared" si="2"/>
        <v>3000</v>
      </c>
      <c r="AK15" s="76">
        <f t="shared" si="2"/>
        <v>3000</v>
      </c>
      <c r="AL15" s="76">
        <f t="shared" si="2"/>
        <v>3000</v>
      </c>
      <c r="AM15" s="76">
        <f t="shared" si="3"/>
        <v>3000</v>
      </c>
      <c r="AN15" s="76">
        <f t="shared" si="3"/>
        <v>3000</v>
      </c>
      <c r="AO15" s="76">
        <f t="shared" si="3"/>
        <v>3000</v>
      </c>
      <c r="AP15" s="76">
        <f t="shared" si="3"/>
        <v>3000</v>
      </c>
      <c r="AQ15" s="76">
        <f t="shared" si="3"/>
        <v>3000</v>
      </c>
      <c r="AR15" s="76">
        <f t="shared" si="3"/>
        <v>3000</v>
      </c>
      <c r="AS15" s="76">
        <f t="shared" si="3"/>
        <v>3000</v>
      </c>
      <c r="AT15" s="76">
        <f t="shared" si="3"/>
        <v>3000</v>
      </c>
      <c r="AU15" s="76">
        <f t="shared" si="3"/>
        <v>3000</v>
      </c>
      <c r="AV15" s="76">
        <f t="shared" si="3"/>
        <v>3000</v>
      </c>
      <c r="AW15" s="76">
        <f t="shared" si="3"/>
        <v>3000</v>
      </c>
      <c r="AX15" s="76">
        <f t="shared" si="3"/>
        <v>3000</v>
      </c>
      <c r="AY15" s="76">
        <f t="shared" si="3"/>
        <v>3000</v>
      </c>
      <c r="AZ15" s="76">
        <f t="shared" si="3"/>
        <v>3000</v>
      </c>
    </row>
    <row r="16" spans="1:52" s="24" customFormat="1" ht="14">
      <c r="A16" s="17"/>
      <c r="B16" s="18"/>
      <c r="C16" s="18"/>
      <c r="D16" s="19"/>
      <c r="E16" s="20"/>
      <c r="F16" s="20"/>
      <c r="G16" s="20"/>
      <c r="H16" s="20"/>
      <c r="I16" s="21"/>
      <c r="J16" s="21"/>
      <c r="K16" s="21"/>
      <c r="L16" s="21"/>
      <c r="M16" s="21"/>
      <c r="N16" s="21"/>
      <c r="O16" s="20"/>
      <c r="P16" s="20"/>
      <c r="Q16" s="20"/>
      <c r="R16" s="20"/>
      <c r="S16" s="20"/>
      <c r="T16" s="20"/>
      <c r="U16" s="21"/>
      <c r="V16" s="22"/>
      <c r="W16" s="22"/>
      <c r="X16" s="22"/>
      <c r="Y16" s="22"/>
      <c r="Z16" s="22"/>
      <c r="AA16" s="22"/>
      <c r="AB16" s="22"/>
      <c r="AC16" s="22"/>
      <c r="AD16" s="22"/>
      <c r="AE16" s="22"/>
      <c r="AF16" s="22"/>
      <c r="AG16" s="23"/>
      <c r="AH16" s="23"/>
      <c r="AI16" s="23"/>
      <c r="AJ16" s="23"/>
      <c r="AK16" s="23"/>
      <c r="AL16" s="23"/>
      <c r="AM16" s="23"/>
      <c r="AN16" s="23"/>
      <c r="AO16" s="23"/>
      <c r="AP16" s="23"/>
      <c r="AQ16" s="23"/>
      <c r="AR16" s="23"/>
      <c r="AS16" s="23"/>
      <c r="AT16" s="23"/>
      <c r="AU16" s="23"/>
      <c r="AV16" s="23"/>
      <c r="AW16" s="23"/>
      <c r="AX16" s="23"/>
      <c r="AY16" s="23"/>
      <c r="AZ16" s="23"/>
    </row>
    <row r="17" spans="1:52" s="24" customFormat="1" ht="14">
      <c r="A17" s="42" t="s">
        <v>661</v>
      </c>
    </row>
    <row r="18" spans="1:52" s="25" customFormat="1" ht="14">
      <c r="A18" s="26" t="s">
        <v>5</v>
      </c>
      <c r="B18" s="26"/>
      <c r="C18" s="26"/>
      <c r="D18" s="26"/>
      <c r="E18" s="26"/>
      <c r="F18" s="26"/>
      <c r="G18" s="26"/>
      <c r="H18" s="26"/>
      <c r="I18" s="26"/>
      <c r="J18" s="26"/>
      <c r="K18" s="26"/>
      <c r="L18" s="26"/>
      <c r="M18" s="26"/>
      <c r="N18" s="26"/>
      <c r="O18" s="26"/>
      <c r="P18" s="26"/>
      <c r="Q18" s="26"/>
      <c r="R18" s="26"/>
      <c r="S18" s="26"/>
      <c r="T18" s="26"/>
      <c r="U18" s="26"/>
      <c r="V18" s="28">
        <f>V2+V7+V11</f>
        <v>16975</v>
      </c>
      <c r="W18" s="28">
        <f t="shared" ref="W18:AZ18" si="6">W2+W7+W11</f>
        <v>16975</v>
      </c>
      <c r="X18" s="28">
        <f t="shared" si="6"/>
        <v>16975</v>
      </c>
      <c r="Y18" s="28">
        <f t="shared" si="6"/>
        <v>16975</v>
      </c>
      <c r="Z18" s="28">
        <f t="shared" si="6"/>
        <v>16975</v>
      </c>
      <c r="AA18" s="28">
        <f t="shared" si="6"/>
        <v>17412.5</v>
      </c>
      <c r="AB18" s="28">
        <f t="shared" si="6"/>
        <v>17850</v>
      </c>
      <c r="AC18" s="28">
        <f t="shared" si="6"/>
        <v>17850</v>
      </c>
      <c r="AD18" s="28">
        <f t="shared" si="6"/>
        <v>17850</v>
      </c>
      <c r="AE18" s="28">
        <f t="shared" si="6"/>
        <v>17850</v>
      </c>
      <c r="AF18" s="28">
        <f t="shared" si="6"/>
        <v>17850</v>
      </c>
      <c r="AG18" s="28">
        <f t="shared" si="6"/>
        <v>17850</v>
      </c>
      <c r="AH18" s="28">
        <f t="shared" si="6"/>
        <v>17850</v>
      </c>
      <c r="AI18" s="28">
        <f t="shared" si="6"/>
        <v>17850</v>
      </c>
      <c r="AJ18" s="28">
        <f t="shared" si="6"/>
        <v>17850</v>
      </c>
      <c r="AK18" s="28">
        <f t="shared" si="6"/>
        <v>18287.5</v>
      </c>
      <c r="AL18" s="28">
        <f t="shared" si="6"/>
        <v>18287.5</v>
      </c>
      <c r="AM18" s="28">
        <f t="shared" si="6"/>
        <v>18287.5</v>
      </c>
      <c r="AN18" s="28">
        <f t="shared" si="6"/>
        <v>18287.5</v>
      </c>
      <c r="AO18" s="28">
        <f t="shared" si="6"/>
        <v>18287.5</v>
      </c>
      <c r="AP18" s="28">
        <f t="shared" si="6"/>
        <v>18287.5</v>
      </c>
      <c r="AQ18" s="28">
        <f t="shared" si="6"/>
        <v>18287.5</v>
      </c>
      <c r="AR18" s="28">
        <f t="shared" si="6"/>
        <v>18287.5</v>
      </c>
      <c r="AS18" s="28">
        <f t="shared" si="6"/>
        <v>18287.5</v>
      </c>
      <c r="AT18" s="28">
        <f t="shared" si="6"/>
        <v>18287.5</v>
      </c>
      <c r="AU18" s="28">
        <f t="shared" si="6"/>
        <v>18287.5</v>
      </c>
      <c r="AV18" s="28">
        <f t="shared" si="6"/>
        <v>18287.5</v>
      </c>
      <c r="AW18" s="28">
        <f t="shared" si="6"/>
        <v>18287.5</v>
      </c>
      <c r="AX18" s="28">
        <f t="shared" si="6"/>
        <v>18287.5</v>
      </c>
      <c r="AY18" s="28">
        <f t="shared" si="6"/>
        <v>18287.5</v>
      </c>
      <c r="AZ18" s="28">
        <f t="shared" si="6"/>
        <v>18287.5</v>
      </c>
    </row>
    <row r="19" spans="1:52" s="24" customFormat="1" ht="14">
      <c r="A19" s="65" t="s">
        <v>672</v>
      </c>
      <c r="B19" s="30"/>
      <c r="C19" s="30"/>
      <c r="D19" s="30"/>
      <c r="E19" s="30"/>
      <c r="F19" s="30"/>
      <c r="G19" s="30"/>
      <c r="H19" s="30"/>
      <c r="I19" s="30"/>
      <c r="J19" s="30"/>
      <c r="K19" s="30"/>
      <c r="L19" s="30"/>
      <c r="M19" s="30"/>
      <c r="N19" s="30"/>
      <c r="O19" s="30"/>
      <c r="P19" s="30"/>
      <c r="Q19" s="30"/>
      <c r="R19" s="30"/>
      <c r="S19" s="30"/>
      <c r="T19" s="30"/>
      <c r="U19" s="30"/>
      <c r="V19" s="34">
        <f>V8</f>
        <v>1080</v>
      </c>
      <c r="W19" s="34">
        <f t="shared" ref="W19:AZ19" si="7">W8</f>
        <v>1080</v>
      </c>
      <c r="X19" s="34">
        <f t="shared" si="7"/>
        <v>1080</v>
      </c>
      <c r="Y19" s="34">
        <f t="shared" si="7"/>
        <v>1080</v>
      </c>
      <c r="Z19" s="34">
        <f t="shared" si="7"/>
        <v>1080</v>
      </c>
      <c r="AA19" s="34">
        <f t="shared" si="7"/>
        <v>1080</v>
      </c>
      <c r="AB19" s="34">
        <f t="shared" si="7"/>
        <v>1080</v>
      </c>
      <c r="AC19" s="34">
        <f t="shared" si="7"/>
        <v>1080</v>
      </c>
      <c r="AD19" s="34">
        <f t="shared" si="7"/>
        <v>1080</v>
      </c>
      <c r="AE19" s="34">
        <f t="shared" si="7"/>
        <v>1080</v>
      </c>
      <c r="AF19" s="34">
        <f t="shared" si="7"/>
        <v>1080</v>
      </c>
      <c r="AG19" s="34">
        <f t="shared" si="7"/>
        <v>1080</v>
      </c>
      <c r="AH19" s="34">
        <f t="shared" si="7"/>
        <v>1080</v>
      </c>
      <c r="AI19" s="34">
        <f t="shared" si="7"/>
        <v>1080</v>
      </c>
      <c r="AJ19" s="34">
        <f t="shared" si="7"/>
        <v>1080</v>
      </c>
      <c r="AK19" s="34">
        <f t="shared" si="7"/>
        <v>1080</v>
      </c>
      <c r="AL19" s="34">
        <f t="shared" si="7"/>
        <v>1080</v>
      </c>
      <c r="AM19" s="34">
        <f t="shared" si="7"/>
        <v>1080</v>
      </c>
      <c r="AN19" s="34">
        <f t="shared" si="7"/>
        <v>1080</v>
      </c>
      <c r="AO19" s="34">
        <f t="shared" si="7"/>
        <v>1080</v>
      </c>
      <c r="AP19" s="34">
        <f t="shared" si="7"/>
        <v>1080</v>
      </c>
      <c r="AQ19" s="34">
        <f t="shared" si="7"/>
        <v>1080</v>
      </c>
      <c r="AR19" s="34">
        <f t="shared" si="7"/>
        <v>1080</v>
      </c>
      <c r="AS19" s="34">
        <f t="shared" si="7"/>
        <v>1080</v>
      </c>
      <c r="AT19" s="34">
        <f t="shared" si="7"/>
        <v>1080</v>
      </c>
      <c r="AU19" s="34">
        <f t="shared" si="7"/>
        <v>1080</v>
      </c>
      <c r="AV19" s="34">
        <f t="shared" si="7"/>
        <v>1080</v>
      </c>
      <c r="AW19" s="34">
        <f t="shared" si="7"/>
        <v>1080</v>
      </c>
      <c r="AX19" s="34">
        <f t="shared" si="7"/>
        <v>1080</v>
      </c>
      <c r="AY19" s="34">
        <f t="shared" si="7"/>
        <v>1080</v>
      </c>
      <c r="AZ19" s="34">
        <f t="shared" si="7"/>
        <v>1080</v>
      </c>
    </row>
    <row r="20" spans="1:52" s="24" customFormat="1" ht="14">
      <c r="A20" s="30" t="s">
        <v>4</v>
      </c>
      <c r="B20" s="30"/>
      <c r="C20" s="30"/>
      <c r="D20" s="30"/>
      <c r="E20" s="30"/>
      <c r="F20" s="30"/>
      <c r="G20" s="30"/>
      <c r="H20" s="30"/>
      <c r="I20" s="30"/>
      <c r="J20" s="30"/>
      <c r="K20" s="30"/>
      <c r="L20" s="30"/>
      <c r="M20" s="30"/>
      <c r="N20" s="30"/>
      <c r="O20" s="30"/>
      <c r="P20" s="30"/>
      <c r="Q20" s="30"/>
      <c r="R20" s="30"/>
      <c r="S20" s="30"/>
      <c r="T20" s="30"/>
      <c r="U20" s="30"/>
      <c r="V20" s="34">
        <v>0</v>
      </c>
      <c r="W20" s="34">
        <v>0</v>
      </c>
      <c r="X20" s="34">
        <v>0</v>
      </c>
      <c r="Y20" s="34">
        <v>0</v>
      </c>
      <c r="Z20" s="34">
        <v>0</v>
      </c>
      <c r="AA20" s="34">
        <v>0</v>
      </c>
      <c r="AB20" s="34">
        <v>0</v>
      </c>
      <c r="AC20" s="34">
        <v>0</v>
      </c>
      <c r="AD20" s="34">
        <v>0</v>
      </c>
      <c r="AE20" s="34">
        <v>0</v>
      </c>
      <c r="AF20" s="34">
        <v>0</v>
      </c>
      <c r="AG20" s="34">
        <v>0</v>
      </c>
      <c r="AH20" s="34">
        <v>0</v>
      </c>
      <c r="AI20" s="34">
        <v>0</v>
      </c>
      <c r="AJ20" s="34">
        <v>0</v>
      </c>
      <c r="AK20" s="34">
        <v>0</v>
      </c>
      <c r="AL20" s="34">
        <v>0</v>
      </c>
      <c r="AM20" s="34">
        <v>0</v>
      </c>
      <c r="AN20" s="34">
        <v>0</v>
      </c>
      <c r="AO20" s="34">
        <v>0</v>
      </c>
      <c r="AP20" s="34">
        <v>0</v>
      </c>
      <c r="AQ20" s="34">
        <v>0</v>
      </c>
      <c r="AR20" s="34">
        <v>0</v>
      </c>
      <c r="AS20" s="34">
        <v>0</v>
      </c>
      <c r="AT20" s="34">
        <v>0</v>
      </c>
      <c r="AU20" s="34">
        <v>0</v>
      </c>
      <c r="AV20" s="34">
        <v>0</v>
      </c>
      <c r="AW20" s="34">
        <v>0</v>
      </c>
      <c r="AX20" s="34">
        <v>0</v>
      </c>
      <c r="AY20" s="34">
        <v>0</v>
      </c>
      <c r="AZ20" s="34">
        <v>0</v>
      </c>
    </row>
    <row r="21" spans="1:52" s="44" customFormat="1" ht="14">
      <c r="A21" s="43" t="s">
        <v>676</v>
      </c>
      <c r="B21" s="43"/>
      <c r="C21" s="43"/>
      <c r="D21" s="43"/>
      <c r="E21" s="43"/>
      <c r="F21" s="43"/>
      <c r="G21" s="43"/>
      <c r="H21" s="43"/>
      <c r="I21" s="43"/>
      <c r="J21" s="43"/>
      <c r="K21" s="43"/>
      <c r="L21" s="43"/>
      <c r="M21" s="43"/>
      <c r="N21" s="43"/>
      <c r="O21" s="43"/>
      <c r="P21" s="43"/>
      <c r="Q21" s="43"/>
      <c r="R21" s="43"/>
      <c r="S21" s="43"/>
      <c r="T21" s="43"/>
      <c r="U21" s="43"/>
      <c r="V21" s="84">
        <v>0</v>
      </c>
      <c r="W21" s="84">
        <v>0</v>
      </c>
      <c r="X21" s="84">
        <v>0</v>
      </c>
      <c r="Y21" s="84">
        <v>0</v>
      </c>
      <c r="Z21" s="84">
        <v>0</v>
      </c>
      <c r="AA21" s="84">
        <v>0</v>
      </c>
      <c r="AB21" s="84">
        <v>0</v>
      </c>
      <c r="AC21" s="84">
        <v>0</v>
      </c>
      <c r="AD21" s="84">
        <v>0</v>
      </c>
      <c r="AE21" s="84">
        <v>0</v>
      </c>
      <c r="AF21" s="84">
        <v>0</v>
      </c>
      <c r="AG21" s="84">
        <v>0</v>
      </c>
      <c r="AH21" s="84">
        <v>0</v>
      </c>
      <c r="AI21" s="84">
        <v>0</v>
      </c>
      <c r="AJ21" s="84">
        <v>0</v>
      </c>
      <c r="AK21" s="84">
        <v>0</v>
      </c>
      <c r="AL21" s="84">
        <v>0</v>
      </c>
      <c r="AM21" s="84">
        <v>0</v>
      </c>
      <c r="AN21" s="84">
        <v>0</v>
      </c>
      <c r="AO21" s="84">
        <v>0</v>
      </c>
      <c r="AP21" s="84">
        <v>0</v>
      </c>
      <c r="AQ21" s="84">
        <v>0</v>
      </c>
      <c r="AR21" s="84">
        <v>0</v>
      </c>
      <c r="AS21" s="84">
        <v>0</v>
      </c>
      <c r="AT21" s="84">
        <v>0</v>
      </c>
      <c r="AU21" s="84">
        <v>0</v>
      </c>
      <c r="AV21" s="84">
        <v>0</v>
      </c>
      <c r="AW21" s="84">
        <v>0</v>
      </c>
      <c r="AX21" s="84">
        <v>0</v>
      </c>
      <c r="AY21" s="84">
        <v>0</v>
      </c>
      <c r="AZ21" s="84">
        <v>0</v>
      </c>
    </row>
    <row r="22" spans="1:52" s="45" customFormat="1" ht="14">
      <c r="A22" s="42" t="s">
        <v>662</v>
      </c>
      <c r="B22" s="42"/>
      <c r="C22" s="42"/>
      <c r="D22" s="42"/>
      <c r="E22" s="42"/>
      <c r="F22" s="42"/>
      <c r="G22" s="42"/>
      <c r="H22" s="42"/>
      <c r="I22" s="42"/>
      <c r="J22" s="42"/>
      <c r="K22" s="42"/>
      <c r="L22" s="42"/>
      <c r="M22" s="42"/>
      <c r="N22" s="42"/>
      <c r="O22" s="42"/>
      <c r="P22" s="42"/>
      <c r="Q22" s="42"/>
      <c r="R22" s="42"/>
      <c r="S22" s="42"/>
      <c r="T22" s="42"/>
      <c r="U22" s="42"/>
      <c r="V22" s="166">
        <f t="shared" ref="V22:AC22" si="8">SUM(V18:V21)</f>
        <v>18055</v>
      </c>
      <c r="W22" s="166">
        <f t="shared" si="8"/>
        <v>18055</v>
      </c>
      <c r="X22" s="166">
        <f t="shared" si="8"/>
        <v>18055</v>
      </c>
      <c r="Y22" s="166">
        <f t="shared" si="8"/>
        <v>18055</v>
      </c>
      <c r="Z22" s="166">
        <f t="shared" si="8"/>
        <v>18055</v>
      </c>
      <c r="AA22" s="166">
        <f t="shared" si="8"/>
        <v>18492.5</v>
      </c>
      <c r="AB22" s="166">
        <f t="shared" si="8"/>
        <v>18930</v>
      </c>
      <c r="AC22" s="166">
        <f t="shared" si="8"/>
        <v>18930</v>
      </c>
      <c r="AD22" s="166">
        <f>SUM(AD18:AD21)</f>
        <v>18930</v>
      </c>
      <c r="AE22" s="166">
        <f>SUM(AE18:AE21)</f>
        <v>18930</v>
      </c>
      <c r="AF22" s="166">
        <f>SUM(AF18:AF21)</f>
        <v>18930</v>
      </c>
      <c r="AG22" s="166">
        <f t="shared" ref="AG22:AZ22" si="9">SUM(AG18:AG21)</f>
        <v>18930</v>
      </c>
      <c r="AH22" s="166">
        <f t="shared" si="9"/>
        <v>18930</v>
      </c>
      <c r="AI22" s="166">
        <f t="shared" si="9"/>
        <v>18930</v>
      </c>
      <c r="AJ22" s="166">
        <f t="shared" si="9"/>
        <v>18930</v>
      </c>
      <c r="AK22" s="166">
        <f t="shared" si="9"/>
        <v>19367.5</v>
      </c>
      <c r="AL22" s="166">
        <f t="shared" si="9"/>
        <v>19367.5</v>
      </c>
      <c r="AM22" s="166">
        <f t="shared" si="9"/>
        <v>19367.5</v>
      </c>
      <c r="AN22" s="166">
        <f t="shared" si="9"/>
        <v>19367.5</v>
      </c>
      <c r="AO22" s="166">
        <f t="shared" si="9"/>
        <v>19367.5</v>
      </c>
      <c r="AP22" s="166">
        <f t="shared" si="9"/>
        <v>19367.5</v>
      </c>
      <c r="AQ22" s="166">
        <f t="shared" si="9"/>
        <v>19367.5</v>
      </c>
      <c r="AR22" s="166">
        <f t="shared" si="9"/>
        <v>19367.5</v>
      </c>
      <c r="AS22" s="166">
        <f t="shared" si="9"/>
        <v>19367.5</v>
      </c>
      <c r="AT22" s="166">
        <f t="shared" si="9"/>
        <v>19367.5</v>
      </c>
      <c r="AU22" s="166">
        <f t="shared" si="9"/>
        <v>19367.5</v>
      </c>
      <c r="AV22" s="166">
        <f t="shared" si="9"/>
        <v>19367.5</v>
      </c>
      <c r="AW22" s="166">
        <f t="shared" si="9"/>
        <v>19367.5</v>
      </c>
      <c r="AX22" s="166">
        <f t="shared" si="9"/>
        <v>19367.5</v>
      </c>
      <c r="AY22" s="166">
        <f t="shared" si="9"/>
        <v>19367.5</v>
      </c>
      <c r="AZ22" s="166">
        <f t="shared" si="9"/>
        <v>19367.5</v>
      </c>
    </row>
    <row r="23" spans="1:52" s="24" customFormat="1" ht="14">
      <c r="A23" s="42" t="s">
        <v>790</v>
      </c>
      <c r="B23" s="42"/>
      <c r="C23" s="42"/>
      <c r="D23" s="42"/>
      <c r="E23" s="42"/>
      <c r="F23" s="42"/>
      <c r="G23" s="42"/>
      <c r="H23" s="42"/>
      <c r="I23" s="42"/>
      <c r="J23" s="42"/>
      <c r="K23" s="42"/>
      <c r="L23" s="42"/>
      <c r="M23" s="42"/>
      <c r="N23" s="42"/>
      <c r="O23" s="42"/>
      <c r="P23" s="42"/>
      <c r="Q23" s="42"/>
      <c r="R23" s="42"/>
      <c r="S23" s="42"/>
      <c r="T23" s="42"/>
      <c r="U23" s="42"/>
      <c r="V23" s="3">
        <v>15860</v>
      </c>
      <c r="W23" s="3">
        <f>9900+6000</f>
        <v>15900</v>
      </c>
      <c r="X23" s="3">
        <f>9900+6000</f>
        <v>15900</v>
      </c>
      <c r="Y23" s="3">
        <f>9900+6000</f>
        <v>15900</v>
      </c>
      <c r="Z23" s="42"/>
      <c r="AA23" s="42"/>
      <c r="AB23" s="42"/>
      <c r="AC23" s="42"/>
      <c r="AD23" s="42"/>
      <c r="AE23" s="42"/>
      <c r="AF23" s="42"/>
    </row>
    <row r="24" spans="1:52" s="38" customFormat="1" ht="41.5" customHeight="1">
      <c r="A24" s="160" t="s">
        <v>663</v>
      </c>
      <c r="B24" s="24"/>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4"/>
      <c r="AS24" s="24"/>
      <c r="AT24" s="24"/>
      <c r="AU24" s="24"/>
      <c r="AV24" s="24"/>
      <c r="AW24" s="24"/>
      <c r="AX24" s="24"/>
      <c r="AY24" s="24"/>
      <c r="AZ24" s="24"/>
    </row>
    <row r="25" spans="1:52" s="24" customFormat="1" ht="14">
      <c r="A25" s="4" t="s">
        <v>377</v>
      </c>
      <c r="B25" s="65" t="s">
        <v>178</v>
      </c>
      <c r="C25" s="4"/>
      <c r="D25" s="65"/>
      <c r="E25" s="65" t="s">
        <v>179</v>
      </c>
      <c r="F25" s="65" t="s">
        <v>175</v>
      </c>
      <c r="G25" s="65" t="str">
        <f>VLOOKUP(B25,'[1]GSPT_2023_Steel Plants_all'!$A$2:$I$1435, 8,FALSE)</f>
        <v>Formosa Plastics Corp [70%]; China Steel Corp [25%]; JFE Holdings Inc [5%]</v>
      </c>
      <c r="H25" s="66">
        <v>0.25</v>
      </c>
      <c r="I25" s="6">
        <v>7500</v>
      </c>
      <c r="J25" s="6">
        <f>I25*H25</f>
        <v>1875</v>
      </c>
      <c r="K25" s="67">
        <v>7500</v>
      </c>
      <c r="L25" s="67"/>
      <c r="M25" s="67" t="s">
        <v>15</v>
      </c>
      <c r="N25" s="6" t="s">
        <v>15</v>
      </c>
      <c r="O25" s="65" t="s">
        <v>20</v>
      </c>
      <c r="P25" s="65" t="s">
        <v>27</v>
      </c>
      <c r="Q25" s="65" t="s">
        <v>19</v>
      </c>
      <c r="R25" s="5"/>
      <c r="S25" s="5"/>
      <c r="T25" s="20"/>
      <c r="U25" s="21"/>
      <c r="V25" s="85">
        <f>$V$37/$V$23</f>
        <v>0.88965952080706179</v>
      </c>
      <c r="W25" s="85">
        <f>$W$37/$W$23</f>
        <v>1.0031446540880504</v>
      </c>
      <c r="X25" s="85">
        <f>$X$37/$X$23</f>
        <v>0.87798742138364783</v>
      </c>
      <c r="Y25" s="85">
        <f>$Y$37/$Y$23</f>
        <v>0.79119496855345917</v>
      </c>
      <c r="Z25" s="85">
        <f>AVERAGE(V25:Y25)</f>
        <v>0.89049664120805472</v>
      </c>
      <c r="AA25" s="85">
        <f t="shared" ref="AA25:AZ28" si="10">Z25</f>
        <v>0.89049664120805472</v>
      </c>
      <c r="AB25" s="85">
        <f t="shared" si="10"/>
        <v>0.89049664120805472</v>
      </c>
      <c r="AC25" s="85">
        <f t="shared" si="10"/>
        <v>0.89049664120805472</v>
      </c>
      <c r="AD25" s="85">
        <f t="shared" si="10"/>
        <v>0.89049664120805472</v>
      </c>
      <c r="AE25" s="85">
        <f t="shared" si="10"/>
        <v>0.89049664120805472</v>
      </c>
      <c r="AF25" s="85">
        <f t="shared" si="10"/>
        <v>0.89049664120805472</v>
      </c>
      <c r="AG25" s="85">
        <f t="shared" si="10"/>
        <v>0.89049664120805472</v>
      </c>
      <c r="AH25" s="85">
        <f t="shared" si="10"/>
        <v>0.89049664120805472</v>
      </c>
      <c r="AI25" s="85">
        <f t="shared" si="10"/>
        <v>0.89049664120805472</v>
      </c>
      <c r="AJ25" s="85">
        <f t="shared" si="10"/>
        <v>0.89049664120805472</v>
      </c>
      <c r="AK25" s="85">
        <f t="shared" si="10"/>
        <v>0.89049664120805472</v>
      </c>
      <c r="AL25" s="85">
        <f t="shared" si="10"/>
        <v>0.89049664120805472</v>
      </c>
      <c r="AM25" s="85">
        <f t="shared" si="10"/>
        <v>0.89049664120805472</v>
      </c>
      <c r="AN25" s="85">
        <f t="shared" si="10"/>
        <v>0.89049664120805472</v>
      </c>
      <c r="AO25" s="85">
        <f t="shared" si="10"/>
        <v>0.89049664120805472</v>
      </c>
      <c r="AP25" s="85">
        <f t="shared" si="10"/>
        <v>0.89049664120805472</v>
      </c>
      <c r="AQ25" s="85">
        <f t="shared" si="10"/>
        <v>0.89049664120805472</v>
      </c>
      <c r="AR25" s="85">
        <f t="shared" si="10"/>
        <v>0.89049664120805472</v>
      </c>
      <c r="AS25" s="85">
        <f t="shared" si="10"/>
        <v>0.89049664120805472</v>
      </c>
      <c r="AT25" s="85">
        <f t="shared" si="10"/>
        <v>0.89049664120805472</v>
      </c>
      <c r="AU25" s="85">
        <f t="shared" si="10"/>
        <v>0.89049664120805472</v>
      </c>
      <c r="AV25" s="85">
        <f t="shared" si="10"/>
        <v>0.89049664120805472</v>
      </c>
      <c r="AW25" s="85">
        <f t="shared" si="10"/>
        <v>0.89049664120805472</v>
      </c>
      <c r="AX25" s="85">
        <f t="shared" si="10"/>
        <v>0.89049664120805472</v>
      </c>
      <c r="AY25" s="85">
        <f t="shared" si="10"/>
        <v>0.89049664120805472</v>
      </c>
      <c r="AZ25" s="85">
        <f t="shared" si="10"/>
        <v>0.89049664120805472</v>
      </c>
    </row>
    <row r="26" spans="1:52" s="24" customFormat="1" ht="14">
      <c r="A26" s="4" t="s">
        <v>377</v>
      </c>
      <c r="B26" s="100" t="s">
        <v>163</v>
      </c>
      <c r="C26" s="4"/>
      <c r="D26" s="65"/>
      <c r="E26" s="100" t="s">
        <v>648</v>
      </c>
      <c r="F26" s="100" t="s">
        <v>160</v>
      </c>
      <c r="G26" s="100" t="s">
        <v>164</v>
      </c>
      <c r="H26" s="66">
        <v>1</v>
      </c>
      <c r="I26" s="101">
        <v>6080</v>
      </c>
      <c r="J26" s="6">
        <f>I26*H26</f>
        <v>6080</v>
      </c>
      <c r="K26" s="102">
        <v>5000</v>
      </c>
      <c r="L26" s="102"/>
      <c r="M26" s="102" t="s">
        <v>17</v>
      </c>
      <c r="N26" s="103">
        <v>1080</v>
      </c>
      <c r="O26" s="65" t="s">
        <v>20</v>
      </c>
      <c r="P26" s="100" t="s">
        <v>54</v>
      </c>
      <c r="Q26" s="100" t="s">
        <v>19</v>
      </c>
      <c r="R26" s="68"/>
      <c r="S26" s="69"/>
      <c r="T26" s="69"/>
      <c r="U26" s="72"/>
      <c r="V26" s="85">
        <f t="shared" ref="V26:V28" si="11">$V$37/$V$23</f>
        <v>0.88965952080706179</v>
      </c>
      <c r="W26" s="85">
        <f t="shared" ref="W26:W28" si="12">$W$37/$W$23</f>
        <v>1.0031446540880504</v>
      </c>
      <c r="X26" s="85">
        <f t="shared" ref="X26:X28" si="13">$X$37/$X$23</f>
        <v>0.87798742138364783</v>
      </c>
      <c r="Y26" s="85">
        <f t="shared" ref="Y26:Y28" si="14">$Y$37/$Y$23</f>
        <v>0.79119496855345917</v>
      </c>
      <c r="Z26" s="85">
        <f t="shared" ref="Z26:Z28" si="15">AVERAGE(V26:Y26)</f>
        <v>0.89049664120805472</v>
      </c>
      <c r="AA26" s="85">
        <f t="shared" si="10"/>
        <v>0.89049664120805472</v>
      </c>
      <c r="AB26" s="85">
        <f t="shared" si="10"/>
        <v>0.89049664120805472</v>
      </c>
      <c r="AC26" s="85">
        <f t="shared" si="10"/>
        <v>0.89049664120805472</v>
      </c>
      <c r="AD26" s="85">
        <f t="shared" si="10"/>
        <v>0.89049664120805472</v>
      </c>
      <c r="AE26" s="85">
        <f t="shared" si="10"/>
        <v>0.89049664120805472</v>
      </c>
      <c r="AF26" s="85">
        <f t="shared" si="10"/>
        <v>0.89049664120805472</v>
      </c>
      <c r="AG26" s="85">
        <f t="shared" si="10"/>
        <v>0.89049664120805472</v>
      </c>
      <c r="AH26" s="85">
        <f t="shared" si="10"/>
        <v>0.89049664120805472</v>
      </c>
      <c r="AI26" s="85">
        <f t="shared" si="10"/>
        <v>0.89049664120805472</v>
      </c>
      <c r="AJ26" s="85">
        <f t="shared" si="10"/>
        <v>0.89049664120805472</v>
      </c>
      <c r="AK26" s="85">
        <f t="shared" si="10"/>
        <v>0.89049664120805472</v>
      </c>
      <c r="AL26" s="85">
        <f t="shared" si="10"/>
        <v>0.89049664120805472</v>
      </c>
      <c r="AM26" s="85">
        <f t="shared" si="10"/>
        <v>0.89049664120805472</v>
      </c>
      <c r="AN26" s="85">
        <f t="shared" si="10"/>
        <v>0.89049664120805472</v>
      </c>
      <c r="AO26" s="85">
        <f t="shared" si="10"/>
        <v>0.89049664120805472</v>
      </c>
      <c r="AP26" s="85">
        <f t="shared" si="10"/>
        <v>0.89049664120805472</v>
      </c>
      <c r="AQ26" s="85">
        <f t="shared" si="10"/>
        <v>0.89049664120805472</v>
      </c>
      <c r="AR26" s="85">
        <f t="shared" si="10"/>
        <v>0.89049664120805472</v>
      </c>
      <c r="AS26" s="85">
        <f t="shared" si="10"/>
        <v>0.89049664120805472</v>
      </c>
      <c r="AT26" s="85">
        <f t="shared" si="10"/>
        <v>0.89049664120805472</v>
      </c>
      <c r="AU26" s="85">
        <f t="shared" si="10"/>
        <v>0.89049664120805472</v>
      </c>
      <c r="AV26" s="85">
        <f t="shared" si="10"/>
        <v>0.89049664120805472</v>
      </c>
      <c r="AW26" s="85">
        <f t="shared" si="10"/>
        <v>0.89049664120805472</v>
      </c>
      <c r="AX26" s="85">
        <f t="shared" si="10"/>
        <v>0.89049664120805472</v>
      </c>
      <c r="AY26" s="85">
        <f t="shared" si="10"/>
        <v>0.89049664120805472</v>
      </c>
      <c r="AZ26" s="85">
        <f t="shared" si="10"/>
        <v>0.89049664120805472</v>
      </c>
    </row>
    <row r="27" spans="1:52" s="24" customFormat="1" ht="14">
      <c r="A27" s="4" t="s">
        <v>377</v>
      </c>
      <c r="B27" s="100" t="s">
        <v>163</v>
      </c>
      <c r="C27" s="4"/>
      <c r="D27" s="65"/>
      <c r="E27" s="100" t="s">
        <v>648</v>
      </c>
      <c r="F27" s="100" t="s">
        <v>160</v>
      </c>
      <c r="G27" s="100" t="s">
        <v>164</v>
      </c>
      <c r="H27" s="66">
        <v>1</v>
      </c>
      <c r="I27" s="101"/>
      <c r="J27" s="6"/>
      <c r="K27" s="102"/>
      <c r="L27" s="102"/>
      <c r="M27" s="102"/>
      <c r="N27" s="103">
        <v>1080</v>
      </c>
      <c r="O27" s="65" t="s">
        <v>672</v>
      </c>
      <c r="P27" s="100" t="s">
        <v>21</v>
      </c>
      <c r="Q27" s="100" t="s">
        <v>19</v>
      </c>
      <c r="R27" s="68"/>
      <c r="S27" s="69"/>
      <c r="T27" s="69"/>
      <c r="U27" s="72"/>
      <c r="V27" s="85">
        <f t="shared" si="11"/>
        <v>0.88965952080706179</v>
      </c>
      <c r="W27" s="85">
        <f t="shared" si="12"/>
        <v>1.0031446540880504</v>
      </c>
      <c r="X27" s="85">
        <f t="shared" si="13"/>
        <v>0.87798742138364783</v>
      </c>
      <c r="Y27" s="85">
        <f t="shared" si="14"/>
        <v>0.79119496855345917</v>
      </c>
      <c r="Z27" s="85">
        <f t="shared" si="15"/>
        <v>0.89049664120805472</v>
      </c>
      <c r="AA27" s="85">
        <f t="shared" si="10"/>
        <v>0.89049664120805472</v>
      </c>
      <c r="AB27" s="85">
        <f t="shared" si="10"/>
        <v>0.89049664120805472</v>
      </c>
      <c r="AC27" s="85">
        <f t="shared" si="10"/>
        <v>0.89049664120805472</v>
      </c>
      <c r="AD27" s="85">
        <f t="shared" si="10"/>
        <v>0.89049664120805472</v>
      </c>
      <c r="AE27" s="85">
        <f t="shared" si="10"/>
        <v>0.89049664120805472</v>
      </c>
      <c r="AF27" s="85">
        <f t="shared" si="10"/>
        <v>0.89049664120805472</v>
      </c>
      <c r="AG27" s="85">
        <f t="shared" si="10"/>
        <v>0.89049664120805472</v>
      </c>
      <c r="AH27" s="85">
        <f t="shared" si="10"/>
        <v>0.89049664120805472</v>
      </c>
      <c r="AI27" s="85">
        <f t="shared" si="10"/>
        <v>0.89049664120805472</v>
      </c>
      <c r="AJ27" s="85">
        <f t="shared" si="10"/>
        <v>0.89049664120805472</v>
      </c>
      <c r="AK27" s="85">
        <f t="shared" si="10"/>
        <v>0.89049664120805472</v>
      </c>
      <c r="AL27" s="85">
        <f t="shared" si="10"/>
        <v>0.89049664120805472</v>
      </c>
      <c r="AM27" s="85">
        <f t="shared" si="10"/>
        <v>0.89049664120805472</v>
      </c>
      <c r="AN27" s="85">
        <f t="shared" si="10"/>
        <v>0.89049664120805472</v>
      </c>
      <c r="AO27" s="85">
        <f t="shared" si="10"/>
        <v>0.89049664120805472</v>
      </c>
      <c r="AP27" s="85">
        <f t="shared" si="10"/>
        <v>0.89049664120805472</v>
      </c>
      <c r="AQ27" s="85">
        <f t="shared" si="10"/>
        <v>0.89049664120805472</v>
      </c>
      <c r="AR27" s="85">
        <f t="shared" si="10"/>
        <v>0.89049664120805472</v>
      </c>
      <c r="AS27" s="85">
        <f t="shared" si="10"/>
        <v>0.89049664120805472</v>
      </c>
      <c r="AT27" s="85">
        <f t="shared" si="10"/>
        <v>0.89049664120805472</v>
      </c>
      <c r="AU27" s="85">
        <f t="shared" si="10"/>
        <v>0.89049664120805472</v>
      </c>
      <c r="AV27" s="85">
        <f t="shared" si="10"/>
        <v>0.89049664120805472</v>
      </c>
      <c r="AW27" s="85">
        <f t="shared" si="10"/>
        <v>0.89049664120805472</v>
      </c>
      <c r="AX27" s="85">
        <f t="shared" si="10"/>
        <v>0.89049664120805472</v>
      </c>
      <c r="AY27" s="85">
        <f t="shared" si="10"/>
        <v>0.89049664120805472</v>
      </c>
      <c r="AZ27" s="85">
        <f t="shared" si="10"/>
        <v>0.89049664120805472</v>
      </c>
    </row>
    <row r="28" spans="1:52" s="24" customFormat="1" ht="14">
      <c r="A28" s="4" t="s">
        <v>377</v>
      </c>
      <c r="B28" s="100" t="s">
        <v>161</v>
      </c>
      <c r="C28" s="4"/>
      <c r="D28" s="65"/>
      <c r="E28" s="100" t="s">
        <v>649</v>
      </c>
      <c r="F28" s="100" t="s">
        <v>160</v>
      </c>
      <c r="G28" s="100" t="s">
        <v>162</v>
      </c>
      <c r="H28" s="66">
        <v>1</v>
      </c>
      <c r="I28" s="101">
        <v>10100</v>
      </c>
      <c r="J28" s="6">
        <f>I28*H28</f>
        <v>10100</v>
      </c>
      <c r="K28" s="102">
        <v>9900</v>
      </c>
      <c r="L28" s="102"/>
      <c r="M28" s="103" t="s">
        <v>15</v>
      </c>
      <c r="N28" s="103" t="s">
        <v>15</v>
      </c>
      <c r="O28" s="65" t="s">
        <v>20</v>
      </c>
      <c r="P28" s="65"/>
      <c r="Q28" s="100" t="s">
        <v>19</v>
      </c>
      <c r="R28" s="104"/>
      <c r="S28" s="69"/>
      <c r="T28" s="69"/>
      <c r="U28" s="72"/>
      <c r="V28" s="85">
        <f t="shared" si="11"/>
        <v>0.88965952080706179</v>
      </c>
      <c r="W28" s="85">
        <f t="shared" si="12"/>
        <v>1.0031446540880504</v>
      </c>
      <c r="X28" s="85">
        <f t="shared" si="13"/>
        <v>0.87798742138364783</v>
      </c>
      <c r="Y28" s="85">
        <f t="shared" si="14"/>
        <v>0.79119496855345917</v>
      </c>
      <c r="Z28" s="85">
        <f t="shared" si="15"/>
        <v>0.89049664120805472</v>
      </c>
      <c r="AA28" s="85">
        <f t="shared" si="10"/>
        <v>0.89049664120805472</v>
      </c>
      <c r="AB28" s="85">
        <f t="shared" si="10"/>
        <v>0.89049664120805472</v>
      </c>
      <c r="AC28" s="85">
        <f t="shared" si="10"/>
        <v>0.89049664120805472</v>
      </c>
      <c r="AD28" s="85">
        <f t="shared" si="10"/>
        <v>0.89049664120805472</v>
      </c>
      <c r="AE28" s="85">
        <f t="shared" si="10"/>
        <v>0.89049664120805472</v>
      </c>
      <c r="AF28" s="85">
        <f t="shared" si="10"/>
        <v>0.89049664120805472</v>
      </c>
      <c r="AG28" s="85">
        <f t="shared" si="10"/>
        <v>0.89049664120805472</v>
      </c>
      <c r="AH28" s="85">
        <f t="shared" si="10"/>
        <v>0.89049664120805472</v>
      </c>
      <c r="AI28" s="85">
        <f t="shared" si="10"/>
        <v>0.89049664120805472</v>
      </c>
      <c r="AJ28" s="85">
        <f t="shared" si="10"/>
        <v>0.89049664120805472</v>
      </c>
      <c r="AK28" s="85">
        <f t="shared" si="10"/>
        <v>0.89049664120805472</v>
      </c>
      <c r="AL28" s="85">
        <f t="shared" si="10"/>
        <v>0.89049664120805472</v>
      </c>
      <c r="AM28" s="85">
        <f t="shared" si="10"/>
        <v>0.89049664120805472</v>
      </c>
      <c r="AN28" s="85">
        <f t="shared" si="10"/>
        <v>0.89049664120805472</v>
      </c>
      <c r="AO28" s="85">
        <f t="shared" si="10"/>
        <v>0.89049664120805472</v>
      </c>
      <c r="AP28" s="85">
        <f t="shared" si="10"/>
        <v>0.89049664120805472</v>
      </c>
      <c r="AQ28" s="85">
        <f t="shared" si="10"/>
        <v>0.89049664120805472</v>
      </c>
      <c r="AR28" s="85">
        <f t="shared" si="10"/>
        <v>0.89049664120805472</v>
      </c>
      <c r="AS28" s="85">
        <f t="shared" si="10"/>
        <v>0.89049664120805472</v>
      </c>
      <c r="AT28" s="85">
        <f t="shared" si="10"/>
        <v>0.89049664120805472</v>
      </c>
      <c r="AU28" s="85">
        <f t="shared" si="10"/>
        <v>0.89049664120805472</v>
      </c>
      <c r="AV28" s="85">
        <f t="shared" si="10"/>
        <v>0.89049664120805472</v>
      </c>
      <c r="AW28" s="85">
        <f t="shared" si="10"/>
        <v>0.89049664120805472</v>
      </c>
      <c r="AX28" s="85">
        <f t="shared" si="10"/>
        <v>0.89049664120805472</v>
      </c>
      <c r="AY28" s="85">
        <f t="shared" si="10"/>
        <v>0.89049664120805472</v>
      </c>
      <c r="AZ28" s="85">
        <f t="shared" si="10"/>
        <v>0.89049664120805472</v>
      </c>
    </row>
    <row r="29" spans="1:52" s="49" customFormat="1" ht="14">
      <c r="A29" s="156" t="s">
        <v>664</v>
      </c>
      <c r="B29" s="156"/>
      <c r="C29" s="156"/>
      <c r="D29" s="156"/>
      <c r="E29" s="156"/>
      <c r="F29" s="156"/>
      <c r="G29" s="156"/>
      <c r="H29" s="156"/>
      <c r="I29" s="156"/>
      <c r="J29" s="156"/>
      <c r="K29" s="156"/>
      <c r="L29" s="156"/>
      <c r="M29" s="156"/>
      <c r="N29" s="156"/>
      <c r="O29" s="156"/>
      <c r="P29" s="156"/>
      <c r="Q29" s="156"/>
      <c r="R29" s="156"/>
      <c r="S29" s="156"/>
      <c r="T29" s="156"/>
      <c r="U29" s="156"/>
      <c r="V29" s="162"/>
      <c r="W29" s="162"/>
      <c r="X29" s="162"/>
      <c r="Y29" s="162"/>
      <c r="Z29" s="162"/>
      <c r="AA29" s="162"/>
      <c r="AB29" s="162"/>
      <c r="AC29" s="162"/>
      <c r="AD29" s="162"/>
      <c r="AE29" s="162"/>
      <c r="AF29" s="162"/>
      <c r="AG29" s="25"/>
      <c r="AH29" s="25"/>
      <c r="AI29" s="25"/>
      <c r="AJ29" s="25"/>
      <c r="AK29" s="25"/>
      <c r="AL29" s="25"/>
      <c r="AM29" s="25"/>
      <c r="AN29" s="25"/>
      <c r="AO29" s="25"/>
      <c r="AP29" s="25"/>
      <c r="AQ29" s="25"/>
      <c r="AR29" s="25"/>
      <c r="AS29" s="25"/>
      <c r="AT29" s="25"/>
      <c r="AU29" s="25"/>
      <c r="AV29" s="25"/>
      <c r="AW29" s="25"/>
      <c r="AX29" s="25"/>
      <c r="AY29" s="25"/>
      <c r="AZ29" s="25"/>
    </row>
    <row r="30" spans="1:52" s="24" customFormat="1" ht="14">
      <c r="A30" s="42"/>
      <c r="B30" s="42"/>
      <c r="C30" s="42"/>
      <c r="D30" s="42"/>
      <c r="E30" s="42"/>
      <c r="F30" s="42"/>
      <c r="G30" s="42"/>
      <c r="H30" s="42"/>
      <c r="I30" s="42"/>
      <c r="J30" s="42"/>
      <c r="K30" s="42"/>
      <c r="L30" s="42"/>
      <c r="M30" s="42"/>
      <c r="N30" s="42"/>
      <c r="O30" s="42"/>
      <c r="P30" s="42"/>
      <c r="Q30" s="42"/>
      <c r="R30" s="42"/>
      <c r="S30" s="42"/>
      <c r="T30" s="42"/>
      <c r="U30" s="42"/>
      <c r="V30" s="50"/>
      <c r="W30" s="50"/>
      <c r="X30" s="50"/>
      <c r="Y30" s="50"/>
      <c r="Z30" s="50"/>
      <c r="AA30" s="50"/>
      <c r="AB30" s="50"/>
      <c r="AC30" s="50"/>
      <c r="AD30" s="50"/>
      <c r="AE30" s="50"/>
      <c r="AF30" s="50"/>
    </row>
    <row r="31" spans="1:52" s="38" customFormat="1" ht="41.5" customHeight="1">
      <c r="A31" s="160" t="s">
        <v>665</v>
      </c>
      <c r="B31" s="24"/>
      <c r="C31" s="24"/>
      <c r="D31" s="24"/>
      <c r="E31" s="24"/>
      <c r="F31" s="24"/>
      <c r="G31" s="24"/>
      <c r="H31" s="24"/>
      <c r="I31" s="24"/>
      <c r="J31" s="24"/>
      <c r="K31" s="24"/>
      <c r="L31" s="24"/>
      <c r="M31" s="24"/>
      <c r="N31" s="24"/>
      <c r="O31" s="24"/>
      <c r="P31" s="24"/>
      <c r="Q31" s="24"/>
      <c r="R31" s="24"/>
      <c r="S31" s="24"/>
      <c r="T31" s="24"/>
      <c r="U31" s="24"/>
      <c r="V31" s="22"/>
      <c r="W31" s="22"/>
      <c r="X31" s="22"/>
      <c r="Y31" s="22"/>
      <c r="Z31" s="22"/>
      <c r="AA31" s="22"/>
      <c r="AB31" s="22"/>
      <c r="AC31" s="22"/>
      <c r="AD31" s="22"/>
      <c r="AE31" s="22"/>
      <c r="AF31" s="22"/>
      <c r="AG31" s="24"/>
      <c r="AH31" s="24"/>
      <c r="AI31" s="24"/>
      <c r="AJ31" s="24"/>
      <c r="AK31" s="24"/>
      <c r="AL31" s="24"/>
      <c r="AM31" s="24"/>
      <c r="AN31" s="24"/>
      <c r="AO31" s="24"/>
      <c r="AP31" s="24"/>
      <c r="AQ31" s="24"/>
      <c r="AR31" s="24"/>
      <c r="AS31" s="24"/>
      <c r="AT31" s="24"/>
      <c r="AU31" s="24"/>
      <c r="AV31" s="24"/>
      <c r="AW31" s="24"/>
      <c r="AX31" s="24"/>
      <c r="AY31" s="24"/>
      <c r="AZ31" s="24"/>
    </row>
    <row r="32" spans="1:52" s="24" customFormat="1" ht="14">
      <c r="A32" s="4" t="s">
        <v>377</v>
      </c>
      <c r="B32" s="65" t="s">
        <v>178</v>
      </c>
      <c r="C32" s="4"/>
      <c r="D32" s="65"/>
      <c r="E32" s="65" t="s">
        <v>179</v>
      </c>
      <c r="F32" s="65" t="s">
        <v>175</v>
      </c>
      <c r="G32" s="65" t="str">
        <f>VLOOKUP(B32,'[1]GSPT_2023_Steel Plants_all'!$A$2:$I$1435, 8,FALSE)</f>
        <v>Formosa Plastics Corp [70%]; China Steel Corp [25%]; JFE Holdings Inc [5%]</v>
      </c>
      <c r="H32" s="66">
        <v>0.25</v>
      </c>
      <c r="I32" s="6">
        <v>7500</v>
      </c>
      <c r="J32" s="6">
        <f>I32*H32</f>
        <v>1875</v>
      </c>
      <c r="K32" s="67">
        <v>7500</v>
      </c>
      <c r="L32" s="67"/>
      <c r="M32" s="67" t="s">
        <v>15</v>
      </c>
      <c r="N32" s="6" t="s">
        <v>15</v>
      </c>
      <c r="O32" s="65" t="s">
        <v>20</v>
      </c>
      <c r="P32" s="65" t="s">
        <v>27</v>
      </c>
      <c r="Q32" s="65" t="s">
        <v>19</v>
      </c>
      <c r="R32" s="5"/>
      <c r="S32" s="5"/>
      <c r="T32" s="20"/>
      <c r="U32" s="21"/>
      <c r="V32" s="76">
        <f t="shared" ref="V32:AZ32" si="16">V2*V25</f>
        <v>1668.1116015132409</v>
      </c>
      <c r="W32" s="76">
        <f t="shared" si="16"/>
        <v>1880.8962264150946</v>
      </c>
      <c r="X32" s="76">
        <f t="shared" si="16"/>
        <v>1646.2264150943397</v>
      </c>
      <c r="Y32" s="76">
        <f t="shared" si="16"/>
        <v>1483.490566037736</v>
      </c>
      <c r="Z32" s="76">
        <f t="shared" si="16"/>
        <v>1669.6812022651027</v>
      </c>
      <c r="AA32" s="76">
        <f t="shared" si="16"/>
        <v>2059.2734827936265</v>
      </c>
      <c r="AB32" s="76">
        <f t="shared" si="16"/>
        <v>2448.8657633221505</v>
      </c>
      <c r="AC32" s="76">
        <f t="shared" si="16"/>
        <v>2448.8657633221505</v>
      </c>
      <c r="AD32" s="76">
        <f t="shared" si="16"/>
        <v>2448.8657633221505</v>
      </c>
      <c r="AE32" s="76">
        <f t="shared" si="16"/>
        <v>2448.8657633221505</v>
      </c>
      <c r="AF32" s="76">
        <f t="shared" si="16"/>
        <v>2448.8657633221505</v>
      </c>
      <c r="AG32" s="76">
        <f t="shared" si="16"/>
        <v>2448.8657633221505</v>
      </c>
      <c r="AH32" s="76">
        <f t="shared" si="16"/>
        <v>2448.8657633221505</v>
      </c>
      <c r="AI32" s="76">
        <f t="shared" si="16"/>
        <v>2448.8657633221505</v>
      </c>
      <c r="AJ32" s="76">
        <f t="shared" si="16"/>
        <v>2448.8657633221505</v>
      </c>
      <c r="AK32" s="76">
        <f t="shared" si="16"/>
        <v>2838.4580438506746</v>
      </c>
      <c r="AL32" s="76">
        <f t="shared" si="16"/>
        <v>2838.4580438506746</v>
      </c>
      <c r="AM32" s="76">
        <f t="shared" si="16"/>
        <v>2838.4580438506746</v>
      </c>
      <c r="AN32" s="76">
        <f t="shared" si="16"/>
        <v>2838.4580438506746</v>
      </c>
      <c r="AO32" s="76">
        <f t="shared" si="16"/>
        <v>2838.4580438506746</v>
      </c>
      <c r="AP32" s="76">
        <f t="shared" si="16"/>
        <v>2838.4580438506746</v>
      </c>
      <c r="AQ32" s="76">
        <f t="shared" si="16"/>
        <v>2838.4580438506746</v>
      </c>
      <c r="AR32" s="76">
        <f t="shared" si="16"/>
        <v>2838.4580438506746</v>
      </c>
      <c r="AS32" s="76">
        <f t="shared" si="16"/>
        <v>2838.4580438506746</v>
      </c>
      <c r="AT32" s="76">
        <f t="shared" si="16"/>
        <v>2838.4580438506746</v>
      </c>
      <c r="AU32" s="76">
        <f t="shared" si="16"/>
        <v>2838.4580438506746</v>
      </c>
      <c r="AV32" s="76">
        <f t="shared" si="16"/>
        <v>2838.4580438506746</v>
      </c>
      <c r="AW32" s="76">
        <f t="shared" si="16"/>
        <v>2838.4580438506746</v>
      </c>
      <c r="AX32" s="76">
        <f t="shared" si="16"/>
        <v>2838.4580438506746</v>
      </c>
      <c r="AY32" s="76">
        <f t="shared" si="16"/>
        <v>2838.4580438506746</v>
      </c>
      <c r="AZ32" s="76">
        <f t="shared" si="16"/>
        <v>2838.4580438506746</v>
      </c>
    </row>
    <row r="33" spans="1:52" s="24" customFormat="1" ht="14">
      <c r="A33" s="4" t="s">
        <v>377</v>
      </c>
      <c r="B33" s="100" t="s">
        <v>163</v>
      </c>
      <c r="C33" s="4"/>
      <c r="D33" s="65"/>
      <c r="E33" s="100" t="s">
        <v>648</v>
      </c>
      <c r="F33" s="100" t="s">
        <v>160</v>
      </c>
      <c r="G33" s="100" t="s">
        <v>164</v>
      </c>
      <c r="H33" s="66">
        <v>1</v>
      </c>
      <c r="I33" s="101">
        <v>6080</v>
      </c>
      <c r="J33" s="6">
        <f>I33*H33</f>
        <v>6080</v>
      </c>
      <c r="K33" s="102">
        <v>5000</v>
      </c>
      <c r="L33" s="102"/>
      <c r="M33" s="102" t="s">
        <v>17</v>
      </c>
      <c r="N33" s="103">
        <v>1080</v>
      </c>
      <c r="O33" s="65" t="s">
        <v>20</v>
      </c>
      <c r="P33" s="100" t="s">
        <v>54</v>
      </c>
      <c r="Q33" s="100" t="s">
        <v>19</v>
      </c>
      <c r="R33" s="68"/>
      <c r="S33" s="69"/>
      <c r="T33" s="69"/>
      <c r="U33" s="72"/>
      <c r="V33" s="76">
        <f>V26*V7</f>
        <v>4448.2976040353087</v>
      </c>
      <c r="W33" s="76">
        <f t="shared" ref="W33:AZ34" si="17">W26*W7</f>
        <v>5015.7232704402522</v>
      </c>
      <c r="X33" s="76">
        <f t="shared" si="17"/>
        <v>4389.9371069182389</v>
      </c>
      <c r="Y33" s="76">
        <f t="shared" si="17"/>
        <v>3955.9748427672957</v>
      </c>
      <c r="Z33" s="76">
        <f t="shared" si="17"/>
        <v>4452.4832060402732</v>
      </c>
      <c r="AA33" s="76">
        <f t="shared" si="17"/>
        <v>4452.4832060402732</v>
      </c>
      <c r="AB33" s="76">
        <f t="shared" si="17"/>
        <v>4452.4832060402732</v>
      </c>
      <c r="AC33" s="76">
        <f t="shared" si="17"/>
        <v>4452.4832060402732</v>
      </c>
      <c r="AD33" s="76">
        <f t="shared" si="17"/>
        <v>4452.4832060402732</v>
      </c>
      <c r="AE33" s="76">
        <f t="shared" si="17"/>
        <v>4452.4832060402732</v>
      </c>
      <c r="AF33" s="76">
        <f t="shared" si="17"/>
        <v>4452.4832060402732</v>
      </c>
      <c r="AG33" s="76">
        <f t="shared" si="17"/>
        <v>4452.4832060402732</v>
      </c>
      <c r="AH33" s="76">
        <f t="shared" si="17"/>
        <v>4452.4832060402732</v>
      </c>
      <c r="AI33" s="76">
        <f t="shared" si="17"/>
        <v>4452.4832060402732</v>
      </c>
      <c r="AJ33" s="76">
        <f t="shared" si="17"/>
        <v>4452.4832060402732</v>
      </c>
      <c r="AK33" s="76">
        <f t="shared" si="17"/>
        <v>4452.4832060402732</v>
      </c>
      <c r="AL33" s="76">
        <f t="shared" si="17"/>
        <v>4452.4832060402732</v>
      </c>
      <c r="AM33" s="76">
        <f t="shared" si="17"/>
        <v>4452.4832060402732</v>
      </c>
      <c r="AN33" s="76">
        <f t="shared" si="17"/>
        <v>4452.4832060402732</v>
      </c>
      <c r="AO33" s="76">
        <f t="shared" si="17"/>
        <v>4452.4832060402732</v>
      </c>
      <c r="AP33" s="76">
        <f t="shared" si="17"/>
        <v>4452.4832060402732</v>
      </c>
      <c r="AQ33" s="76">
        <f t="shared" si="17"/>
        <v>4452.4832060402732</v>
      </c>
      <c r="AR33" s="76">
        <f t="shared" si="17"/>
        <v>4452.4832060402732</v>
      </c>
      <c r="AS33" s="76">
        <f t="shared" si="17"/>
        <v>4452.4832060402732</v>
      </c>
      <c r="AT33" s="76">
        <f t="shared" si="17"/>
        <v>4452.4832060402732</v>
      </c>
      <c r="AU33" s="76">
        <f t="shared" si="17"/>
        <v>4452.4832060402732</v>
      </c>
      <c r="AV33" s="76">
        <f t="shared" si="17"/>
        <v>4452.4832060402732</v>
      </c>
      <c r="AW33" s="76">
        <f t="shared" si="17"/>
        <v>4452.4832060402732</v>
      </c>
      <c r="AX33" s="76">
        <f t="shared" si="17"/>
        <v>4452.4832060402732</v>
      </c>
      <c r="AY33" s="76">
        <f t="shared" si="17"/>
        <v>4452.4832060402732</v>
      </c>
      <c r="AZ33" s="76">
        <f t="shared" si="17"/>
        <v>4452.4832060402732</v>
      </c>
    </row>
    <row r="34" spans="1:52" s="24" customFormat="1" ht="14">
      <c r="A34" s="4" t="s">
        <v>377</v>
      </c>
      <c r="B34" s="100" t="s">
        <v>163</v>
      </c>
      <c r="C34" s="4"/>
      <c r="D34" s="65"/>
      <c r="E34" s="100" t="s">
        <v>648</v>
      </c>
      <c r="F34" s="100" t="s">
        <v>160</v>
      </c>
      <c r="G34" s="100" t="s">
        <v>164</v>
      </c>
      <c r="H34" s="66">
        <v>1</v>
      </c>
      <c r="I34" s="101"/>
      <c r="J34" s="6"/>
      <c r="K34" s="102"/>
      <c r="L34" s="102"/>
      <c r="M34" s="102"/>
      <c r="N34" s="103">
        <v>1080</v>
      </c>
      <c r="O34" s="65" t="s">
        <v>672</v>
      </c>
      <c r="P34" s="100" t="s">
        <v>21</v>
      </c>
      <c r="Q34" s="100" t="s">
        <v>19</v>
      </c>
      <c r="R34" s="68"/>
      <c r="S34" s="69"/>
      <c r="T34" s="69"/>
      <c r="U34" s="72"/>
      <c r="V34" s="76">
        <f>V27*V8</f>
        <v>960.83228247162674</v>
      </c>
      <c r="W34" s="76">
        <f t="shared" si="17"/>
        <v>1083.3962264150944</v>
      </c>
      <c r="X34" s="76">
        <f t="shared" si="17"/>
        <v>948.2264150943397</v>
      </c>
      <c r="Y34" s="76">
        <f t="shared" si="17"/>
        <v>854.4905660377359</v>
      </c>
      <c r="Z34" s="76">
        <f t="shared" si="17"/>
        <v>961.73637250469915</v>
      </c>
      <c r="AA34" s="76">
        <f t="shared" si="17"/>
        <v>961.73637250469915</v>
      </c>
      <c r="AB34" s="76">
        <f t="shared" si="17"/>
        <v>961.73637250469915</v>
      </c>
      <c r="AC34" s="76">
        <f t="shared" si="17"/>
        <v>961.73637250469915</v>
      </c>
      <c r="AD34" s="76">
        <f t="shared" si="17"/>
        <v>961.73637250469915</v>
      </c>
      <c r="AE34" s="76">
        <f t="shared" si="17"/>
        <v>961.73637250469915</v>
      </c>
      <c r="AF34" s="76">
        <f t="shared" si="17"/>
        <v>961.73637250469915</v>
      </c>
      <c r="AG34" s="76">
        <f t="shared" si="17"/>
        <v>961.73637250469915</v>
      </c>
      <c r="AH34" s="76">
        <f t="shared" si="17"/>
        <v>961.73637250469915</v>
      </c>
      <c r="AI34" s="76">
        <f t="shared" si="17"/>
        <v>961.73637250469915</v>
      </c>
      <c r="AJ34" s="76">
        <f t="shared" si="17"/>
        <v>961.73637250469915</v>
      </c>
      <c r="AK34" s="76">
        <f t="shared" si="17"/>
        <v>961.73637250469915</v>
      </c>
      <c r="AL34" s="76">
        <f t="shared" si="17"/>
        <v>961.73637250469915</v>
      </c>
      <c r="AM34" s="76">
        <f t="shared" si="17"/>
        <v>961.73637250469915</v>
      </c>
      <c r="AN34" s="76">
        <f t="shared" si="17"/>
        <v>961.73637250469915</v>
      </c>
      <c r="AO34" s="76">
        <f t="shared" si="17"/>
        <v>961.73637250469915</v>
      </c>
      <c r="AP34" s="76">
        <f t="shared" si="17"/>
        <v>961.73637250469915</v>
      </c>
      <c r="AQ34" s="76">
        <f t="shared" si="17"/>
        <v>961.73637250469915</v>
      </c>
      <c r="AR34" s="76">
        <f t="shared" si="17"/>
        <v>961.73637250469915</v>
      </c>
      <c r="AS34" s="76">
        <f t="shared" si="17"/>
        <v>961.73637250469915</v>
      </c>
      <c r="AT34" s="76">
        <f t="shared" si="17"/>
        <v>961.73637250469915</v>
      </c>
      <c r="AU34" s="76">
        <f t="shared" si="17"/>
        <v>961.73637250469915</v>
      </c>
      <c r="AV34" s="76">
        <f t="shared" si="17"/>
        <v>961.73637250469915</v>
      </c>
      <c r="AW34" s="76">
        <f t="shared" si="17"/>
        <v>961.73637250469915</v>
      </c>
      <c r="AX34" s="76">
        <f t="shared" si="17"/>
        <v>961.73637250469915</v>
      </c>
      <c r="AY34" s="76">
        <f t="shared" si="17"/>
        <v>961.73637250469915</v>
      </c>
      <c r="AZ34" s="76">
        <f t="shared" si="17"/>
        <v>961.73637250469915</v>
      </c>
    </row>
    <row r="35" spans="1:52" s="24" customFormat="1" ht="14">
      <c r="A35" s="4" t="s">
        <v>377</v>
      </c>
      <c r="B35" s="100" t="s">
        <v>161</v>
      </c>
      <c r="C35" s="4"/>
      <c r="D35" s="65"/>
      <c r="E35" s="100" t="s">
        <v>649</v>
      </c>
      <c r="F35" s="100" t="s">
        <v>160</v>
      </c>
      <c r="G35" s="100" t="s">
        <v>162</v>
      </c>
      <c r="H35" s="66">
        <v>1</v>
      </c>
      <c r="I35" s="101">
        <v>10100</v>
      </c>
      <c r="J35" s="6">
        <f>I35*H35</f>
        <v>10100</v>
      </c>
      <c r="K35" s="102">
        <v>9900</v>
      </c>
      <c r="L35" s="102"/>
      <c r="M35" s="103" t="s">
        <v>15</v>
      </c>
      <c r="N35" s="103" t="s">
        <v>15</v>
      </c>
      <c r="O35" s="65" t="s">
        <v>20</v>
      </c>
      <c r="P35" s="65"/>
      <c r="Q35" s="100" t="s">
        <v>19</v>
      </c>
      <c r="R35" s="68"/>
      <c r="S35" s="69"/>
      <c r="T35" s="69"/>
      <c r="U35" s="72"/>
      <c r="V35" s="76">
        <f>V28*V11</f>
        <v>8985.5611601513247</v>
      </c>
      <c r="W35" s="76">
        <f t="shared" ref="W35:AZ35" si="18">W28*W11</f>
        <v>10131.761006289309</v>
      </c>
      <c r="X35" s="76">
        <f t="shared" si="18"/>
        <v>8867.6729559748437</v>
      </c>
      <c r="Y35" s="76">
        <f t="shared" si="18"/>
        <v>7991.0691823899379</v>
      </c>
      <c r="Z35" s="76">
        <f t="shared" si="18"/>
        <v>8994.0160762013529</v>
      </c>
      <c r="AA35" s="76">
        <f t="shared" si="18"/>
        <v>8994.0160762013529</v>
      </c>
      <c r="AB35" s="76">
        <f t="shared" si="18"/>
        <v>8994.0160762013529</v>
      </c>
      <c r="AC35" s="76">
        <f t="shared" si="18"/>
        <v>8994.0160762013529</v>
      </c>
      <c r="AD35" s="76">
        <f t="shared" si="18"/>
        <v>8994.0160762013529</v>
      </c>
      <c r="AE35" s="76">
        <f t="shared" si="18"/>
        <v>8994.0160762013529</v>
      </c>
      <c r="AF35" s="76">
        <f t="shared" si="18"/>
        <v>8994.0160762013529</v>
      </c>
      <c r="AG35" s="76">
        <f t="shared" si="18"/>
        <v>8994.0160762013529</v>
      </c>
      <c r="AH35" s="76">
        <f t="shared" si="18"/>
        <v>8994.0160762013529</v>
      </c>
      <c r="AI35" s="76">
        <f t="shared" si="18"/>
        <v>8994.0160762013529</v>
      </c>
      <c r="AJ35" s="76">
        <f t="shared" si="18"/>
        <v>8994.0160762013529</v>
      </c>
      <c r="AK35" s="76">
        <f t="shared" si="18"/>
        <v>8994.0160762013529</v>
      </c>
      <c r="AL35" s="76">
        <f t="shared" si="18"/>
        <v>8994.0160762013529</v>
      </c>
      <c r="AM35" s="76">
        <f t="shared" si="18"/>
        <v>8994.0160762013529</v>
      </c>
      <c r="AN35" s="76">
        <f t="shared" si="18"/>
        <v>8994.0160762013529</v>
      </c>
      <c r="AO35" s="76">
        <f t="shared" si="18"/>
        <v>8994.0160762013529</v>
      </c>
      <c r="AP35" s="76">
        <f t="shared" si="18"/>
        <v>8994.0160762013529</v>
      </c>
      <c r="AQ35" s="76">
        <f t="shared" si="18"/>
        <v>8994.0160762013529</v>
      </c>
      <c r="AR35" s="76">
        <f t="shared" si="18"/>
        <v>8994.0160762013529</v>
      </c>
      <c r="AS35" s="76">
        <f t="shared" si="18"/>
        <v>8994.0160762013529</v>
      </c>
      <c r="AT35" s="76">
        <f t="shared" si="18"/>
        <v>8994.0160762013529</v>
      </c>
      <c r="AU35" s="76">
        <f t="shared" si="18"/>
        <v>8994.0160762013529</v>
      </c>
      <c r="AV35" s="76">
        <f t="shared" si="18"/>
        <v>8994.0160762013529</v>
      </c>
      <c r="AW35" s="76">
        <f t="shared" si="18"/>
        <v>8994.0160762013529</v>
      </c>
      <c r="AX35" s="76">
        <f t="shared" si="18"/>
        <v>8994.0160762013529</v>
      </c>
      <c r="AY35" s="76">
        <f t="shared" si="18"/>
        <v>8994.0160762013529</v>
      </c>
      <c r="AZ35" s="76">
        <f t="shared" si="18"/>
        <v>8994.0160762013529</v>
      </c>
    </row>
    <row r="36" spans="1:52" s="49" customFormat="1" ht="14">
      <c r="A36" s="156" t="s">
        <v>664</v>
      </c>
      <c r="B36" s="156"/>
      <c r="C36" s="156"/>
      <c r="D36" s="156"/>
      <c r="E36" s="156"/>
      <c r="F36" s="156"/>
      <c r="G36" s="156"/>
      <c r="H36" s="156"/>
      <c r="I36" s="156"/>
      <c r="J36" s="156"/>
      <c r="K36" s="156"/>
      <c r="L36" s="156"/>
      <c r="M36" s="156"/>
      <c r="N36" s="156"/>
      <c r="O36" s="156"/>
      <c r="P36" s="156"/>
      <c r="Q36" s="156"/>
      <c r="R36" s="156"/>
      <c r="S36" s="156"/>
      <c r="T36" s="156"/>
      <c r="U36" s="156"/>
      <c r="V36" s="162">
        <f>SUM(V32:V35)</f>
        <v>16062.802648171502</v>
      </c>
      <c r="W36" s="162">
        <f>SUM(W32:W35)</f>
        <v>18111.776729559751</v>
      </c>
      <c r="X36" s="162">
        <f>SUM(X32:X35)</f>
        <v>15852.062893081762</v>
      </c>
      <c r="Y36" s="162">
        <f t="shared" ref="Y36:AZ36" si="19">SUM(Y32:Y35)</f>
        <v>14285.025157232707</v>
      </c>
      <c r="Z36" s="162">
        <f t="shared" si="19"/>
        <v>16077.916857011427</v>
      </c>
      <c r="AA36" s="162">
        <f t="shared" si="19"/>
        <v>16467.50913753995</v>
      </c>
      <c r="AB36" s="162">
        <f t="shared" si="19"/>
        <v>16857.101418068476</v>
      </c>
      <c r="AC36" s="162">
        <f t="shared" si="19"/>
        <v>16857.101418068476</v>
      </c>
      <c r="AD36" s="162">
        <f t="shared" si="19"/>
        <v>16857.101418068476</v>
      </c>
      <c r="AE36" s="162">
        <f t="shared" si="19"/>
        <v>16857.101418068476</v>
      </c>
      <c r="AF36" s="162">
        <f t="shared" si="19"/>
        <v>16857.101418068476</v>
      </c>
      <c r="AG36" s="162">
        <f t="shared" si="19"/>
        <v>16857.101418068476</v>
      </c>
      <c r="AH36" s="162">
        <f t="shared" si="19"/>
        <v>16857.101418068476</v>
      </c>
      <c r="AI36" s="162">
        <f t="shared" si="19"/>
        <v>16857.101418068476</v>
      </c>
      <c r="AJ36" s="162">
        <f t="shared" si="19"/>
        <v>16857.101418068476</v>
      </c>
      <c r="AK36" s="162">
        <f t="shared" si="19"/>
        <v>17246.693698597002</v>
      </c>
      <c r="AL36" s="162">
        <f t="shared" si="19"/>
        <v>17246.693698597002</v>
      </c>
      <c r="AM36" s="162">
        <f t="shared" si="19"/>
        <v>17246.693698597002</v>
      </c>
      <c r="AN36" s="162">
        <f t="shared" si="19"/>
        <v>17246.693698597002</v>
      </c>
      <c r="AO36" s="162">
        <f t="shared" si="19"/>
        <v>17246.693698597002</v>
      </c>
      <c r="AP36" s="162">
        <f t="shared" si="19"/>
        <v>17246.693698597002</v>
      </c>
      <c r="AQ36" s="162">
        <f t="shared" si="19"/>
        <v>17246.693698597002</v>
      </c>
      <c r="AR36" s="162">
        <f t="shared" si="19"/>
        <v>17246.693698597002</v>
      </c>
      <c r="AS36" s="162">
        <f t="shared" si="19"/>
        <v>17246.693698597002</v>
      </c>
      <c r="AT36" s="162">
        <f t="shared" si="19"/>
        <v>17246.693698597002</v>
      </c>
      <c r="AU36" s="162">
        <f t="shared" si="19"/>
        <v>17246.693698597002</v>
      </c>
      <c r="AV36" s="162">
        <f t="shared" si="19"/>
        <v>17246.693698597002</v>
      </c>
      <c r="AW36" s="162">
        <f t="shared" si="19"/>
        <v>17246.693698597002</v>
      </c>
      <c r="AX36" s="162">
        <f t="shared" si="19"/>
        <v>17246.693698597002</v>
      </c>
      <c r="AY36" s="162">
        <f t="shared" si="19"/>
        <v>17246.693698597002</v>
      </c>
      <c r="AZ36" s="162">
        <f t="shared" si="19"/>
        <v>17246.693698597002</v>
      </c>
    </row>
    <row r="37" spans="1:52" s="24" customFormat="1" ht="14">
      <c r="A37" s="42" t="s">
        <v>666</v>
      </c>
      <c r="B37" s="42"/>
      <c r="C37" s="42"/>
      <c r="D37" s="42"/>
      <c r="E37" s="42"/>
      <c r="F37" s="42"/>
      <c r="G37" s="42"/>
      <c r="H37" s="42"/>
      <c r="I37" s="42"/>
      <c r="J37" s="42"/>
      <c r="K37" s="42"/>
      <c r="L37" s="42"/>
      <c r="M37" s="42"/>
      <c r="N37" s="42"/>
      <c r="O37" s="42"/>
      <c r="P37" s="42"/>
      <c r="Q37" s="42"/>
      <c r="R37" s="42"/>
      <c r="S37" s="42"/>
      <c r="T37" s="42"/>
      <c r="U37" s="42"/>
      <c r="V37" s="3">
        <v>14110</v>
      </c>
      <c r="W37" s="3">
        <v>15950</v>
      </c>
      <c r="X37" s="3">
        <v>13960</v>
      </c>
      <c r="Y37" s="3">
        <v>12580</v>
      </c>
      <c r="Z37" s="50"/>
      <c r="AA37" s="50"/>
      <c r="AB37" s="50"/>
      <c r="AC37" s="50"/>
      <c r="AD37" s="50"/>
      <c r="AE37" s="50"/>
      <c r="AF37" s="50"/>
    </row>
    <row r="38" spans="1:52" s="24" customFormat="1" ht="14">
      <c r="A38" s="42"/>
      <c r="B38" s="42"/>
      <c r="C38" s="42"/>
      <c r="D38" s="42"/>
      <c r="E38" s="42"/>
      <c r="F38" s="42"/>
      <c r="G38" s="42"/>
      <c r="H38" s="42"/>
      <c r="I38" s="42"/>
      <c r="J38" s="42"/>
      <c r="K38" s="42"/>
      <c r="L38" s="42"/>
      <c r="M38" s="42"/>
      <c r="N38" s="42"/>
      <c r="O38" s="42"/>
      <c r="P38" s="42"/>
      <c r="Q38" s="42"/>
      <c r="R38" s="42"/>
      <c r="S38" s="42"/>
      <c r="T38" s="42"/>
      <c r="U38" s="42"/>
      <c r="V38" s="7">
        <f>1-(V37/V36)</f>
        <v>0.12157297147604551</v>
      </c>
      <c r="W38" s="7">
        <f>1-(W37/W36)</f>
        <v>0.11935751869288302</v>
      </c>
      <c r="X38" s="7">
        <f>1-(X37/X36)</f>
        <v>0.11935751869288291</v>
      </c>
      <c r="Y38" s="7">
        <f>1-(Y37/Y36)</f>
        <v>0.11935751869288302</v>
      </c>
      <c r="Z38" s="50"/>
      <c r="AA38" s="50"/>
      <c r="AB38" s="50"/>
      <c r="AC38" s="50"/>
      <c r="AD38" s="50"/>
      <c r="AE38" s="50"/>
      <c r="AF38" s="50"/>
    </row>
    <row r="39" spans="1:52" s="38" customFormat="1" ht="41.5" customHeight="1">
      <c r="A39" s="160" t="s">
        <v>667</v>
      </c>
      <c r="B39" s="24"/>
      <c r="C39" s="24"/>
      <c r="D39" s="24"/>
      <c r="E39" s="24"/>
      <c r="F39" s="24"/>
      <c r="G39" s="24"/>
      <c r="H39" s="24"/>
      <c r="I39" s="24"/>
      <c r="J39" s="24"/>
      <c r="K39" s="24"/>
      <c r="L39" s="24"/>
      <c r="M39" s="24"/>
      <c r="N39" s="24"/>
      <c r="O39" s="24"/>
      <c r="P39" s="24"/>
      <c r="Q39" s="24"/>
      <c r="R39" s="24"/>
      <c r="S39" s="24"/>
      <c r="T39" s="24"/>
      <c r="U39" s="24"/>
      <c r="V39" s="22"/>
      <c r="W39" s="22"/>
      <c r="X39" s="24"/>
      <c r="Y39" s="22"/>
      <c r="Z39" s="22"/>
      <c r="AA39" s="22"/>
      <c r="AB39" s="22"/>
      <c r="AC39" s="22"/>
      <c r="AD39" s="22"/>
      <c r="AE39" s="22"/>
      <c r="AF39" s="22"/>
      <c r="AG39" s="24"/>
      <c r="AH39" s="24"/>
      <c r="AI39" s="24"/>
      <c r="AJ39" s="24"/>
      <c r="AK39" s="24"/>
      <c r="AL39" s="24"/>
      <c r="AM39" s="24"/>
      <c r="AN39" s="24"/>
      <c r="AO39" s="24"/>
      <c r="AP39" s="24"/>
      <c r="AQ39" s="24"/>
      <c r="AR39" s="24"/>
      <c r="AS39" s="24"/>
      <c r="AT39" s="24"/>
      <c r="AU39" s="24"/>
      <c r="AV39" s="24"/>
      <c r="AW39" s="24"/>
      <c r="AX39" s="24"/>
      <c r="AY39" s="24"/>
      <c r="AZ39" s="24"/>
    </row>
    <row r="40" spans="1:52" s="24" customFormat="1" ht="14">
      <c r="A40" s="4" t="s">
        <v>377</v>
      </c>
      <c r="B40" s="65" t="s">
        <v>178</v>
      </c>
      <c r="C40" s="4"/>
      <c r="D40" s="65"/>
      <c r="E40" s="65" t="s">
        <v>179</v>
      </c>
      <c r="F40" s="65" t="s">
        <v>175</v>
      </c>
      <c r="G40" s="65" t="str">
        <f>VLOOKUP(B40,'[1]GSPT_2023_Steel Plants_all'!$A$2:$I$1435, 8,FALSE)</f>
        <v>Formosa Plastics Corp [70%]; China Steel Corp [25%]; JFE Holdings Inc [5%]</v>
      </c>
      <c r="H40" s="66">
        <v>0.25</v>
      </c>
      <c r="I40" s="6">
        <v>7500</v>
      </c>
      <c r="J40" s="6">
        <f>I40*H40</f>
        <v>1875</v>
      </c>
      <c r="K40" s="67">
        <v>7500</v>
      </c>
      <c r="L40" s="67"/>
      <c r="M40" s="67" t="s">
        <v>15</v>
      </c>
      <c r="N40" s="6" t="s">
        <v>15</v>
      </c>
      <c r="O40" s="65" t="s">
        <v>20</v>
      </c>
      <c r="P40" s="65" t="s">
        <v>27</v>
      </c>
      <c r="Q40" s="65" t="s">
        <v>19</v>
      </c>
      <c r="R40" s="5"/>
      <c r="S40" s="5"/>
      <c r="T40" s="20"/>
      <c r="U40" s="21"/>
      <c r="V40" s="54">
        <f>(V32*'EF Assumptions'!$C$34)/1000</f>
        <v>3.8592953409295623</v>
      </c>
      <c r="W40" s="54">
        <f>(W32*'EF Assumptions'!$C$34)/1000</f>
        <v>4.3515877695417791</v>
      </c>
      <c r="X40" s="54">
        <f>(X32*'EF Assumptions'!$C$34)/1000</f>
        <v>3.8086623989218333</v>
      </c>
      <c r="Y40" s="54">
        <f>(Y32*'EF Assumptions'!$C$34)/1000</f>
        <v>3.432161388140162</v>
      </c>
      <c r="Z40" s="54">
        <f>(Z32*'EF Assumptions'!$C$34)/1000</f>
        <v>3.8629267243833341</v>
      </c>
      <c r="AA40" s="54">
        <f>(AA32*'EF Assumptions'!$C$34)/1000</f>
        <v>4.7642762934061116</v>
      </c>
      <c r="AB40" s="54">
        <f>(AB32*'EF Assumptions'!$C$34)/1000</f>
        <v>5.6656258624288895</v>
      </c>
      <c r="AC40" s="54">
        <f>(AC32*'EF Assumptions'!$C$34)/1000</f>
        <v>5.6656258624288895</v>
      </c>
      <c r="AD40" s="54">
        <f>(AD32*'EF Assumptions'!$C$34)/1000</f>
        <v>5.6656258624288895</v>
      </c>
      <c r="AE40" s="54">
        <f>(AE32*'EF Assumptions'!$C$34)/1000</f>
        <v>5.6656258624288895</v>
      </c>
      <c r="AF40" s="54">
        <f>(AF32*'EF Assumptions'!$C$34)/1000</f>
        <v>5.6656258624288895</v>
      </c>
      <c r="AG40" s="54">
        <f>(AG32*'EF Assumptions'!$C$34)/1000</f>
        <v>5.6656258624288895</v>
      </c>
      <c r="AH40" s="54">
        <f>(AH32*'EF Assumptions'!$C$34)/1000</f>
        <v>5.6656258624288895</v>
      </c>
      <c r="AI40" s="54">
        <f>(AI32*'EF Assumptions'!$C$34)/1000</f>
        <v>5.6656258624288895</v>
      </c>
      <c r="AJ40" s="54">
        <f>(AJ32*'EF Assumptions'!$C$34)/1000</f>
        <v>5.6656258624288895</v>
      </c>
      <c r="AK40" s="54">
        <f>(AK32*'EF Assumptions'!$C$34)/1000</f>
        <v>6.5669754314516675</v>
      </c>
      <c r="AL40" s="54">
        <f>(AL32*'EF Assumptions'!$C$34)/1000</f>
        <v>6.5669754314516675</v>
      </c>
      <c r="AM40" s="54">
        <f>(AM32*'EF Assumptions'!$C$34)/1000</f>
        <v>6.5669754314516675</v>
      </c>
      <c r="AN40" s="54">
        <f>(AN32*'EF Assumptions'!$C$34)/1000</f>
        <v>6.5669754314516675</v>
      </c>
      <c r="AO40" s="54">
        <f>(AO32*'EF Assumptions'!$C$34)/1000</f>
        <v>6.5669754314516675</v>
      </c>
      <c r="AP40" s="54">
        <f>(AP32*'EF Assumptions'!$C$34)/1000</f>
        <v>6.5669754314516675</v>
      </c>
      <c r="AQ40" s="54">
        <f>(AQ32*'EF Assumptions'!$C$34)/1000</f>
        <v>6.5669754314516675</v>
      </c>
      <c r="AR40" s="54">
        <f>(AR32*'EF Assumptions'!$C$34)/1000</f>
        <v>6.5669754314516675</v>
      </c>
      <c r="AS40" s="54">
        <f>(AS32*'EF Assumptions'!$C$34)/1000</f>
        <v>6.5669754314516675</v>
      </c>
      <c r="AT40" s="54">
        <f>(AT32*'EF Assumptions'!$C$34)/1000</f>
        <v>6.5669754314516675</v>
      </c>
      <c r="AU40" s="54">
        <f>(AU32*'EF Assumptions'!$C$34)/1000</f>
        <v>6.5669754314516675</v>
      </c>
      <c r="AV40" s="54">
        <f>(AV32*'EF Assumptions'!$C$34)/1000</f>
        <v>6.5669754314516675</v>
      </c>
      <c r="AW40" s="54">
        <f>(AW32*'EF Assumptions'!$C$34)/1000</f>
        <v>6.5669754314516675</v>
      </c>
      <c r="AX40" s="54">
        <f>(AX32*'EF Assumptions'!$C$34)/1000</f>
        <v>6.5669754314516675</v>
      </c>
      <c r="AY40" s="54">
        <f>(AY32*'EF Assumptions'!$C$34)/1000</f>
        <v>6.5669754314516675</v>
      </c>
      <c r="AZ40" s="54">
        <f>(AZ32*'EF Assumptions'!$C$34)/1000</f>
        <v>6.5669754314516675</v>
      </c>
    </row>
    <row r="41" spans="1:52" s="24" customFormat="1" ht="14">
      <c r="A41" s="4" t="s">
        <v>377</v>
      </c>
      <c r="B41" s="100" t="s">
        <v>163</v>
      </c>
      <c r="C41" s="4"/>
      <c r="D41" s="65"/>
      <c r="E41" s="100" t="s">
        <v>648</v>
      </c>
      <c r="F41" s="100" t="s">
        <v>160</v>
      </c>
      <c r="G41" s="100" t="s">
        <v>164</v>
      </c>
      <c r="H41" s="66">
        <v>1</v>
      </c>
      <c r="I41" s="101">
        <v>6080</v>
      </c>
      <c r="J41" s="6">
        <f>I41*H41</f>
        <v>6080</v>
      </c>
      <c r="K41" s="102">
        <v>5000</v>
      </c>
      <c r="L41" s="102"/>
      <c r="M41" s="102" t="s">
        <v>17</v>
      </c>
      <c r="N41" s="103">
        <v>1080</v>
      </c>
      <c r="O41" s="65" t="s">
        <v>20</v>
      </c>
      <c r="P41" s="100" t="s">
        <v>54</v>
      </c>
      <c r="Q41" s="100" t="s">
        <v>19</v>
      </c>
      <c r="R41" s="68"/>
      <c r="S41" s="69"/>
      <c r="T41" s="69"/>
      <c r="U41" s="72"/>
      <c r="V41" s="54">
        <f>(V33*'EF Assumptions'!$C$24)/1000</f>
        <v>8.9855611601513221</v>
      </c>
      <c r="W41" s="54">
        <f>(W33*'EF Assumptions'!$C$24)/1000</f>
        <v>10.13176100628931</v>
      </c>
      <c r="X41" s="54">
        <f>(X33*'EF Assumptions'!$C$24)/1000</f>
        <v>8.8676729559748413</v>
      </c>
      <c r="Y41" s="54">
        <f>(Y33*'EF Assumptions'!$C$24)/1000</f>
        <v>7.9910691823899382</v>
      </c>
      <c r="Z41" s="54">
        <f>(Z33*'EF Assumptions'!$C$24)/1000</f>
        <v>8.9940160762013512</v>
      </c>
      <c r="AA41" s="54">
        <f>(AA33*'EF Assumptions'!$C$24)/1000</f>
        <v>8.9940160762013512</v>
      </c>
      <c r="AB41" s="54">
        <f>(AB33*'EF Assumptions'!$C$24)/1000</f>
        <v>8.9940160762013512</v>
      </c>
      <c r="AC41" s="54">
        <f>(AC33*'EF Assumptions'!$C$24)/1000</f>
        <v>8.9940160762013512</v>
      </c>
      <c r="AD41" s="54">
        <f>(AD33*'EF Assumptions'!$C$24)/1000</f>
        <v>8.9940160762013512</v>
      </c>
      <c r="AE41" s="54">
        <f>(AE33*'EF Assumptions'!$C$24)/1000</f>
        <v>8.9940160762013512</v>
      </c>
      <c r="AF41" s="54">
        <f>(AF33*'EF Assumptions'!$C$24)/1000</f>
        <v>8.9940160762013512</v>
      </c>
      <c r="AG41" s="54">
        <f>(AG33*'EF Assumptions'!$C$24)/1000</f>
        <v>8.9940160762013512</v>
      </c>
      <c r="AH41" s="54">
        <f>(AH33*'EF Assumptions'!$C$24)/1000</f>
        <v>8.9940160762013512</v>
      </c>
      <c r="AI41" s="54">
        <f>(AI33*'EF Assumptions'!$C$24)/1000</f>
        <v>8.9940160762013512</v>
      </c>
      <c r="AJ41" s="54">
        <f>(AJ33*'EF Assumptions'!$C$24)/1000</f>
        <v>8.9940160762013512</v>
      </c>
      <c r="AK41" s="54">
        <f>(AK33*'EF Assumptions'!$C$24)/1000</f>
        <v>8.9940160762013512</v>
      </c>
      <c r="AL41" s="54">
        <f>(AL33*'EF Assumptions'!$C$24)/1000</f>
        <v>8.9940160762013512</v>
      </c>
      <c r="AM41" s="54">
        <f>(AM33*'EF Assumptions'!$C$24)/1000</f>
        <v>8.9940160762013512</v>
      </c>
      <c r="AN41" s="54">
        <f>(AN33*'EF Assumptions'!$C$24)/1000</f>
        <v>8.9940160762013512</v>
      </c>
      <c r="AO41" s="54">
        <f>(AO33*'EF Assumptions'!$C$24)/1000</f>
        <v>8.9940160762013512</v>
      </c>
      <c r="AP41" s="54">
        <f>(AP33*'EF Assumptions'!$C$24)/1000</f>
        <v>8.9940160762013512</v>
      </c>
      <c r="AQ41" s="54">
        <f>(AQ33*'EF Assumptions'!$C$24)/1000</f>
        <v>8.9940160762013512</v>
      </c>
      <c r="AR41" s="54">
        <f>(AR33*'EF Assumptions'!$C$24)/1000</f>
        <v>8.9940160762013512</v>
      </c>
      <c r="AS41" s="54">
        <f>(AS33*'EF Assumptions'!$C$24)/1000</f>
        <v>8.9940160762013512</v>
      </c>
      <c r="AT41" s="54">
        <f>(AT33*'EF Assumptions'!$C$24)/1000</f>
        <v>8.9940160762013512</v>
      </c>
      <c r="AU41" s="54">
        <f>(AU33*'EF Assumptions'!$C$24)/1000</f>
        <v>8.9940160762013512</v>
      </c>
      <c r="AV41" s="54">
        <f>(AV33*'EF Assumptions'!$C$24)/1000</f>
        <v>8.9940160762013512</v>
      </c>
      <c r="AW41" s="54">
        <f>(AW33*'EF Assumptions'!$C$24)/1000</f>
        <v>8.9940160762013512</v>
      </c>
      <c r="AX41" s="54">
        <f>(AX33*'EF Assumptions'!$C$24)/1000</f>
        <v>8.9940160762013512</v>
      </c>
      <c r="AY41" s="54">
        <f>(AY33*'EF Assumptions'!$C$24)/1000</f>
        <v>8.9940160762013512</v>
      </c>
      <c r="AZ41" s="54">
        <f>(AZ33*'EF Assumptions'!$C$24)/1000</f>
        <v>8.9940160762013512</v>
      </c>
    </row>
    <row r="42" spans="1:52" s="24" customFormat="1" ht="14">
      <c r="A42" s="4" t="s">
        <v>377</v>
      </c>
      <c r="B42" s="100" t="s">
        <v>163</v>
      </c>
      <c r="C42" s="4"/>
      <c r="D42" s="65"/>
      <c r="E42" s="100" t="s">
        <v>648</v>
      </c>
      <c r="F42" s="100" t="s">
        <v>160</v>
      </c>
      <c r="G42" s="100" t="s">
        <v>164</v>
      </c>
      <c r="H42" s="66">
        <v>1</v>
      </c>
      <c r="I42" s="101"/>
      <c r="J42" s="6"/>
      <c r="K42" s="102"/>
      <c r="L42" s="102"/>
      <c r="M42" s="102"/>
      <c r="N42" s="103">
        <v>1080</v>
      </c>
      <c r="O42" s="65" t="s">
        <v>672</v>
      </c>
      <c r="P42" s="100" t="s">
        <v>21</v>
      </c>
      <c r="Q42" s="100" t="s">
        <v>19</v>
      </c>
      <c r="R42" s="68"/>
      <c r="S42" s="69"/>
      <c r="T42" s="69"/>
      <c r="U42" s="72"/>
      <c r="V42" s="54">
        <f>(V34*'EF Assumptions'!$C$24)/1000</f>
        <v>1.940881210592686</v>
      </c>
      <c r="W42" s="54">
        <f>(W34*'EF Assumptions'!$C$24)/1000</f>
        <v>2.1884603773584903</v>
      </c>
      <c r="X42" s="54">
        <f>(X34*'EF Assumptions'!$C$24)/1000</f>
        <v>1.915417358490566</v>
      </c>
      <c r="Y42" s="54">
        <f>(Y34*'EF Assumptions'!$C$24)/1000</f>
        <v>1.7260709433962265</v>
      </c>
      <c r="Z42" s="54">
        <f>(Z34*'EF Assumptions'!$C$24)/1000</f>
        <v>1.9427074724594922</v>
      </c>
      <c r="AA42" s="54">
        <f>(AA34*'EF Assumptions'!$C$24)/1000</f>
        <v>1.9427074724594922</v>
      </c>
      <c r="AB42" s="54">
        <f>(AB34*'EF Assumptions'!$C$24)/1000</f>
        <v>1.9427074724594922</v>
      </c>
      <c r="AC42" s="54">
        <f>(AC34*'EF Assumptions'!$C$24)/1000</f>
        <v>1.9427074724594922</v>
      </c>
      <c r="AD42" s="54">
        <f>(AD34*'EF Assumptions'!$C$24)/1000</f>
        <v>1.9427074724594922</v>
      </c>
      <c r="AE42" s="54">
        <f>(AE34*'EF Assumptions'!$C$24)/1000</f>
        <v>1.9427074724594922</v>
      </c>
      <c r="AF42" s="54">
        <f>(AF34*'EF Assumptions'!$C$24)/1000</f>
        <v>1.9427074724594922</v>
      </c>
      <c r="AG42" s="54">
        <f>(AG34*'EF Assumptions'!$C$24)/1000</f>
        <v>1.9427074724594922</v>
      </c>
      <c r="AH42" s="54">
        <f>(AH34*'EF Assumptions'!$C$24)/1000</f>
        <v>1.9427074724594922</v>
      </c>
      <c r="AI42" s="54">
        <f>(AI34*'EF Assumptions'!$C$24)/1000</f>
        <v>1.9427074724594922</v>
      </c>
      <c r="AJ42" s="54">
        <f>(AJ34*'EF Assumptions'!$C$24)/1000</f>
        <v>1.9427074724594922</v>
      </c>
      <c r="AK42" s="54">
        <f>(AK34*'EF Assumptions'!$C$24)/1000</f>
        <v>1.9427074724594922</v>
      </c>
      <c r="AL42" s="54">
        <f>(AL34*'EF Assumptions'!$C$24)/1000</f>
        <v>1.9427074724594922</v>
      </c>
      <c r="AM42" s="54">
        <f>(AM34*'EF Assumptions'!$C$24)/1000</f>
        <v>1.9427074724594922</v>
      </c>
      <c r="AN42" s="54">
        <f>(AN34*'EF Assumptions'!$C$24)/1000</f>
        <v>1.9427074724594922</v>
      </c>
      <c r="AO42" s="54">
        <f>(AO34*'EF Assumptions'!$C$24)/1000</f>
        <v>1.9427074724594922</v>
      </c>
      <c r="AP42" s="54">
        <f>(AP34*'EF Assumptions'!$C$24)/1000</f>
        <v>1.9427074724594922</v>
      </c>
      <c r="AQ42" s="54">
        <f>(AQ34*'EF Assumptions'!$C$24)/1000</f>
        <v>1.9427074724594922</v>
      </c>
      <c r="AR42" s="54">
        <f>(AR34*'EF Assumptions'!$C$24)/1000</f>
        <v>1.9427074724594922</v>
      </c>
      <c r="AS42" s="54">
        <f>(AS34*'EF Assumptions'!$C$24)/1000</f>
        <v>1.9427074724594922</v>
      </c>
      <c r="AT42" s="54">
        <f>(AT34*'EF Assumptions'!$C$24)/1000</f>
        <v>1.9427074724594922</v>
      </c>
      <c r="AU42" s="54">
        <f>(AU34*'EF Assumptions'!$C$24)/1000</f>
        <v>1.9427074724594922</v>
      </c>
      <c r="AV42" s="54">
        <f>(AV34*'EF Assumptions'!$C$24)/1000</f>
        <v>1.9427074724594922</v>
      </c>
      <c r="AW42" s="54">
        <f>(AW34*'EF Assumptions'!$C$24)/1000</f>
        <v>1.9427074724594922</v>
      </c>
      <c r="AX42" s="54">
        <f>(AX34*'EF Assumptions'!$C$24)/1000</f>
        <v>1.9427074724594922</v>
      </c>
      <c r="AY42" s="54">
        <f>(AY34*'EF Assumptions'!$C$24)/1000</f>
        <v>1.9427074724594922</v>
      </c>
      <c r="AZ42" s="54">
        <f>(AZ34*'EF Assumptions'!$C$24)/1000</f>
        <v>1.9427074724594922</v>
      </c>
    </row>
    <row r="43" spans="1:52" s="24" customFormat="1" ht="14">
      <c r="A43" s="4" t="s">
        <v>377</v>
      </c>
      <c r="B43" s="100" t="s">
        <v>161</v>
      </c>
      <c r="C43" s="4"/>
      <c r="D43" s="65"/>
      <c r="E43" s="100" t="s">
        <v>649</v>
      </c>
      <c r="F43" s="100" t="s">
        <v>160</v>
      </c>
      <c r="G43" s="100" t="s">
        <v>162</v>
      </c>
      <c r="H43" s="66">
        <v>1</v>
      </c>
      <c r="I43" s="101">
        <v>10100</v>
      </c>
      <c r="J43" s="6">
        <f>I43*H43</f>
        <v>10100</v>
      </c>
      <c r="K43" s="102">
        <v>9900</v>
      </c>
      <c r="L43" s="102"/>
      <c r="M43" s="103" t="s">
        <v>15</v>
      </c>
      <c r="N43" s="103" t="s">
        <v>15</v>
      </c>
      <c r="O43" s="65" t="s">
        <v>20</v>
      </c>
      <c r="P43" s="65"/>
      <c r="Q43" s="100" t="s">
        <v>19</v>
      </c>
      <c r="R43" s="68"/>
      <c r="S43" s="69"/>
      <c r="T43" s="69"/>
      <c r="U43" s="72"/>
      <c r="V43" s="54">
        <f>(V35*'EF Assumptions'!$C$24)/1000</f>
        <v>18.150833543505676</v>
      </c>
      <c r="W43" s="54">
        <f>(W35*'EF Assumptions'!$C$24)/1000</f>
        <v>20.466157232704404</v>
      </c>
      <c r="X43" s="54">
        <f>(X35*'EF Assumptions'!$C$24)/1000</f>
        <v>17.912699371069184</v>
      </c>
      <c r="Y43" s="54">
        <f>(Y35*'EF Assumptions'!$C$24)/1000</f>
        <v>16.141959748427674</v>
      </c>
      <c r="Z43" s="54">
        <f>(Z35*'EF Assumptions'!$C$24)/1000</f>
        <v>18.16791247392673</v>
      </c>
      <c r="AA43" s="54">
        <f>(AA35*'EF Assumptions'!$C$24)/1000</f>
        <v>18.16791247392673</v>
      </c>
      <c r="AB43" s="54">
        <f>(AB35*'EF Assumptions'!$C$24)/1000</f>
        <v>18.16791247392673</v>
      </c>
      <c r="AC43" s="54">
        <f>(AC35*'EF Assumptions'!$C$24)/1000</f>
        <v>18.16791247392673</v>
      </c>
      <c r="AD43" s="54">
        <f>(AD35*'EF Assumptions'!$C$24)/1000</f>
        <v>18.16791247392673</v>
      </c>
      <c r="AE43" s="54">
        <f>(AE35*'EF Assumptions'!$C$24)/1000</f>
        <v>18.16791247392673</v>
      </c>
      <c r="AF43" s="54">
        <f>(AF35*'EF Assumptions'!$C$24)/1000</f>
        <v>18.16791247392673</v>
      </c>
      <c r="AG43" s="54">
        <f>(AG35*'EF Assumptions'!$C$24)/1000</f>
        <v>18.16791247392673</v>
      </c>
      <c r="AH43" s="54">
        <f>(AH35*'EF Assumptions'!$C$24)/1000</f>
        <v>18.16791247392673</v>
      </c>
      <c r="AI43" s="54">
        <f>(AI35*'EF Assumptions'!$C$24)/1000</f>
        <v>18.16791247392673</v>
      </c>
      <c r="AJ43" s="54">
        <f>(AJ35*'EF Assumptions'!$C$24)/1000</f>
        <v>18.16791247392673</v>
      </c>
      <c r="AK43" s="54">
        <f>(AK35*'EF Assumptions'!$C$24)/1000</f>
        <v>18.16791247392673</v>
      </c>
      <c r="AL43" s="54">
        <f>(AL35*'EF Assumptions'!$C$24)/1000</f>
        <v>18.16791247392673</v>
      </c>
      <c r="AM43" s="54">
        <f>(AM35*'EF Assumptions'!$C$24)/1000</f>
        <v>18.16791247392673</v>
      </c>
      <c r="AN43" s="54">
        <f>(AN35*'EF Assumptions'!$C$24)/1000</f>
        <v>18.16791247392673</v>
      </c>
      <c r="AO43" s="54">
        <f>(AO35*'EF Assumptions'!$C$24)/1000</f>
        <v>18.16791247392673</v>
      </c>
      <c r="AP43" s="54">
        <f>(AP35*'EF Assumptions'!$C$24)/1000</f>
        <v>18.16791247392673</v>
      </c>
      <c r="AQ43" s="54">
        <f>(AQ35*'EF Assumptions'!$C$24)/1000</f>
        <v>18.16791247392673</v>
      </c>
      <c r="AR43" s="54">
        <f>(AR35*'EF Assumptions'!$C$24)/1000</f>
        <v>18.16791247392673</v>
      </c>
      <c r="AS43" s="54">
        <f>(AS35*'EF Assumptions'!$C$24)/1000</f>
        <v>18.16791247392673</v>
      </c>
      <c r="AT43" s="54">
        <f>(AT35*'EF Assumptions'!$C$24)/1000</f>
        <v>18.16791247392673</v>
      </c>
      <c r="AU43" s="54">
        <f>(AU35*'EF Assumptions'!$C$24)/1000</f>
        <v>18.16791247392673</v>
      </c>
      <c r="AV43" s="54">
        <f>(AV35*'EF Assumptions'!$C$24)/1000</f>
        <v>18.16791247392673</v>
      </c>
      <c r="AW43" s="54">
        <f>(AW35*'EF Assumptions'!$C$24)/1000</f>
        <v>18.16791247392673</v>
      </c>
      <c r="AX43" s="54">
        <f>(AX35*'EF Assumptions'!$C$24)/1000</f>
        <v>18.16791247392673</v>
      </c>
      <c r="AY43" s="54">
        <f>(AY35*'EF Assumptions'!$C$24)/1000</f>
        <v>18.16791247392673</v>
      </c>
      <c r="AZ43" s="54">
        <f>(AZ35*'EF Assumptions'!$C$24)/1000</f>
        <v>18.16791247392673</v>
      </c>
    </row>
    <row r="44" spans="1:52" s="55" customFormat="1" ht="14">
      <c r="A44" s="156" t="s">
        <v>668</v>
      </c>
      <c r="B44" s="156"/>
      <c r="C44" s="156"/>
      <c r="D44" s="156"/>
      <c r="E44" s="156"/>
      <c r="F44" s="156"/>
      <c r="G44" s="156"/>
      <c r="H44" s="156"/>
      <c r="I44" s="156"/>
      <c r="J44" s="156"/>
      <c r="K44" s="156"/>
      <c r="L44" s="156"/>
      <c r="M44" s="156"/>
      <c r="N44" s="156"/>
      <c r="O44" s="156"/>
      <c r="P44" s="156"/>
      <c r="Q44" s="156"/>
      <c r="R44" s="156"/>
      <c r="S44" s="156"/>
      <c r="T44" s="156"/>
      <c r="U44" s="156"/>
      <c r="V44" s="168">
        <f t="shared" ref="V44:AZ44" si="20">SUM(V40:V43)</f>
        <v>32.936571255179246</v>
      </c>
      <c r="W44" s="168">
        <f t="shared" si="20"/>
        <v>37.137966385893982</v>
      </c>
      <c r="X44" s="168">
        <f t="shared" si="20"/>
        <v>32.504452084456425</v>
      </c>
      <c r="Y44" s="168">
        <f t="shared" si="20"/>
        <v>29.291261262353999</v>
      </c>
      <c r="Z44" s="168">
        <f t="shared" si="20"/>
        <v>32.967562746970906</v>
      </c>
      <c r="AA44" s="168">
        <f t="shared" si="20"/>
        <v>33.868912315993683</v>
      </c>
      <c r="AB44" s="168">
        <f t="shared" si="20"/>
        <v>34.770261885016467</v>
      </c>
      <c r="AC44" s="168">
        <f t="shared" si="20"/>
        <v>34.770261885016467</v>
      </c>
      <c r="AD44" s="168">
        <f t="shared" si="20"/>
        <v>34.770261885016467</v>
      </c>
      <c r="AE44" s="168">
        <f t="shared" si="20"/>
        <v>34.770261885016467</v>
      </c>
      <c r="AF44" s="168">
        <f t="shared" si="20"/>
        <v>34.770261885016467</v>
      </c>
      <c r="AG44" s="168">
        <f t="shared" si="20"/>
        <v>34.770261885016467</v>
      </c>
      <c r="AH44" s="168">
        <f t="shared" si="20"/>
        <v>34.770261885016467</v>
      </c>
      <c r="AI44" s="168">
        <f t="shared" si="20"/>
        <v>34.770261885016467</v>
      </c>
      <c r="AJ44" s="168">
        <f t="shared" si="20"/>
        <v>34.770261885016467</v>
      </c>
      <c r="AK44" s="168">
        <f t="shared" si="20"/>
        <v>35.671611454039237</v>
      </c>
      <c r="AL44" s="168">
        <f t="shared" si="20"/>
        <v>35.671611454039237</v>
      </c>
      <c r="AM44" s="168">
        <f t="shared" si="20"/>
        <v>35.671611454039237</v>
      </c>
      <c r="AN44" s="168">
        <f t="shared" si="20"/>
        <v>35.671611454039237</v>
      </c>
      <c r="AO44" s="168">
        <f t="shared" si="20"/>
        <v>35.671611454039237</v>
      </c>
      <c r="AP44" s="168">
        <f t="shared" si="20"/>
        <v>35.671611454039237</v>
      </c>
      <c r="AQ44" s="168">
        <f t="shared" si="20"/>
        <v>35.671611454039237</v>
      </c>
      <c r="AR44" s="168">
        <f t="shared" si="20"/>
        <v>35.671611454039237</v>
      </c>
      <c r="AS44" s="168">
        <f t="shared" si="20"/>
        <v>35.671611454039237</v>
      </c>
      <c r="AT44" s="168">
        <f t="shared" si="20"/>
        <v>35.671611454039237</v>
      </c>
      <c r="AU44" s="168">
        <f t="shared" si="20"/>
        <v>35.671611454039237</v>
      </c>
      <c r="AV44" s="168">
        <f t="shared" si="20"/>
        <v>35.671611454039237</v>
      </c>
      <c r="AW44" s="168">
        <f t="shared" si="20"/>
        <v>35.671611454039237</v>
      </c>
      <c r="AX44" s="168">
        <f t="shared" si="20"/>
        <v>35.671611454039237</v>
      </c>
      <c r="AY44" s="168">
        <f t="shared" si="20"/>
        <v>35.671611454039237</v>
      </c>
      <c r="AZ44" s="168">
        <f t="shared" si="20"/>
        <v>35.671611454039237</v>
      </c>
    </row>
  </sheetData>
  <autoFilter ref="A1:AZ15" xr:uid="{E42D7943-8211-46F8-A275-A360D0593ADF}"/>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3278E8-1B8E-4556-A8EE-5583BFE98CBA}">
  <dimension ref="A1:AZ44"/>
  <sheetViews>
    <sheetView zoomScale="55" zoomScaleNormal="55" workbookViewId="0">
      <pane ySplit="1" topLeftCell="A2" activePane="bottomLeft" state="frozen"/>
      <selection pane="bottomLeft" activeCell="C30" sqref="C30"/>
    </sheetView>
  </sheetViews>
  <sheetFormatPr defaultRowHeight="12.5"/>
  <cols>
    <col min="1" max="1" width="24.81640625" style="4" customWidth="1"/>
    <col min="2" max="2" width="13.6328125" style="4" customWidth="1"/>
    <col min="3" max="3" width="15.453125" style="4" customWidth="1"/>
    <col min="4" max="4" width="8.7265625" style="4"/>
    <col min="5" max="5" width="45.6328125" style="4" customWidth="1"/>
    <col min="6" max="6" width="8.7265625" style="4"/>
    <col min="7" max="7" width="67.90625" style="4" customWidth="1"/>
    <col min="8" max="14" width="8.7265625" style="4"/>
    <col min="15" max="15" width="18.453125" style="4" customWidth="1"/>
    <col min="16" max="16" width="17.36328125" style="4" customWidth="1"/>
    <col min="17" max="17" width="12.81640625" style="4" customWidth="1"/>
    <col min="18" max="18" width="13.6328125" style="4" customWidth="1"/>
    <col min="19" max="52" width="8.7265625" style="4"/>
  </cols>
  <sheetData>
    <row r="1" spans="1:52" s="42" customFormat="1" ht="78">
      <c r="A1" s="98" t="s">
        <v>385</v>
      </c>
      <c r="B1" s="20" t="s">
        <v>389</v>
      </c>
      <c r="C1" s="20" t="s">
        <v>390</v>
      </c>
      <c r="D1" s="20" t="s">
        <v>508</v>
      </c>
      <c r="E1" s="20" t="s">
        <v>6</v>
      </c>
      <c r="F1" s="20" t="s">
        <v>8</v>
      </c>
      <c r="G1" s="20" t="s">
        <v>7</v>
      </c>
      <c r="H1" s="20" t="s">
        <v>637</v>
      </c>
      <c r="I1" s="21" t="s">
        <v>638</v>
      </c>
      <c r="J1" s="21" t="s">
        <v>639</v>
      </c>
      <c r="K1" s="21" t="s">
        <v>11</v>
      </c>
      <c r="L1" s="21" t="s">
        <v>743</v>
      </c>
      <c r="M1" s="21" t="s">
        <v>12</v>
      </c>
      <c r="N1" s="21" t="s">
        <v>10</v>
      </c>
      <c r="O1" s="20" t="s">
        <v>13</v>
      </c>
      <c r="P1" s="20" t="s">
        <v>14</v>
      </c>
      <c r="Q1" s="20" t="s">
        <v>9</v>
      </c>
      <c r="R1" s="20" t="s">
        <v>627</v>
      </c>
      <c r="S1" s="20" t="s">
        <v>654</v>
      </c>
      <c r="T1" s="20" t="s">
        <v>655</v>
      </c>
      <c r="U1" s="21" t="s">
        <v>656</v>
      </c>
      <c r="V1" s="50">
        <v>2020</v>
      </c>
      <c r="W1" s="50">
        <v>2021</v>
      </c>
      <c r="X1" s="50">
        <v>2022</v>
      </c>
      <c r="Y1" s="50">
        <v>2023</v>
      </c>
      <c r="Z1" s="50">
        <v>2024</v>
      </c>
      <c r="AA1" s="50">
        <v>2025</v>
      </c>
      <c r="AB1" s="50">
        <v>2026</v>
      </c>
      <c r="AC1" s="50">
        <v>2027</v>
      </c>
      <c r="AD1" s="50">
        <v>2028</v>
      </c>
      <c r="AE1" s="50">
        <v>2029</v>
      </c>
      <c r="AF1" s="50">
        <v>2030</v>
      </c>
      <c r="AG1" s="99">
        <v>2031</v>
      </c>
      <c r="AH1" s="99">
        <v>2032</v>
      </c>
      <c r="AI1" s="99">
        <v>2033</v>
      </c>
      <c r="AJ1" s="99">
        <v>2034</v>
      </c>
      <c r="AK1" s="99">
        <v>2035</v>
      </c>
      <c r="AL1" s="99">
        <v>2036</v>
      </c>
      <c r="AM1" s="99">
        <v>2037</v>
      </c>
      <c r="AN1" s="99">
        <v>2038</v>
      </c>
      <c r="AO1" s="99">
        <v>2039</v>
      </c>
      <c r="AP1" s="99">
        <v>2040</v>
      </c>
      <c r="AQ1" s="99">
        <v>2041</v>
      </c>
      <c r="AR1" s="99">
        <v>2042</v>
      </c>
      <c r="AS1" s="99">
        <v>2043</v>
      </c>
      <c r="AT1" s="99">
        <v>2044</v>
      </c>
      <c r="AU1" s="99">
        <v>2045</v>
      </c>
      <c r="AV1" s="99">
        <v>2046</v>
      </c>
      <c r="AW1" s="99">
        <v>2047</v>
      </c>
      <c r="AX1" s="99">
        <v>2048</v>
      </c>
      <c r="AY1" s="99">
        <v>2049</v>
      </c>
      <c r="AZ1" s="99">
        <v>2050</v>
      </c>
    </row>
    <row r="2" spans="1:52" s="24" customFormat="1" ht="14">
      <c r="A2" s="4" t="s">
        <v>377</v>
      </c>
      <c r="B2" s="65" t="s">
        <v>178</v>
      </c>
      <c r="C2" s="4"/>
      <c r="D2" s="65"/>
      <c r="E2" s="65" t="s">
        <v>179</v>
      </c>
      <c r="F2" s="65" t="s">
        <v>175</v>
      </c>
      <c r="G2" s="65" t="s">
        <v>180</v>
      </c>
      <c r="H2" s="66">
        <v>0.25</v>
      </c>
      <c r="I2" s="6">
        <v>7500</v>
      </c>
      <c r="J2" s="6">
        <f t="shared" ref="J2:J11" si="0">I2*H2</f>
        <v>1875</v>
      </c>
      <c r="K2" s="67">
        <v>7500</v>
      </c>
      <c r="L2" s="67"/>
      <c r="M2" s="67" t="s">
        <v>15</v>
      </c>
      <c r="N2" s="6" t="s">
        <v>15</v>
      </c>
      <c r="O2" s="65" t="s">
        <v>20</v>
      </c>
      <c r="P2" s="65" t="s">
        <v>27</v>
      </c>
      <c r="Q2" s="65" t="s">
        <v>19</v>
      </c>
      <c r="R2" s="5">
        <v>2008</v>
      </c>
      <c r="S2" s="5"/>
      <c r="U2" s="20"/>
      <c r="V2" s="76">
        <f>J2</f>
        <v>1875</v>
      </c>
      <c r="W2" s="76">
        <f>V2</f>
        <v>1875</v>
      </c>
      <c r="X2" s="76">
        <f t="shared" ref="X2:AF5" si="1">W2</f>
        <v>1875</v>
      </c>
      <c r="Y2" s="76">
        <f t="shared" si="1"/>
        <v>1875</v>
      </c>
      <c r="Z2" s="76">
        <f t="shared" si="1"/>
        <v>1875</v>
      </c>
      <c r="AA2" s="76">
        <f>Z2+AA5*$H$5+AA6*$H$6</f>
        <v>2312.5</v>
      </c>
      <c r="AB2" s="76">
        <f>AA2+AB5*$H$5</f>
        <v>2750</v>
      </c>
      <c r="AC2" s="76">
        <f>AB2</f>
        <v>2750</v>
      </c>
      <c r="AD2" s="76">
        <f t="shared" ref="AD2:AL15" si="2">AC2</f>
        <v>2750</v>
      </c>
      <c r="AE2" s="76">
        <f t="shared" si="2"/>
        <v>2750</v>
      </c>
      <c r="AF2" s="76">
        <f t="shared" si="2"/>
        <v>2750</v>
      </c>
      <c r="AG2" s="76">
        <f t="shared" si="2"/>
        <v>2750</v>
      </c>
      <c r="AH2" s="76">
        <f t="shared" si="2"/>
        <v>2750</v>
      </c>
      <c r="AI2" s="76">
        <f t="shared" si="2"/>
        <v>2750</v>
      </c>
      <c r="AJ2" s="76">
        <f t="shared" si="2"/>
        <v>2750</v>
      </c>
      <c r="AK2" s="76">
        <f>AJ2+AK6*$H$6</f>
        <v>3187.5</v>
      </c>
      <c r="AL2" s="76">
        <f>AK2</f>
        <v>3187.5</v>
      </c>
      <c r="AM2" s="76">
        <f t="shared" ref="AM2:AZ15" si="3">AL2</f>
        <v>3187.5</v>
      </c>
      <c r="AN2" s="76">
        <f t="shared" si="3"/>
        <v>3187.5</v>
      </c>
      <c r="AO2" s="76">
        <f t="shared" si="3"/>
        <v>3187.5</v>
      </c>
      <c r="AP2" s="76">
        <f t="shared" si="3"/>
        <v>3187.5</v>
      </c>
      <c r="AQ2" s="76">
        <f t="shared" si="3"/>
        <v>3187.5</v>
      </c>
      <c r="AR2" s="76">
        <f t="shared" si="3"/>
        <v>3187.5</v>
      </c>
      <c r="AS2" s="76">
        <f t="shared" si="3"/>
        <v>3187.5</v>
      </c>
      <c r="AT2" s="76">
        <f t="shared" si="3"/>
        <v>3187.5</v>
      </c>
      <c r="AU2" s="76">
        <f t="shared" si="3"/>
        <v>3187.5</v>
      </c>
      <c r="AV2" s="76">
        <f t="shared" si="3"/>
        <v>3187.5</v>
      </c>
      <c r="AW2" s="76">
        <f t="shared" si="3"/>
        <v>3187.5</v>
      </c>
      <c r="AX2" s="76">
        <f t="shared" si="3"/>
        <v>3187.5</v>
      </c>
      <c r="AY2" s="76">
        <f t="shared" si="3"/>
        <v>3187.5</v>
      </c>
      <c r="AZ2" s="76">
        <f t="shared" si="3"/>
        <v>3187.5</v>
      </c>
    </row>
    <row r="3" spans="1:52" s="38" customFormat="1" ht="14">
      <c r="A3" s="4" t="s">
        <v>377</v>
      </c>
      <c r="B3" s="65" t="s">
        <v>178</v>
      </c>
      <c r="C3" s="65" t="s">
        <v>621</v>
      </c>
      <c r="D3" s="65">
        <v>1</v>
      </c>
      <c r="E3" s="65" t="s">
        <v>179</v>
      </c>
      <c r="F3" s="65" t="s">
        <v>175</v>
      </c>
      <c r="G3" s="65" t="s">
        <v>180</v>
      </c>
      <c r="H3" s="66">
        <v>0.25</v>
      </c>
      <c r="I3" s="6">
        <f>K3</f>
        <v>3750</v>
      </c>
      <c r="J3" s="6">
        <f t="shared" si="0"/>
        <v>937.5</v>
      </c>
      <c r="K3" s="67">
        <v>3750</v>
      </c>
      <c r="L3" s="67"/>
      <c r="M3" s="67"/>
      <c r="N3" s="6"/>
      <c r="O3" s="65"/>
      <c r="P3" s="65"/>
      <c r="Q3" s="65" t="s">
        <v>19</v>
      </c>
      <c r="R3" s="88" t="s">
        <v>577</v>
      </c>
      <c r="S3" s="69">
        <v>2017</v>
      </c>
      <c r="T3" s="24" t="s">
        <v>15</v>
      </c>
      <c r="U3" s="69">
        <v>2037</v>
      </c>
      <c r="V3" s="76">
        <f>J3</f>
        <v>937.5</v>
      </c>
      <c r="W3" s="76">
        <f>V3</f>
        <v>937.5</v>
      </c>
      <c r="X3" s="76">
        <f t="shared" si="1"/>
        <v>937.5</v>
      </c>
      <c r="Y3" s="76">
        <f t="shared" si="1"/>
        <v>937.5</v>
      </c>
      <c r="Z3" s="76">
        <f t="shared" si="1"/>
        <v>937.5</v>
      </c>
      <c r="AA3" s="76">
        <f t="shared" si="1"/>
        <v>937.5</v>
      </c>
      <c r="AB3" s="76">
        <f t="shared" si="1"/>
        <v>937.5</v>
      </c>
      <c r="AC3" s="76">
        <f t="shared" si="1"/>
        <v>937.5</v>
      </c>
      <c r="AD3" s="76">
        <f t="shared" si="1"/>
        <v>937.5</v>
      </c>
      <c r="AE3" s="76">
        <f t="shared" si="1"/>
        <v>937.5</v>
      </c>
      <c r="AF3" s="76">
        <f t="shared" si="1"/>
        <v>937.5</v>
      </c>
      <c r="AG3" s="76">
        <f t="shared" si="2"/>
        <v>937.5</v>
      </c>
      <c r="AH3" s="76">
        <f t="shared" si="2"/>
        <v>937.5</v>
      </c>
      <c r="AI3" s="76">
        <f t="shared" si="2"/>
        <v>937.5</v>
      </c>
      <c r="AJ3" s="76">
        <f t="shared" si="2"/>
        <v>937.5</v>
      </c>
      <c r="AK3" s="76">
        <f t="shared" si="2"/>
        <v>937.5</v>
      </c>
      <c r="AL3" s="76">
        <f t="shared" si="2"/>
        <v>937.5</v>
      </c>
      <c r="AM3" s="76">
        <f t="shared" si="3"/>
        <v>937.5</v>
      </c>
      <c r="AN3" s="76">
        <f t="shared" si="3"/>
        <v>937.5</v>
      </c>
      <c r="AO3" s="76">
        <f t="shared" si="3"/>
        <v>937.5</v>
      </c>
      <c r="AP3" s="76">
        <f t="shared" si="3"/>
        <v>937.5</v>
      </c>
      <c r="AQ3" s="76">
        <f t="shared" si="3"/>
        <v>937.5</v>
      </c>
      <c r="AR3" s="76">
        <f t="shared" si="3"/>
        <v>937.5</v>
      </c>
      <c r="AS3" s="76">
        <f t="shared" si="3"/>
        <v>937.5</v>
      </c>
      <c r="AT3" s="76">
        <f t="shared" si="3"/>
        <v>937.5</v>
      </c>
      <c r="AU3" s="76">
        <f t="shared" si="3"/>
        <v>937.5</v>
      </c>
      <c r="AV3" s="76">
        <f t="shared" si="3"/>
        <v>937.5</v>
      </c>
      <c r="AW3" s="76">
        <f t="shared" si="3"/>
        <v>937.5</v>
      </c>
      <c r="AX3" s="76">
        <f t="shared" si="3"/>
        <v>937.5</v>
      </c>
      <c r="AY3" s="76">
        <f t="shared" si="3"/>
        <v>937.5</v>
      </c>
      <c r="AZ3" s="76">
        <f t="shared" si="3"/>
        <v>937.5</v>
      </c>
    </row>
    <row r="4" spans="1:52" s="38" customFormat="1" ht="14">
      <c r="A4" s="4" t="s">
        <v>377</v>
      </c>
      <c r="B4" s="65" t="s">
        <v>178</v>
      </c>
      <c r="C4" s="65" t="s">
        <v>622</v>
      </c>
      <c r="D4" s="65">
        <v>2</v>
      </c>
      <c r="E4" s="65" t="s">
        <v>179</v>
      </c>
      <c r="F4" s="65" t="s">
        <v>175</v>
      </c>
      <c r="G4" s="65" t="s">
        <v>180</v>
      </c>
      <c r="H4" s="66">
        <v>0.25</v>
      </c>
      <c r="I4" s="6">
        <f>K4</f>
        <v>3750</v>
      </c>
      <c r="J4" s="6">
        <f t="shared" si="0"/>
        <v>937.5</v>
      </c>
      <c r="K4" s="67">
        <v>3750</v>
      </c>
      <c r="L4" s="67"/>
      <c r="M4" s="67"/>
      <c r="N4" s="6"/>
      <c r="O4" s="65"/>
      <c r="P4" s="65"/>
      <c r="Q4" s="65" t="s">
        <v>19</v>
      </c>
      <c r="R4" s="88" t="s">
        <v>448</v>
      </c>
      <c r="S4" s="69">
        <v>2018</v>
      </c>
      <c r="T4" s="24" t="s">
        <v>15</v>
      </c>
      <c r="U4" s="69">
        <v>2038</v>
      </c>
      <c r="V4" s="76">
        <f>J4</f>
        <v>937.5</v>
      </c>
      <c r="W4" s="76">
        <f>V4</f>
        <v>937.5</v>
      </c>
      <c r="X4" s="76">
        <f t="shared" si="1"/>
        <v>937.5</v>
      </c>
      <c r="Y4" s="76">
        <f t="shared" si="1"/>
        <v>937.5</v>
      </c>
      <c r="Z4" s="76">
        <f t="shared" si="1"/>
        <v>937.5</v>
      </c>
      <c r="AA4" s="76">
        <f t="shared" si="1"/>
        <v>937.5</v>
      </c>
      <c r="AB4" s="76">
        <f t="shared" si="1"/>
        <v>937.5</v>
      </c>
      <c r="AC4" s="76">
        <f t="shared" si="1"/>
        <v>937.5</v>
      </c>
      <c r="AD4" s="76">
        <f t="shared" si="1"/>
        <v>937.5</v>
      </c>
      <c r="AE4" s="76">
        <f t="shared" si="1"/>
        <v>937.5</v>
      </c>
      <c r="AF4" s="76">
        <f t="shared" si="1"/>
        <v>937.5</v>
      </c>
      <c r="AG4" s="76">
        <f t="shared" si="2"/>
        <v>937.5</v>
      </c>
      <c r="AH4" s="76">
        <f t="shared" si="2"/>
        <v>937.5</v>
      </c>
      <c r="AI4" s="76">
        <f t="shared" si="2"/>
        <v>937.5</v>
      </c>
      <c r="AJ4" s="76">
        <f t="shared" si="2"/>
        <v>937.5</v>
      </c>
      <c r="AK4" s="76">
        <f t="shared" si="2"/>
        <v>937.5</v>
      </c>
      <c r="AL4" s="76">
        <f t="shared" si="2"/>
        <v>937.5</v>
      </c>
      <c r="AM4" s="76">
        <f t="shared" si="3"/>
        <v>937.5</v>
      </c>
      <c r="AN4" s="76">
        <f t="shared" si="3"/>
        <v>937.5</v>
      </c>
      <c r="AO4" s="76">
        <f t="shared" si="3"/>
        <v>937.5</v>
      </c>
      <c r="AP4" s="76">
        <f t="shared" si="3"/>
        <v>937.5</v>
      </c>
      <c r="AQ4" s="76">
        <f t="shared" si="3"/>
        <v>937.5</v>
      </c>
      <c r="AR4" s="76">
        <f t="shared" si="3"/>
        <v>937.5</v>
      </c>
      <c r="AS4" s="76">
        <f t="shared" si="3"/>
        <v>937.5</v>
      </c>
      <c r="AT4" s="76">
        <f t="shared" si="3"/>
        <v>937.5</v>
      </c>
      <c r="AU4" s="76">
        <f t="shared" si="3"/>
        <v>937.5</v>
      </c>
      <c r="AV4" s="76">
        <f t="shared" si="3"/>
        <v>937.5</v>
      </c>
      <c r="AW4" s="76">
        <f t="shared" si="3"/>
        <v>937.5</v>
      </c>
      <c r="AX4" s="76">
        <f t="shared" si="3"/>
        <v>937.5</v>
      </c>
      <c r="AY4" s="76">
        <f t="shared" si="3"/>
        <v>937.5</v>
      </c>
      <c r="AZ4" s="76">
        <f t="shared" si="3"/>
        <v>937.5</v>
      </c>
    </row>
    <row r="5" spans="1:52" s="38" customFormat="1" ht="14">
      <c r="A5" s="4" t="s">
        <v>377</v>
      </c>
      <c r="B5" s="65" t="s">
        <v>181</v>
      </c>
      <c r="C5" s="65" t="s">
        <v>623</v>
      </c>
      <c r="D5" s="65">
        <v>3</v>
      </c>
      <c r="E5" s="65" t="s">
        <v>182</v>
      </c>
      <c r="F5" s="65" t="s">
        <v>175</v>
      </c>
      <c r="G5" s="65" t="s">
        <v>180</v>
      </c>
      <c r="H5" s="66">
        <v>0.25</v>
      </c>
      <c r="I5" s="6">
        <v>7000</v>
      </c>
      <c r="J5" s="6">
        <f t="shared" si="0"/>
        <v>1750</v>
      </c>
      <c r="K5" s="67">
        <v>5000</v>
      </c>
      <c r="L5" s="67"/>
      <c r="M5" s="67" t="s">
        <v>15</v>
      </c>
      <c r="N5" s="6" t="s">
        <v>15</v>
      </c>
      <c r="O5" s="65" t="s">
        <v>20</v>
      </c>
      <c r="P5" s="65" t="s">
        <v>27</v>
      </c>
      <c r="Q5" s="65" t="s">
        <v>25</v>
      </c>
      <c r="R5" s="88" t="s">
        <v>536</v>
      </c>
      <c r="S5" s="5">
        <v>2025</v>
      </c>
      <c r="T5" s="24" t="s">
        <v>15</v>
      </c>
      <c r="U5" s="18">
        <v>2045</v>
      </c>
      <c r="V5" s="76">
        <v>0</v>
      </c>
      <c r="W5" s="76">
        <v>0</v>
      </c>
      <c r="X5" s="76">
        <v>0</v>
      </c>
      <c r="Y5" s="76">
        <v>0</v>
      </c>
      <c r="Z5" s="76">
        <v>0</v>
      </c>
      <c r="AA5" s="76">
        <f>J5</f>
        <v>1750</v>
      </c>
      <c r="AB5" s="76">
        <f t="shared" si="1"/>
        <v>1750</v>
      </c>
      <c r="AC5" s="76">
        <f t="shared" si="1"/>
        <v>1750</v>
      </c>
      <c r="AD5" s="76">
        <f t="shared" si="1"/>
        <v>1750</v>
      </c>
      <c r="AE5" s="76">
        <f t="shared" si="1"/>
        <v>1750</v>
      </c>
      <c r="AF5" s="76">
        <f t="shared" si="1"/>
        <v>1750</v>
      </c>
      <c r="AG5" s="76">
        <f t="shared" si="2"/>
        <v>1750</v>
      </c>
      <c r="AH5" s="76">
        <f t="shared" si="2"/>
        <v>1750</v>
      </c>
      <c r="AI5" s="76">
        <f t="shared" si="2"/>
        <v>1750</v>
      </c>
      <c r="AJ5" s="76">
        <f t="shared" si="2"/>
        <v>1750</v>
      </c>
      <c r="AK5" s="76">
        <f t="shared" si="2"/>
        <v>1750</v>
      </c>
      <c r="AL5" s="76">
        <f t="shared" si="2"/>
        <v>1750</v>
      </c>
      <c r="AM5" s="76">
        <f t="shared" si="3"/>
        <v>1750</v>
      </c>
      <c r="AN5" s="76">
        <f t="shared" si="3"/>
        <v>1750</v>
      </c>
      <c r="AO5" s="76">
        <f t="shared" si="3"/>
        <v>1750</v>
      </c>
      <c r="AP5" s="76">
        <f t="shared" si="3"/>
        <v>1750</v>
      </c>
      <c r="AQ5" s="76">
        <f t="shared" si="3"/>
        <v>1750</v>
      </c>
      <c r="AR5" s="76">
        <f t="shared" si="3"/>
        <v>1750</v>
      </c>
      <c r="AS5" s="76">
        <f t="shared" si="3"/>
        <v>1750</v>
      </c>
      <c r="AT5" s="76">
        <f t="shared" si="3"/>
        <v>1750</v>
      </c>
      <c r="AU5" s="76">
        <f t="shared" si="3"/>
        <v>1750</v>
      </c>
      <c r="AV5" s="76">
        <f t="shared" si="3"/>
        <v>1750</v>
      </c>
      <c r="AW5" s="76">
        <f t="shared" si="3"/>
        <v>1750</v>
      </c>
      <c r="AX5" s="76">
        <f t="shared" si="3"/>
        <v>1750</v>
      </c>
      <c r="AY5" s="76">
        <f t="shared" si="3"/>
        <v>1750</v>
      </c>
      <c r="AZ5" s="76">
        <f t="shared" si="3"/>
        <v>1750</v>
      </c>
    </row>
    <row r="6" spans="1:52" s="38" customFormat="1" ht="14">
      <c r="A6" s="4" t="s">
        <v>377</v>
      </c>
      <c r="B6" s="65" t="s">
        <v>183</v>
      </c>
      <c r="C6" s="65" t="s">
        <v>624</v>
      </c>
      <c r="D6" s="65">
        <v>4</v>
      </c>
      <c r="E6" s="65" t="s">
        <v>184</v>
      </c>
      <c r="F6" s="65" t="s">
        <v>175</v>
      </c>
      <c r="G6" s="65" t="s">
        <v>180</v>
      </c>
      <c r="H6" s="66">
        <v>0.25</v>
      </c>
      <c r="I6" s="6">
        <v>7000</v>
      </c>
      <c r="J6" s="6">
        <f t="shared" si="0"/>
        <v>1750</v>
      </c>
      <c r="K6" s="67">
        <v>5000</v>
      </c>
      <c r="L6" s="67"/>
      <c r="M6" s="67" t="s">
        <v>15</v>
      </c>
      <c r="N6" s="6" t="s">
        <v>15</v>
      </c>
      <c r="O6" s="65" t="s">
        <v>20</v>
      </c>
      <c r="P6" s="65" t="s">
        <v>27</v>
      </c>
      <c r="Q6" s="65" t="s">
        <v>25</v>
      </c>
      <c r="R6" s="88" t="s">
        <v>625</v>
      </c>
      <c r="S6" s="5">
        <v>2035</v>
      </c>
      <c r="T6" s="24" t="s">
        <v>15</v>
      </c>
      <c r="U6" s="68">
        <v>2055</v>
      </c>
      <c r="V6" s="76">
        <v>0</v>
      </c>
      <c r="W6" s="76">
        <f t="shared" ref="W6:AG15" si="4">V6</f>
        <v>0</v>
      </c>
      <c r="X6" s="76">
        <f t="shared" si="4"/>
        <v>0</v>
      </c>
      <c r="Y6" s="76">
        <f t="shared" si="4"/>
        <v>0</v>
      </c>
      <c r="Z6" s="76">
        <f t="shared" si="4"/>
        <v>0</v>
      </c>
      <c r="AA6" s="76">
        <f t="shared" si="4"/>
        <v>0</v>
      </c>
      <c r="AB6" s="76">
        <f t="shared" si="4"/>
        <v>0</v>
      </c>
      <c r="AC6" s="76">
        <f t="shared" si="4"/>
        <v>0</v>
      </c>
      <c r="AD6" s="76">
        <f t="shared" si="4"/>
        <v>0</v>
      </c>
      <c r="AE6" s="76">
        <f t="shared" si="4"/>
        <v>0</v>
      </c>
      <c r="AF6" s="76">
        <f t="shared" si="4"/>
        <v>0</v>
      </c>
      <c r="AG6" s="76">
        <f t="shared" si="2"/>
        <v>0</v>
      </c>
      <c r="AH6" s="76">
        <f t="shared" si="2"/>
        <v>0</v>
      </c>
      <c r="AI6" s="76">
        <f t="shared" si="2"/>
        <v>0</v>
      </c>
      <c r="AJ6" s="76">
        <f t="shared" si="2"/>
        <v>0</v>
      </c>
      <c r="AK6" s="175">
        <f>J6</f>
        <v>1750</v>
      </c>
      <c r="AL6" s="175">
        <f>AK6</f>
        <v>1750</v>
      </c>
      <c r="AM6" s="175">
        <f t="shared" si="3"/>
        <v>1750</v>
      </c>
      <c r="AN6" s="175">
        <f t="shared" si="3"/>
        <v>1750</v>
      </c>
      <c r="AO6" s="175">
        <f t="shared" si="3"/>
        <v>1750</v>
      </c>
      <c r="AP6" s="175">
        <f t="shared" si="3"/>
        <v>1750</v>
      </c>
      <c r="AQ6" s="175">
        <f t="shared" si="3"/>
        <v>1750</v>
      </c>
      <c r="AR6" s="175">
        <f t="shared" si="3"/>
        <v>1750</v>
      </c>
      <c r="AS6" s="175">
        <f t="shared" si="3"/>
        <v>1750</v>
      </c>
      <c r="AT6" s="175">
        <f t="shared" si="3"/>
        <v>1750</v>
      </c>
      <c r="AU6" s="175">
        <f t="shared" si="3"/>
        <v>1750</v>
      </c>
      <c r="AV6" s="175">
        <f t="shared" si="3"/>
        <v>1750</v>
      </c>
      <c r="AW6" s="175">
        <f t="shared" si="3"/>
        <v>1750</v>
      </c>
      <c r="AX6" s="175">
        <f t="shared" si="3"/>
        <v>1750</v>
      </c>
      <c r="AY6" s="175">
        <f t="shared" si="3"/>
        <v>1750</v>
      </c>
      <c r="AZ6" s="175">
        <f t="shared" si="3"/>
        <v>1750</v>
      </c>
    </row>
    <row r="7" spans="1:52" s="24" customFormat="1" ht="14">
      <c r="A7" s="4" t="s">
        <v>377</v>
      </c>
      <c r="B7" s="100" t="s">
        <v>163</v>
      </c>
      <c r="C7" s="4"/>
      <c r="D7" s="65"/>
      <c r="E7" s="100" t="s">
        <v>648</v>
      </c>
      <c r="F7" s="100" t="s">
        <v>160</v>
      </c>
      <c r="G7" s="100" t="s">
        <v>164</v>
      </c>
      <c r="H7" s="66">
        <v>1</v>
      </c>
      <c r="I7" s="101">
        <v>6080</v>
      </c>
      <c r="J7" s="6">
        <f t="shared" si="0"/>
        <v>6080</v>
      </c>
      <c r="K7" s="102">
        <v>5000</v>
      </c>
      <c r="L7" s="102">
        <f>J7-N7</f>
        <v>5000</v>
      </c>
      <c r="M7" s="102" t="s">
        <v>17</v>
      </c>
      <c r="N7" s="103">
        <v>1080</v>
      </c>
      <c r="O7" s="65" t="s">
        <v>20</v>
      </c>
      <c r="P7" s="100" t="s">
        <v>54</v>
      </c>
      <c r="Q7" s="100" t="s">
        <v>19</v>
      </c>
      <c r="R7" s="104">
        <v>1993</v>
      </c>
      <c r="S7" s="5"/>
      <c r="U7" s="68"/>
      <c r="V7" s="76">
        <f>L7</f>
        <v>5000</v>
      </c>
      <c r="W7" s="76">
        <f t="shared" si="4"/>
        <v>5000</v>
      </c>
      <c r="X7" s="76">
        <f t="shared" si="4"/>
        <v>5000</v>
      </c>
      <c r="Y7" s="76">
        <f t="shared" si="4"/>
        <v>5000</v>
      </c>
      <c r="Z7" s="76">
        <f t="shared" si="4"/>
        <v>5000</v>
      </c>
      <c r="AA7" s="76">
        <f t="shared" si="4"/>
        <v>5000</v>
      </c>
      <c r="AB7" s="76">
        <f t="shared" si="4"/>
        <v>5000</v>
      </c>
      <c r="AC7" s="76">
        <f t="shared" si="4"/>
        <v>5000</v>
      </c>
      <c r="AD7" s="76">
        <f t="shared" si="4"/>
        <v>5000</v>
      </c>
      <c r="AE7" s="76">
        <f t="shared" si="4"/>
        <v>5000</v>
      </c>
      <c r="AF7" s="76">
        <f t="shared" si="4"/>
        <v>5000</v>
      </c>
      <c r="AG7" s="76">
        <f t="shared" si="2"/>
        <v>5000</v>
      </c>
      <c r="AH7" s="76">
        <f t="shared" si="2"/>
        <v>5000</v>
      </c>
      <c r="AI7" s="76">
        <f t="shared" si="2"/>
        <v>5000</v>
      </c>
      <c r="AJ7" s="76">
        <f t="shared" si="2"/>
        <v>5000</v>
      </c>
      <c r="AK7" s="76">
        <f t="shared" si="2"/>
        <v>5000</v>
      </c>
      <c r="AL7" s="76">
        <f t="shared" si="2"/>
        <v>5000</v>
      </c>
      <c r="AM7" s="76">
        <f t="shared" si="3"/>
        <v>5000</v>
      </c>
      <c r="AN7" s="76">
        <f t="shared" si="3"/>
        <v>5000</v>
      </c>
      <c r="AO7" s="76">
        <f t="shared" si="3"/>
        <v>5000</v>
      </c>
      <c r="AP7" s="76">
        <f t="shared" si="3"/>
        <v>5000</v>
      </c>
      <c r="AQ7" s="76">
        <f t="shared" si="3"/>
        <v>5000</v>
      </c>
      <c r="AR7" s="76">
        <f t="shared" si="3"/>
        <v>5000</v>
      </c>
      <c r="AS7" s="76">
        <f t="shared" si="3"/>
        <v>5000</v>
      </c>
      <c r="AT7" s="76">
        <f t="shared" si="3"/>
        <v>5000</v>
      </c>
      <c r="AU7" s="76">
        <f t="shared" si="3"/>
        <v>5000</v>
      </c>
      <c r="AV7" s="76">
        <f t="shared" si="3"/>
        <v>5000</v>
      </c>
      <c r="AW7" s="76">
        <f t="shared" si="3"/>
        <v>5000</v>
      </c>
      <c r="AX7" s="76">
        <f t="shared" si="3"/>
        <v>5000</v>
      </c>
      <c r="AY7" s="76">
        <f t="shared" si="3"/>
        <v>5000</v>
      </c>
      <c r="AZ7" s="76">
        <f t="shared" si="3"/>
        <v>5000</v>
      </c>
    </row>
    <row r="8" spans="1:52" s="24" customFormat="1" ht="14">
      <c r="A8" s="4" t="s">
        <v>377</v>
      </c>
      <c r="B8" s="100" t="s">
        <v>163</v>
      </c>
      <c r="C8" s="4"/>
      <c r="D8" s="65"/>
      <c r="E8" s="100" t="s">
        <v>648</v>
      </c>
      <c r="F8" s="100" t="s">
        <v>160</v>
      </c>
      <c r="G8" s="100" t="s">
        <v>164</v>
      </c>
      <c r="H8" s="66">
        <v>1</v>
      </c>
      <c r="I8" s="101"/>
      <c r="J8" s="6"/>
      <c r="K8" s="102"/>
      <c r="L8" s="102"/>
      <c r="M8" s="102"/>
      <c r="N8" s="103">
        <v>1080</v>
      </c>
      <c r="O8" s="65" t="s">
        <v>672</v>
      </c>
      <c r="P8" s="100" t="s">
        <v>21</v>
      </c>
      <c r="Q8" s="100" t="s">
        <v>19</v>
      </c>
      <c r="R8" s="104"/>
      <c r="S8" s="5"/>
      <c r="U8" s="68"/>
      <c r="V8" s="76">
        <f>N8</f>
        <v>1080</v>
      </c>
      <c r="W8" s="76">
        <f>V8</f>
        <v>1080</v>
      </c>
      <c r="X8" s="76">
        <f t="shared" si="4"/>
        <v>1080</v>
      </c>
      <c r="Y8" s="76">
        <f t="shared" si="4"/>
        <v>1080</v>
      </c>
      <c r="Z8" s="76">
        <f t="shared" si="4"/>
        <v>1080</v>
      </c>
      <c r="AA8" s="76">
        <f t="shared" si="4"/>
        <v>1080</v>
      </c>
      <c r="AB8" s="76">
        <f t="shared" si="4"/>
        <v>1080</v>
      </c>
      <c r="AC8" s="76">
        <f t="shared" si="4"/>
        <v>1080</v>
      </c>
      <c r="AD8" s="76">
        <f t="shared" si="4"/>
        <v>1080</v>
      </c>
      <c r="AE8" s="76">
        <f t="shared" si="4"/>
        <v>1080</v>
      </c>
      <c r="AF8" s="76">
        <f t="shared" si="4"/>
        <v>1080</v>
      </c>
      <c r="AG8" s="76">
        <f t="shared" si="2"/>
        <v>1080</v>
      </c>
      <c r="AH8" s="76">
        <f t="shared" si="2"/>
        <v>1080</v>
      </c>
      <c r="AI8" s="76">
        <f t="shared" si="2"/>
        <v>1080</v>
      </c>
      <c r="AJ8" s="76">
        <f t="shared" si="2"/>
        <v>1080</v>
      </c>
      <c r="AK8" s="76">
        <f t="shared" si="2"/>
        <v>1080</v>
      </c>
      <c r="AL8" s="76">
        <f t="shared" si="2"/>
        <v>1080</v>
      </c>
      <c r="AM8" s="76">
        <f t="shared" si="3"/>
        <v>1080</v>
      </c>
      <c r="AN8" s="76">
        <f t="shared" si="3"/>
        <v>1080</v>
      </c>
      <c r="AO8" s="76">
        <f t="shared" si="3"/>
        <v>1080</v>
      </c>
      <c r="AP8" s="76">
        <f t="shared" si="3"/>
        <v>1080</v>
      </c>
      <c r="AQ8" s="76">
        <f t="shared" si="3"/>
        <v>1080</v>
      </c>
      <c r="AR8" s="76">
        <f t="shared" si="3"/>
        <v>1080</v>
      </c>
      <c r="AS8" s="76">
        <f t="shared" si="3"/>
        <v>1080</v>
      </c>
      <c r="AT8" s="76">
        <f t="shared" si="3"/>
        <v>1080</v>
      </c>
      <c r="AU8" s="76">
        <f t="shared" si="3"/>
        <v>1080</v>
      </c>
      <c r="AV8" s="76">
        <f t="shared" si="3"/>
        <v>1080</v>
      </c>
      <c r="AW8" s="76">
        <f t="shared" si="3"/>
        <v>1080</v>
      </c>
      <c r="AX8" s="76">
        <f t="shared" si="3"/>
        <v>1080</v>
      </c>
      <c r="AY8" s="76">
        <f t="shared" si="3"/>
        <v>1080</v>
      </c>
      <c r="AZ8" s="76">
        <f t="shared" si="3"/>
        <v>1080</v>
      </c>
    </row>
    <row r="9" spans="1:52" s="38" customFormat="1" ht="14">
      <c r="A9" s="4" t="s">
        <v>377</v>
      </c>
      <c r="B9" s="65" t="s">
        <v>163</v>
      </c>
      <c r="C9" s="65" t="s">
        <v>618</v>
      </c>
      <c r="D9" s="65">
        <v>1</v>
      </c>
      <c r="E9" s="100" t="s">
        <v>648</v>
      </c>
      <c r="F9" s="100" t="s">
        <v>160</v>
      </c>
      <c r="G9" s="100" t="s">
        <v>164</v>
      </c>
      <c r="H9" s="66"/>
      <c r="I9" s="103"/>
      <c r="J9" s="6"/>
      <c r="K9" s="6">
        <v>2500</v>
      </c>
      <c r="L9" s="6"/>
      <c r="M9" s="102"/>
      <c r="N9" s="103"/>
      <c r="O9" s="65"/>
      <c r="P9" s="100"/>
      <c r="Q9" s="65" t="s">
        <v>19</v>
      </c>
      <c r="R9" s="88" t="s">
        <v>466</v>
      </c>
      <c r="S9" s="5" t="s">
        <v>386</v>
      </c>
      <c r="T9" s="24"/>
      <c r="U9" s="68">
        <v>2030</v>
      </c>
      <c r="V9" s="76">
        <f t="shared" ref="V9:V15" si="5">K9</f>
        <v>2500</v>
      </c>
      <c r="W9" s="76">
        <f t="shared" si="4"/>
        <v>2500</v>
      </c>
      <c r="X9" s="76">
        <f t="shared" si="4"/>
        <v>2500</v>
      </c>
      <c r="Y9" s="76">
        <f t="shared" si="4"/>
        <v>2500</v>
      </c>
      <c r="Z9" s="76">
        <f t="shared" si="4"/>
        <v>2500</v>
      </c>
      <c r="AA9" s="76">
        <f t="shared" si="4"/>
        <v>2500</v>
      </c>
      <c r="AB9" s="76">
        <f t="shared" si="4"/>
        <v>2500</v>
      </c>
      <c r="AC9" s="76">
        <f t="shared" si="4"/>
        <v>2500</v>
      </c>
      <c r="AD9" s="76">
        <f t="shared" si="4"/>
        <v>2500</v>
      </c>
      <c r="AE9" s="76">
        <f t="shared" si="4"/>
        <v>2500</v>
      </c>
      <c r="AF9" s="76">
        <f t="shared" si="4"/>
        <v>2500</v>
      </c>
      <c r="AG9" s="175">
        <f>AF9</f>
        <v>2500</v>
      </c>
      <c r="AH9" s="175">
        <f t="shared" si="2"/>
        <v>2500</v>
      </c>
      <c r="AI9" s="175">
        <f t="shared" si="2"/>
        <v>2500</v>
      </c>
      <c r="AJ9" s="175">
        <f t="shared" si="2"/>
        <v>2500</v>
      </c>
      <c r="AK9" s="175">
        <f t="shared" si="2"/>
        <v>2500</v>
      </c>
      <c r="AL9" s="175">
        <f t="shared" si="2"/>
        <v>2500</v>
      </c>
      <c r="AM9" s="175">
        <f t="shared" si="3"/>
        <v>2500</v>
      </c>
      <c r="AN9" s="175">
        <f t="shared" si="3"/>
        <v>2500</v>
      </c>
      <c r="AO9" s="175">
        <f t="shared" si="3"/>
        <v>2500</v>
      </c>
      <c r="AP9" s="175">
        <f t="shared" si="3"/>
        <v>2500</v>
      </c>
      <c r="AQ9" s="175">
        <f t="shared" si="3"/>
        <v>2500</v>
      </c>
      <c r="AR9" s="175">
        <f t="shared" si="3"/>
        <v>2500</v>
      </c>
      <c r="AS9" s="175">
        <f t="shared" si="3"/>
        <v>2500</v>
      </c>
      <c r="AT9" s="175">
        <f t="shared" si="3"/>
        <v>2500</v>
      </c>
      <c r="AU9" s="175">
        <f t="shared" si="3"/>
        <v>2500</v>
      </c>
      <c r="AV9" s="175">
        <f t="shared" si="3"/>
        <v>2500</v>
      </c>
      <c r="AW9" s="175">
        <f t="shared" si="3"/>
        <v>2500</v>
      </c>
      <c r="AX9" s="175">
        <f t="shared" si="3"/>
        <v>2500</v>
      </c>
      <c r="AY9" s="175">
        <f t="shared" si="3"/>
        <v>2500</v>
      </c>
      <c r="AZ9" s="175">
        <f t="shared" si="3"/>
        <v>2500</v>
      </c>
    </row>
    <row r="10" spans="1:52" s="38" customFormat="1" ht="14">
      <c r="A10" s="4" t="s">
        <v>377</v>
      </c>
      <c r="B10" s="65" t="s">
        <v>163</v>
      </c>
      <c r="C10" s="65" t="s">
        <v>619</v>
      </c>
      <c r="D10" s="65">
        <v>2</v>
      </c>
      <c r="E10" s="100" t="s">
        <v>648</v>
      </c>
      <c r="F10" s="100" t="s">
        <v>160</v>
      </c>
      <c r="G10" s="100" t="s">
        <v>164</v>
      </c>
      <c r="H10" s="66"/>
      <c r="I10" s="103"/>
      <c r="J10" s="6"/>
      <c r="K10" s="6">
        <v>2550</v>
      </c>
      <c r="L10" s="6"/>
      <c r="M10" s="102"/>
      <c r="N10" s="103"/>
      <c r="O10" s="65"/>
      <c r="P10" s="100"/>
      <c r="Q10" s="65" t="s">
        <v>19</v>
      </c>
      <c r="R10" s="88" t="s">
        <v>447</v>
      </c>
      <c r="S10" s="5" t="s">
        <v>386</v>
      </c>
      <c r="T10" s="24"/>
      <c r="U10" s="5">
        <v>2033</v>
      </c>
      <c r="V10" s="76">
        <f>K10</f>
        <v>2550</v>
      </c>
      <c r="W10" s="76">
        <f t="shared" si="4"/>
        <v>2550</v>
      </c>
      <c r="X10" s="76">
        <f t="shared" si="4"/>
        <v>2550</v>
      </c>
      <c r="Y10" s="76">
        <f t="shared" si="4"/>
        <v>2550</v>
      </c>
      <c r="Z10" s="76">
        <f t="shared" si="4"/>
        <v>2550</v>
      </c>
      <c r="AA10" s="76">
        <f t="shared" si="4"/>
        <v>2550</v>
      </c>
      <c r="AB10" s="76">
        <f t="shared" si="4"/>
        <v>2550</v>
      </c>
      <c r="AC10" s="76">
        <f t="shared" si="4"/>
        <v>2550</v>
      </c>
      <c r="AD10" s="76">
        <f t="shared" si="4"/>
        <v>2550</v>
      </c>
      <c r="AE10" s="76">
        <f t="shared" si="4"/>
        <v>2550</v>
      </c>
      <c r="AF10" s="76">
        <f t="shared" si="4"/>
        <v>2550</v>
      </c>
      <c r="AG10" s="175">
        <f>AF10</f>
        <v>2550</v>
      </c>
      <c r="AH10" s="175">
        <f t="shared" si="2"/>
        <v>2550</v>
      </c>
      <c r="AI10" s="175">
        <f t="shared" si="2"/>
        <v>2550</v>
      </c>
      <c r="AJ10" s="175">
        <f t="shared" si="2"/>
        <v>2550</v>
      </c>
      <c r="AK10" s="175">
        <f t="shared" si="2"/>
        <v>2550</v>
      </c>
      <c r="AL10" s="175">
        <f t="shared" si="2"/>
        <v>2550</v>
      </c>
      <c r="AM10" s="175">
        <f t="shared" si="3"/>
        <v>2550</v>
      </c>
      <c r="AN10" s="175">
        <f t="shared" si="3"/>
        <v>2550</v>
      </c>
      <c r="AO10" s="175">
        <f t="shared" si="3"/>
        <v>2550</v>
      </c>
      <c r="AP10" s="175">
        <f t="shared" si="3"/>
        <v>2550</v>
      </c>
      <c r="AQ10" s="175">
        <f t="shared" si="3"/>
        <v>2550</v>
      </c>
      <c r="AR10" s="175">
        <f t="shared" si="3"/>
        <v>2550</v>
      </c>
      <c r="AS10" s="175">
        <f t="shared" si="3"/>
        <v>2550</v>
      </c>
      <c r="AT10" s="175">
        <f t="shared" si="3"/>
        <v>2550</v>
      </c>
      <c r="AU10" s="175">
        <f t="shared" si="3"/>
        <v>2550</v>
      </c>
      <c r="AV10" s="175">
        <f t="shared" si="3"/>
        <v>2550</v>
      </c>
      <c r="AW10" s="175">
        <f t="shared" si="3"/>
        <v>2550</v>
      </c>
      <c r="AX10" s="175">
        <f t="shared" si="3"/>
        <v>2550</v>
      </c>
      <c r="AY10" s="175">
        <f t="shared" si="3"/>
        <v>2550</v>
      </c>
      <c r="AZ10" s="175">
        <f t="shared" si="3"/>
        <v>2550</v>
      </c>
    </row>
    <row r="11" spans="1:52" s="24" customFormat="1" ht="14">
      <c r="A11" s="4" t="s">
        <v>377</v>
      </c>
      <c r="B11" s="100" t="s">
        <v>161</v>
      </c>
      <c r="C11" s="4"/>
      <c r="D11" s="65"/>
      <c r="E11" s="100" t="s">
        <v>649</v>
      </c>
      <c r="F11" s="100" t="s">
        <v>160</v>
      </c>
      <c r="G11" s="100" t="s">
        <v>162</v>
      </c>
      <c r="H11" s="66">
        <v>1</v>
      </c>
      <c r="I11" s="101">
        <v>10100</v>
      </c>
      <c r="J11" s="6">
        <f t="shared" si="0"/>
        <v>10100</v>
      </c>
      <c r="K11" s="102">
        <v>9900</v>
      </c>
      <c r="L11" s="102"/>
      <c r="M11" s="103" t="s">
        <v>15</v>
      </c>
      <c r="N11" s="103" t="s">
        <v>15</v>
      </c>
      <c r="O11" s="65" t="s">
        <v>20</v>
      </c>
      <c r="P11" s="65"/>
      <c r="Q11" s="100" t="s">
        <v>19</v>
      </c>
      <c r="R11" s="104">
        <v>1979</v>
      </c>
      <c r="S11" s="69"/>
      <c r="U11" s="69"/>
      <c r="V11" s="76">
        <f>J11</f>
        <v>10100</v>
      </c>
      <c r="W11" s="76">
        <f t="shared" si="4"/>
        <v>10100</v>
      </c>
      <c r="X11" s="76">
        <f t="shared" si="4"/>
        <v>10100</v>
      </c>
      <c r="Y11" s="76">
        <f t="shared" si="4"/>
        <v>10100</v>
      </c>
      <c r="Z11" s="76">
        <f t="shared" si="4"/>
        <v>10100</v>
      </c>
      <c r="AA11" s="76">
        <f t="shared" si="4"/>
        <v>10100</v>
      </c>
      <c r="AB11" s="76">
        <f t="shared" si="4"/>
        <v>10100</v>
      </c>
      <c r="AC11" s="76">
        <f t="shared" si="4"/>
        <v>10100</v>
      </c>
      <c r="AD11" s="76">
        <f t="shared" si="4"/>
        <v>10100</v>
      </c>
      <c r="AE11" s="76">
        <f t="shared" si="4"/>
        <v>10100</v>
      </c>
      <c r="AF11" s="76">
        <f t="shared" si="4"/>
        <v>10100</v>
      </c>
      <c r="AG11" s="76">
        <f t="shared" si="4"/>
        <v>10100</v>
      </c>
      <c r="AH11" s="76">
        <f t="shared" si="2"/>
        <v>10100</v>
      </c>
      <c r="AI11" s="76">
        <f t="shared" si="2"/>
        <v>10100</v>
      </c>
      <c r="AJ11" s="76">
        <f t="shared" si="2"/>
        <v>10100</v>
      </c>
      <c r="AK11" s="76">
        <f t="shared" si="2"/>
        <v>10100</v>
      </c>
      <c r="AL11" s="76">
        <f t="shared" si="2"/>
        <v>10100</v>
      </c>
      <c r="AM11" s="76">
        <f t="shared" si="3"/>
        <v>10100</v>
      </c>
      <c r="AN11" s="76">
        <f t="shared" si="3"/>
        <v>10100</v>
      </c>
      <c r="AO11" s="76">
        <f t="shared" si="3"/>
        <v>10100</v>
      </c>
      <c r="AP11" s="76">
        <f t="shared" si="3"/>
        <v>10100</v>
      </c>
      <c r="AQ11" s="76">
        <f t="shared" si="3"/>
        <v>10100</v>
      </c>
      <c r="AR11" s="76">
        <f t="shared" si="3"/>
        <v>10100</v>
      </c>
      <c r="AS11" s="76">
        <f t="shared" si="3"/>
        <v>10100</v>
      </c>
      <c r="AT11" s="76">
        <f t="shared" si="3"/>
        <v>10100</v>
      </c>
      <c r="AU11" s="76">
        <f t="shared" si="3"/>
        <v>10100</v>
      </c>
      <c r="AV11" s="76">
        <f t="shared" si="3"/>
        <v>10100</v>
      </c>
      <c r="AW11" s="76">
        <f t="shared" si="3"/>
        <v>10100</v>
      </c>
      <c r="AX11" s="76">
        <f t="shared" si="3"/>
        <v>10100</v>
      </c>
      <c r="AY11" s="76">
        <f t="shared" si="3"/>
        <v>10100</v>
      </c>
      <c r="AZ11" s="76">
        <f t="shared" si="3"/>
        <v>10100</v>
      </c>
    </row>
    <row r="12" spans="1:52" s="38" customFormat="1" ht="14">
      <c r="A12" s="4" t="s">
        <v>377</v>
      </c>
      <c r="B12" s="65" t="s">
        <v>161</v>
      </c>
      <c r="C12" s="65" t="s">
        <v>493</v>
      </c>
      <c r="D12" s="65">
        <v>1</v>
      </c>
      <c r="E12" s="100" t="s">
        <v>649</v>
      </c>
      <c r="F12" s="100" t="s">
        <v>160</v>
      </c>
      <c r="G12" s="100" t="s">
        <v>162</v>
      </c>
      <c r="H12" s="66"/>
      <c r="I12" s="6"/>
      <c r="J12" s="6"/>
      <c r="K12" s="6">
        <f>10100-3116-3000-2920</f>
        <v>1064</v>
      </c>
      <c r="L12" s="6"/>
      <c r="M12" s="67"/>
      <c r="N12" s="6"/>
      <c r="O12" s="65"/>
      <c r="P12" s="65"/>
      <c r="Q12" s="65" t="s">
        <v>19</v>
      </c>
      <c r="R12" s="88" t="s">
        <v>511</v>
      </c>
      <c r="S12" s="69">
        <v>2015</v>
      </c>
      <c r="T12" s="24" t="s">
        <v>15</v>
      </c>
      <c r="U12" s="69">
        <v>2035</v>
      </c>
      <c r="V12" s="83">
        <f t="shared" si="5"/>
        <v>1064</v>
      </c>
      <c r="W12" s="76">
        <f t="shared" si="4"/>
        <v>1064</v>
      </c>
      <c r="X12" s="76">
        <f t="shared" si="4"/>
        <v>1064</v>
      </c>
      <c r="Y12" s="76">
        <f t="shared" si="4"/>
        <v>1064</v>
      </c>
      <c r="Z12" s="76">
        <f t="shared" si="4"/>
        <v>1064</v>
      </c>
      <c r="AA12" s="76">
        <f t="shared" si="4"/>
        <v>1064</v>
      </c>
      <c r="AB12" s="76">
        <f t="shared" si="4"/>
        <v>1064</v>
      </c>
      <c r="AC12" s="76">
        <f t="shared" si="4"/>
        <v>1064</v>
      </c>
      <c r="AD12" s="76">
        <f t="shared" si="4"/>
        <v>1064</v>
      </c>
      <c r="AE12" s="76">
        <f t="shared" si="4"/>
        <v>1064</v>
      </c>
      <c r="AF12" s="76">
        <f t="shared" si="4"/>
        <v>1064</v>
      </c>
      <c r="AG12" s="76">
        <f t="shared" si="4"/>
        <v>1064</v>
      </c>
      <c r="AH12" s="76">
        <f t="shared" si="2"/>
        <v>1064</v>
      </c>
      <c r="AI12" s="76">
        <f t="shared" si="2"/>
        <v>1064</v>
      </c>
      <c r="AJ12" s="76">
        <f t="shared" si="2"/>
        <v>1064</v>
      </c>
      <c r="AK12" s="76">
        <f t="shared" si="2"/>
        <v>1064</v>
      </c>
      <c r="AL12" s="76">
        <f t="shared" si="2"/>
        <v>1064</v>
      </c>
      <c r="AM12" s="76">
        <f t="shared" si="3"/>
        <v>1064</v>
      </c>
      <c r="AN12" s="76">
        <f t="shared" si="3"/>
        <v>1064</v>
      </c>
      <c r="AO12" s="76">
        <f t="shared" si="3"/>
        <v>1064</v>
      </c>
      <c r="AP12" s="76">
        <f t="shared" si="3"/>
        <v>1064</v>
      </c>
      <c r="AQ12" s="76">
        <f t="shared" si="3"/>
        <v>1064</v>
      </c>
      <c r="AR12" s="76">
        <f t="shared" si="3"/>
        <v>1064</v>
      </c>
      <c r="AS12" s="76">
        <f t="shared" si="3"/>
        <v>1064</v>
      </c>
      <c r="AT12" s="76">
        <f t="shared" si="3"/>
        <v>1064</v>
      </c>
      <c r="AU12" s="76">
        <f t="shared" si="3"/>
        <v>1064</v>
      </c>
      <c r="AV12" s="76">
        <f t="shared" si="3"/>
        <v>1064</v>
      </c>
      <c r="AW12" s="76">
        <f t="shared" si="3"/>
        <v>1064</v>
      </c>
      <c r="AX12" s="76">
        <f t="shared" si="3"/>
        <v>1064</v>
      </c>
      <c r="AY12" s="76">
        <f t="shared" si="3"/>
        <v>1064</v>
      </c>
      <c r="AZ12" s="76">
        <f t="shared" si="3"/>
        <v>1064</v>
      </c>
    </row>
    <row r="13" spans="1:52" s="38" customFormat="1" ht="14">
      <c r="A13" s="4" t="s">
        <v>377</v>
      </c>
      <c r="B13" s="65" t="s">
        <v>161</v>
      </c>
      <c r="C13" s="65" t="s">
        <v>502</v>
      </c>
      <c r="D13" s="65">
        <v>2</v>
      </c>
      <c r="E13" s="100" t="s">
        <v>649</v>
      </c>
      <c r="F13" s="100" t="s">
        <v>160</v>
      </c>
      <c r="G13" s="100" t="s">
        <v>162</v>
      </c>
      <c r="H13" s="66"/>
      <c r="I13" s="6"/>
      <c r="J13" s="6"/>
      <c r="K13" s="6">
        <f>8*365</f>
        <v>2920</v>
      </c>
      <c r="L13" s="6"/>
      <c r="M13" s="67"/>
      <c r="N13" s="6"/>
      <c r="O13" s="65"/>
      <c r="P13" s="65"/>
      <c r="Q13" s="65" t="s">
        <v>19</v>
      </c>
      <c r="R13" s="88" t="s">
        <v>610</v>
      </c>
      <c r="S13" s="5">
        <v>2022</v>
      </c>
      <c r="T13" s="24" t="s">
        <v>15</v>
      </c>
      <c r="U13" s="68">
        <v>2042</v>
      </c>
      <c r="V13" s="83">
        <f t="shared" si="5"/>
        <v>2920</v>
      </c>
      <c r="W13" s="76">
        <f t="shared" si="4"/>
        <v>2920</v>
      </c>
      <c r="X13" s="76">
        <f t="shared" si="4"/>
        <v>2920</v>
      </c>
      <c r="Y13" s="76">
        <f t="shared" si="4"/>
        <v>2920</v>
      </c>
      <c r="Z13" s="76">
        <f t="shared" si="4"/>
        <v>2920</v>
      </c>
      <c r="AA13" s="76">
        <f t="shared" si="4"/>
        <v>2920</v>
      </c>
      <c r="AB13" s="76">
        <f t="shared" si="4"/>
        <v>2920</v>
      </c>
      <c r="AC13" s="76">
        <f t="shared" si="4"/>
        <v>2920</v>
      </c>
      <c r="AD13" s="76">
        <f t="shared" si="4"/>
        <v>2920</v>
      </c>
      <c r="AE13" s="76">
        <f t="shared" si="4"/>
        <v>2920</v>
      </c>
      <c r="AF13" s="76">
        <f t="shared" si="4"/>
        <v>2920</v>
      </c>
      <c r="AG13" s="76">
        <f t="shared" si="4"/>
        <v>2920</v>
      </c>
      <c r="AH13" s="76">
        <f t="shared" si="2"/>
        <v>2920</v>
      </c>
      <c r="AI13" s="76">
        <f t="shared" si="2"/>
        <v>2920</v>
      </c>
      <c r="AJ13" s="76">
        <f t="shared" si="2"/>
        <v>2920</v>
      </c>
      <c r="AK13" s="76">
        <f t="shared" si="2"/>
        <v>2920</v>
      </c>
      <c r="AL13" s="76">
        <f t="shared" si="2"/>
        <v>2920</v>
      </c>
      <c r="AM13" s="76">
        <f t="shared" si="3"/>
        <v>2920</v>
      </c>
      <c r="AN13" s="76">
        <f t="shared" si="3"/>
        <v>2920</v>
      </c>
      <c r="AO13" s="76">
        <f t="shared" si="3"/>
        <v>2920</v>
      </c>
      <c r="AP13" s="76">
        <f t="shared" si="3"/>
        <v>2920</v>
      </c>
      <c r="AQ13" s="76">
        <f t="shared" si="3"/>
        <v>2920</v>
      </c>
      <c r="AR13" s="76">
        <f t="shared" si="3"/>
        <v>2920</v>
      </c>
      <c r="AS13" s="76">
        <f t="shared" si="3"/>
        <v>2920</v>
      </c>
      <c r="AT13" s="76">
        <f t="shared" si="3"/>
        <v>2920</v>
      </c>
      <c r="AU13" s="76">
        <f t="shared" si="3"/>
        <v>2920</v>
      </c>
      <c r="AV13" s="76">
        <f t="shared" si="3"/>
        <v>2920</v>
      </c>
      <c r="AW13" s="76">
        <f t="shared" si="3"/>
        <v>2920</v>
      </c>
      <c r="AX13" s="76">
        <f t="shared" si="3"/>
        <v>2920</v>
      </c>
      <c r="AY13" s="76">
        <f t="shared" si="3"/>
        <v>2920</v>
      </c>
      <c r="AZ13" s="76">
        <f t="shared" si="3"/>
        <v>2920</v>
      </c>
    </row>
    <row r="14" spans="1:52" s="38" customFormat="1" ht="14">
      <c r="A14" s="4" t="s">
        <v>377</v>
      </c>
      <c r="B14" s="65" t="s">
        <v>161</v>
      </c>
      <c r="C14" s="65" t="s">
        <v>503</v>
      </c>
      <c r="D14" s="65">
        <v>3</v>
      </c>
      <c r="E14" s="100" t="s">
        <v>649</v>
      </c>
      <c r="F14" s="100" t="s">
        <v>160</v>
      </c>
      <c r="G14" s="100" t="s">
        <v>162</v>
      </c>
      <c r="H14" s="66"/>
      <c r="I14" s="6"/>
      <c r="J14" s="6"/>
      <c r="K14" s="6">
        <f>8.536*365</f>
        <v>3115.64</v>
      </c>
      <c r="L14" s="6"/>
      <c r="M14" s="67"/>
      <c r="N14" s="6"/>
      <c r="O14" s="65"/>
      <c r="P14" s="65"/>
      <c r="Q14" s="65" t="s">
        <v>19</v>
      </c>
      <c r="R14" s="88" t="s">
        <v>606</v>
      </c>
      <c r="S14" s="5">
        <v>2007</v>
      </c>
      <c r="T14" s="24" t="s">
        <v>15</v>
      </c>
      <c r="U14" s="68">
        <v>2027</v>
      </c>
      <c r="V14" s="83">
        <f t="shared" si="5"/>
        <v>3115.64</v>
      </c>
      <c r="W14" s="76">
        <f t="shared" si="4"/>
        <v>3115.64</v>
      </c>
      <c r="X14" s="76">
        <f t="shared" si="4"/>
        <v>3115.64</v>
      </c>
      <c r="Y14" s="76">
        <f t="shared" si="4"/>
        <v>3115.64</v>
      </c>
      <c r="Z14" s="76">
        <f t="shared" si="4"/>
        <v>3115.64</v>
      </c>
      <c r="AA14" s="76">
        <f t="shared" si="4"/>
        <v>3115.64</v>
      </c>
      <c r="AB14" s="76">
        <f t="shared" si="4"/>
        <v>3115.64</v>
      </c>
      <c r="AC14" s="76">
        <f t="shared" si="4"/>
        <v>3115.64</v>
      </c>
      <c r="AD14" s="76">
        <f t="shared" si="4"/>
        <v>3115.64</v>
      </c>
      <c r="AE14" s="76">
        <f t="shared" si="4"/>
        <v>3115.64</v>
      </c>
      <c r="AF14" s="76">
        <f t="shared" si="4"/>
        <v>3115.64</v>
      </c>
      <c r="AG14" s="76">
        <f t="shared" si="4"/>
        <v>3115.64</v>
      </c>
      <c r="AH14" s="76">
        <f t="shared" si="2"/>
        <v>3115.64</v>
      </c>
      <c r="AI14" s="76">
        <f t="shared" si="2"/>
        <v>3115.64</v>
      </c>
      <c r="AJ14" s="76">
        <f t="shared" si="2"/>
        <v>3115.64</v>
      </c>
      <c r="AK14" s="76">
        <f t="shared" si="2"/>
        <v>3115.64</v>
      </c>
      <c r="AL14" s="76">
        <f t="shared" si="2"/>
        <v>3115.64</v>
      </c>
      <c r="AM14" s="76">
        <f t="shared" si="3"/>
        <v>3115.64</v>
      </c>
      <c r="AN14" s="76">
        <f t="shared" si="3"/>
        <v>3115.64</v>
      </c>
      <c r="AO14" s="76">
        <f t="shared" si="3"/>
        <v>3115.64</v>
      </c>
      <c r="AP14" s="76">
        <f t="shared" si="3"/>
        <v>3115.64</v>
      </c>
      <c r="AQ14" s="76">
        <f t="shared" si="3"/>
        <v>3115.64</v>
      </c>
      <c r="AR14" s="76">
        <f t="shared" si="3"/>
        <v>3115.64</v>
      </c>
      <c r="AS14" s="76">
        <f t="shared" si="3"/>
        <v>3115.64</v>
      </c>
      <c r="AT14" s="76">
        <f t="shared" si="3"/>
        <v>3115.64</v>
      </c>
      <c r="AU14" s="76">
        <f t="shared" si="3"/>
        <v>3115.64</v>
      </c>
      <c r="AV14" s="76">
        <f t="shared" si="3"/>
        <v>3115.64</v>
      </c>
      <c r="AW14" s="76">
        <f t="shared" si="3"/>
        <v>3115.64</v>
      </c>
      <c r="AX14" s="76">
        <f t="shared" si="3"/>
        <v>3115.64</v>
      </c>
      <c r="AY14" s="76">
        <f t="shared" si="3"/>
        <v>3115.64</v>
      </c>
      <c r="AZ14" s="76">
        <f t="shared" si="3"/>
        <v>3115.64</v>
      </c>
    </row>
    <row r="15" spans="1:52" s="38" customFormat="1" ht="14">
      <c r="A15" s="4" t="s">
        <v>377</v>
      </c>
      <c r="B15" s="65" t="s">
        <v>161</v>
      </c>
      <c r="C15" s="65" t="s">
        <v>504</v>
      </c>
      <c r="D15" s="65">
        <v>4</v>
      </c>
      <c r="E15" s="100" t="s">
        <v>649</v>
      </c>
      <c r="F15" s="100" t="s">
        <v>160</v>
      </c>
      <c r="G15" s="100" t="s">
        <v>162</v>
      </c>
      <c r="H15" s="66"/>
      <c r="I15" s="6"/>
      <c r="J15" s="6"/>
      <c r="K15" s="6">
        <v>3000</v>
      </c>
      <c r="L15" s="6"/>
      <c r="M15" s="67"/>
      <c r="N15" s="6"/>
      <c r="O15" s="65"/>
      <c r="P15" s="65"/>
      <c r="Q15" s="65" t="s">
        <v>19</v>
      </c>
      <c r="R15" s="88" t="s">
        <v>513</v>
      </c>
      <c r="S15" s="5">
        <v>2002</v>
      </c>
      <c r="T15" s="24" t="s">
        <v>15</v>
      </c>
      <c r="U15" s="18">
        <v>2022</v>
      </c>
      <c r="V15" s="83">
        <f t="shared" si="5"/>
        <v>3000</v>
      </c>
      <c r="W15" s="76">
        <f t="shared" si="4"/>
        <v>3000</v>
      </c>
      <c r="X15" s="76">
        <f t="shared" si="4"/>
        <v>3000</v>
      </c>
      <c r="Y15" s="76">
        <f t="shared" si="4"/>
        <v>3000</v>
      </c>
      <c r="Z15" s="76">
        <f t="shared" si="4"/>
        <v>3000</v>
      </c>
      <c r="AA15" s="76">
        <f t="shared" si="4"/>
        <v>3000</v>
      </c>
      <c r="AB15" s="76">
        <f t="shared" si="4"/>
        <v>3000</v>
      </c>
      <c r="AC15" s="76">
        <f t="shared" si="4"/>
        <v>3000</v>
      </c>
      <c r="AD15" s="76">
        <f t="shared" si="4"/>
        <v>3000</v>
      </c>
      <c r="AE15" s="76">
        <f t="shared" si="4"/>
        <v>3000</v>
      </c>
      <c r="AF15" s="76">
        <f t="shared" si="4"/>
        <v>3000</v>
      </c>
      <c r="AG15" s="76">
        <f t="shared" si="4"/>
        <v>3000</v>
      </c>
      <c r="AH15" s="76">
        <f t="shared" si="2"/>
        <v>3000</v>
      </c>
      <c r="AI15" s="76">
        <f t="shared" si="2"/>
        <v>3000</v>
      </c>
      <c r="AJ15" s="76">
        <f t="shared" si="2"/>
        <v>3000</v>
      </c>
      <c r="AK15" s="76">
        <f t="shared" si="2"/>
        <v>3000</v>
      </c>
      <c r="AL15" s="76">
        <f t="shared" si="2"/>
        <v>3000</v>
      </c>
      <c r="AM15" s="76">
        <f t="shared" si="3"/>
        <v>3000</v>
      </c>
      <c r="AN15" s="76">
        <f t="shared" si="3"/>
        <v>3000</v>
      </c>
      <c r="AO15" s="76">
        <f t="shared" si="3"/>
        <v>3000</v>
      </c>
      <c r="AP15" s="76">
        <f t="shared" si="3"/>
        <v>3000</v>
      </c>
      <c r="AQ15" s="76">
        <f t="shared" si="3"/>
        <v>3000</v>
      </c>
      <c r="AR15" s="76">
        <f t="shared" si="3"/>
        <v>3000</v>
      </c>
      <c r="AS15" s="76">
        <f t="shared" si="3"/>
        <v>3000</v>
      </c>
      <c r="AT15" s="76">
        <f t="shared" si="3"/>
        <v>3000</v>
      </c>
      <c r="AU15" s="76">
        <f t="shared" si="3"/>
        <v>3000</v>
      </c>
      <c r="AV15" s="76">
        <f t="shared" si="3"/>
        <v>3000</v>
      </c>
      <c r="AW15" s="76">
        <f t="shared" si="3"/>
        <v>3000</v>
      </c>
      <c r="AX15" s="76">
        <f t="shared" si="3"/>
        <v>3000</v>
      </c>
      <c r="AY15" s="76">
        <f t="shared" si="3"/>
        <v>3000</v>
      </c>
      <c r="AZ15" s="76">
        <f t="shared" si="3"/>
        <v>3000</v>
      </c>
    </row>
    <row r="16" spans="1:52" s="24" customFormat="1" ht="14">
      <c r="A16" s="17"/>
      <c r="B16" s="18"/>
      <c r="C16" s="18"/>
      <c r="D16" s="19"/>
      <c r="E16" s="20"/>
      <c r="F16" s="20"/>
      <c r="G16" s="20"/>
      <c r="H16" s="20"/>
      <c r="I16" s="21"/>
      <c r="J16" s="21"/>
      <c r="K16" s="21"/>
      <c r="L16" s="21"/>
      <c r="M16" s="21"/>
      <c r="N16" s="21"/>
      <c r="O16" s="20"/>
      <c r="P16" s="20"/>
      <c r="Q16" s="20"/>
      <c r="R16" s="20"/>
      <c r="S16" s="20"/>
      <c r="T16" s="20"/>
      <c r="U16" s="21"/>
      <c r="V16" s="22"/>
      <c r="W16" s="22"/>
      <c r="X16" s="22"/>
      <c r="Y16" s="22"/>
      <c r="Z16" s="22"/>
      <c r="AA16" s="22"/>
      <c r="AB16" s="22"/>
      <c r="AC16" s="22"/>
      <c r="AD16" s="22"/>
      <c r="AE16" s="22"/>
      <c r="AF16" s="22"/>
      <c r="AG16" s="23"/>
      <c r="AH16" s="23"/>
      <c r="AI16" s="23"/>
      <c r="AJ16" s="23"/>
      <c r="AK16" s="23"/>
      <c r="AL16" s="23"/>
      <c r="AM16" s="23"/>
      <c r="AN16" s="23"/>
      <c r="AO16" s="23"/>
      <c r="AP16" s="23"/>
      <c r="AQ16" s="23"/>
      <c r="AR16" s="23"/>
      <c r="AS16" s="23"/>
      <c r="AT16" s="23"/>
      <c r="AU16" s="23"/>
      <c r="AV16" s="23"/>
      <c r="AW16" s="23"/>
      <c r="AX16" s="23"/>
      <c r="AY16" s="23"/>
      <c r="AZ16" s="23"/>
    </row>
    <row r="17" spans="1:52" s="24" customFormat="1" ht="14">
      <c r="A17" s="42" t="s">
        <v>661</v>
      </c>
    </row>
    <row r="18" spans="1:52" s="25" customFormat="1" ht="14">
      <c r="A18" s="26" t="s">
        <v>5</v>
      </c>
      <c r="B18" s="26"/>
      <c r="C18" s="26"/>
      <c r="D18" s="26"/>
      <c r="E18" s="26"/>
      <c r="F18" s="26"/>
      <c r="G18" s="26"/>
      <c r="H18" s="26"/>
      <c r="I18" s="26"/>
      <c r="J18" s="26"/>
      <c r="K18" s="26"/>
      <c r="L18" s="26"/>
      <c r="M18" s="26"/>
      <c r="N18" s="26"/>
      <c r="O18" s="26"/>
      <c r="P18" s="26"/>
      <c r="Q18" s="26"/>
      <c r="R18" s="26"/>
      <c r="S18" s="26"/>
      <c r="T18" s="26"/>
      <c r="U18" s="26"/>
      <c r="V18" s="28">
        <f>V2+V7+V11</f>
        <v>16975</v>
      </c>
      <c r="W18" s="28">
        <f t="shared" ref="W18:AZ18" si="6">W2+W7+W11</f>
        <v>16975</v>
      </c>
      <c r="X18" s="28">
        <f t="shared" si="6"/>
        <v>16975</v>
      </c>
      <c r="Y18" s="28">
        <f t="shared" si="6"/>
        <v>16975</v>
      </c>
      <c r="Z18" s="28">
        <f t="shared" si="6"/>
        <v>16975</v>
      </c>
      <c r="AA18" s="28">
        <f t="shared" si="6"/>
        <v>17412.5</v>
      </c>
      <c r="AB18" s="28">
        <f t="shared" si="6"/>
        <v>17850</v>
      </c>
      <c r="AC18" s="28">
        <f t="shared" si="6"/>
        <v>17850</v>
      </c>
      <c r="AD18" s="28">
        <f t="shared" si="6"/>
        <v>17850</v>
      </c>
      <c r="AE18" s="28">
        <f t="shared" si="6"/>
        <v>17850</v>
      </c>
      <c r="AF18" s="28">
        <f t="shared" si="6"/>
        <v>17850</v>
      </c>
      <c r="AG18" s="28">
        <f t="shared" si="6"/>
        <v>17850</v>
      </c>
      <c r="AH18" s="28">
        <f t="shared" si="6"/>
        <v>17850</v>
      </c>
      <c r="AI18" s="28">
        <f t="shared" si="6"/>
        <v>17850</v>
      </c>
      <c r="AJ18" s="28">
        <f t="shared" si="6"/>
        <v>17850</v>
      </c>
      <c r="AK18" s="28">
        <f t="shared" si="6"/>
        <v>18287.5</v>
      </c>
      <c r="AL18" s="28">
        <f t="shared" si="6"/>
        <v>18287.5</v>
      </c>
      <c r="AM18" s="28">
        <f t="shared" si="6"/>
        <v>18287.5</v>
      </c>
      <c r="AN18" s="28">
        <f t="shared" si="6"/>
        <v>18287.5</v>
      </c>
      <c r="AO18" s="28">
        <f t="shared" si="6"/>
        <v>18287.5</v>
      </c>
      <c r="AP18" s="28">
        <f t="shared" si="6"/>
        <v>18287.5</v>
      </c>
      <c r="AQ18" s="28">
        <f t="shared" si="6"/>
        <v>18287.5</v>
      </c>
      <c r="AR18" s="28">
        <f t="shared" si="6"/>
        <v>18287.5</v>
      </c>
      <c r="AS18" s="28">
        <f t="shared" si="6"/>
        <v>18287.5</v>
      </c>
      <c r="AT18" s="28">
        <f t="shared" si="6"/>
        <v>18287.5</v>
      </c>
      <c r="AU18" s="28">
        <f t="shared" si="6"/>
        <v>18287.5</v>
      </c>
      <c r="AV18" s="28">
        <f t="shared" si="6"/>
        <v>18287.5</v>
      </c>
      <c r="AW18" s="28">
        <f t="shared" si="6"/>
        <v>18287.5</v>
      </c>
      <c r="AX18" s="28">
        <f t="shared" si="6"/>
        <v>18287.5</v>
      </c>
      <c r="AY18" s="28">
        <f t="shared" si="6"/>
        <v>18287.5</v>
      </c>
      <c r="AZ18" s="28">
        <f t="shared" si="6"/>
        <v>18287.5</v>
      </c>
    </row>
    <row r="19" spans="1:52" s="24" customFormat="1" ht="14">
      <c r="A19" s="65" t="s">
        <v>672</v>
      </c>
      <c r="B19" s="30"/>
      <c r="C19" s="30"/>
      <c r="D19" s="30"/>
      <c r="E19" s="30"/>
      <c r="F19" s="30"/>
      <c r="G19" s="30"/>
      <c r="H19" s="30"/>
      <c r="I19" s="30"/>
      <c r="J19" s="30"/>
      <c r="K19" s="30"/>
      <c r="L19" s="30"/>
      <c r="M19" s="30"/>
      <c r="N19" s="30"/>
      <c r="O19" s="30"/>
      <c r="P19" s="30"/>
      <c r="Q19" s="30"/>
      <c r="R19" s="30"/>
      <c r="S19" s="30"/>
      <c r="T19" s="30"/>
      <c r="U19" s="30"/>
      <c r="V19" s="34">
        <f>V8</f>
        <v>1080</v>
      </c>
      <c r="W19" s="34">
        <f t="shared" ref="W19:AZ19" si="7">W8</f>
        <v>1080</v>
      </c>
      <c r="X19" s="34">
        <f t="shared" si="7"/>
        <v>1080</v>
      </c>
      <c r="Y19" s="34">
        <f t="shared" si="7"/>
        <v>1080</v>
      </c>
      <c r="Z19" s="34">
        <f t="shared" si="7"/>
        <v>1080</v>
      </c>
      <c r="AA19" s="34">
        <f t="shared" si="7"/>
        <v>1080</v>
      </c>
      <c r="AB19" s="34">
        <f t="shared" si="7"/>
        <v>1080</v>
      </c>
      <c r="AC19" s="34">
        <f t="shared" si="7"/>
        <v>1080</v>
      </c>
      <c r="AD19" s="34">
        <f t="shared" si="7"/>
        <v>1080</v>
      </c>
      <c r="AE19" s="34">
        <f t="shared" si="7"/>
        <v>1080</v>
      </c>
      <c r="AF19" s="34">
        <f t="shared" si="7"/>
        <v>1080</v>
      </c>
      <c r="AG19" s="34">
        <f t="shared" si="7"/>
        <v>1080</v>
      </c>
      <c r="AH19" s="34">
        <f t="shared" si="7"/>
        <v>1080</v>
      </c>
      <c r="AI19" s="34">
        <f t="shared" si="7"/>
        <v>1080</v>
      </c>
      <c r="AJ19" s="34">
        <f t="shared" si="7"/>
        <v>1080</v>
      </c>
      <c r="AK19" s="34">
        <f t="shared" si="7"/>
        <v>1080</v>
      </c>
      <c r="AL19" s="34">
        <f t="shared" si="7"/>
        <v>1080</v>
      </c>
      <c r="AM19" s="34">
        <f t="shared" si="7"/>
        <v>1080</v>
      </c>
      <c r="AN19" s="34">
        <f t="shared" si="7"/>
        <v>1080</v>
      </c>
      <c r="AO19" s="34">
        <f t="shared" si="7"/>
        <v>1080</v>
      </c>
      <c r="AP19" s="34">
        <f t="shared" si="7"/>
        <v>1080</v>
      </c>
      <c r="AQ19" s="34">
        <f t="shared" si="7"/>
        <v>1080</v>
      </c>
      <c r="AR19" s="34">
        <f t="shared" si="7"/>
        <v>1080</v>
      </c>
      <c r="AS19" s="34">
        <f t="shared" si="7"/>
        <v>1080</v>
      </c>
      <c r="AT19" s="34">
        <f t="shared" si="7"/>
        <v>1080</v>
      </c>
      <c r="AU19" s="34">
        <f t="shared" si="7"/>
        <v>1080</v>
      </c>
      <c r="AV19" s="34">
        <f t="shared" si="7"/>
        <v>1080</v>
      </c>
      <c r="AW19" s="34">
        <f t="shared" si="7"/>
        <v>1080</v>
      </c>
      <c r="AX19" s="34">
        <f t="shared" si="7"/>
        <v>1080</v>
      </c>
      <c r="AY19" s="34">
        <f t="shared" si="7"/>
        <v>1080</v>
      </c>
      <c r="AZ19" s="34">
        <f t="shared" si="7"/>
        <v>1080</v>
      </c>
    </row>
    <row r="20" spans="1:52" s="24" customFormat="1" ht="14">
      <c r="A20" s="30" t="s">
        <v>4</v>
      </c>
      <c r="B20" s="30"/>
      <c r="C20" s="30"/>
      <c r="D20" s="30"/>
      <c r="E20" s="30"/>
      <c r="F20" s="30"/>
      <c r="G20" s="30"/>
      <c r="H20" s="30"/>
      <c r="I20" s="30"/>
      <c r="J20" s="30"/>
      <c r="K20" s="30"/>
      <c r="L20" s="30"/>
      <c r="M20" s="30"/>
      <c r="N20" s="30"/>
      <c r="O20" s="30"/>
      <c r="P20" s="30"/>
      <c r="Q20" s="30"/>
      <c r="R20" s="30"/>
      <c r="S20" s="30"/>
      <c r="T20" s="30"/>
      <c r="U20" s="30"/>
      <c r="V20" s="34">
        <v>0</v>
      </c>
      <c r="W20" s="34">
        <v>0</v>
      </c>
      <c r="X20" s="34">
        <v>0</v>
      </c>
      <c r="Y20" s="34">
        <v>0</v>
      </c>
      <c r="Z20" s="34">
        <v>0</v>
      </c>
      <c r="AA20" s="34">
        <v>0</v>
      </c>
      <c r="AB20" s="34">
        <v>0</v>
      </c>
      <c r="AC20" s="34">
        <v>0</v>
      </c>
      <c r="AD20" s="34">
        <v>0</v>
      </c>
      <c r="AE20" s="34">
        <v>0</v>
      </c>
      <c r="AF20" s="34">
        <v>0</v>
      </c>
      <c r="AG20" s="34">
        <v>0</v>
      </c>
      <c r="AH20" s="34">
        <v>0</v>
      </c>
      <c r="AI20" s="34">
        <v>0</v>
      </c>
      <c r="AJ20" s="34">
        <v>0</v>
      </c>
      <c r="AK20" s="34">
        <v>0</v>
      </c>
      <c r="AL20" s="34">
        <v>0</v>
      </c>
      <c r="AM20" s="34">
        <v>0</v>
      </c>
      <c r="AN20" s="34">
        <v>0</v>
      </c>
      <c r="AO20" s="34">
        <v>0</v>
      </c>
      <c r="AP20" s="34">
        <v>0</v>
      </c>
      <c r="AQ20" s="34">
        <v>0</v>
      </c>
      <c r="AR20" s="34">
        <v>0</v>
      </c>
      <c r="AS20" s="34">
        <v>0</v>
      </c>
      <c r="AT20" s="34">
        <v>0</v>
      </c>
      <c r="AU20" s="34">
        <v>0</v>
      </c>
      <c r="AV20" s="34">
        <v>0</v>
      </c>
      <c r="AW20" s="34">
        <v>0</v>
      </c>
      <c r="AX20" s="34">
        <v>0</v>
      </c>
      <c r="AY20" s="34">
        <v>0</v>
      </c>
      <c r="AZ20" s="34">
        <v>0</v>
      </c>
    </row>
    <row r="21" spans="1:52" s="44" customFormat="1" ht="14">
      <c r="A21" s="43" t="s">
        <v>676</v>
      </c>
      <c r="B21" s="43"/>
      <c r="C21" s="43"/>
      <c r="D21" s="43"/>
      <c r="E21" s="43"/>
      <c r="F21" s="43"/>
      <c r="G21" s="43"/>
      <c r="H21" s="43"/>
      <c r="I21" s="43"/>
      <c r="J21" s="43"/>
      <c r="K21" s="43"/>
      <c r="L21" s="43"/>
      <c r="M21" s="43"/>
      <c r="N21" s="43"/>
      <c r="O21" s="43"/>
      <c r="P21" s="43"/>
      <c r="Q21" s="43"/>
      <c r="R21" s="43"/>
      <c r="S21" s="43"/>
      <c r="T21" s="43"/>
      <c r="U21" s="43"/>
      <c r="V21" s="84">
        <v>0</v>
      </c>
      <c r="W21" s="84">
        <v>0</v>
      </c>
      <c r="X21" s="84">
        <v>0</v>
      </c>
      <c r="Y21" s="84">
        <v>0</v>
      </c>
      <c r="Z21" s="84">
        <v>0</v>
      </c>
      <c r="AA21" s="84">
        <v>0</v>
      </c>
      <c r="AB21" s="84">
        <v>0</v>
      </c>
      <c r="AC21" s="84">
        <v>0</v>
      </c>
      <c r="AD21" s="84">
        <v>0</v>
      </c>
      <c r="AE21" s="84">
        <v>0</v>
      </c>
      <c r="AF21" s="84">
        <v>0</v>
      </c>
      <c r="AG21" s="84">
        <v>0</v>
      </c>
      <c r="AH21" s="84">
        <v>0</v>
      </c>
      <c r="AI21" s="84">
        <v>0</v>
      </c>
      <c r="AJ21" s="84">
        <v>0</v>
      </c>
      <c r="AK21" s="84">
        <v>0</v>
      </c>
      <c r="AL21" s="84">
        <v>0</v>
      </c>
      <c r="AM21" s="84">
        <v>0</v>
      </c>
      <c r="AN21" s="84">
        <v>0</v>
      </c>
      <c r="AO21" s="84">
        <v>0</v>
      </c>
      <c r="AP21" s="84">
        <v>0</v>
      </c>
      <c r="AQ21" s="84">
        <v>0</v>
      </c>
      <c r="AR21" s="84">
        <v>0</v>
      </c>
      <c r="AS21" s="84">
        <v>0</v>
      </c>
      <c r="AT21" s="84">
        <v>0</v>
      </c>
      <c r="AU21" s="84">
        <v>0</v>
      </c>
      <c r="AV21" s="84">
        <v>0</v>
      </c>
      <c r="AW21" s="84">
        <v>0</v>
      </c>
      <c r="AX21" s="84">
        <v>0</v>
      </c>
      <c r="AY21" s="84">
        <v>0</v>
      </c>
      <c r="AZ21" s="84">
        <v>0</v>
      </c>
    </row>
    <row r="22" spans="1:52" s="45" customFormat="1" ht="14">
      <c r="A22" s="42" t="s">
        <v>662</v>
      </c>
      <c r="B22" s="42"/>
      <c r="C22" s="42"/>
      <c r="D22" s="42"/>
      <c r="E22" s="42"/>
      <c r="F22" s="42"/>
      <c r="G22" s="42"/>
      <c r="H22" s="42"/>
      <c r="I22" s="42"/>
      <c r="J22" s="42"/>
      <c r="K22" s="42"/>
      <c r="L22" s="42"/>
      <c r="M22" s="42"/>
      <c r="N22" s="42"/>
      <c r="O22" s="42"/>
      <c r="P22" s="42"/>
      <c r="Q22" s="42"/>
      <c r="R22" s="42"/>
      <c r="S22" s="42"/>
      <c r="T22" s="42"/>
      <c r="U22" s="42"/>
      <c r="V22" s="166">
        <f t="shared" ref="V22:AC22" si="8">SUM(V18:V21)</f>
        <v>18055</v>
      </c>
      <c r="W22" s="166">
        <f t="shared" si="8"/>
        <v>18055</v>
      </c>
      <c r="X22" s="166">
        <f t="shared" si="8"/>
        <v>18055</v>
      </c>
      <c r="Y22" s="166">
        <f t="shared" si="8"/>
        <v>18055</v>
      </c>
      <c r="Z22" s="166">
        <f t="shared" si="8"/>
        <v>18055</v>
      </c>
      <c r="AA22" s="166">
        <f t="shared" si="8"/>
        <v>18492.5</v>
      </c>
      <c r="AB22" s="166">
        <f t="shared" si="8"/>
        <v>18930</v>
      </c>
      <c r="AC22" s="166">
        <f t="shared" si="8"/>
        <v>18930</v>
      </c>
      <c r="AD22" s="166">
        <f>SUM(AD18:AD21)</f>
        <v>18930</v>
      </c>
      <c r="AE22" s="166">
        <f>SUM(AE18:AE21)</f>
        <v>18930</v>
      </c>
      <c r="AF22" s="166">
        <f>SUM(AF18:AF21)</f>
        <v>18930</v>
      </c>
      <c r="AG22" s="166">
        <f t="shared" ref="AG22:AZ22" si="9">SUM(AG18:AG21)</f>
        <v>18930</v>
      </c>
      <c r="AH22" s="166">
        <f t="shared" si="9"/>
        <v>18930</v>
      </c>
      <c r="AI22" s="166">
        <f t="shared" si="9"/>
        <v>18930</v>
      </c>
      <c r="AJ22" s="166">
        <f t="shared" si="9"/>
        <v>18930</v>
      </c>
      <c r="AK22" s="166">
        <f t="shared" si="9"/>
        <v>19367.5</v>
      </c>
      <c r="AL22" s="166">
        <f t="shared" si="9"/>
        <v>19367.5</v>
      </c>
      <c r="AM22" s="166">
        <f t="shared" si="9"/>
        <v>19367.5</v>
      </c>
      <c r="AN22" s="166">
        <f t="shared" si="9"/>
        <v>19367.5</v>
      </c>
      <c r="AO22" s="166">
        <f t="shared" si="9"/>
        <v>19367.5</v>
      </c>
      <c r="AP22" s="166">
        <f t="shared" si="9"/>
        <v>19367.5</v>
      </c>
      <c r="AQ22" s="166">
        <f t="shared" si="9"/>
        <v>19367.5</v>
      </c>
      <c r="AR22" s="166">
        <f t="shared" si="9"/>
        <v>19367.5</v>
      </c>
      <c r="AS22" s="166">
        <f t="shared" si="9"/>
        <v>19367.5</v>
      </c>
      <c r="AT22" s="166">
        <f t="shared" si="9"/>
        <v>19367.5</v>
      </c>
      <c r="AU22" s="166">
        <f t="shared" si="9"/>
        <v>19367.5</v>
      </c>
      <c r="AV22" s="166">
        <f t="shared" si="9"/>
        <v>19367.5</v>
      </c>
      <c r="AW22" s="166">
        <f t="shared" si="9"/>
        <v>19367.5</v>
      </c>
      <c r="AX22" s="166">
        <f t="shared" si="9"/>
        <v>19367.5</v>
      </c>
      <c r="AY22" s="166">
        <f t="shared" si="9"/>
        <v>19367.5</v>
      </c>
      <c r="AZ22" s="166">
        <f t="shared" si="9"/>
        <v>19367.5</v>
      </c>
    </row>
    <row r="23" spans="1:52" s="24" customFormat="1" ht="14">
      <c r="A23" s="42" t="s">
        <v>790</v>
      </c>
      <c r="B23" s="42"/>
      <c r="C23" s="42"/>
      <c r="D23" s="42"/>
      <c r="E23" s="42"/>
      <c r="F23" s="42"/>
      <c r="G23" s="42"/>
      <c r="H23" s="42"/>
      <c r="I23" s="42"/>
      <c r="J23" s="42"/>
      <c r="K23" s="42"/>
      <c r="L23" s="42"/>
      <c r="M23" s="42"/>
      <c r="N23" s="42"/>
      <c r="O23" s="42"/>
      <c r="P23" s="42"/>
      <c r="Q23" s="42"/>
      <c r="R23" s="42"/>
      <c r="S23" s="42"/>
      <c r="T23" s="42"/>
      <c r="U23" s="42"/>
      <c r="V23" s="3">
        <v>15860</v>
      </c>
      <c r="W23" s="3">
        <f>9900+6000</f>
        <v>15900</v>
      </c>
      <c r="X23" s="3">
        <f>9900+6000</f>
        <v>15900</v>
      </c>
      <c r="Y23" s="3">
        <f>9900+6000</f>
        <v>15900</v>
      </c>
      <c r="Z23" s="42"/>
      <c r="AA23" s="42"/>
      <c r="AB23" s="42"/>
      <c r="AC23" s="42"/>
      <c r="AD23" s="42"/>
      <c r="AE23" s="42"/>
      <c r="AF23" s="42"/>
    </row>
    <row r="24" spans="1:52" s="38" customFormat="1" ht="41.5" customHeight="1">
      <c r="A24" s="160" t="s">
        <v>663</v>
      </c>
      <c r="B24" s="24"/>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4"/>
      <c r="AS24" s="24"/>
      <c r="AT24" s="24"/>
      <c r="AU24" s="24"/>
      <c r="AV24" s="24"/>
      <c r="AW24" s="24"/>
      <c r="AX24" s="24"/>
      <c r="AY24" s="24"/>
      <c r="AZ24" s="24"/>
    </row>
    <row r="25" spans="1:52" s="24" customFormat="1" ht="14">
      <c r="A25" s="4" t="s">
        <v>377</v>
      </c>
      <c r="B25" s="65" t="s">
        <v>178</v>
      </c>
      <c r="C25" s="4"/>
      <c r="D25" s="65"/>
      <c r="E25" s="65" t="s">
        <v>179</v>
      </c>
      <c r="F25" s="65" t="s">
        <v>175</v>
      </c>
      <c r="G25" s="65" t="str">
        <f>VLOOKUP(B25,'[1]GSPT_2023_Steel Plants_all'!$A$2:$I$1435, 8,FALSE)</f>
        <v>Formosa Plastics Corp [70%]; China Steel Corp [25%]; JFE Holdings Inc [5%]</v>
      </c>
      <c r="H25" s="66">
        <v>0.25</v>
      </c>
      <c r="I25" s="6">
        <v>7500</v>
      </c>
      <c r="J25" s="6">
        <f>I25*H25</f>
        <v>1875</v>
      </c>
      <c r="K25" s="67">
        <v>7500</v>
      </c>
      <c r="L25" s="67"/>
      <c r="M25" s="67" t="s">
        <v>15</v>
      </c>
      <c r="N25" s="6" t="s">
        <v>15</v>
      </c>
      <c r="O25" s="65" t="s">
        <v>20</v>
      </c>
      <c r="P25" s="65" t="s">
        <v>27</v>
      </c>
      <c r="Q25" s="65" t="s">
        <v>19</v>
      </c>
      <c r="R25" s="5"/>
      <c r="S25" s="5"/>
      <c r="T25" s="20"/>
      <c r="U25" s="21"/>
      <c r="V25" s="85">
        <f>$V$37/$V$23</f>
        <v>0.88965952080706179</v>
      </c>
      <c r="W25" s="85">
        <f>$W$37/$W$23</f>
        <v>1.0031446540880504</v>
      </c>
      <c r="X25" s="85">
        <f>$X$37/$X$23</f>
        <v>0.87798742138364783</v>
      </c>
      <c r="Y25" s="85">
        <f>$Y$37/$Y$23</f>
        <v>0.79119496855345917</v>
      </c>
      <c r="Z25" s="85">
        <f>AVERAGE(V25:Y25)</f>
        <v>0.89049664120805472</v>
      </c>
      <c r="AA25" s="85">
        <f t="shared" ref="AA25:AP28" si="10">Z25</f>
        <v>0.89049664120805472</v>
      </c>
      <c r="AB25" s="85">
        <f t="shared" si="10"/>
        <v>0.89049664120805472</v>
      </c>
      <c r="AC25" s="85">
        <f t="shared" si="10"/>
        <v>0.89049664120805472</v>
      </c>
      <c r="AD25" s="85">
        <f t="shared" si="10"/>
        <v>0.89049664120805472</v>
      </c>
      <c r="AE25" s="85">
        <f t="shared" si="10"/>
        <v>0.89049664120805472</v>
      </c>
      <c r="AF25" s="85">
        <f t="shared" si="10"/>
        <v>0.89049664120805472</v>
      </c>
      <c r="AG25" s="85">
        <f t="shared" si="10"/>
        <v>0.89049664120805472</v>
      </c>
      <c r="AH25" s="85">
        <f t="shared" si="10"/>
        <v>0.89049664120805472</v>
      </c>
      <c r="AI25" s="85">
        <f t="shared" si="10"/>
        <v>0.89049664120805472</v>
      </c>
      <c r="AJ25" s="85">
        <f t="shared" si="10"/>
        <v>0.89049664120805472</v>
      </c>
      <c r="AK25" s="85">
        <f t="shared" si="10"/>
        <v>0.89049664120805472</v>
      </c>
      <c r="AL25" s="85">
        <f t="shared" si="10"/>
        <v>0.89049664120805472</v>
      </c>
      <c r="AM25" s="85">
        <f t="shared" si="10"/>
        <v>0.89049664120805472</v>
      </c>
      <c r="AN25" s="85">
        <f t="shared" si="10"/>
        <v>0.89049664120805472</v>
      </c>
      <c r="AO25" s="85">
        <f t="shared" si="10"/>
        <v>0.89049664120805472</v>
      </c>
      <c r="AP25" s="85">
        <f t="shared" si="10"/>
        <v>0.89049664120805472</v>
      </c>
      <c r="AQ25" s="85">
        <f t="shared" ref="AQ25:AZ28" si="11">AP25</f>
        <v>0.89049664120805472</v>
      </c>
      <c r="AR25" s="85">
        <f t="shared" si="11"/>
        <v>0.89049664120805472</v>
      </c>
      <c r="AS25" s="85">
        <f t="shared" si="11"/>
        <v>0.89049664120805472</v>
      </c>
      <c r="AT25" s="85">
        <f t="shared" si="11"/>
        <v>0.89049664120805472</v>
      </c>
      <c r="AU25" s="85">
        <f t="shared" si="11"/>
        <v>0.89049664120805472</v>
      </c>
      <c r="AV25" s="85">
        <f t="shared" si="11"/>
        <v>0.89049664120805472</v>
      </c>
      <c r="AW25" s="85">
        <f t="shared" si="11"/>
        <v>0.89049664120805472</v>
      </c>
      <c r="AX25" s="85">
        <f t="shared" si="11"/>
        <v>0.89049664120805472</v>
      </c>
      <c r="AY25" s="85">
        <f t="shared" si="11"/>
        <v>0.89049664120805472</v>
      </c>
      <c r="AZ25" s="85">
        <f t="shared" si="11"/>
        <v>0.89049664120805472</v>
      </c>
    </row>
    <row r="26" spans="1:52" s="24" customFormat="1" ht="14">
      <c r="A26" s="4" t="s">
        <v>377</v>
      </c>
      <c r="B26" s="100" t="s">
        <v>163</v>
      </c>
      <c r="C26" s="4"/>
      <c r="D26" s="65"/>
      <c r="E26" s="100" t="s">
        <v>648</v>
      </c>
      <c r="F26" s="100" t="s">
        <v>160</v>
      </c>
      <c r="G26" s="100" t="s">
        <v>164</v>
      </c>
      <c r="H26" s="66">
        <v>1</v>
      </c>
      <c r="I26" s="101">
        <v>6080</v>
      </c>
      <c r="J26" s="6">
        <f>I26*H26</f>
        <v>6080</v>
      </c>
      <c r="K26" s="102">
        <v>5000</v>
      </c>
      <c r="L26" s="102"/>
      <c r="M26" s="102" t="s">
        <v>17</v>
      </c>
      <c r="N26" s="103">
        <v>1080</v>
      </c>
      <c r="O26" s="65" t="s">
        <v>20</v>
      </c>
      <c r="P26" s="100" t="s">
        <v>54</v>
      </c>
      <c r="Q26" s="100" t="s">
        <v>19</v>
      </c>
      <c r="R26" s="68"/>
      <c r="S26" s="69"/>
      <c r="T26" s="69"/>
      <c r="U26" s="72"/>
      <c r="V26" s="85">
        <f t="shared" ref="V26:V28" si="12">$V$37/$V$23</f>
        <v>0.88965952080706179</v>
      </c>
      <c r="W26" s="85">
        <f t="shared" ref="W26:W28" si="13">$W$37/$W$23</f>
        <v>1.0031446540880504</v>
      </c>
      <c r="X26" s="85">
        <f t="shared" ref="X26:X28" si="14">$X$37/$X$23</f>
        <v>0.87798742138364783</v>
      </c>
      <c r="Y26" s="85">
        <f t="shared" ref="Y26:Y28" si="15">$Y$37/$Y$23</f>
        <v>0.79119496855345917</v>
      </c>
      <c r="Z26" s="85">
        <f t="shared" ref="Z26:Z28" si="16">AVERAGE(V26:Y26)</f>
        <v>0.89049664120805472</v>
      </c>
      <c r="AA26" s="85">
        <f t="shared" si="10"/>
        <v>0.89049664120805472</v>
      </c>
      <c r="AB26" s="85">
        <f t="shared" si="10"/>
        <v>0.89049664120805472</v>
      </c>
      <c r="AC26" s="85">
        <f t="shared" si="10"/>
        <v>0.89049664120805472</v>
      </c>
      <c r="AD26" s="85">
        <f t="shared" si="10"/>
        <v>0.89049664120805472</v>
      </c>
      <c r="AE26" s="85">
        <f t="shared" si="10"/>
        <v>0.89049664120805472</v>
      </c>
      <c r="AF26" s="85">
        <f t="shared" si="10"/>
        <v>0.89049664120805472</v>
      </c>
      <c r="AG26" s="85">
        <f t="shared" si="10"/>
        <v>0.89049664120805472</v>
      </c>
      <c r="AH26" s="85">
        <f t="shared" si="10"/>
        <v>0.89049664120805472</v>
      </c>
      <c r="AI26" s="85">
        <f t="shared" si="10"/>
        <v>0.89049664120805472</v>
      </c>
      <c r="AJ26" s="85">
        <f t="shared" si="10"/>
        <v>0.89049664120805472</v>
      </c>
      <c r="AK26" s="85">
        <f t="shared" si="10"/>
        <v>0.89049664120805472</v>
      </c>
      <c r="AL26" s="85">
        <f t="shared" si="10"/>
        <v>0.89049664120805472</v>
      </c>
      <c r="AM26" s="85">
        <f t="shared" si="10"/>
        <v>0.89049664120805472</v>
      </c>
      <c r="AN26" s="85">
        <f t="shared" si="10"/>
        <v>0.89049664120805472</v>
      </c>
      <c r="AO26" s="85">
        <f t="shared" si="10"/>
        <v>0.89049664120805472</v>
      </c>
      <c r="AP26" s="85">
        <f t="shared" si="10"/>
        <v>0.89049664120805472</v>
      </c>
      <c r="AQ26" s="85">
        <f t="shared" si="11"/>
        <v>0.89049664120805472</v>
      </c>
      <c r="AR26" s="85">
        <f t="shared" si="11"/>
        <v>0.89049664120805472</v>
      </c>
      <c r="AS26" s="85">
        <f t="shared" si="11"/>
        <v>0.89049664120805472</v>
      </c>
      <c r="AT26" s="85">
        <f t="shared" si="11"/>
        <v>0.89049664120805472</v>
      </c>
      <c r="AU26" s="85">
        <f t="shared" si="11"/>
        <v>0.89049664120805472</v>
      </c>
      <c r="AV26" s="85">
        <f t="shared" si="11"/>
        <v>0.89049664120805472</v>
      </c>
      <c r="AW26" s="85">
        <f t="shared" si="11"/>
        <v>0.89049664120805472</v>
      </c>
      <c r="AX26" s="85">
        <f t="shared" si="11"/>
        <v>0.89049664120805472</v>
      </c>
      <c r="AY26" s="85">
        <f t="shared" si="11"/>
        <v>0.89049664120805472</v>
      </c>
      <c r="AZ26" s="85">
        <f t="shared" si="11"/>
        <v>0.89049664120805472</v>
      </c>
    </row>
    <row r="27" spans="1:52" s="24" customFormat="1" ht="14">
      <c r="A27" s="4" t="s">
        <v>377</v>
      </c>
      <c r="B27" s="100" t="s">
        <v>163</v>
      </c>
      <c r="C27" s="4"/>
      <c r="D27" s="65"/>
      <c r="E27" s="100" t="s">
        <v>648</v>
      </c>
      <c r="F27" s="100" t="s">
        <v>160</v>
      </c>
      <c r="G27" s="100" t="s">
        <v>164</v>
      </c>
      <c r="H27" s="66">
        <v>1</v>
      </c>
      <c r="I27" s="101"/>
      <c r="J27" s="6"/>
      <c r="K27" s="102"/>
      <c r="L27" s="102"/>
      <c r="M27" s="102"/>
      <c r="N27" s="103">
        <v>1080</v>
      </c>
      <c r="O27" s="65" t="s">
        <v>672</v>
      </c>
      <c r="P27" s="100" t="s">
        <v>21</v>
      </c>
      <c r="Q27" s="100" t="s">
        <v>19</v>
      </c>
      <c r="R27" s="68"/>
      <c r="S27" s="69"/>
      <c r="T27" s="69"/>
      <c r="U27" s="72"/>
      <c r="V27" s="85">
        <f t="shared" si="12"/>
        <v>0.88965952080706179</v>
      </c>
      <c r="W27" s="85">
        <f t="shared" si="13"/>
        <v>1.0031446540880504</v>
      </c>
      <c r="X27" s="85">
        <f t="shared" si="14"/>
        <v>0.87798742138364783</v>
      </c>
      <c r="Y27" s="85">
        <f t="shared" si="15"/>
        <v>0.79119496855345917</v>
      </c>
      <c r="Z27" s="85">
        <f t="shared" si="16"/>
        <v>0.89049664120805472</v>
      </c>
      <c r="AA27" s="85">
        <f t="shared" si="10"/>
        <v>0.89049664120805472</v>
      </c>
      <c r="AB27" s="85">
        <f t="shared" si="10"/>
        <v>0.89049664120805472</v>
      </c>
      <c r="AC27" s="85">
        <f t="shared" si="10"/>
        <v>0.89049664120805472</v>
      </c>
      <c r="AD27" s="85">
        <f t="shared" si="10"/>
        <v>0.89049664120805472</v>
      </c>
      <c r="AE27" s="85">
        <f t="shared" si="10"/>
        <v>0.89049664120805472</v>
      </c>
      <c r="AF27" s="85">
        <f t="shared" si="10"/>
        <v>0.89049664120805472</v>
      </c>
      <c r="AG27" s="85">
        <f t="shared" si="10"/>
        <v>0.89049664120805472</v>
      </c>
      <c r="AH27" s="85">
        <f t="shared" si="10"/>
        <v>0.89049664120805472</v>
      </c>
      <c r="AI27" s="85">
        <f t="shared" si="10"/>
        <v>0.89049664120805472</v>
      </c>
      <c r="AJ27" s="85">
        <f t="shared" si="10"/>
        <v>0.89049664120805472</v>
      </c>
      <c r="AK27" s="85">
        <f t="shared" si="10"/>
        <v>0.89049664120805472</v>
      </c>
      <c r="AL27" s="85">
        <f t="shared" si="10"/>
        <v>0.89049664120805472</v>
      </c>
      <c r="AM27" s="85">
        <f t="shared" si="10"/>
        <v>0.89049664120805472</v>
      </c>
      <c r="AN27" s="85">
        <f t="shared" si="10"/>
        <v>0.89049664120805472</v>
      </c>
      <c r="AO27" s="85">
        <f t="shared" si="10"/>
        <v>0.89049664120805472</v>
      </c>
      <c r="AP27" s="85">
        <f t="shared" si="10"/>
        <v>0.89049664120805472</v>
      </c>
      <c r="AQ27" s="85">
        <f t="shared" si="11"/>
        <v>0.89049664120805472</v>
      </c>
      <c r="AR27" s="85">
        <f t="shared" si="11"/>
        <v>0.89049664120805472</v>
      </c>
      <c r="AS27" s="85">
        <f t="shared" si="11"/>
        <v>0.89049664120805472</v>
      </c>
      <c r="AT27" s="85">
        <f t="shared" si="11"/>
        <v>0.89049664120805472</v>
      </c>
      <c r="AU27" s="85">
        <f t="shared" si="11"/>
        <v>0.89049664120805472</v>
      </c>
      <c r="AV27" s="85">
        <f t="shared" si="11"/>
        <v>0.89049664120805472</v>
      </c>
      <c r="AW27" s="85">
        <f t="shared" si="11"/>
        <v>0.89049664120805472</v>
      </c>
      <c r="AX27" s="85">
        <f t="shared" si="11"/>
        <v>0.89049664120805472</v>
      </c>
      <c r="AY27" s="85">
        <f t="shared" si="11"/>
        <v>0.89049664120805472</v>
      </c>
      <c r="AZ27" s="85">
        <f t="shared" si="11"/>
        <v>0.89049664120805472</v>
      </c>
    </row>
    <row r="28" spans="1:52" s="24" customFormat="1" ht="14">
      <c r="A28" s="4" t="s">
        <v>377</v>
      </c>
      <c r="B28" s="100" t="s">
        <v>161</v>
      </c>
      <c r="C28" s="4"/>
      <c r="D28" s="65"/>
      <c r="E28" s="100" t="s">
        <v>649</v>
      </c>
      <c r="F28" s="100" t="s">
        <v>160</v>
      </c>
      <c r="G28" s="100" t="s">
        <v>162</v>
      </c>
      <c r="H28" s="66">
        <v>1</v>
      </c>
      <c r="I28" s="101">
        <v>10100</v>
      </c>
      <c r="J28" s="6">
        <f>I28*H28</f>
        <v>10100</v>
      </c>
      <c r="K28" s="102">
        <v>9900</v>
      </c>
      <c r="L28" s="102"/>
      <c r="M28" s="103" t="s">
        <v>15</v>
      </c>
      <c r="N28" s="103" t="s">
        <v>15</v>
      </c>
      <c r="O28" s="65" t="s">
        <v>20</v>
      </c>
      <c r="P28" s="65"/>
      <c r="Q28" s="100" t="s">
        <v>19</v>
      </c>
      <c r="R28" s="104"/>
      <c r="S28" s="69"/>
      <c r="T28" s="69"/>
      <c r="U28" s="72"/>
      <c r="V28" s="85">
        <f t="shared" si="12"/>
        <v>0.88965952080706179</v>
      </c>
      <c r="W28" s="85">
        <f t="shared" si="13"/>
        <v>1.0031446540880504</v>
      </c>
      <c r="X28" s="85">
        <f t="shared" si="14"/>
        <v>0.87798742138364783</v>
      </c>
      <c r="Y28" s="85">
        <f t="shared" si="15"/>
        <v>0.79119496855345917</v>
      </c>
      <c r="Z28" s="85">
        <f t="shared" si="16"/>
        <v>0.89049664120805472</v>
      </c>
      <c r="AA28" s="85">
        <f t="shared" si="10"/>
        <v>0.89049664120805472</v>
      </c>
      <c r="AB28" s="85">
        <f t="shared" si="10"/>
        <v>0.89049664120805472</v>
      </c>
      <c r="AC28" s="85">
        <f t="shared" si="10"/>
        <v>0.89049664120805472</v>
      </c>
      <c r="AD28" s="85">
        <f t="shared" si="10"/>
        <v>0.89049664120805472</v>
      </c>
      <c r="AE28" s="85">
        <f t="shared" si="10"/>
        <v>0.89049664120805472</v>
      </c>
      <c r="AF28" s="85">
        <f t="shared" si="10"/>
        <v>0.89049664120805472</v>
      </c>
      <c r="AG28" s="85">
        <f t="shared" si="10"/>
        <v>0.89049664120805472</v>
      </c>
      <c r="AH28" s="85">
        <f t="shared" si="10"/>
        <v>0.89049664120805472</v>
      </c>
      <c r="AI28" s="85">
        <f t="shared" si="10"/>
        <v>0.89049664120805472</v>
      </c>
      <c r="AJ28" s="85">
        <f t="shared" si="10"/>
        <v>0.89049664120805472</v>
      </c>
      <c r="AK28" s="85">
        <f t="shared" si="10"/>
        <v>0.89049664120805472</v>
      </c>
      <c r="AL28" s="85">
        <f t="shared" si="10"/>
        <v>0.89049664120805472</v>
      </c>
      <c r="AM28" s="85">
        <f t="shared" si="10"/>
        <v>0.89049664120805472</v>
      </c>
      <c r="AN28" s="85">
        <f t="shared" si="10"/>
        <v>0.89049664120805472</v>
      </c>
      <c r="AO28" s="85">
        <f t="shared" si="10"/>
        <v>0.89049664120805472</v>
      </c>
      <c r="AP28" s="85">
        <f t="shared" si="10"/>
        <v>0.89049664120805472</v>
      </c>
      <c r="AQ28" s="85">
        <f t="shared" si="11"/>
        <v>0.89049664120805472</v>
      </c>
      <c r="AR28" s="85">
        <f t="shared" si="11"/>
        <v>0.89049664120805472</v>
      </c>
      <c r="AS28" s="85">
        <f t="shared" si="11"/>
        <v>0.89049664120805472</v>
      </c>
      <c r="AT28" s="85">
        <f t="shared" si="11"/>
        <v>0.89049664120805472</v>
      </c>
      <c r="AU28" s="85">
        <f t="shared" si="11"/>
        <v>0.89049664120805472</v>
      </c>
      <c r="AV28" s="85">
        <f t="shared" si="11"/>
        <v>0.89049664120805472</v>
      </c>
      <c r="AW28" s="85">
        <f t="shared" si="11"/>
        <v>0.89049664120805472</v>
      </c>
      <c r="AX28" s="85">
        <f t="shared" si="11"/>
        <v>0.89049664120805472</v>
      </c>
      <c r="AY28" s="85">
        <f t="shared" si="11"/>
        <v>0.89049664120805472</v>
      </c>
      <c r="AZ28" s="85">
        <f t="shared" si="11"/>
        <v>0.89049664120805472</v>
      </c>
    </row>
    <row r="29" spans="1:52" s="49" customFormat="1" ht="14">
      <c r="A29" s="156" t="s">
        <v>664</v>
      </c>
      <c r="B29" s="156"/>
      <c r="C29" s="156"/>
      <c r="D29" s="156"/>
      <c r="E29" s="156"/>
      <c r="F29" s="156"/>
      <c r="G29" s="156"/>
      <c r="H29" s="156"/>
      <c r="I29" s="156"/>
      <c r="J29" s="156"/>
      <c r="K29" s="156"/>
      <c r="L29" s="156"/>
      <c r="M29" s="156"/>
      <c r="N29" s="156"/>
      <c r="O29" s="156"/>
      <c r="P29" s="156"/>
      <c r="Q29" s="156"/>
      <c r="R29" s="156"/>
      <c r="S29" s="156"/>
      <c r="T29" s="156"/>
      <c r="U29" s="156"/>
      <c r="V29" s="162"/>
      <c r="W29" s="162"/>
      <c r="X29" s="162"/>
      <c r="Y29" s="162"/>
      <c r="Z29" s="162"/>
      <c r="AA29" s="162"/>
      <c r="AB29" s="162"/>
      <c r="AC29" s="162"/>
      <c r="AD29" s="162"/>
      <c r="AE29" s="162"/>
      <c r="AF29" s="162"/>
      <c r="AG29" s="25"/>
      <c r="AH29" s="25"/>
      <c r="AI29" s="25"/>
      <c r="AJ29" s="25"/>
      <c r="AK29" s="25"/>
      <c r="AL29" s="25"/>
      <c r="AM29" s="25"/>
      <c r="AN29" s="25"/>
      <c r="AO29" s="25"/>
      <c r="AP29" s="25"/>
      <c r="AQ29" s="25"/>
      <c r="AR29" s="25"/>
      <c r="AS29" s="25"/>
      <c r="AT29" s="25"/>
      <c r="AU29" s="25"/>
      <c r="AV29" s="25"/>
      <c r="AW29" s="25"/>
      <c r="AX29" s="25"/>
      <c r="AY29" s="25"/>
      <c r="AZ29" s="25"/>
    </row>
    <row r="30" spans="1:52" s="24" customFormat="1" ht="14">
      <c r="A30" s="42"/>
      <c r="B30" s="42"/>
      <c r="C30" s="42"/>
      <c r="D30" s="42"/>
      <c r="E30" s="42"/>
      <c r="F30" s="42"/>
      <c r="G30" s="42"/>
      <c r="H30" s="42"/>
      <c r="I30" s="42"/>
      <c r="J30" s="42"/>
      <c r="K30" s="42"/>
      <c r="L30" s="42"/>
      <c r="M30" s="42"/>
      <c r="N30" s="42"/>
      <c r="O30" s="42"/>
      <c r="P30" s="42"/>
      <c r="Q30" s="42"/>
      <c r="R30" s="42"/>
      <c r="S30" s="42"/>
      <c r="T30" s="42"/>
      <c r="U30" s="42"/>
      <c r="V30" s="50"/>
      <c r="W30" s="50"/>
      <c r="X30" s="50"/>
      <c r="Y30" s="50"/>
      <c r="Z30" s="50"/>
      <c r="AA30" s="50"/>
      <c r="AB30" s="50"/>
      <c r="AC30" s="50"/>
      <c r="AD30" s="50"/>
      <c r="AE30" s="50"/>
      <c r="AF30" s="50"/>
    </row>
    <row r="31" spans="1:52" s="38" customFormat="1" ht="41.5" customHeight="1">
      <c r="A31" s="160" t="s">
        <v>665</v>
      </c>
      <c r="B31" s="24"/>
      <c r="C31" s="24"/>
      <c r="D31" s="24"/>
      <c r="E31" s="24"/>
      <c r="F31" s="24"/>
      <c r="G31" s="24"/>
      <c r="H31" s="24"/>
      <c r="I31" s="24"/>
      <c r="J31" s="24"/>
      <c r="K31" s="24"/>
      <c r="L31" s="24"/>
      <c r="M31" s="24"/>
      <c r="N31" s="24"/>
      <c r="O31" s="24"/>
      <c r="P31" s="24"/>
      <c r="Q31" s="24"/>
      <c r="R31" s="24"/>
      <c r="S31" s="24"/>
      <c r="T31" s="24"/>
      <c r="U31" s="24"/>
      <c r="V31" s="22"/>
      <c r="W31" s="22"/>
      <c r="X31" s="22"/>
      <c r="Y31" s="22"/>
      <c r="Z31" s="22"/>
      <c r="AA31" s="22"/>
      <c r="AB31" s="22"/>
      <c r="AC31" s="22"/>
      <c r="AD31" s="22"/>
      <c r="AE31" s="22"/>
      <c r="AF31" s="22"/>
      <c r="AG31" s="24"/>
      <c r="AH31" s="24"/>
      <c r="AI31" s="24"/>
      <c r="AJ31" s="24"/>
      <c r="AK31" s="24"/>
      <c r="AL31" s="24"/>
      <c r="AM31" s="24"/>
      <c r="AN31" s="24"/>
      <c r="AO31" s="24"/>
      <c r="AP31" s="24"/>
      <c r="AQ31" s="24"/>
      <c r="AR31" s="24"/>
      <c r="AS31" s="24"/>
      <c r="AT31" s="24"/>
      <c r="AU31" s="24"/>
      <c r="AV31" s="24"/>
      <c r="AW31" s="24"/>
      <c r="AX31" s="24"/>
      <c r="AY31" s="24"/>
      <c r="AZ31" s="24"/>
    </row>
    <row r="32" spans="1:52" s="24" customFormat="1" ht="14">
      <c r="A32" s="4" t="s">
        <v>377</v>
      </c>
      <c r="B32" s="65" t="s">
        <v>178</v>
      </c>
      <c r="C32" s="4"/>
      <c r="D32" s="65"/>
      <c r="E32" s="65" t="s">
        <v>179</v>
      </c>
      <c r="F32" s="65" t="s">
        <v>175</v>
      </c>
      <c r="G32" s="65" t="str">
        <f>VLOOKUP(B32,'[1]GSPT_2023_Steel Plants_all'!$A$2:$I$1435, 8,FALSE)</f>
        <v>Formosa Plastics Corp [70%]; China Steel Corp [25%]; JFE Holdings Inc [5%]</v>
      </c>
      <c r="H32" s="66">
        <v>0.25</v>
      </c>
      <c r="I32" s="6">
        <v>7500</v>
      </c>
      <c r="J32" s="6">
        <f>I32*H32</f>
        <v>1875</v>
      </c>
      <c r="K32" s="67">
        <v>7500</v>
      </c>
      <c r="L32" s="67"/>
      <c r="M32" s="67" t="s">
        <v>15</v>
      </c>
      <c r="N32" s="6" t="s">
        <v>15</v>
      </c>
      <c r="O32" s="65" t="s">
        <v>20</v>
      </c>
      <c r="P32" s="65" t="s">
        <v>27</v>
      </c>
      <c r="Q32" s="65" t="s">
        <v>19</v>
      </c>
      <c r="R32" s="5"/>
      <c r="S32" s="5"/>
      <c r="T32" s="20"/>
      <c r="U32" s="21"/>
      <c r="V32" s="76">
        <f t="shared" ref="V32:AZ32" si="17">V2*V25</f>
        <v>1668.1116015132409</v>
      </c>
      <c r="W32" s="76">
        <f t="shared" si="17"/>
        <v>1880.8962264150946</v>
      </c>
      <c r="X32" s="76">
        <f t="shared" si="17"/>
        <v>1646.2264150943397</v>
      </c>
      <c r="Y32" s="76">
        <f t="shared" si="17"/>
        <v>1483.490566037736</v>
      </c>
      <c r="Z32" s="76">
        <f t="shared" si="17"/>
        <v>1669.6812022651027</v>
      </c>
      <c r="AA32" s="76">
        <f t="shared" si="17"/>
        <v>2059.2734827936265</v>
      </c>
      <c r="AB32" s="76">
        <f t="shared" si="17"/>
        <v>2448.8657633221505</v>
      </c>
      <c r="AC32" s="76">
        <f t="shared" si="17"/>
        <v>2448.8657633221505</v>
      </c>
      <c r="AD32" s="76">
        <f t="shared" si="17"/>
        <v>2448.8657633221505</v>
      </c>
      <c r="AE32" s="76">
        <f t="shared" si="17"/>
        <v>2448.8657633221505</v>
      </c>
      <c r="AF32" s="76">
        <f t="shared" si="17"/>
        <v>2448.8657633221505</v>
      </c>
      <c r="AG32" s="76">
        <f t="shared" si="17"/>
        <v>2448.8657633221505</v>
      </c>
      <c r="AH32" s="76">
        <f t="shared" si="17"/>
        <v>2448.8657633221505</v>
      </c>
      <c r="AI32" s="76">
        <f t="shared" si="17"/>
        <v>2448.8657633221505</v>
      </c>
      <c r="AJ32" s="76">
        <f t="shared" si="17"/>
        <v>2448.8657633221505</v>
      </c>
      <c r="AK32" s="76">
        <f t="shared" si="17"/>
        <v>2838.4580438506746</v>
      </c>
      <c r="AL32" s="76">
        <f t="shared" si="17"/>
        <v>2838.4580438506746</v>
      </c>
      <c r="AM32" s="76">
        <f t="shared" si="17"/>
        <v>2838.4580438506746</v>
      </c>
      <c r="AN32" s="76">
        <f t="shared" si="17"/>
        <v>2838.4580438506746</v>
      </c>
      <c r="AO32" s="76">
        <f t="shared" si="17"/>
        <v>2838.4580438506746</v>
      </c>
      <c r="AP32" s="76">
        <f t="shared" si="17"/>
        <v>2838.4580438506746</v>
      </c>
      <c r="AQ32" s="76">
        <f t="shared" si="17"/>
        <v>2838.4580438506746</v>
      </c>
      <c r="AR32" s="76">
        <f t="shared" si="17"/>
        <v>2838.4580438506746</v>
      </c>
      <c r="AS32" s="76">
        <f t="shared" si="17"/>
        <v>2838.4580438506746</v>
      </c>
      <c r="AT32" s="76">
        <f t="shared" si="17"/>
        <v>2838.4580438506746</v>
      </c>
      <c r="AU32" s="76">
        <f t="shared" si="17"/>
        <v>2838.4580438506746</v>
      </c>
      <c r="AV32" s="76">
        <f t="shared" si="17"/>
        <v>2838.4580438506746</v>
      </c>
      <c r="AW32" s="76">
        <f t="shared" si="17"/>
        <v>2838.4580438506746</v>
      </c>
      <c r="AX32" s="76">
        <f t="shared" si="17"/>
        <v>2838.4580438506746</v>
      </c>
      <c r="AY32" s="76">
        <f t="shared" si="17"/>
        <v>2838.4580438506746</v>
      </c>
      <c r="AZ32" s="76">
        <f t="shared" si="17"/>
        <v>2838.4580438506746</v>
      </c>
    </row>
    <row r="33" spans="1:52" s="24" customFormat="1" ht="14">
      <c r="A33" s="4" t="s">
        <v>377</v>
      </c>
      <c r="B33" s="100" t="s">
        <v>163</v>
      </c>
      <c r="C33" s="4"/>
      <c r="D33" s="65"/>
      <c r="E33" s="100" t="s">
        <v>648</v>
      </c>
      <c r="F33" s="100" t="s">
        <v>160</v>
      </c>
      <c r="G33" s="100" t="s">
        <v>164</v>
      </c>
      <c r="H33" s="66">
        <v>1</v>
      </c>
      <c r="I33" s="101">
        <v>6080</v>
      </c>
      <c r="J33" s="6">
        <f>I33*H33</f>
        <v>6080</v>
      </c>
      <c r="K33" s="102">
        <v>5000</v>
      </c>
      <c r="L33" s="102"/>
      <c r="M33" s="102" t="s">
        <v>17</v>
      </c>
      <c r="N33" s="103">
        <v>1080</v>
      </c>
      <c r="O33" s="65" t="s">
        <v>20</v>
      </c>
      <c r="P33" s="100" t="s">
        <v>54</v>
      </c>
      <c r="Q33" s="100" t="s">
        <v>19</v>
      </c>
      <c r="R33" s="68"/>
      <c r="S33" s="69"/>
      <c r="T33" s="69"/>
      <c r="U33" s="72"/>
      <c r="V33" s="76">
        <f>V26*V7</f>
        <v>4448.2976040353087</v>
      </c>
      <c r="W33" s="76">
        <f t="shared" ref="W33:AZ34" si="18">W26*W7</f>
        <v>5015.7232704402522</v>
      </c>
      <c r="X33" s="76">
        <f t="shared" si="18"/>
        <v>4389.9371069182389</v>
      </c>
      <c r="Y33" s="76">
        <f t="shared" si="18"/>
        <v>3955.9748427672957</v>
      </c>
      <c r="Z33" s="76">
        <f t="shared" si="18"/>
        <v>4452.4832060402732</v>
      </c>
      <c r="AA33" s="76">
        <f t="shared" si="18"/>
        <v>4452.4832060402732</v>
      </c>
      <c r="AB33" s="76">
        <f t="shared" si="18"/>
        <v>4452.4832060402732</v>
      </c>
      <c r="AC33" s="76">
        <f t="shared" si="18"/>
        <v>4452.4832060402732</v>
      </c>
      <c r="AD33" s="76">
        <f t="shared" si="18"/>
        <v>4452.4832060402732</v>
      </c>
      <c r="AE33" s="76">
        <f t="shared" si="18"/>
        <v>4452.4832060402732</v>
      </c>
      <c r="AF33" s="76">
        <f t="shared" si="18"/>
        <v>4452.4832060402732</v>
      </c>
      <c r="AG33" s="76">
        <f t="shared" si="18"/>
        <v>4452.4832060402732</v>
      </c>
      <c r="AH33" s="76">
        <f t="shared" si="18"/>
        <v>4452.4832060402732</v>
      </c>
      <c r="AI33" s="76">
        <f t="shared" si="18"/>
        <v>4452.4832060402732</v>
      </c>
      <c r="AJ33" s="76">
        <f t="shared" si="18"/>
        <v>4452.4832060402732</v>
      </c>
      <c r="AK33" s="76">
        <f t="shared" si="18"/>
        <v>4452.4832060402732</v>
      </c>
      <c r="AL33" s="76">
        <f t="shared" si="18"/>
        <v>4452.4832060402732</v>
      </c>
      <c r="AM33" s="76">
        <f t="shared" si="18"/>
        <v>4452.4832060402732</v>
      </c>
      <c r="AN33" s="76">
        <f t="shared" si="18"/>
        <v>4452.4832060402732</v>
      </c>
      <c r="AO33" s="76">
        <f t="shared" si="18"/>
        <v>4452.4832060402732</v>
      </c>
      <c r="AP33" s="76">
        <f t="shared" si="18"/>
        <v>4452.4832060402732</v>
      </c>
      <c r="AQ33" s="76">
        <f t="shared" si="18"/>
        <v>4452.4832060402732</v>
      </c>
      <c r="AR33" s="76">
        <f t="shared" si="18"/>
        <v>4452.4832060402732</v>
      </c>
      <c r="AS33" s="76">
        <f t="shared" si="18"/>
        <v>4452.4832060402732</v>
      </c>
      <c r="AT33" s="76">
        <f t="shared" si="18"/>
        <v>4452.4832060402732</v>
      </c>
      <c r="AU33" s="76">
        <f t="shared" si="18"/>
        <v>4452.4832060402732</v>
      </c>
      <c r="AV33" s="76">
        <f t="shared" si="18"/>
        <v>4452.4832060402732</v>
      </c>
      <c r="AW33" s="76">
        <f t="shared" si="18"/>
        <v>4452.4832060402732</v>
      </c>
      <c r="AX33" s="76">
        <f t="shared" si="18"/>
        <v>4452.4832060402732</v>
      </c>
      <c r="AY33" s="76">
        <f t="shared" si="18"/>
        <v>4452.4832060402732</v>
      </c>
      <c r="AZ33" s="76">
        <f t="shared" si="18"/>
        <v>4452.4832060402732</v>
      </c>
    </row>
    <row r="34" spans="1:52" s="24" customFormat="1" ht="14">
      <c r="A34" s="4" t="s">
        <v>377</v>
      </c>
      <c r="B34" s="100" t="s">
        <v>163</v>
      </c>
      <c r="C34" s="4"/>
      <c r="D34" s="65"/>
      <c r="E34" s="100" t="s">
        <v>648</v>
      </c>
      <c r="F34" s="100" t="s">
        <v>160</v>
      </c>
      <c r="G34" s="100" t="s">
        <v>164</v>
      </c>
      <c r="H34" s="66">
        <v>1</v>
      </c>
      <c r="I34" s="101"/>
      <c r="J34" s="6"/>
      <c r="K34" s="102"/>
      <c r="L34" s="102"/>
      <c r="M34" s="102"/>
      <c r="N34" s="103">
        <v>1080</v>
      </c>
      <c r="O34" s="65" t="s">
        <v>672</v>
      </c>
      <c r="P34" s="100" t="s">
        <v>21</v>
      </c>
      <c r="Q34" s="100" t="s">
        <v>19</v>
      </c>
      <c r="R34" s="68"/>
      <c r="S34" s="69"/>
      <c r="T34" s="69"/>
      <c r="U34" s="72"/>
      <c r="V34" s="76">
        <f>V27*V8</f>
        <v>960.83228247162674</v>
      </c>
      <c r="W34" s="76">
        <f t="shared" si="18"/>
        <v>1083.3962264150944</v>
      </c>
      <c r="X34" s="76">
        <f t="shared" si="18"/>
        <v>948.2264150943397</v>
      </c>
      <c r="Y34" s="76">
        <f t="shared" si="18"/>
        <v>854.4905660377359</v>
      </c>
      <c r="Z34" s="76">
        <f t="shared" si="18"/>
        <v>961.73637250469915</v>
      </c>
      <c r="AA34" s="76">
        <f t="shared" si="18"/>
        <v>961.73637250469915</v>
      </c>
      <c r="AB34" s="76">
        <f t="shared" si="18"/>
        <v>961.73637250469915</v>
      </c>
      <c r="AC34" s="76">
        <f t="shared" si="18"/>
        <v>961.73637250469915</v>
      </c>
      <c r="AD34" s="76">
        <f t="shared" si="18"/>
        <v>961.73637250469915</v>
      </c>
      <c r="AE34" s="76">
        <f t="shared" si="18"/>
        <v>961.73637250469915</v>
      </c>
      <c r="AF34" s="76">
        <f t="shared" si="18"/>
        <v>961.73637250469915</v>
      </c>
      <c r="AG34" s="76">
        <f t="shared" si="18"/>
        <v>961.73637250469915</v>
      </c>
      <c r="AH34" s="76">
        <f t="shared" si="18"/>
        <v>961.73637250469915</v>
      </c>
      <c r="AI34" s="76">
        <f t="shared" si="18"/>
        <v>961.73637250469915</v>
      </c>
      <c r="AJ34" s="76">
        <f t="shared" si="18"/>
        <v>961.73637250469915</v>
      </c>
      <c r="AK34" s="76">
        <f t="shared" si="18"/>
        <v>961.73637250469915</v>
      </c>
      <c r="AL34" s="76">
        <f t="shared" si="18"/>
        <v>961.73637250469915</v>
      </c>
      <c r="AM34" s="76">
        <f t="shared" si="18"/>
        <v>961.73637250469915</v>
      </c>
      <c r="AN34" s="76">
        <f t="shared" si="18"/>
        <v>961.73637250469915</v>
      </c>
      <c r="AO34" s="76">
        <f t="shared" si="18"/>
        <v>961.73637250469915</v>
      </c>
      <c r="AP34" s="76">
        <f t="shared" si="18"/>
        <v>961.73637250469915</v>
      </c>
      <c r="AQ34" s="76">
        <f t="shared" si="18"/>
        <v>961.73637250469915</v>
      </c>
      <c r="AR34" s="76">
        <f t="shared" si="18"/>
        <v>961.73637250469915</v>
      </c>
      <c r="AS34" s="76">
        <f t="shared" si="18"/>
        <v>961.73637250469915</v>
      </c>
      <c r="AT34" s="76">
        <f t="shared" si="18"/>
        <v>961.73637250469915</v>
      </c>
      <c r="AU34" s="76">
        <f t="shared" si="18"/>
        <v>961.73637250469915</v>
      </c>
      <c r="AV34" s="76">
        <f t="shared" si="18"/>
        <v>961.73637250469915</v>
      </c>
      <c r="AW34" s="76">
        <f t="shared" si="18"/>
        <v>961.73637250469915</v>
      </c>
      <c r="AX34" s="76">
        <f t="shared" si="18"/>
        <v>961.73637250469915</v>
      </c>
      <c r="AY34" s="76">
        <f t="shared" si="18"/>
        <v>961.73637250469915</v>
      </c>
      <c r="AZ34" s="76">
        <f t="shared" si="18"/>
        <v>961.73637250469915</v>
      </c>
    </row>
    <row r="35" spans="1:52" s="24" customFormat="1" ht="14">
      <c r="A35" s="4" t="s">
        <v>377</v>
      </c>
      <c r="B35" s="100" t="s">
        <v>161</v>
      </c>
      <c r="C35" s="4"/>
      <c r="D35" s="65"/>
      <c r="E35" s="100" t="s">
        <v>649</v>
      </c>
      <c r="F35" s="100" t="s">
        <v>160</v>
      </c>
      <c r="G35" s="100" t="s">
        <v>162</v>
      </c>
      <c r="H35" s="66">
        <v>1</v>
      </c>
      <c r="I35" s="101">
        <v>10100</v>
      </c>
      <c r="J35" s="6">
        <f>I35*H35</f>
        <v>10100</v>
      </c>
      <c r="K35" s="102">
        <v>9900</v>
      </c>
      <c r="L35" s="102"/>
      <c r="M35" s="103" t="s">
        <v>15</v>
      </c>
      <c r="N35" s="103" t="s">
        <v>15</v>
      </c>
      <c r="O35" s="65" t="s">
        <v>20</v>
      </c>
      <c r="P35" s="65"/>
      <c r="Q35" s="100" t="s">
        <v>19</v>
      </c>
      <c r="R35" s="68"/>
      <c r="S35" s="69"/>
      <c r="T35" s="69"/>
      <c r="U35" s="72"/>
      <c r="V35" s="76">
        <f>V28*V11</f>
        <v>8985.5611601513247</v>
      </c>
      <c r="W35" s="76">
        <f t="shared" ref="W35:AZ35" si="19">W28*W11</f>
        <v>10131.761006289309</v>
      </c>
      <c r="X35" s="76">
        <f t="shared" si="19"/>
        <v>8867.6729559748437</v>
      </c>
      <c r="Y35" s="76">
        <f t="shared" si="19"/>
        <v>7991.0691823899379</v>
      </c>
      <c r="Z35" s="76">
        <f t="shared" si="19"/>
        <v>8994.0160762013529</v>
      </c>
      <c r="AA35" s="76">
        <f t="shared" si="19"/>
        <v>8994.0160762013529</v>
      </c>
      <c r="AB35" s="76">
        <f t="shared" si="19"/>
        <v>8994.0160762013529</v>
      </c>
      <c r="AC35" s="76">
        <f t="shared" si="19"/>
        <v>8994.0160762013529</v>
      </c>
      <c r="AD35" s="76">
        <f t="shared" si="19"/>
        <v>8994.0160762013529</v>
      </c>
      <c r="AE35" s="76">
        <f t="shared" si="19"/>
        <v>8994.0160762013529</v>
      </c>
      <c r="AF35" s="76">
        <f t="shared" si="19"/>
        <v>8994.0160762013529</v>
      </c>
      <c r="AG35" s="76">
        <f t="shared" si="19"/>
        <v>8994.0160762013529</v>
      </c>
      <c r="AH35" s="76">
        <f t="shared" si="19"/>
        <v>8994.0160762013529</v>
      </c>
      <c r="AI35" s="76">
        <f t="shared" si="19"/>
        <v>8994.0160762013529</v>
      </c>
      <c r="AJ35" s="76">
        <f t="shared" si="19"/>
        <v>8994.0160762013529</v>
      </c>
      <c r="AK35" s="76">
        <f t="shared" si="19"/>
        <v>8994.0160762013529</v>
      </c>
      <c r="AL35" s="76">
        <f t="shared" si="19"/>
        <v>8994.0160762013529</v>
      </c>
      <c r="AM35" s="76">
        <f t="shared" si="19"/>
        <v>8994.0160762013529</v>
      </c>
      <c r="AN35" s="76">
        <f t="shared" si="19"/>
        <v>8994.0160762013529</v>
      </c>
      <c r="AO35" s="76">
        <f t="shared" si="19"/>
        <v>8994.0160762013529</v>
      </c>
      <c r="AP35" s="76">
        <f t="shared" si="19"/>
        <v>8994.0160762013529</v>
      </c>
      <c r="AQ35" s="76">
        <f t="shared" si="19"/>
        <v>8994.0160762013529</v>
      </c>
      <c r="AR35" s="76">
        <f t="shared" si="19"/>
        <v>8994.0160762013529</v>
      </c>
      <c r="AS35" s="76">
        <f t="shared" si="19"/>
        <v>8994.0160762013529</v>
      </c>
      <c r="AT35" s="76">
        <f t="shared" si="19"/>
        <v>8994.0160762013529</v>
      </c>
      <c r="AU35" s="76">
        <f t="shared" si="19"/>
        <v>8994.0160762013529</v>
      </c>
      <c r="AV35" s="76">
        <f t="shared" si="19"/>
        <v>8994.0160762013529</v>
      </c>
      <c r="AW35" s="76">
        <f t="shared" si="19"/>
        <v>8994.0160762013529</v>
      </c>
      <c r="AX35" s="76">
        <f t="shared" si="19"/>
        <v>8994.0160762013529</v>
      </c>
      <c r="AY35" s="76">
        <f t="shared" si="19"/>
        <v>8994.0160762013529</v>
      </c>
      <c r="AZ35" s="76">
        <f t="shared" si="19"/>
        <v>8994.0160762013529</v>
      </c>
    </row>
    <row r="36" spans="1:52" s="49" customFormat="1" ht="14">
      <c r="A36" s="156" t="s">
        <v>664</v>
      </c>
      <c r="B36" s="156"/>
      <c r="C36" s="156"/>
      <c r="D36" s="156"/>
      <c r="E36" s="156"/>
      <c r="F36" s="156"/>
      <c r="G36" s="156"/>
      <c r="H36" s="156"/>
      <c r="I36" s="156"/>
      <c r="J36" s="156"/>
      <c r="K36" s="156"/>
      <c r="L36" s="156"/>
      <c r="M36" s="156"/>
      <c r="N36" s="156"/>
      <c r="O36" s="156"/>
      <c r="P36" s="156"/>
      <c r="Q36" s="156"/>
      <c r="R36" s="156"/>
      <c r="S36" s="156"/>
      <c r="T36" s="156"/>
      <c r="U36" s="156"/>
      <c r="V36" s="162">
        <f>SUM(V32:V35)</f>
        <v>16062.802648171502</v>
      </c>
      <c r="W36" s="162">
        <f>SUM(W32:W35)</f>
        <v>18111.776729559751</v>
      </c>
      <c r="X36" s="162">
        <f>SUM(X32:X35)</f>
        <v>15852.062893081762</v>
      </c>
      <c r="Y36" s="162">
        <f t="shared" ref="Y36:AZ36" si="20">SUM(Y32:Y35)</f>
        <v>14285.025157232707</v>
      </c>
      <c r="Z36" s="162">
        <f t="shared" si="20"/>
        <v>16077.916857011427</v>
      </c>
      <c r="AA36" s="162">
        <f t="shared" si="20"/>
        <v>16467.50913753995</v>
      </c>
      <c r="AB36" s="162">
        <f t="shared" si="20"/>
        <v>16857.101418068476</v>
      </c>
      <c r="AC36" s="162">
        <f t="shared" si="20"/>
        <v>16857.101418068476</v>
      </c>
      <c r="AD36" s="162">
        <f t="shared" si="20"/>
        <v>16857.101418068476</v>
      </c>
      <c r="AE36" s="162">
        <f t="shared" si="20"/>
        <v>16857.101418068476</v>
      </c>
      <c r="AF36" s="162">
        <f t="shared" si="20"/>
        <v>16857.101418068476</v>
      </c>
      <c r="AG36" s="162">
        <f t="shared" si="20"/>
        <v>16857.101418068476</v>
      </c>
      <c r="AH36" s="162">
        <f t="shared" si="20"/>
        <v>16857.101418068476</v>
      </c>
      <c r="AI36" s="162">
        <f t="shared" si="20"/>
        <v>16857.101418068476</v>
      </c>
      <c r="AJ36" s="162">
        <f t="shared" si="20"/>
        <v>16857.101418068476</v>
      </c>
      <c r="AK36" s="162">
        <f t="shared" si="20"/>
        <v>17246.693698597002</v>
      </c>
      <c r="AL36" s="162">
        <f t="shared" si="20"/>
        <v>17246.693698597002</v>
      </c>
      <c r="AM36" s="162">
        <f t="shared" si="20"/>
        <v>17246.693698597002</v>
      </c>
      <c r="AN36" s="162">
        <f t="shared" si="20"/>
        <v>17246.693698597002</v>
      </c>
      <c r="AO36" s="162">
        <f t="shared" si="20"/>
        <v>17246.693698597002</v>
      </c>
      <c r="AP36" s="162">
        <f t="shared" si="20"/>
        <v>17246.693698597002</v>
      </c>
      <c r="AQ36" s="162">
        <f t="shared" si="20"/>
        <v>17246.693698597002</v>
      </c>
      <c r="AR36" s="162">
        <f t="shared" si="20"/>
        <v>17246.693698597002</v>
      </c>
      <c r="AS36" s="162">
        <f t="shared" si="20"/>
        <v>17246.693698597002</v>
      </c>
      <c r="AT36" s="162">
        <f t="shared" si="20"/>
        <v>17246.693698597002</v>
      </c>
      <c r="AU36" s="162">
        <f t="shared" si="20"/>
        <v>17246.693698597002</v>
      </c>
      <c r="AV36" s="162">
        <f t="shared" si="20"/>
        <v>17246.693698597002</v>
      </c>
      <c r="AW36" s="162">
        <f t="shared" si="20"/>
        <v>17246.693698597002</v>
      </c>
      <c r="AX36" s="162">
        <f t="shared" si="20"/>
        <v>17246.693698597002</v>
      </c>
      <c r="AY36" s="162">
        <f t="shared" si="20"/>
        <v>17246.693698597002</v>
      </c>
      <c r="AZ36" s="162">
        <f t="shared" si="20"/>
        <v>17246.693698597002</v>
      </c>
    </row>
    <row r="37" spans="1:52" s="24" customFormat="1" ht="14">
      <c r="A37" s="42" t="s">
        <v>666</v>
      </c>
      <c r="B37" s="42"/>
      <c r="C37" s="42"/>
      <c r="D37" s="42"/>
      <c r="E37" s="42"/>
      <c r="F37" s="42"/>
      <c r="G37" s="42"/>
      <c r="H37" s="42"/>
      <c r="I37" s="42"/>
      <c r="J37" s="42"/>
      <c r="K37" s="42"/>
      <c r="L37" s="42"/>
      <c r="M37" s="42"/>
      <c r="N37" s="42"/>
      <c r="O37" s="42"/>
      <c r="P37" s="42"/>
      <c r="Q37" s="42"/>
      <c r="R37" s="42"/>
      <c r="S37" s="42"/>
      <c r="T37" s="42"/>
      <c r="U37" s="42"/>
      <c r="V37" s="3">
        <v>14110</v>
      </c>
      <c r="W37" s="3">
        <v>15950</v>
      </c>
      <c r="X37" s="3">
        <v>13960</v>
      </c>
      <c r="Y37" s="3">
        <v>12580</v>
      </c>
      <c r="Z37" s="50"/>
      <c r="AA37" s="50"/>
      <c r="AB37" s="50"/>
      <c r="AC37" s="50"/>
      <c r="AD37" s="50"/>
      <c r="AE37" s="50"/>
      <c r="AF37" s="50"/>
    </row>
    <row r="38" spans="1:52" s="24" customFormat="1" ht="14">
      <c r="A38" s="42"/>
      <c r="B38" s="42"/>
      <c r="C38" s="42"/>
      <c r="D38" s="42"/>
      <c r="E38" s="42"/>
      <c r="F38" s="42"/>
      <c r="G38" s="42"/>
      <c r="H38" s="42"/>
      <c r="I38" s="42"/>
      <c r="J38" s="42"/>
      <c r="K38" s="42"/>
      <c r="L38" s="42"/>
      <c r="M38" s="42"/>
      <c r="N38" s="42"/>
      <c r="O38" s="42"/>
      <c r="P38" s="42"/>
      <c r="Q38" s="42"/>
      <c r="R38" s="42"/>
      <c r="S38" s="42"/>
      <c r="T38" s="42"/>
      <c r="U38" s="42"/>
      <c r="V38" s="7">
        <f>1-(V37/V36)</f>
        <v>0.12157297147604551</v>
      </c>
      <c r="W38" s="7">
        <f>1-(W37/W36)</f>
        <v>0.11935751869288302</v>
      </c>
      <c r="X38" s="7">
        <f>1-(X37/X36)</f>
        <v>0.11935751869288291</v>
      </c>
      <c r="Y38" s="7">
        <f>1-(Y37/Y36)</f>
        <v>0.11935751869288302</v>
      </c>
      <c r="Z38" s="50"/>
      <c r="AA38" s="50"/>
      <c r="AB38" s="50"/>
      <c r="AC38" s="50"/>
      <c r="AD38" s="50"/>
      <c r="AE38" s="50"/>
      <c r="AF38" s="50"/>
    </row>
    <row r="39" spans="1:52" s="38" customFormat="1" ht="41.5" customHeight="1">
      <c r="A39" s="160" t="s">
        <v>667</v>
      </c>
      <c r="B39" s="24"/>
      <c r="C39" s="24"/>
      <c r="D39" s="24"/>
      <c r="E39" s="24"/>
      <c r="F39" s="24"/>
      <c r="G39" s="24"/>
      <c r="H39" s="24"/>
      <c r="I39" s="24"/>
      <c r="J39" s="24"/>
      <c r="K39" s="24"/>
      <c r="L39" s="24"/>
      <c r="M39" s="24"/>
      <c r="N39" s="24"/>
      <c r="O39" s="24"/>
      <c r="P39" s="24"/>
      <c r="Q39" s="24"/>
      <c r="R39" s="24"/>
      <c r="S39" s="24"/>
      <c r="T39" s="24"/>
      <c r="U39" s="24"/>
      <c r="V39" s="22"/>
      <c r="W39" s="22"/>
      <c r="X39" s="22"/>
      <c r="Y39" s="22"/>
      <c r="Z39" s="22"/>
      <c r="AA39" s="22"/>
      <c r="AB39" s="22"/>
      <c r="AC39" s="22"/>
      <c r="AD39" s="22"/>
      <c r="AE39" s="22"/>
      <c r="AF39" s="22"/>
      <c r="AG39" s="24"/>
      <c r="AH39" s="24"/>
      <c r="AI39" s="24"/>
      <c r="AJ39" s="24"/>
      <c r="AK39" s="24"/>
      <c r="AL39" s="24"/>
      <c r="AM39" s="24"/>
      <c r="AN39" s="24"/>
      <c r="AO39" s="24"/>
      <c r="AP39" s="24"/>
      <c r="AQ39" s="24"/>
      <c r="AR39" s="24"/>
      <c r="AS39" s="24"/>
      <c r="AT39" s="24"/>
      <c r="AU39" s="24"/>
      <c r="AV39" s="24"/>
      <c r="AW39" s="24"/>
      <c r="AX39" s="24"/>
      <c r="AY39" s="24"/>
      <c r="AZ39" s="24"/>
    </row>
    <row r="40" spans="1:52" s="24" customFormat="1" ht="14">
      <c r="A40" s="4" t="s">
        <v>377</v>
      </c>
      <c r="B40" s="65" t="s">
        <v>178</v>
      </c>
      <c r="C40" s="4"/>
      <c r="D40" s="65"/>
      <c r="E40" s="65" t="s">
        <v>179</v>
      </c>
      <c r="F40" s="65" t="s">
        <v>175</v>
      </c>
      <c r="G40" s="65" t="str">
        <f>VLOOKUP(B40,'[1]GSPT_2023_Steel Plants_all'!$A$2:$I$1435, 8,FALSE)</f>
        <v>Formosa Plastics Corp [70%]; China Steel Corp [25%]; JFE Holdings Inc [5%]</v>
      </c>
      <c r="H40" s="66">
        <v>0.25</v>
      </c>
      <c r="I40" s="6">
        <v>7500</v>
      </c>
      <c r="J40" s="6">
        <f>I40*H40</f>
        <v>1875</v>
      </c>
      <c r="K40" s="67">
        <v>7500</v>
      </c>
      <c r="L40" s="67"/>
      <c r="M40" s="67" t="s">
        <v>15</v>
      </c>
      <c r="N40" s="6" t="s">
        <v>15</v>
      </c>
      <c r="O40" s="65" t="s">
        <v>20</v>
      </c>
      <c r="P40" s="65" t="s">
        <v>27</v>
      </c>
      <c r="Q40" s="65" t="s">
        <v>19</v>
      </c>
      <c r="R40" s="5"/>
      <c r="S40" s="5"/>
      <c r="T40" s="20"/>
      <c r="U40" s="21"/>
      <c r="V40" s="54">
        <f>(V32*'EF Assumptions'!$C$34)/1000</f>
        <v>3.8592953409295623</v>
      </c>
      <c r="W40" s="54">
        <f>(W32*'EF Assumptions'!$C$34)/1000</f>
        <v>4.3515877695417791</v>
      </c>
      <c r="X40" s="54">
        <f>(X32*'EF Assumptions'!$C$34)/1000</f>
        <v>3.8086623989218333</v>
      </c>
      <c r="Y40" s="54">
        <f>(Y32*'EF Assumptions'!$C$34)/1000</f>
        <v>3.432161388140162</v>
      </c>
      <c r="Z40" s="54">
        <f>(Z32*'EF Assumptions'!$C$34)/1000</f>
        <v>3.8629267243833341</v>
      </c>
      <c r="AA40" s="54">
        <f>(AA32*'EF Assumptions'!$C$34)/1000</f>
        <v>4.7642762934061116</v>
      </c>
      <c r="AB40" s="54">
        <f>(AB32*'EF Assumptions'!$C$34)/1000</f>
        <v>5.6656258624288895</v>
      </c>
      <c r="AC40" s="54">
        <f>(AC32*'EF Assumptions'!$C$34)/1000</f>
        <v>5.6656258624288895</v>
      </c>
      <c r="AD40" s="54">
        <f>(AD32*'EF Assumptions'!$C$34)/1000</f>
        <v>5.6656258624288895</v>
      </c>
      <c r="AE40" s="54">
        <f>(AE32*'EF Assumptions'!$C$34)/1000</f>
        <v>5.6656258624288895</v>
      </c>
      <c r="AF40" s="54">
        <f>(AF32*'EF Assumptions'!$C$34)/1000</f>
        <v>5.6656258624288895</v>
      </c>
      <c r="AG40" s="54">
        <f>(AG32*'EF Assumptions'!$C$34)/1000</f>
        <v>5.6656258624288895</v>
      </c>
      <c r="AH40" s="54">
        <f>(AH32*'EF Assumptions'!$C$34)/1000</f>
        <v>5.6656258624288895</v>
      </c>
      <c r="AI40" s="54">
        <f>(AI32*'EF Assumptions'!$C$34)/1000</f>
        <v>5.6656258624288895</v>
      </c>
      <c r="AJ40" s="54">
        <f>(AJ32*'EF Assumptions'!$C$34)/1000</f>
        <v>5.6656258624288895</v>
      </c>
      <c r="AK40" s="54">
        <f>(AK32*'EF Assumptions'!$C$34)/1000</f>
        <v>6.5669754314516675</v>
      </c>
      <c r="AL40" s="54">
        <f>(AL32*'EF Assumptions'!$C$34)/1000</f>
        <v>6.5669754314516675</v>
      </c>
      <c r="AM40" s="54">
        <f>(AM32*'EF Assumptions'!$C$34)/1000</f>
        <v>6.5669754314516675</v>
      </c>
      <c r="AN40" s="54">
        <f>(AN32*'EF Assumptions'!$C$34)/1000</f>
        <v>6.5669754314516675</v>
      </c>
      <c r="AO40" s="54">
        <f>(AO32*'EF Assumptions'!$C$34)/1000</f>
        <v>6.5669754314516675</v>
      </c>
      <c r="AP40" s="54">
        <f>(AP32*'EF Assumptions'!$C$34)/1000</f>
        <v>6.5669754314516675</v>
      </c>
      <c r="AQ40" s="54">
        <f>(AQ32*'EF Assumptions'!$C$34)/1000</f>
        <v>6.5669754314516675</v>
      </c>
      <c r="AR40" s="54">
        <f>(AR32*'EF Assumptions'!$C$34)/1000</f>
        <v>6.5669754314516675</v>
      </c>
      <c r="AS40" s="54">
        <f>(AS32*'EF Assumptions'!$C$34)/1000</f>
        <v>6.5669754314516675</v>
      </c>
      <c r="AT40" s="54">
        <f>(AT32*'EF Assumptions'!$C$34)/1000</f>
        <v>6.5669754314516675</v>
      </c>
      <c r="AU40" s="54">
        <f>(AU32*'EF Assumptions'!$C$34)/1000</f>
        <v>6.5669754314516675</v>
      </c>
      <c r="AV40" s="54">
        <f>(AV32*'EF Assumptions'!$C$34)/1000</f>
        <v>6.5669754314516675</v>
      </c>
      <c r="AW40" s="54">
        <f>(AW32*'EF Assumptions'!$C$34)/1000</f>
        <v>6.5669754314516675</v>
      </c>
      <c r="AX40" s="54">
        <f>(AX32*'EF Assumptions'!$C$34)/1000</f>
        <v>6.5669754314516675</v>
      </c>
      <c r="AY40" s="54">
        <f>(AY32*'EF Assumptions'!$C$34)/1000</f>
        <v>6.5669754314516675</v>
      </c>
      <c r="AZ40" s="54">
        <f>(AZ32*'EF Assumptions'!$C$34)/1000</f>
        <v>6.5669754314516675</v>
      </c>
    </row>
    <row r="41" spans="1:52" s="24" customFormat="1" ht="14">
      <c r="A41" s="4" t="s">
        <v>377</v>
      </c>
      <c r="B41" s="100" t="s">
        <v>163</v>
      </c>
      <c r="C41" s="4"/>
      <c r="D41" s="65"/>
      <c r="E41" s="100" t="s">
        <v>648</v>
      </c>
      <c r="F41" s="100" t="s">
        <v>160</v>
      </c>
      <c r="G41" s="100" t="s">
        <v>164</v>
      </c>
      <c r="H41" s="66">
        <v>1</v>
      </c>
      <c r="I41" s="101">
        <v>6080</v>
      </c>
      <c r="J41" s="6">
        <f>I41*H41</f>
        <v>6080</v>
      </c>
      <c r="K41" s="102">
        <v>5000</v>
      </c>
      <c r="L41" s="102"/>
      <c r="M41" s="102" t="s">
        <v>17</v>
      </c>
      <c r="N41" s="103">
        <v>1080</v>
      </c>
      <c r="O41" s="65" t="s">
        <v>20</v>
      </c>
      <c r="P41" s="100" t="s">
        <v>54</v>
      </c>
      <c r="Q41" s="100" t="s">
        <v>19</v>
      </c>
      <c r="R41" s="68"/>
      <c r="S41" s="69"/>
      <c r="T41" s="69"/>
      <c r="U41" s="72"/>
      <c r="V41" s="54">
        <f>(V33*'EF Assumptions'!$C$24)/1000</f>
        <v>8.9855611601513221</v>
      </c>
      <c r="W41" s="54">
        <f>(W33*'EF Assumptions'!$C$24)/1000</f>
        <v>10.13176100628931</v>
      </c>
      <c r="X41" s="54">
        <f>(X33*'EF Assumptions'!$C$24)/1000</f>
        <v>8.8676729559748413</v>
      </c>
      <c r="Y41" s="54">
        <f>(Y33*'EF Assumptions'!$C$24)/1000</f>
        <v>7.9910691823899382</v>
      </c>
      <c r="Z41" s="54">
        <f>(Z33*'EF Assumptions'!$C$24)/1000</f>
        <v>8.9940160762013512</v>
      </c>
      <c r="AA41" s="54">
        <f>(AA33*'EF Assumptions'!$C$24)/1000</f>
        <v>8.9940160762013512</v>
      </c>
      <c r="AB41" s="54">
        <f>(AB33*'EF Assumptions'!$C$24)/1000</f>
        <v>8.9940160762013512</v>
      </c>
      <c r="AC41" s="54">
        <f>(AC33*'EF Assumptions'!$C$24)/1000</f>
        <v>8.9940160762013512</v>
      </c>
      <c r="AD41" s="54">
        <f>(AD33*'EF Assumptions'!$C$24)/1000</f>
        <v>8.9940160762013512</v>
      </c>
      <c r="AE41" s="54">
        <f>(AE33*'EF Assumptions'!$C$24)/1000</f>
        <v>8.9940160762013512</v>
      </c>
      <c r="AF41" s="54">
        <f>(AF33*'EF Assumptions'!$C$24)/1000</f>
        <v>8.9940160762013512</v>
      </c>
      <c r="AG41" s="54">
        <f>(AG33*'EF Assumptions'!$C$24)/1000</f>
        <v>8.9940160762013512</v>
      </c>
      <c r="AH41" s="54">
        <f>(AH33*'EF Assumptions'!$C$24)/1000</f>
        <v>8.9940160762013512</v>
      </c>
      <c r="AI41" s="54">
        <f>(AI33*'EF Assumptions'!$C$24)/1000</f>
        <v>8.9940160762013512</v>
      </c>
      <c r="AJ41" s="54">
        <f>(AJ33*'EF Assumptions'!$C$24)/1000</f>
        <v>8.9940160762013512</v>
      </c>
      <c r="AK41" s="54">
        <f>(AK33*'EF Assumptions'!$C$24)/1000</f>
        <v>8.9940160762013512</v>
      </c>
      <c r="AL41" s="54">
        <f>(AL33*'EF Assumptions'!$C$24)/1000</f>
        <v>8.9940160762013512</v>
      </c>
      <c r="AM41" s="54">
        <f>(AM33*'EF Assumptions'!$C$24)/1000</f>
        <v>8.9940160762013512</v>
      </c>
      <c r="AN41" s="54">
        <f>(AN33*'EF Assumptions'!$C$24)/1000</f>
        <v>8.9940160762013512</v>
      </c>
      <c r="AO41" s="54">
        <f>(AO33*'EF Assumptions'!$C$24)/1000</f>
        <v>8.9940160762013512</v>
      </c>
      <c r="AP41" s="54">
        <f>(AP33*'EF Assumptions'!$C$24)/1000</f>
        <v>8.9940160762013512</v>
      </c>
      <c r="AQ41" s="54">
        <f>(AQ33*'EF Assumptions'!$C$24)/1000</f>
        <v>8.9940160762013512</v>
      </c>
      <c r="AR41" s="54">
        <f>(AR33*'EF Assumptions'!$C$24)/1000</f>
        <v>8.9940160762013512</v>
      </c>
      <c r="AS41" s="54">
        <f>(AS33*'EF Assumptions'!$C$24)/1000</f>
        <v>8.9940160762013512</v>
      </c>
      <c r="AT41" s="54">
        <f>(AT33*'EF Assumptions'!$C$24)/1000</f>
        <v>8.9940160762013512</v>
      </c>
      <c r="AU41" s="54">
        <f>(AU33*'EF Assumptions'!$C$24)/1000</f>
        <v>8.9940160762013512</v>
      </c>
      <c r="AV41" s="54">
        <f>(AV33*'EF Assumptions'!$C$24)/1000</f>
        <v>8.9940160762013512</v>
      </c>
      <c r="AW41" s="54">
        <f>(AW33*'EF Assumptions'!$C$24)/1000</f>
        <v>8.9940160762013512</v>
      </c>
      <c r="AX41" s="54">
        <f>(AX33*'EF Assumptions'!$C$24)/1000</f>
        <v>8.9940160762013512</v>
      </c>
      <c r="AY41" s="54">
        <f>(AY33*'EF Assumptions'!$C$24)/1000</f>
        <v>8.9940160762013512</v>
      </c>
      <c r="AZ41" s="54">
        <f>(AZ33*'EF Assumptions'!$C$24)/1000</f>
        <v>8.9940160762013512</v>
      </c>
    </row>
    <row r="42" spans="1:52" s="24" customFormat="1" ht="14">
      <c r="A42" s="4" t="s">
        <v>377</v>
      </c>
      <c r="B42" s="100" t="s">
        <v>163</v>
      </c>
      <c r="C42" s="4"/>
      <c r="D42" s="65"/>
      <c r="E42" s="100" t="s">
        <v>648</v>
      </c>
      <c r="F42" s="100" t="s">
        <v>160</v>
      </c>
      <c r="G42" s="100" t="s">
        <v>164</v>
      </c>
      <c r="H42" s="66">
        <v>1</v>
      </c>
      <c r="I42" s="101"/>
      <c r="J42" s="6"/>
      <c r="K42" s="102"/>
      <c r="L42" s="102"/>
      <c r="M42" s="102"/>
      <c r="N42" s="103">
        <v>1080</v>
      </c>
      <c r="O42" s="65" t="s">
        <v>672</v>
      </c>
      <c r="P42" s="100" t="s">
        <v>21</v>
      </c>
      <c r="Q42" s="100" t="s">
        <v>19</v>
      </c>
      <c r="R42" s="68"/>
      <c r="S42" s="69"/>
      <c r="T42" s="69"/>
      <c r="U42" s="72"/>
      <c r="V42" s="54">
        <f>(V34*'EF Assumptions'!$C$24)/1000</f>
        <v>1.940881210592686</v>
      </c>
      <c r="W42" s="54">
        <f>(W34*'EF Assumptions'!$C$24)/1000</f>
        <v>2.1884603773584903</v>
      </c>
      <c r="X42" s="54">
        <f>(X34*'EF Assumptions'!$C$24)/1000</f>
        <v>1.915417358490566</v>
      </c>
      <c r="Y42" s="54">
        <f>(Y34*'EF Assumptions'!$C$24)/1000</f>
        <v>1.7260709433962265</v>
      </c>
      <c r="Z42" s="54">
        <f>(Z34*'EF Assumptions'!$C$24)/1000</f>
        <v>1.9427074724594922</v>
      </c>
      <c r="AA42" s="54">
        <f>(AA34*'EF Assumptions'!$C$24)/1000</f>
        <v>1.9427074724594922</v>
      </c>
      <c r="AB42" s="54">
        <f>(AB34*'EF Assumptions'!$C$24)/1000</f>
        <v>1.9427074724594922</v>
      </c>
      <c r="AC42" s="54">
        <f>(AC34*'EF Assumptions'!$C$24)/1000</f>
        <v>1.9427074724594922</v>
      </c>
      <c r="AD42" s="54">
        <f>(AD34*'EF Assumptions'!$C$24)/1000</f>
        <v>1.9427074724594922</v>
      </c>
      <c r="AE42" s="54">
        <f>(AE34*'EF Assumptions'!$C$24)/1000</f>
        <v>1.9427074724594922</v>
      </c>
      <c r="AF42" s="54">
        <f>(AF34*'EF Assumptions'!$C$24)/1000</f>
        <v>1.9427074724594922</v>
      </c>
      <c r="AG42" s="54">
        <f>(AG34*'EF Assumptions'!$C$24)/1000</f>
        <v>1.9427074724594922</v>
      </c>
      <c r="AH42" s="54">
        <f>(AH34*'EF Assumptions'!$C$24)/1000</f>
        <v>1.9427074724594922</v>
      </c>
      <c r="AI42" s="54">
        <f>(AI34*'EF Assumptions'!$C$24)/1000</f>
        <v>1.9427074724594922</v>
      </c>
      <c r="AJ42" s="54">
        <f>(AJ34*'EF Assumptions'!$C$24)/1000</f>
        <v>1.9427074724594922</v>
      </c>
      <c r="AK42" s="54">
        <f>(AK34*'EF Assumptions'!$C$24)/1000</f>
        <v>1.9427074724594922</v>
      </c>
      <c r="AL42" s="54">
        <f>(AL34*'EF Assumptions'!$C$24)/1000</f>
        <v>1.9427074724594922</v>
      </c>
      <c r="AM42" s="54">
        <f>(AM34*'EF Assumptions'!$C$24)/1000</f>
        <v>1.9427074724594922</v>
      </c>
      <c r="AN42" s="54">
        <f>(AN34*'EF Assumptions'!$C$24)/1000</f>
        <v>1.9427074724594922</v>
      </c>
      <c r="AO42" s="54">
        <f>(AO34*'EF Assumptions'!$C$24)/1000</f>
        <v>1.9427074724594922</v>
      </c>
      <c r="AP42" s="54">
        <f>(AP34*'EF Assumptions'!$C$24)/1000</f>
        <v>1.9427074724594922</v>
      </c>
      <c r="AQ42" s="54">
        <f>(AQ34*'EF Assumptions'!$C$24)/1000</f>
        <v>1.9427074724594922</v>
      </c>
      <c r="AR42" s="54">
        <f>(AR34*'EF Assumptions'!$C$24)/1000</f>
        <v>1.9427074724594922</v>
      </c>
      <c r="AS42" s="54">
        <f>(AS34*'EF Assumptions'!$C$24)/1000</f>
        <v>1.9427074724594922</v>
      </c>
      <c r="AT42" s="54">
        <f>(AT34*'EF Assumptions'!$C$24)/1000</f>
        <v>1.9427074724594922</v>
      </c>
      <c r="AU42" s="54">
        <f>(AU34*'EF Assumptions'!$C$24)/1000</f>
        <v>1.9427074724594922</v>
      </c>
      <c r="AV42" s="54">
        <f>(AV34*'EF Assumptions'!$C$24)/1000</f>
        <v>1.9427074724594922</v>
      </c>
      <c r="AW42" s="54">
        <f>(AW34*'EF Assumptions'!$C$24)/1000</f>
        <v>1.9427074724594922</v>
      </c>
      <c r="AX42" s="54">
        <f>(AX34*'EF Assumptions'!$C$24)/1000</f>
        <v>1.9427074724594922</v>
      </c>
      <c r="AY42" s="54">
        <f>(AY34*'EF Assumptions'!$C$24)/1000</f>
        <v>1.9427074724594922</v>
      </c>
      <c r="AZ42" s="54">
        <f>(AZ34*'EF Assumptions'!$C$24)/1000</f>
        <v>1.9427074724594922</v>
      </c>
    </row>
    <row r="43" spans="1:52" s="24" customFormat="1" ht="14">
      <c r="A43" s="4" t="s">
        <v>377</v>
      </c>
      <c r="B43" s="100" t="s">
        <v>161</v>
      </c>
      <c r="C43" s="4"/>
      <c r="D43" s="65"/>
      <c r="E43" s="100" t="s">
        <v>649</v>
      </c>
      <c r="F43" s="100" t="s">
        <v>160</v>
      </c>
      <c r="G43" s="100" t="s">
        <v>162</v>
      </c>
      <c r="H43" s="66">
        <v>1</v>
      </c>
      <c r="I43" s="101">
        <v>10100</v>
      </c>
      <c r="J43" s="6">
        <f>I43*H43</f>
        <v>10100</v>
      </c>
      <c r="K43" s="102">
        <v>9900</v>
      </c>
      <c r="L43" s="102"/>
      <c r="M43" s="103" t="s">
        <v>15</v>
      </c>
      <c r="N43" s="103" t="s">
        <v>15</v>
      </c>
      <c r="O43" s="65" t="s">
        <v>20</v>
      </c>
      <c r="P43" s="65"/>
      <c r="Q43" s="100" t="s">
        <v>19</v>
      </c>
      <c r="R43" s="68"/>
      <c r="S43" s="69"/>
      <c r="T43" s="69"/>
      <c r="U43" s="72"/>
      <c r="V43" s="54">
        <f>(V35*'EF Assumptions'!$C$24)/1000</f>
        <v>18.150833543505676</v>
      </c>
      <c r="W43" s="54">
        <f>(W35*'EF Assumptions'!$C$24)/1000</f>
        <v>20.466157232704404</v>
      </c>
      <c r="X43" s="54">
        <f>(X35*'EF Assumptions'!$C$24)/1000</f>
        <v>17.912699371069184</v>
      </c>
      <c r="Y43" s="54">
        <f>(Y35*'EF Assumptions'!$C$24)/1000</f>
        <v>16.141959748427674</v>
      </c>
      <c r="Z43" s="54">
        <f>(Z35*'EF Assumptions'!$C$24)/1000</f>
        <v>18.16791247392673</v>
      </c>
      <c r="AA43" s="54">
        <f>(AA35*'EF Assumptions'!$C$24)/1000</f>
        <v>18.16791247392673</v>
      </c>
      <c r="AB43" s="54">
        <f>(AB35*'EF Assumptions'!$C$24)/1000</f>
        <v>18.16791247392673</v>
      </c>
      <c r="AC43" s="54">
        <f>(AC35*'EF Assumptions'!$C$24)/1000</f>
        <v>18.16791247392673</v>
      </c>
      <c r="AD43" s="54">
        <f>(AD35*'EF Assumptions'!$C$24)/1000</f>
        <v>18.16791247392673</v>
      </c>
      <c r="AE43" s="54">
        <f>(AE35*'EF Assumptions'!$C$24)/1000</f>
        <v>18.16791247392673</v>
      </c>
      <c r="AF43" s="54">
        <f>(AF35*'EF Assumptions'!$C$24)/1000</f>
        <v>18.16791247392673</v>
      </c>
      <c r="AG43" s="54">
        <f>(AG35*'EF Assumptions'!$C$24)/1000</f>
        <v>18.16791247392673</v>
      </c>
      <c r="AH43" s="54">
        <f>(AH35*'EF Assumptions'!$C$24)/1000</f>
        <v>18.16791247392673</v>
      </c>
      <c r="AI43" s="54">
        <f>(AI35*'EF Assumptions'!$C$24)/1000</f>
        <v>18.16791247392673</v>
      </c>
      <c r="AJ43" s="54">
        <f>(AJ35*'EF Assumptions'!$C$24)/1000</f>
        <v>18.16791247392673</v>
      </c>
      <c r="AK43" s="54">
        <f>(AK35*'EF Assumptions'!$C$24)/1000</f>
        <v>18.16791247392673</v>
      </c>
      <c r="AL43" s="54">
        <f>(AL35*'EF Assumptions'!$C$24)/1000</f>
        <v>18.16791247392673</v>
      </c>
      <c r="AM43" s="54">
        <f>(AM35*'EF Assumptions'!$C$24)/1000</f>
        <v>18.16791247392673</v>
      </c>
      <c r="AN43" s="54">
        <f>(AN35*'EF Assumptions'!$C$24)/1000</f>
        <v>18.16791247392673</v>
      </c>
      <c r="AO43" s="54">
        <f>(AO35*'EF Assumptions'!$C$24)/1000</f>
        <v>18.16791247392673</v>
      </c>
      <c r="AP43" s="54">
        <f>(AP35*'EF Assumptions'!$C$24)/1000</f>
        <v>18.16791247392673</v>
      </c>
      <c r="AQ43" s="54">
        <f>(AQ35*'EF Assumptions'!$C$24)/1000</f>
        <v>18.16791247392673</v>
      </c>
      <c r="AR43" s="54">
        <f>(AR35*'EF Assumptions'!$C$24)/1000</f>
        <v>18.16791247392673</v>
      </c>
      <c r="AS43" s="54">
        <f>(AS35*'EF Assumptions'!$C$24)/1000</f>
        <v>18.16791247392673</v>
      </c>
      <c r="AT43" s="54">
        <f>(AT35*'EF Assumptions'!$C$24)/1000</f>
        <v>18.16791247392673</v>
      </c>
      <c r="AU43" s="54">
        <f>(AU35*'EF Assumptions'!$C$24)/1000</f>
        <v>18.16791247392673</v>
      </c>
      <c r="AV43" s="54">
        <f>(AV35*'EF Assumptions'!$C$24)/1000</f>
        <v>18.16791247392673</v>
      </c>
      <c r="AW43" s="54">
        <f>(AW35*'EF Assumptions'!$C$24)/1000</f>
        <v>18.16791247392673</v>
      </c>
      <c r="AX43" s="54">
        <f>(AX35*'EF Assumptions'!$C$24)/1000</f>
        <v>18.16791247392673</v>
      </c>
      <c r="AY43" s="54">
        <f>(AY35*'EF Assumptions'!$C$24)/1000</f>
        <v>18.16791247392673</v>
      </c>
      <c r="AZ43" s="54">
        <f>(AZ35*'EF Assumptions'!$C$24)/1000</f>
        <v>18.16791247392673</v>
      </c>
    </row>
    <row r="44" spans="1:52" s="55" customFormat="1" ht="14">
      <c r="A44" s="156" t="s">
        <v>668</v>
      </c>
      <c r="B44" s="156"/>
      <c r="C44" s="156"/>
      <c r="D44" s="156"/>
      <c r="E44" s="156"/>
      <c r="F44" s="156"/>
      <c r="G44" s="156"/>
      <c r="H44" s="156"/>
      <c r="I44" s="156"/>
      <c r="J44" s="156"/>
      <c r="K44" s="156"/>
      <c r="L44" s="156"/>
      <c r="M44" s="156"/>
      <c r="N44" s="156"/>
      <c r="O44" s="156"/>
      <c r="P44" s="156"/>
      <c r="Q44" s="156"/>
      <c r="R44" s="156"/>
      <c r="S44" s="156"/>
      <c r="T44" s="156"/>
      <c r="U44" s="156"/>
      <c r="V44" s="168">
        <f t="shared" ref="V44:AZ44" si="21">SUM(V40:V43)</f>
        <v>32.936571255179246</v>
      </c>
      <c r="W44" s="168">
        <f t="shared" si="21"/>
        <v>37.137966385893982</v>
      </c>
      <c r="X44" s="168">
        <f t="shared" si="21"/>
        <v>32.504452084456425</v>
      </c>
      <c r="Y44" s="168">
        <f t="shared" si="21"/>
        <v>29.291261262353999</v>
      </c>
      <c r="Z44" s="168">
        <f t="shared" si="21"/>
        <v>32.967562746970906</v>
      </c>
      <c r="AA44" s="168">
        <f t="shared" si="21"/>
        <v>33.868912315993683</v>
      </c>
      <c r="AB44" s="168">
        <f t="shared" si="21"/>
        <v>34.770261885016467</v>
      </c>
      <c r="AC44" s="168">
        <f t="shared" si="21"/>
        <v>34.770261885016467</v>
      </c>
      <c r="AD44" s="168">
        <f t="shared" si="21"/>
        <v>34.770261885016467</v>
      </c>
      <c r="AE44" s="168">
        <f t="shared" si="21"/>
        <v>34.770261885016467</v>
      </c>
      <c r="AF44" s="168">
        <f t="shared" si="21"/>
        <v>34.770261885016467</v>
      </c>
      <c r="AG44" s="168">
        <f t="shared" si="21"/>
        <v>34.770261885016467</v>
      </c>
      <c r="AH44" s="168">
        <f t="shared" si="21"/>
        <v>34.770261885016467</v>
      </c>
      <c r="AI44" s="168">
        <f t="shared" si="21"/>
        <v>34.770261885016467</v>
      </c>
      <c r="AJ44" s="168">
        <f t="shared" si="21"/>
        <v>34.770261885016467</v>
      </c>
      <c r="AK44" s="168">
        <f t="shared" si="21"/>
        <v>35.671611454039237</v>
      </c>
      <c r="AL44" s="168">
        <f t="shared" si="21"/>
        <v>35.671611454039237</v>
      </c>
      <c r="AM44" s="168">
        <f t="shared" si="21"/>
        <v>35.671611454039237</v>
      </c>
      <c r="AN44" s="168">
        <f t="shared" si="21"/>
        <v>35.671611454039237</v>
      </c>
      <c r="AO44" s="168">
        <f t="shared" si="21"/>
        <v>35.671611454039237</v>
      </c>
      <c r="AP44" s="168">
        <f t="shared" si="21"/>
        <v>35.671611454039237</v>
      </c>
      <c r="AQ44" s="168">
        <f t="shared" si="21"/>
        <v>35.671611454039237</v>
      </c>
      <c r="AR44" s="168">
        <f t="shared" si="21"/>
        <v>35.671611454039237</v>
      </c>
      <c r="AS44" s="168">
        <f t="shared" si="21"/>
        <v>35.671611454039237</v>
      </c>
      <c r="AT44" s="168">
        <f t="shared" si="21"/>
        <v>35.671611454039237</v>
      </c>
      <c r="AU44" s="168">
        <f t="shared" si="21"/>
        <v>35.671611454039237</v>
      </c>
      <c r="AV44" s="168">
        <f t="shared" si="21"/>
        <v>35.671611454039237</v>
      </c>
      <c r="AW44" s="168">
        <f t="shared" si="21"/>
        <v>35.671611454039237</v>
      </c>
      <c r="AX44" s="168">
        <f t="shared" si="21"/>
        <v>35.671611454039237</v>
      </c>
      <c r="AY44" s="168">
        <f t="shared" si="21"/>
        <v>35.671611454039237</v>
      </c>
      <c r="AZ44" s="168">
        <f t="shared" si="21"/>
        <v>35.671611454039237</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8D06AC-085A-45AE-B05B-5CF4B3BB9549}">
  <dimension ref="B1:AL84"/>
  <sheetViews>
    <sheetView zoomScale="55" zoomScaleNormal="55" workbookViewId="0">
      <selection activeCell="AK16" sqref="AK16"/>
    </sheetView>
  </sheetViews>
  <sheetFormatPr defaultRowHeight="12.5"/>
  <cols>
    <col min="1" max="1" width="5.7265625" customWidth="1"/>
    <col min="2" max="2" width="73.36328125" customWidth="1"/>
    <col min="3" max="3" width="9.81640625" customWidth="1"/>
  </cols>
  <sheetData>
    <row r="1" spans="2:38" ht="13">
      <c r="B1" s="109" t="s">
        <v>707</v>
      </c>
      <c r="AI1" s="216" t="s">
        <v>872</v>
      </c>
      <c r="AJ1" s="217"/>
      <c r="AK1" s="216" t="s">
        <v>873</v>
      </c>
      <c r="AL1" s="217"/>
    </row>
    <row r="2" spans="2:38">
      <c r="C2">
        <v>2020</v>
      </c>
      <c r="D2">
        <v>2021</v>
      </c>
      <c r="E2">
        <v>2022</v>
      </c>
      <c r="F2">
        <v>2023</v>
      </c>
      <c r="G2">
        <v>2024</v>
      </c>
      <c r="H2">
        <v>2025</v>
      </c>
      <c r="I2">
        <v>2026</v>
      </c>
      <c r="J2">
        <v>2027</v>
      </c>
      <c r="K2">
        <v>2028</v>
      </c>
      <c r="L2">
        <v>2029</v>
      </c>
      <c r="M2">
        <v>2030</v>
      </c>
      <c r="N2">
        <v>2031</v>
      </c>
      <c r="O2">
        <v>2032</v>
      </c>
      <c r="P2">
        <v>2033</v>
      </c>
      <c r="Q2">
        <v>2034</v>
      </c>
      <c r="R2">
        <v>2035</v>
      </c>
      <c r="S2">
        <v>2036</v>
      </c>
      <c r="T2">
        <v>2037</v>
      </c>
      <c r="U2">
        <v>2038</v>
      </c>
      <c r="V2">
        <v>2039</v>
      </c>
      <c r="W2">
        <v>2040</v>
      </c>
      <c r="X2">
        <v>2041</v>
      </c>
      <c r="Y2">
        <v>2042</v>
      </c>
      <c r="Z2">
        <v>2043</v>
      </c>
      <c r="AA2">
        <v>2044</v>
      </c>
      <c r="AB2">
        <v>2045</v>
      </c>
      <c r="AC2">
        <v>2046</v>
      </c>
      <c r="AD2">
        <v>2047</v>
      </c>
      <c r="AE2">
        <v>2048</v>
      </c>
      <c r="AF2">
        <v>2049</v>
      </c>
      <c r="AG2">
        <v>2050</v>
      </c>
      <c r="AH2" t="s">
        <v>868</v>
      </c>
      <c r="AI2" s="2" t="s">
        <v>870</v>
      </c>
      <c r="AJ2" s="2" t="s">
        <v>871</v>
      </c>
      <c r="AK2" s="2" t="s">
        <v>870</v>
      </c>
      <c r="AL2" s="2" t="s">
        <v>871</v>
      </c>
    </row>
    <row r="3" spans="2:38">
      <c r="B3" s="2" t="s">
        <v>771</v>
      </c>
      <c r="C3" s="16">
        <f>'Nippon Steel_BAU'!V150</f>
        <v>70.177425884193298</v>
      </c>
      <c r="D3" s="16">
        <f>'Nippon Steel_BAU'!W150</f>
        <v>82.550888814963912</v>
      </c>
      <c r="E3" s="16">
        <f>'Nippon Steel_BAU'!X150</f>
        <v>69.740296598888676</v>
      </c>
      <c r="F3" s="16">
        <f>'Nippon Steel_BAU'!Y150</f>
        <v>75.937198101055813</v>
      </c>
      <c r="G3" s="16">
        <f>'Nippon Steel_BAU'!Z150</f>
        <v>71.243357257287073</v>
      </c>
      <c r="H3" s="16">
        <f>'Nippon Steel_BAU'!AA150</f>
        <v>78.503121458695801</v>
      </c>
      <c r="I3" s="16">
        <f>'Nippon Steel_BAU'!AB150</f>
        <v>73.386541966496139</v>
      </c>
      <c r="J3" s="16">
        <f>'Nippon Steel_BAU'!AC150</f>
        <v>73.386541966496139</v>
      </c>
      <c r="K3" s="16">
        <f>'Nippon Steel_BAU'!AD150</f>
        <v>87.906070369313596</v>
      </c>
      <c r="L3" s="16">
        <f>'Nippon Steel_BAU'!AE150</f>
        <v>103.8775516124128</v>
      </c>
      <c r="M3" s="16">
        <f>'Nippon Steel_BAU'!AF150</f>
        <v>103.8775516124128</v>
      </c>
      <c r="N3" s="16">
        <f>'Nippon Steel_BAU'!AG150</f>
        <v>103.8775516124128</v>
      </c>
      <c r="O3" s="16">
        <f>'Nippon Steel_BAU'!AH150</f>
        <v>103.8775516124128</v>
      </c>
      <c r="P3" s="16">
        <f>'Nippon Steel_BAU'!AI150</f>
        <v>103.8775516124128</v>
      </c>
      <c r="Q3" s="16">
        <f>'Nippon Steel_BAU'!AJ150</f>
        <v>103.8775516124128</v>
      </c>
      <c r="R3" s="16">
        <f>'Nippon Steel_BAU'!AK150</f>
        <v>103.8775516124128</v>
      </c>
      <c r="S3" s="16">
        <f>'Nippon Steel_BAU'!AL150</f>
        <v>103.8775516124128</v>
      </c>
      <c r="T3" s="16">
        <f>'Nippon Steel_BAU'!AM150</f>
        <v>103.8775516124128</v>
      </c>
      <c r="U3" s="16">
        <f>'Nippon Steel_BAU'!AN150</f>
        <v>103.8775516124128</v>
      </c>
      <c r="V3" s="16">
        <f>'Nippon Steel_BAU'!AO150</f>
        <v>103.8775516124128</v>
      </c>
      <c r="W3" s="16">
        <f>'Nippon Steel_BAU'!AP150</f>
        <v>103.8775516124128</v>
      </c>
      <c r="X3" s="16">
        <f>'Nippon Steel_BAU'!AQ150</f>
        <v>103.8775516124128</v>
      </c>
      <c r="Y3" s="16">
        <f>'Nippon Steel_BAU'!AR150</f>
        <v>103.8775516124128</v>
      </c>
      <c r="Z3" s="16">
        <f>'Nippon Steel_BAU'!AS150</f>
        <v>103.8775516124128</v>
      </c>
      <c r="AA3" s="16">
        <f>'Nippon Steel_BAU'!AT150</f>
        <v>103.8775516124128</v>
      </c>
      <c r="AB3" s="16">
        <f>'Nippon Steel_BAU'!AU150</f>
        <v>103.8775516124128</v>
      </c>
      <c r="AC3" s="16">
        <f>'Nippon Steel_BAU'!AV150</f>
        <v>103.8775516124128</v>
      </c>
      <c r="AD3" s="16">
        <f>'Nippon Steel_BAU'!AW150</f>
        <v>103.8775516124128</v>
      </c>
      <c r="AE3" s="16">
        <f>'Nippon Steel_BAU'!AX150</f>
        <v>103.8775516124128</v>
      </c>
      <c r="AF3" s="16">
        <f>'Nippon Steel_BAU'!AY150</f>
        <v>103.8775516124128</v>
      </c>
      <c r="AG3" s="16">
        <f>'Nippon Steel_BAU'!AZ150</f>
        <v>103.8775516124128</v>
      </c>
      <c r="AH3">
        <f t="shared" ref="AH3:AH4" si="0">SUM(C3:AG3)</f>
        <v>2968.137577890473</v>
      </c>
    </row>
    <row r="4" spans="2:38">
      <c r="B4" s="2" t="s">
        <v>772</v>
      </c>
      <c r="C4" s="16">
        <f>'Nippon Steel_TP'!V158</f>
        <v>70.177425884193298</v>
      </c>
      <c r="D4" s="16">
        <f>'Nippon Steel_TP'!W158</f>
        <v>82.550888814963912</v>
      </c>
      <c r="E4" s="16">
        <f>'Nippon Steel_TP'!X158</f>
        <v>69.740296598888676</v>
      </c>
      <c r="F4" s="16">
        <f>'Nippon Steel_TP'!Y158</f>
        <v>75.937198101055813</v>
      </c>
      <c r="G4" s="16">
        <f>'Nippon Steel_TP'!Z158</f>
        <v>71.243357257287073</v>
      </c>
      <c r="H4" s="16">
        <f>'Nippon Steel_TP'!AA158</f>
        <v>78.503121458695801</v>
      </c>
      <c r="I4" s="16">
        <f>'Nippon Steel_TP'!AB158</f>
        <v>73.386541966496139</v>
      </c>
      <c r="J4" s="16">
        <f>'Nippon Steel_TP'!AC158</f>
        <v>73.386541966496139</v>
      </c>
      <c r="K4" s="16">
        <f>'Nippon Steel_TP'!AD158</f>
        <v>87.906070369313596</v>
      </c>
      <c r="L4" s="16">
        <f>'Nippon Steel_TP'!AE158</f>
        <v>103.8775516124128</v>
      </c>
      <c r="M4" s="16">
        <f>'Nippon Steel_TP'!AF158</f>
        <v>102.81883599970736</v>
      </c>
      <c r="N4" s="16">
        <f>'Nippon Steel_TP'!AG158</f>
        <v>102.81883599970736</v>
      </c>
      <c r="O4" s="16">
        <f>'Nippon Steel_TP'!AH158</f>
        <v>102.81883599970736</v>
      </c>
      <c r="P4" s="16">
        <f>'Nippon Steel_TP'!AI158</f>
        <v>102.81883599970736</v>
      </c>
      <c r="Q4" s="16">
        <f>'Nippon Steel_TP'!AJ158</f>
        <v>102.81883599970736</v>
      </c>
      <c r="R4" s="16">
        <f>'Nippon Steel_TP'!AK158</f>
        <v>102.81883599970736</v>
      </c>
      <c r="S4" s="16">
        <f>'Nippon Steel_TP'!AL158</f>
        <v>102.81883599970736</v>
      </c>
      <c r="T4" s="16">
        <f>'Nippon Steel_TP'!AM158</f>
        <v>102.81883599970736</v>
      </c>
      <c r="U4" s="16">
        <f>'Nippon Steel_TP'!AN158</f>
        <v>102.81883599970736</v>
      </c>
      <c r="V4" s="16">
        <f>'Nippon Steel_TP'!AO158</f>
        <v>102.81883599970736</v>
      </c>
      <c r="W4" s="16">
        <f>'Nippon Steel_TP'!AP158</f>
        <v>102.81883599970736</v>
      </c>
      <c r="X4" s="16">
        <f>'Nippon Steel_TP'!AQ158</f>
        <v>102.81883599970736</v>
      </c>
      <c r="Y4" s="16">
        <f>'Nippon Steel_TP'!AR158</f>
        <v>102.81883599970736</v>
      </c>
      <c r="Z4" s="16">
        <f>'Nippon Steel_TP'!AS158</f>
        <v>102.81883599970736</v>
      </c>
      <c r="AA4" s="16">
        <f>'Nippon Steel_TP'!AT158</f>
        <v>102.81883599970736</v>
      </c>
      <c r="AB4" s="16">
        <f>'Nippon Steel_TP'!AU158</f>
        <v>98.652051262823065</v>
      </c>
      <c r="AC4" s="16">
        <f>'Nippon Steel_TP'!AV158</f>
        <v>98.652051262823065</v>
      </c>
      <c r="AD4" s="16">
        <f>'Nippon Steel_TP'!AW158</f>
        <v>98.652051262823065</v>
      </c>
      <c r="AE4" s="16">
        <f>'Nippon Steel_TP'!AX158</f>
        <v>98.652051262823065</v>
      </c>
      <c r="AF4" s="16">
        <f>'Nippon Steel_TP'!AY158</f>
        <v>98.652051262823065</v>
      </c>
      <c r="AG4" s="16">
        <f>'Nippon Steel_TP'!AZ158</f>
        <v>98.652051262823065</v>
      </c>
      <c r="AH4">
        <f t="shared" si="0"/>
        <v>2920.9038416023518</v>
      </c>
    </row>
    <row r="5" spans="2:38">
      <c r="B5" s="2" t="s">
        <v>773</v>
      </c>
      <c r="C5">
        <f>Benchmarks!$I$43*Benchmarks!F2</f>
        <v>70.177425884193298</v>
      </c>
      <c r="D5">
        <f>Benchmarks!$I$43*Benchmarks!G2</f>
        <v>66.486932843875906</v>
      </c>
      <c r="E5">
        <f>Benchmarks!$I$43*Benchmarks!H2</f>
        <v>62.796439803558521</v>
      </c>
      <c r="F5">
        <f>Benchmarks!$I$43*Benchmarks!I2</f>
        <v>59.105946763241128</v>
      </c>
      <c r="G5">
        <f>Benchmarks!$I$43*Benchmarks!J2</f>
        <v>55.415453722923743</v>
      </c>
      <c r="H5">
        <f>Benchmarks!$I$43*Benchmarks!K2</f>
        <v>51.724960682606351</v>
      </c>
      <c r="I5">
        <f>Benchmarks!$I$43*Benchmarks!L2</f>
        <v>45.506322870576753</v>
      </c>
      <c r="J5">
        <f>Benchmarks!$I$43*Benchmarks!M2</f>
        <v>39.28768505854714</v>
      </c>
      <c r="K5">
        <f>Benchmarks!$I$43*Benchmarks!N2</f>
        <v>33.069047246517542</v>
      </c>
      <c r="L5">
        <f>Benchmarks!$I$43*Benchmarks!O2</f>
        <v>26.85040943448794</v>
      </c>
      <c r="M5">
        <f>Benchmarks!$I$43*Benchmarks!P2</f>
        <v>20.631771622458334</v>
      </c>
      <c r="N5">
        <f>Benchmarks!$I$43*Benchmarks!Q2</f>
        <v>17.853871995821148</v>
      </c>
      <c r="O5">
        <f>Benchmarks!$I$43*Benchmarks!R2</f>
        <v>15.07597236918396</v>
      </c>
      <c r="P5">
        <f>Benchmarks!$I$43*Benchmarks!S2</f>
        <v>12.298072742546772</v>
      </c>
      <c r="Q5">
        <f>Benchmarks!$I$43*Benchmarks!T2</f>
        <v>9.5201731159095839</v>
      </c>
      <c r="R5">
        <f>Benchmarks!$I$43*Benchmarks!U2</f>
        <v>6.7422734892723968</v>
      </c>
      <c r="S5">
        <f>Benchmarks!$I$43*Benchmarks!V2</f>
        <v>5.8095877122339621</v>
      </c>
      <c r="T5">
        <f>Benchmarks!$I$43*Benchmarks!W2</f>
        <v>4.8769019351955265</v>
      </c>
      <c r="U5">
        <f>Benchmarks!$I$43*Benchmarks!X2</f>
        <v>3.9442161581570909</v>
      </c>
      <c r="V5">
        <f>Benchmarks!$I$43*Benchmarks!Y2</f>
        <v>3.0115303811186562</v>
      </c>
      <c r="W5">
        <f>Benchmarks!$I$43*Benchmarks!Z2</f>
        <v>2.0788446040802211</v>
      </c>
      <c r="X5">
        <f>Benchmarks!$I$43*Benchmarks!AA2</f>
        <v>1.8183292548902248</v>
      </c>
      <c r="Y5">
        <f>Benchmarks!$I$43*Benchmarks!AB2</f>
        <v>1.5578139057002287</v>
      </c>
      <c r="Z5">
        <f>Benchmarks!$I$43*Benchmarks!AC2</f>
        <v>1.2972985565102324</v>
      </c>
      <c r="AA5">
        <f>Benchmarks!$I$43*Benchmarks!AD2</f>
        <v>1.0367832073202361</v>
      </c>
      <c r="AB5">
        <f>Benchmarks!$I$43*Benchmarks!AE2</f>
        <v>0.77626785813023991</v>
      </c>
      <c r="AC5">
        <f>Benchmarks!$I$43*Benchmarks!AF2</f>
        <v>0.70526549855700549</v>
      </c>
      <c r="AD5">
        <f>Benchmarks!$I$43*Benchmarks!AG2</f>
        <v>0.63426313898377107</v>
      </c>
      <c r="AE5">
        <f>Benchmarks!$I$43*Benchmarks!AH2</f>
        <v>0.56326077941053654</v>
      </c>
      <c r="AF5">
        <f>Benchmarks!$I$43*Benchmarks!AI2</f>
        <v>0.49225841983730229</v>
      </c>
      <c r="AG5">
        <f>Benchmarks!$I$43*Benchmarks!AJ2</f>
        <v>0.42125606026406781</v>
      </c>
      <c r="AH5">
        <f>SUM(C5:AG5)</f>
        <v>621.56663711610975</v>
      </c>
      <c r="AI5">
        <f>$AH$3-AH5</f>
        <v>2346.5709407743634</v>
      </c>
      <c r="AJ5" s="13">
        <f>AI5/AH5</f>
        <v>3.7752524036067587</v>
      </c>
      <c r="AK5">
        <f>$AH$4-AH5</f>
        <v>2299.3372044862422</v>
      </c>
      <c r="AL5" s="13">
        <f>AK5/AH5</f>
        <v>3.6992609757089037</v>
      </c>
    </row>
    <row r="6" spans="2:38">
      <c r="B6" s="2" t="s">
        <v>774</v>
      </c>
      <c r="C6">
        <f>Benchmarks!$I$44*Benchmarks!F3</f>
        <v>70.177425884193298</v>
      </c>
      <c r="D6">
        <f>Benchmarks!$I$44*Benchmarks!G3</f>
        <v>68.48117105610757</v>
      </c>
      <c r="E6">
        <f>Benchmarks!$I$44*Benchmarks!H3</f>
        <v>66.784916228021842</v>
      </c>
      <c r="F6">
        <f>Benchmarks!$I$44*Benchmarks!I3</f>
        <v>65.088661399936115</v>
      </c>
      <c r="G6">
        <f>Benchmarks!$I$44*Benchmarks!J3</f>
        <v>63.392406571850387</v>
      </c>
      <c r="H6">
        <f>Benchmarks!$I$44*Benchmarks!K3</f>
        <v>61.696151743764652</v>
      </c>
      <c r="I6">
        <f>Benchmarks!$I$44*Benchmarks!L3</f>
        <v>57.89049360133918</v>
      </c>
      <c r="J6">
        <f>Benchmarks!$I$44*Benchmarks!M3</f>
        <v>54.084835458913702</v>
      </c>
      <c r="K6">
        <f>Benchmarks!$I$44*Benchmarks!N3</f>
        <v>50.279177316488223</v>
      </c>
      <c r="L6">
        <f>Benchmarks!$I$44*Benchmarks!O3</f>
        <v>46.473519174062758</v>
      </c>
      <c r="M6">
        <f>Benchmarks!$I$44*Benchmarks!P3</f>
        <v>42.667861031637273</v>
      </c>
      <c r="N6">
        <f>Benchmarks!$I$44*Benchmarks!Q3</f>
        <v>40.579609063115136</v>
      </c>
      <c r="O6">
        <f>Benchmarks!$I$44*Benchmarks!R3</f>
        <v>38.491357094592992</v>
      </c>
      <c r="P6">
        <f>Benchmarks!$I$44*Benchmarks!S3</f>
        <v>36.403105126070848</v>
      </c>
      <c r="Q6">
        <f>Benchmarks!$I$44*Benchmarks!T3</f>
        <v>34.314853157548711</v>
      </c>
      <c r="R6">
        <f>Benchmarks!$I$44*Benchmarks!U3</f>
        <v>32.226601189026574</v>
      </c>
      <c r="S6">
        <f>Benchmarks!$I$44*Benchmarks!V3</f>
        <v>28.928672768201217</v>
      </c>
      <c r="T6">
        <f>Benchmarks!$I$44*Benchmarks!W3</f>
        <v>25.630744347375863</v>
      </c>
      <c r="U6">
        <f>Benchmarks!$I$44*Benchmarks!X3</f>
        <v>22.332815926550509</v>
      </c>
      <c r="V6">
        <f>Benchmarks!$I$44*Benchmarks!Y3</f>
        <v>19.034887505725155</v>
      </c>
      <c r="W6">
        <f>Benchmarks!$I$44*Benchmarks!Z3</f>
        <v>15.7369590848998</v>
      </c>
      <c r="X6">
        <f>Benchmarks!$I$44*Benchmarks!AA3</f>
        <v>14.384124821993437</v>
      </c>
      <c r="Y6">
        <f>Benchmarks!$I$44*Benchmarks!AB3</f>
        <v>13.031290559087076</v>
      </c>
      <c r="Z6">
        <f>Benchmarks!$I$44*Benchmarks!AC3</f>
        <v>11.678456296180714</v>
      </c>
      <c r="AA6">
        <f>Benchmarks!$I$44*Benchmarks!AD3</f>
        <v>10.325622033274353</v>
      </c>
      <c r="AB6">
        <f>Benchmarks!$I$44*Benchmarks!AE3</f>
        <v>8.9727877703679901</v>
      </c>
      <c r="AC6">
        <f>Benchmarks!$I$44*Benchmarks!AF3</f>
        <v>8.4189631355622634</v>
      </c>
      <c r="AD6">
        <f>Benchmarks!$I$44*Benchmarks!AG3</f>
        <v>7.8651385007565366</v>
      </c>
      <c r="AE6">
        <f>Benchmarks!$I$44*Benchmarks!AH3</f>
        <v>7.3113138659508108</v>
      </c>
      <c r="AF6">
        <f>Benchmarks!$I$44*Benchmarks!AI3</f>
        <v>6.7574892311450849</v>
      </c>
      <c r="AG6">
        <f>Benchmarks!$I$44*Benchmarks!AJ3</f>
        <v>6.2036645963393573</v>
      </c>
      <c r="AH6">
        <f t="shared" ref="AH6:AH10" si="1">SUM(C6:AG6)</f>
        <v>1035.6450755400795</v>
      </c>
      <c r="AI6">
        <f t="shared" ref="AI6:AI10" si="2">$AH$3-AH6</f>
        <v>1932.4925023503936</v>
      </c>
      <c r="AJ6" s="13">
        <f t="shared" ref="AJ6:AJ10" si="3">AI6/AH6</f>
        <v>1.8659795213554378</v>
      </c>
      <c r="AK6">
        <f t="shared" ref="AK6:AK10" si="4">$AH$4-AH6</f>
        <v>1885.2587660622723</v>
      </c>
      <c r="AL6" s="13">
        <f t="shared" ref="AL6:AL10" si="5">AK6/AH6</f>
        <v>1.8203714869006904</v>
      </c>
    </row>
    <row r="7" spans="2:38">
      <c r="B7" s="2" t="s">
        <v>775</v>
      </c>
      <c r="C7">
        <f>Benchmarks!$I$45*Benchmarks!F4</f>
        <v>70.177425884193298</v>
      </c>
      <c r="D7">
        <f>Benchmarks!$I$45*Benchmarks!G4</f>
        <v>68.561076006313087</v>
      </c>
      <c r="E7">
        <f>Benchmarks!$I$45*Benchmarks!H4</f>
        <v>66.944726128432862</v>
      </c>
      <c r="F7">
        <f>Benchmarks!$I$45*Benchmarks!I4</f>
        <v>65.328376250552665</v>
      </c>
      <c r="G7">
        <f>Benchmarks!$I$45*Benchmarks!J4</f>
        <v>63.712026372672447</v>
      </c>
      <c r="H7">
        <f>Benchmarks!$I$45*Benchmarks!K4</f>
        <v>62.095676494792237</v>
      </c>
      <c r="I7">
        <f>Benchmarks!$I$45*Benchmarks!L4</f>
        <v>57.142063511197442</v>
      </c>
      <c r="J7">
        <f>Benchmarks!$I$45*Benchmarks!M4</f>
        <v>52.188450527602647</v>
      </c>
      <c r="K7">
        <f>Benchmarks!$I$45*Benchmarks!N4</f>
        <v>47.23483754400786</v>
      </c>
      <c r="L7">
        <f>Benchmarks!$I$45*Benchmarks!O4</f>
        <v>42.281224560413065</v>
      </c>
      <c r="M7">
        <f>Benchmarks!$I$45*Benchmarks!P4</f>
        <v>37.327611576818263</v>
      </c>
      <c r="N7">
        <f>Benchmarks!$I$45*Benchmarks!Q4</f>
        <v>33.369102315776267</v>
      </c>
      <c r="O7">
        <f>Benchmarks!$I$45*Benchmarks!R4</f>
        <v>29.410593054734267</v>
      </c>
      <c r="P7">
        <f>Benchmarks!$I$45*Benchmarks!S4</f>
        <v>25.452083793692267</v>
      </c>
      <c r="Q7">
        <f>Benchmarks!$I$45*Benchmarks!T4</f>
        <v>21.493574532650264</v>
      </c>
      <c r="R7">
        <f>Benchmarks!$I$45*Benchmarks!U4</f>
        <v>17.535065271608264</v>
      </c>
      <c r="S7">
        <f>Benchmarks!$I$45*Benchmarks!V4</f>
        <v>15.728469577680718</v>
      </c>
      <c r="T7">
        <f>Benchmarks!$I$45*Benchmarks!W4</f>
        <v>13.921873883753172</v>
      </c>
      <c r="U7">
        <f>Benchmarks!$I$45*Benchmarks!X4</f>
        <v>12.115278189825622</v>
      </c>
      <c r="V7">
        <f>Benchmarks!$I$45*Benchmarks!Y4</f>
        <v>10.308682495898074</v>
      </c>
      <c r="W7">
        <f>Benchmarks!$I$45*Benchmarks!Z4</f>
        <v>8.5020868019705258</v>
      </c>
      <c r="X7">
        <f>Benchmarks!$I$45*Benchmarks!AA4</f>
        <v>7.6840480846638766</v>
      </c>
      <c r="Y7">
        <f>Benchmarks!$I$45*Benchmarks!AB4</f>
        <v>6.8660093673572264</v>
      </c>
      <c r="Z7">
        <f>Benchmarks!$I$45*Benchmarks!AC4</f>
        <v>6.0479706500505763</v>
      </c>
      <c r="AA7">
        <f>Benchmarks!$I$45*Benchmarks!AD4</f>
        <v>5.2299319327439271</v>
      </c>
      <c r="AB7">
        <f>Benchmarks!$I$45*Benchmarks!AE4</f>
        <v>4.4118932154372779</v>
      </c>
      <c r="AC7">
        <f>Benchmarks!$I$45*Benchmarks!AF4</f>
        <v>4.2205561637596141</v>
      </c>
      <c r="AD7">
        <f>Benchmarks!$I$45*Benchmarks!AG4</f>
        <v>4.0292191120819512</v>
      </c>
      <c r="AE7">
        <f>Benchmarks!$I$45*Benchmarks!AH4</f>
        <v>3.8378820604042878</v>
      </c>
      <c r="AF7">
        <f>Benchmarks!$I$45*Benchmarks!AI4</f>
        <v>3.6465450087266253</v>
      </c>
      <c r="AG7">
        <f>Benchmarks!$I$45*Benchmarks!AJ4</f>
        <v>3.455207957048962</v>
      </c>
      <c r="AH7">
        <f t="shared" si="1"/>
        <v>870.25956832685983</v>
      </c>
      <c r="AI7">
        <f t="shared" si="2"/>
        <v>2097.878009563613</v>
      </c>
      <c r="AJ7" s="13">
        <f t="shared" si="3"/>
        <v>2.4106348104818229</v>
      </c>
      <c r="AK7">
        <f t="shared" si="4"/>
        <v>2050.6442732754922</v>
      </c>
      <c r="AL7" s="13">
        <f t="shared" si="5"/>
        <v>2.3563593528974485</v>
      </c>
    </row>
    <row r="8" spans="2:38">
      <c r="B8" s="2" t="s">
        <v>776</v>
      </c>
      <c r="C8">
        <f>Benchmarks!$I$46*Benchmarks!F5</f>
        <v>70.177425884193298</v>
      </c>
      <c r="D8">
        <f>Benchmarks!$I$46*Benchmarks!G5</f>
        <v>68.794717406781587</v>
      </c>
      <c r="E8">
        <f>Benchmarks!$I$46*Benchmarks!H5</f>
        <v>67.41200892936989</v>
      </c>
      <c r="F8">
        <f>Benchmarks!$I$46*Benchmarks!I5</f>
        <v>66.029300451958164</v>
      </c>
      <c r="G8">
        <f>Benchmarks!$I$46*Benchmarks!J5</f>
        <v>64.646591974546453</v>
      </c>
      <c r="H8">
        <f>Benchmarks!$I$46*Benchmarks!K5</f>
        <v>63.263883497134756</v>
      </c>
      <c r="I8">
        <f>Benchmarks!$I$46*Benchmarks!L5</f>
        <v>59.143536046270299</v>
      </c>
      <c r="J8">
        <f>Benchmarks!$I$46*Benchmarks!M5</f>
        <v>55.023188595405855</v>
      </c>
      <c r="K8">
        <f>Benchmarks!$I$46*Benchmarks!N5</f>
        <v>50.902841144541405</v>
      </c>
      <c r="L8">
        <f>Benchmarks!$I$46*Benchmarks!O5</f>
        <v>46.782493693676955</v>
      </c>
      <c r="M8">
        <f>Benchmarks!$I$46*Benchmarks!P5</f>
        <v>42.662146242812504</v>
      </c>
      <c r="N8">
        <f>Benchmarks!$I$46*Benchmarks!Q5</f>
        <v>39.078394645612505</v>
      </c>
      <c r="O8">
        <f>Benchmarks!$I$46*Benchmarks!R5</f>
        <v>35.494643048412506</v>
      </c>
      <c r="P8">
        <f>Benchmarks!$I$46*Benchmarks!S5</f>
        <v>31.910891451212517</v>
      </c>
      <c r="Q8">
        <f>Benchmarks!$I$46*Benchmarks!T5</f>
        <v>28.327139854012518</v>
      </c>
      <c r="R8">
        <f>Benchmarks!$I$46*Benchmarks!U5</f>
        <v>24.743388256812519</v>
      </c>
      <c r="S8">
        <f>Benchmarks!$I$46*Benchmarks!V5</f>
        <v>22.927272196636167</v>
      </c>
      <c r="T8">
        <f>Benchmarks!$I$46*Benchmarks!W5</f>
        <v>21.111156136459812</v>
      </c>
      <c r="U8">
        <f>Benchmarks!$I$46*Benchmarks!X5</f>
        <v>19.29504007628346</v>
      </c>
      <c r="V8">
        <f>Benchmarks!$I$46*Benchmarks!Y5</f>
        <v>17.478924016107104</v>
      </c>
      <c r="W8">
        <f>Benchmarks!$I$46*Benchmarks!Z5</f>
        <v>15.662807955930752</v>
      </c>
      <c r="X8">
        <f>Benchmarks!$I$46*Benchmarks!AA5</f>
        <v>14.457749221957281</v>
      </c>
      <c r="Y8">
        <f>Benchmarks!$I$46*Benchmarks!AB5</f>
        <v>13.252690487983807</v>
      </c>
      <c r="Z8">
        <f>Benchmarks!$I$46*Benchmarks!AC5</f>
        <v>12.047631754010336</v>
      </c>
      <c r="AA8">
        <f>Benchmarks!$I$46*Benchmarks!AD5</f>
        <v>10.842573020036863</v>
      </c>
      <c r="AB8">
        <f>Benchmarks!$I$46*Benchmarks!AE5</f>
        <v>9.6375142860633911</v>
      </c>
      <c r="AC8">
        <f>Benchmarks!$I$46*Benchmarks!AF5</f>
        <v>8.9233075459477096</v>
      </c>
      <c r="AD8">
        <f>Benchmarks!$I$46*Benchmarks!AG5</f>
        <v>8.2091008058320298</v>
      </c>
      <c r="AE8">
        <f>Benchmarks!$I$46*Benchmarks!AH5</f>
        <v>7.4948940657163483</v>
      </c>
      <c r="AF8">
        <f>Benchmarks!$I$46*Benchmarks!AI5</f>
        <v>6.7806873256006668</v>
      </c>
      <c r="AG8">
        <f>Benchmarks!$I$46*Benchmarks!AJ5</f>
        <v>6.0664805854849861</v>
      </c>
      <c r="AH8">
        <f t="shared" si="1"/>
        <v>1008.5804206028048</v>
      </c>
      <c r="AI8">
        <f t="shared" si="2"/>
        <v>1959.5571572876684</v>
      </c>
      <c r="AJ8" s="13">
        <f t="shared" si="3"/>
        <v>1.9428863750066525</v>
      </c>
      <c r="AK8">
        <f t="shared" si="4"/>
        <v>1912.3234209995471</v>
      </c>
      <c r="AL8" s="13">
        <f t="shared" si="5"/>
        <v>1.8960544761087037</v>
      </c>
    </row>
    <row r="9" spans="2:38">
      <c r="B9" s="2" t="s">
        <v>777</v>
      </c>
      <c r="C9">
        <f>Benchmarks!$I$47*Benchmarks!F6</f>
        <v>70.177425884193298</v>
      </c>
      <c r="D9">
        <f>Benchmarks!$I$47*Benchmarks!G6</f>
        <v>70.844345851270191</v>
      </c>
      <c r="E9">
        <f>Benchmarks!$I$47*Benchmarks!H6</f>
        <v>71.51126581834707</v>
      </c>
      <c r="F9">
        <f>Benchmarks!$I$47*Benchmarks!I6</f>
        <v>72.178185785423949</v>
      </c>
      <c r="G9">
        <f>Benchmarks!$I$47*Benchmarks!J6</f>
        <v>72.845105752500828</v>
      </c>
      <c r="H9">
        <f>Benchmarks!$I$47*Benchmarks!K6</f>
        <v>73.512025719577721</v>
      </c>
      <c r="I9">
        <f>Benchmarks!$I$47*Benchmarks!L6</f>
        <v>72.51665815348332</v>
      </c>
      <c r="J9">
        <f>Benchmarks!$I$47*Benchmarks!M6</f>
        <v>71.521290587388904</v>
      </c>
      <c r="K9">
        <f>Benchmarks!$I$47*Benchmarks!N6</f>
        <v>70.525923021294517</v>
      </c>
      <c r="L9">
        <f>Benchmarks!$I$47*Benchmarks!O6</f>
        <v>69.530555455200101</v>
      </c>
      <c r="M9">
        <f>Benchmarks!$I$47*Benchmarks!P6</f>
        <v>68.5351878891057</v>
      </c>
      <c r="N9">
        <f>Benchmarks!$I$47*Benchmarks!Q6</f>
        <v>67.324944210919796</v>
      </c>
      <c r="O9">
        <f>Benchmarks!$I$47*Benchmarks!R6</f>
        <v>66.114700532733892</v>
      </c>
      <c r="P9">
        <f>Benchmarks!$I$47*Benchmarks!S6</f>
        <v>64.904456854547988</v>
      </c>
      <c r="Q9">
        <f>Benchmarks!$I$47*Benchmarks!T6</f>
        <v>63.694213176362098</v>
      </c>
      <c r="R9">
        <f>Benchmarks!$I$47*Benchmarks!U6</f>
        <v>62.483969498176187</v>
      </c>
      <c r="S9">
        <f>Benchmarks!$I$47*Benchmarks!V6</f>
        <v>61.122994473787337</v>
      </c>
      <c r="T9">
        <f>Benchmarks!$I$47*Benchmarks!W6</f>
        <v>59.76201944939848</v>
      </c>
      <c r="U9">
        <f>Benchmarks!$I$47*Benchmarks!X6</f>
        <v>58.401044425009637</v>
      </c>
      <c r="V9">
        <f>Benchmarks!$I$47*Benchmarks!Y6</f>
        <v>57.040069400620787</v>
      </c>
      <c r="W9">
        <f>Benchmarks!$I$47*Benchmarks!Z6</f>
        <v>55.67909437623193</v>
      </c>
      <c r="X9">
        <f>Benchmarks!$I$47*Benchmarks!AA6</f>
        <v>54.702722553572336</v>
      </c>
      <c r="Y9">
        <f>Benchmarks!$I$47*Benchmarks!AB6</f>
        <v>53.726350730912756</v>
      </c>
      <c r="Z9">
        <f>Benchmarks!$I$47*Benchmarks!AC6</f>
        <v>52.749978908253162</v>
      </c>
      <c r="AA9">
        <f>Benchmarks!$I$47*Benchmarks!AD6</f>
        <v>51.773607085593568</v>
      </c>
      <c r="AB9">
        <f>Benchmarks!$I$47*Benchmarks!AE6</f>
        <v>50.797235262933988</v>
      </c>
      <c r="AC9">
        <f>Benchmarks!$I$47*Benchmarks!AF6</f>
        <v>49.705273404967684</v>
      </c>
      <c r="AD9">
        <f>Benchmarks!$I$47*Benchmarks!AG6</f>
        <v>48.613311547001381</v>
      </c>
      <c r="AE9">
        <f>Benchmarks!$I$47*Benchmarks!AH6</f>
        <v>47.521349689035084</v>
      </c>
      <c r="AF9">
        <f>Benchmarks!$I$47*Benchmarks!AI6</f>
        <v>46.42938783106878</v>
      </c>
      <c r="AG9">
        <f>Benchmarks!$I$47*Benchmarks!AJ6</f>
        <v>45.337425973102476</v>
      </c>
      <c r="AH9">
        <f t="shared" si="1"/>
        <v>1901.5821193020149</v>
      </c>
      <c r="AI9">
        <f t="shared" si="2"/>
        <v>1066.5554585884581</v>
      </c>
      <c r="AJ9" s="13">
        <f t="shared" si="3"/>
        <v>0.56087793830326016</v>
      </c>
      <c r="AK9">
        <f t="shared" si="4"/>
        <v>1019.3217223003369</v>
      </c>
      <c r="AL9" s="13">
        <f t="shared" si="5"/>
        <v>0.5360387605424497</v>
      </c>
    </row>
    <row r="10" spans="2:38">
      <c r="B10" s="2" t="s">
        <v>778</v>
      </c>
      <c r="C10">
        <f>Benchmarks!$I$48*Benchmarks!F7</f>
        <v>70.177425884193298</v>
      </c>
      <c r="D10">
        <f>Benchmarks!$I$48*Benchmarks!G7</f>
        <v>70.844345851270191</v>
      </c>
      <c r="E10">
        <f>Benchmarks!$I$48*Benchmarks!H7</f>
        <v>71.51126581834707</v>
      </c>
      <c r="F10">
        <f>Benchmarks!$I$48*Benchmarks!I7</f>
        <v>72.178185785423949</v>
      </c>
      <c r="G10">
        <f>Benchmarks!$I$48*Benchmarks!J7</f>
        <v>72.845105752500828</v>
      </c>
      <c r="H10">
        <f>Benchmarks!$I$48*Benchmarks!K7</f>
        <v>73.512025719577721</v>
      </c>
      <c r="I10">
        <f>Benchmarks!$I$48*Benchmarks!L7</f>
        <v>72.791290804982481</v>
      </c>
      <c r="J10">
        <f>Benchmarks!$I$48*Benchmarks!M7</f>
        <v>72.070555890387212</v>
      </c>
      <c r="K10">
        <f>Benchmarks!$I$48*Benchmarks!N7</f>
        <v>71.349820975791971</v>
      </c>
      <c r="L10">
        <f>Benchmarks!$I$48*Benchmarks!O7</f>
        <v>70.629086061196716</v>
      </c>
      <c r="M10">
        <f>Benchmarks!$I$48*Benchmarks!P7</f>
        <v>69.908351146601461</v>
      </c>
      <c r="N10">
        <f>Benchmarks!$I$48*Benchmarks!Q7</f>
        <v>69.302957747406197</v>
      </c>
      <c r="O10">
        <f>Benchmarks!$I$48*Benchmarks!R7</f>
        <v>68.697564348210932</v>
      </c>
      <c r="P10">
        <f>Benchmarks!$I$48*Benchmarks!S7</f>
        <v>68.092170949015667</v>
      </c>
      <c r="Q10">
        <f>Benchmarks!$I$48*Benchmarks!T7</f>
        <v>67.486777549820388</v>
      </c>
      <c r="R10">
        <f>Benchmarks!$I$48*Benchmarks!U7</f>
        <v>66.881384150625124</v>
      </c>
      <c r="S10">
        <f>Benchmarks!$I$48*Benchmarks!V7</f>
        <v>65.698441547662512</v>
      </c>
      <c r="T10">
        <f>Benchmarks!$I$48*Benchmarks!W7</f>
        <v>64.515498944699885</v>
      </c>
      <c r="U10">
        <f>Benchmarks!$I$48*Benchmarks!X7</f>
        <v>63.332556341737259</v>
      </c>
      <c r="V10">
        <f>Benchmarks!$I$48*Benchmarks!Y7</f>
        <v>62.149613738774647</v>
      </c>
      <c r="W10">
        <f>Benchmarks!$I$48*Benchmarks!Z7</f>
        <v>60.966671135812035</v>
      </c>
      <c r="X10">
        <f>Benchmarks!$I$48*Benchmarks!AA7</f>
        <v>60.104029497230876</v>
      </c>
      <c r="Y10">
        <f>Benchmarks!$I$48*Benchmarks!AB7</f>
        <v>59.241387858649716</v>
      </c>
      <c r="Z10">
        <f>Benchmarks!$I$48*Benchmarks!AC7</f>
        <v>58.378746220068557</v>
      </c>
      <c r="AA10">
        <f>Benchmarks!$I$48*Benchmarks!AD7</f>
        <v>57.516104581487397</v>
      </c>
      <c r="AB10">
        <f>Benchmarks!$I$48*Benchmarks!AE7</f>
        <v>56.653462942906238</v>
      </c>
      <c r="AC10">
        <f>Benchmarks!$I$48*Benchmarks!AF7</f>
        <v>55.715804366604047</v>
      </c>
      <c r="AD10">
        <f>Benchmarks!$I$48*Benchmarks!AG7</f>
        <v>54.778145790301849</v>
      </c>
      <c r="AE10">
        <f>Benchmarks!$I$48*Benchmarks!AH7</f>
        <v>53.840487213999658</v>
      </c>
      <c r="AF10">
        <f>Benchmarks!$I$48*Benchmarks!AI7</f>
        <v>52.902828637697453</v>
      </c>
      <c r="AG10">
        <f>Benchmarks!$I$48*Benchmarks!AJ7</f>
        <v>51.965170061395256</v>
      </c>
      <c r="AH10">
        <f t="shared" si="1"/>
        <v>2006.0372633143782</v>
      </c>
      <c r="AI10">
        <f t="shared" si="2"/>
        <v>962.10031457609489</v>
      </c>
      <c r="AJ10" s="13">
        <f t="shared" si="3"/>
        <v>0.47960241425750544</v>
      </c>
      <c r="AK10">
        <f t="shared" si="4"/>
        <v>914.86657828797365</v>
      </c>
      <c r="AL10" s="13">
        <f t="shared" si="5"/>
        <v>0.45605662218678311</v>
      </c>
    </row>
    <row r="78" spans="2:2" ht="13">
      <c r="B78" s="109"/>
    </row>
    <row r="79" spans="2:2">
      <c r="B79" s="112"/>
    </row>
    <row r="80" spans="2:2">
      <c r="B80" s="112"/>
    </row>
    <row r="81" spans="2:2">
      <c r="B81" s="112"/>
    </row>
    <row r="82" spans="2:2">
      <c r="B82" s="112"/>
    </row>
    <row r="83" spans="2:2">
      <c r="B83" s="112"/>
    </row>
    <row r="84" spans="2:2">
      <c r="B84" s="112"/>
    </row>
  </sheetData>
  <mergeCells count="2">
    <mergeCell ref="AI1:AJ1"/>
    <mergeCell ref="AK1:AL1"/>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A3EA7E-20AE-43C4-A589-6A36BC2D08E9}">
  <dimension ref="A1:BA150"/>
  <sheetViews>
    <sheetView zoomScale="55" zoomScaleNormal="55" workbookViewId="0">
      <pane ySplit="1" topLeftCell="A103" activePane="bottomLeft" state="frozen"/>
      <selection activeCell="B1" sqref="B1"/>
      <selection pane="bottomLeft" activeCell="E140" sqref="E140"/>
    </sheetView>
  </sheetViews>
  <sheetFormatPr defaultRowHeight="12.5"/>
  <cols>
    <col min="1" max="1" width="24.08984375" style="4" customWidth="1"/>
    <col min="2" max="2" width="12.453125" style="4" customWidth="1"/>
    <col min="3" max="4" width="8.7265625" style="4"/>
    <col min="5" max="5" width="72" style="4" customWidth="1"/>
    <col min="6" max="6" width="13.7265625" style="4" customWidth="1"/>
    <col min="7" max="7" width="44.6328125" style="4" customWidth="1"/>
    <col min="8" max="8" width="8.7265625" style="4" customWidth="1"/>
    <col min="9" max="9" width="11.7265625" style="4" customWidth="1"/>
    <col min="10" max="10" width="16.54296875" style="4" customWidth="1"/>
    <col min="11" max="11" width="8.7265625" style="4" customWidth="1"/>
    <col min="12" max="12" width="7.90625" style="4" customWidth="1"/>
    <col min="13" max="13" width="8.7265625" style="4" customWidth="1"/>
    <col min="14" max="14" width="10.54296875" style="4" customWidth="1"/>
    <col min="15" max="15" width="24.6328125" style="4" customWidth="1"/>
    <col min="16" max="16" width="15" style="4" customWidth="1"/>
    <col min="17" max="17" width="15.54296875" style="4" customWidth="1"/>
    <col min="18" max="18" width="16.36328125" style="4" customWidth="1"/>
    <col min="19" max="19" width="15.81640625" style="4" customWidth="1"/>
    <col min="20" max="20" width="17.1796875" style="4" customWidth="1"/>
    <col min="21" max="21" width="12.81640625" style="4" customWidth="1"/>
    <col min="22" max="22" width="8.7265625" style="4" customWidth="1"/>
    <col min="23" max="52" width="8.7265625" style="4"/>
  </cols>
  <sheetData>
    <row r="1" spans="1:53" s="24" customFormat="1" ht="65">
      <c r="A1" s="17" t="s">
        <v>385</v>
      </c>
      <c r="B1" s="18" t="s">
        <v>389</v>
      </c>
      <c r="C1" s="18" t="s">
        <v>390</v>
      </c>
      <c r="D1" s="20" t="s">
        <v>508</v>
      </c>
      <c r="E1" s="20" t="s">
        <v>6</v>
      </c>
      <c r="F1" s="20" t="s">
        <v>8</v>
      </c>
      <c r="G1" s="20" t="s">
        <v>7</v>
      </c>
      <c r="H1" s="20" t="s">
        <v>637</v>
      </c>
      <c r="I1" s="21" t="s">
        <v>638</v>
      </c>
      <c r="J1" s="21" t="s">
        <v>639</v>
      </c>
      <c r="K1" s="21" t="s">
        <v>11</v>
      </c>
      <c r="L1" s="21" t="s">
        <v>743</v>
      </c>
      <c r="M1" s="21" t="s">
        <v>12</v>
      </c>
      <c r="N1" s="21" t="s">
        <v>10</v>
      </c>
      <c r="O1" s="20" t="s">
        <v>13</v>
      </c>
      <c r="P1" s="20" t="s">
        <v>14</v>
      </c>
      <c r="Q1" s="20" t="s">
        <v>9</v>
      </c>
      <c r="R1" s="20" t="s">
        <v>627</v>
      </c>
      <c r="S1" s="20" t="s">
        <v>654</v>
      </c>
      <c r="T1" s="20" t="s">
        <v>655</v>
      </c>
      <c r="U1" s="21" t="s">
        <v>656</v>
      </c>
      <c r="V1" s="22">
        <v>2020</v>
      </c>
      <c r="W1" s="22">
        <v>2021</v>
      </c>
      <c r="X1" s="22">
        <v>2022</v>
      </c>
      <c r="Y1" s="22">
        <v>2023</v>
      </c>
      <c r="Z1" s="22">
        <v>2024</v>
      </c>
      <c r="AA1" s="22">
        <v>2025</v>
      </c>
      <c r="AB1" s="22">
        <v>2026</v>
      </c>
      <c r="AC1" s="22">
        <v>2027</v>
      </c>
      <c r="AD1" s="22">
        <v>2028</v>
      </c>
      <c r="AE1" s="22">
        <v>2029</v>
      </c>
      <c r="AF1" s="22">
        <v>2030</v>
      </c>
      <c r="AG1" s="23">
        <v>2031</v>
      </c>
      <c r="AH1" s="23">
        <v>2032</v>
      </c>
      <c r="AI1" s="23">
        <v>2033</v>
      </c>
      <c r="AJ1" s="23">
        <v>2034</v>
      </c>
      <c r="AK1" s="23">
        <v>2035</v>
      </c>
      <c r="AL1" s="23">
        <v>2036</v>
      </c>
      <c r="AM1" s="23">
        <v>2037</v>
      </c>
      <c r="AN1" s="23">
        <v>2038</v>
      </c>
      <c r="AO1" s="23">
        <v>2039</v>
      </c>
      <c r="AP1" s="23">
        <v>2040</v>
      </c>
      <c r="AQ1" s="23">
        <v>2041</v>
      </c>
      <c r="AR1" s="23">
        <v>2042</v>
      </c>
      <c r="AS1" s="23">
        <v>2043</v>
      </c>
      <c r="AT1" s="23">
        <v>2044</v>
      </c>
      <c r="AU1" s="23">
        <v>2045</v>
      </c>
      <c r="AV1" s="23">
        <v>2046</v>
      </c>
      <c r="AW1" s="23">
        <v>2047</v>
      </c>
      <c r="AX1" s="23">
        <v>2048</v>
      </c>
      <c r="AY1" s="23">
        <v>2049</v>
      </c>
      <c r="AZ1" s="23">
        <v>2050</v>
      </c>
    </row>
    <row r="2" spans="1:53" s="24" customFormat="1" ht="14">
      <c r="A2" s="4" t="s">
        <v>378</v>
      </c>
      <c r="B2" s="65" t="s">
        <v>138</v>
      </c>
      <c r="C2" s="4"/>
      <c r="D2" s="65"/>
      <c r="E2" s="65" t="s">
        <v>139</v>
      </c>
      <c r="F2" s="65" t="s">
        <v>122</v>
      </c>
      <c r="G2" s="65" t="s">
        <v>125</v>
      </c>
      <c r="H2" s="66">
        <v>1</v>
      </c>
      <c r="I2" s="6">
        <v>10000</v>
      </c>
      <c r="J2" s="6">
        <f>I2*H2</f>
        <v>10000</v>
      </c>
      <c r="K2" s="67">
        <f>(0.954*4500-227)+(0.954*5555-227)</f>
        <v>9138.4699999999993</v>
      </c>
      <c r="L2" s="67"/>
      <c r="M2" s="67" t="s">
        <v>15</v>
      </c>
      <c r="N2" s="6" t="s">
        <v>15</v>
      </c>
      <c r="O2" s="65" t="s">
        <v>20</v>
      </c>
      <c r="P2" s="65" t="s">
        <v>27</v>
      </c>
      <c r="Q2" s="65" t="s">
        <v>19</v>
      </c>
      <c r="R2" s="5"/>
      <c r="S2" s="69"/>
      <c r="T2" s="69"/>
      <c r="U2" s="21"/>
      <c r="V2" s="76">
        <f>J2</f>
        <v>10000</v>
      </c>
      <c r="W2" s="76">
        <f>V2</f>
        <v>10000</v>
      </c>
      <c r="X2" s="76">
        <f t="shared" ref="X2:X17" si="0">W2</f>
        <v>10000</v>
      </c>
      <c r="Y2" s="76">
        <f t="shared" ref="Y2:Y17" si="1">X2</f>
        <v>10000</v>
      </c>
      <c r="Z2" s="76">
        <f t="shared" ref="Z2:Z17" si="2">Y2</f>
        <v>10000</v>
      </c>
      <c r="AA2" s="76">
        <f t="shared" ref="AA2:AA17" si="3">Z2</f>
        <v>10000</v>
      </c>
      <c r="AB2" s="76">
        <f t="shared" ref="AB2:AB17" si="4">AA2</f>
        <v>10000</v>
      </c>
      <c r="AC2" s="76">
        <f t="shared" ref="AC2:AC17" si="5">AB2</f>
        <v>10000</v>
      </c>
      <c r="AD2" s="76">
        <f t="shared" ref="AD2:AD17" si="6">AC2</f>
        <v>10000</v>
      </c>
      <c r="AE2" s="76">
        <f t="shared" ref="AE2:AE17" si="7">AD2</f>
        <v>10000</v>
      </c>
      <c r="AF2" s="76">
        <f t="shared" ref="AF2:AF17" si="8">AE2</f>
        <v>10000</v>
      </c>
      <c r="AG2" s="76">
        <f t="shared" ref="AG2" si="9">AF2</f>
        <v>10000</v>
      </c>
      <c r="AH2" s="76">
        <f t="shared" ref="AH2" si="10">AG2</f>
        <v>10000</v>
      </c>
      <c r="AI2" s="76">
        <f t="shared" ref="AI2" si="11">AH2</f>
        <v>10000</v>
      </c>
      <c r="AJ2" s="76">
        <f t="shared" ref="AJ2" si="12">AI2</f>
        <v>10000</v>
      </c>
      <c r="AK2" s="76">
        <f t="shared" ref="AK2" si="13">AJ2</f>
        <v>10000</v>
      </c>
      <c r="AL2" s="76">
        <f t="shared" ref="AL2" si="14">AK2</f>
        <v>10000</v>
      </c>
      <c r="AM2" s="76">
        <f t="shared" ref="AM2" si="15">AL2</f>
        <v>10000</v>
      </c>
      <c r="AN2" s="76">
        <f t="shared" ref="AN2" si="16">AM2</f>
        <v>10000</v>
      </c>
      <c r="AO2" s="76">
        <f t="shared" ref="AO2" si="17">AN2</f>
        <v>10000</v>
      </c>
      <c r="AP2" s="76">
        <f t="shared" ref="AP2" si="18">AO2</f>
        <v>10000</v>
      </c>
      <c r="AQ2" s="76">
        <f t="shared" ref="AQ2" si="19">AP2</f>
        <v>10000</v>
      </c>
      <c r="AR2" s="76">
        <f t="shared" ref="AR2" si="20">AQ2</f>
        <v>10000</v>
      </c>
      <c r="AS2" s="76">
        <f t="shared" ref="AS2" si="21">AR2</f>
        <v>10000</v>
      </c>
      <c r="AT2" s="76">
        <f t="shared" ref="AT2" si="22">AS2</f>
        <v>10000</v>
      </c>
      <c r="AU2" s="76">
        <f t="shared" ref="AU2" si="23">AT2</f>
        <v>10000</v>
      </c>
      <c r="AV2" s="76">
        <f t="shared" ref="AV2" si="24">AU2</f>
        <v>10000</v>
      </c>
      <c r="AW2" s="76">
        <f t="shared" ref="AW2" si="25">AV2</f>
        <v>10000</v>
      </c>
      <c r="AX2" s="76">
        <f t="shared" ref="AX2" si="26">AW2</f>
        <v>10000</v>
      </c>
      <c r="AY2" s="76">
        <f t="shared" ref="AY2" si="27">AX2</f>
        <v>10000</v>
      </c>
      <c r="AZ2" s="76">
        <f t="shared" ref="AZ2" si="28">AY2</f>
        <v>10000</v>
      </c>
    </row>
    <row r="3" spans="1:53" s="38" customFormat="1" ht="14">
      <c r="A3" s="4" t="s">
        <v>378</v>
      </c>
      <c r="B3" s="65" t="s">
        <v>138</v>
      </c>
      <c r="C3" s="65" t="s">
        <v>467</v>
      </c>
      <c r="D3" s="65">
        <v>2</v>
      </c>
      <c r="E3" s="65"/>
      <c r="F3" s="65" t="s">
        <v>122</v>
      </c>
      <c r="G3" s="65" t="s">
        <v>125</v>
      </c>
      <c r="H3" s="66">
        <v>1</v>
      </c>
      <c r="I3" s="6">
        <f>K3</f>
        <v>4066</v>
      </c>
      <c r="J3" s="6">
        <f>H3*I3</f>
        <v>4066</v>
      </c>
      <c r="K3" s="67">
        <f>(0.954*4500-227)</f>
        <v>4066</v>
      </c>
      <c r="L3" s="67"/>
      <c r="M3" s="67"/>
      <c r="N3" s="6"/>
      <c r="O3" s="65"/>
      <c r="P3" s="65"/>
      <c r="Q3" s="65" t="s">
        <v>19</v>
      </c>
      <c r="R3" s="88" t="s">
        <v>581</v>
      </c>
      <c r="S3" s="69">
        <v>2012</v>
      </c>
      <c r="T3" s="68" t="s">
        <v>15</v>
      </c>
      <c r="U3" s="72">
        <v>2032</v>
      </c>
      <c r="V3" s="76">
        <f t="shared" ref="V3:V42" si="29">J3</f>
        <v>4066</v>
      </c>
      <c r="W3" s="76">
        <f t="shared" ref="W3:X42" si="30">V3</f>
        <v>4066</v>
      </c>
      <c r="X3" s="76">
        <f t="shared" si="0"/>
        <v>4066</v>
      </c>
      <c r="Y3" s="76">
        <f t="shared" si="1"/>
        <v>4066</v>
      </c>
      <c r="Z3" s="76">
        <f t="shared" si="2"/>
        <v>4066</v>
      </c>
      <c r="AA3" s="76">
        <f t="shared" si="3"/>
        <v>4066</v>
      </c>
      <c r="AB3" s="76">
        <f t="shared" si="4"/>
        <v>4066</v>
      </c>
      <c r="AC3" s="76">
        <f t="shared" si="5"/>
        <v>4066</v>
      </c>
      <c r="AD3" s="76">
        <f t="shared" si="6"/>
        <v>4066</v>
      </c>
      <c r="AE3" s="76">
        <f t="shared" si="7"/>
        <v>4066</v>
      </c>
      <c r="AF3" s="76">
        <f t="shared" si="8"/>
        <v>4066</v>
      </c>
      <c r="AG3" s="76">
        <f t="shared" ref="AG3:AG5" si="31">AF3</f>
        <v>4066</v>
      </c>
      <c r="AH3" s="76">
        <f t="shared" ref="AH3:AH5" si="32">AG3</f>
        <v>4066</v>
      </c>
      <c r="AI3" s="76">
        <f t="shared" ref="AI3:AI5" si="33">AH3</f>
        <v>4066</v>
      </c>
      <c r="AJ3" s="76">
        <f t="shared" ref="AJ3:AJ5" si="34">AI3</f>
        <v>4066</v>
      </c>
      <c r="AK3" s="76">
        <f t="shared" ref="AK3:AK5" si="35">AJ3</f>
        <v>4066</v>
      </c>
      <c r="AL3" s="76">
        <f t="shared" ref="AL3:AL5" si="36">AK3</f>
        <v>4066</v>
      </c>
      <c r="AM3" s="76">
        <f t="shared" ref="AM3:AM5" si="37">AL3</f>
        <v>4066</v>
      </c>
      <c r="AN3" s="76">
        <f t="shared" ref="AN3:AN5" si="38">AM3</f>
        <v>4066</v>
      </c>
      <c r="AO3" s="76">
        <f t="shared" ref="AO3:AO5" si="39">AN3</f>
        <v>4066</v>
      </c>
      <c r="AP3" s="76">
        <f t="shared" ref="AP3:AP5" si="40">AO3</f>
        <v>4066</v>
      </c>
      <c r="AQ3" s="76">
        <f t="shared" ref="AQ3:AQ5" si="41">AP3</f>
        <v>4066</v>
      </c>
      <c r="AR3" s="76">
        <f t="shared" ref="AR3:AR5" si="42">AQ3</f>
        <v>4066</v>
      </c>
      <c r="AS3" s="76">
        <f t="shared" ref="AS3:AS5" si="43">AR3</f>
        <v>4066</v>
      </c>
      <c r="AT3" s="76">
        <f t="shared" ref="AT3:AT5" si="44">AS3</f>
        <v>4066</v>
      </c>
      <c r="AU3" s="76">
        <f t="shared" ref="AU3:AU5" si="45">AT3</f>
        <v>4066</v>
      </c>
      <c r="AV3" s="76">
        <f t="shared" ref="AV3:AV5" si="46">AU3</f>
        <v>4066</v>
      </c>
      <c r="AW3" s="76">
        <f t="shared" ref="AW3:AW5" si="47">AV3</f>
        <v>4066</v>
      </c>
      <c r="AX3" s="76">
        <f t="shared" ref="AX3:AX5" si="48">AW3</f>
        <v>4066</v>
      </c>
      <c r="AY3" s="76">
        <f t="shared" ref="AY3:AY5" si="49">AX3</f>
        <v>4066</v>
      </c>
      <c r="AZ3" s="76">
        <f t="shared" ref="AZ3:AZ5" si="50">AY3</f>
        <v>4066</v>
      </c>
    </row>
    <row r="4" spans="1:53" s="38" customFormat="1" ht="14">
      <c r="A4" s="4" t="s">
        <v>378</v>
      </c>
      <c r="B4" s="65" t="s">
        <v>138</v>
      </c>
      <c r="C4" s="65" t="s">
        <v>468</v>
      </c>
      <c r="D4" s="65">
        <v>4</v>
      </c>
      <c r="E4" s="65"/>
      <c r="F4" s="65" t="s">
        <v>122</v>
      </c>
      <c r="G4" s="65" t="s">
        <v>125</v>
      </c>
      <c r="H4" s="66">
        <v>1</v>
      </c>
      <c r="I4" s="6">
        <f>K4</f>
        <v>5072.4699999999993</v>
      </c>
      <c r="J4" s="6">
        <f>H4*I4</f>
        <v>5072.4699999999993</v>
      </c>
      <c r="K4" s="67">
        <f>(0.954*5555-227)</f>
        <v>5072.4699999999993</v>
      </c>
      <c r="L4" s="67"/>
      <c r="M4" s="67"/>
      <c r="N4" s="6"/>
      <c r="O4" s="65"/>
      <c r="P4" s="65"/>
      <c r="Q4" s="65" t="s">
        <v>19</v>
      </c>
      <c r="R4" s="88" t="s">
        <v>17</v>
      </c>
      <c r="S4" s="69">
        <v>2003</v>
      </c>
      <c r="T4" s="68" t="s">
        <v>15</v>
      </c>
      <c r="U4" s="72">
        <v>2023</v>
      </c>
      <c r="V4" s="76">
        <f t="shared" si="29"/>
        <v>5072.4699999999993</v>
      </c>
      <c r="W4" s="76">
        <f t="shared" si="30"/>
        <v>5072.4699999999993</v>
      </c>
      <c r="X4" s="76">
        <f t="shared" si="0"/>
        <v>5072.4699999999993</v>
      </c>
      <c r="Y4" s="76">
        <f t="shared" si="1"/>
        <v>5072.4699999999993</v>
      </c>
      <c r="Z4" s="76">
        <f t="shared" si="2"/>
        <v>5072.4699999999993</v>
      </c>
      <c r="AA4" s="76">
        <f t="shared" si="3"/>
        <v>5072.4699999999993</v>
      </c>
      <c r="AB4" s="76">
        <f t="shared" si="4"/>
        <v>5072.4699999999993</v>
      </c>
      <c r="AC4" s="76">
        <f t="shared" si="5"/>
        <v>5072.4699999999993</v>
      </c>
      <c r="AD4" s="76">
        <f t="shared" si="6"/>
        <v>5072.4699999999993</v>
      </c>
      <c r="AE4" s="76">
        <f t="shared" si="7"/>
        <v>5072.4699999999993</v>
      </c>
      <c r="AF4" s="76">
        <f t="shared" si="8"/>
        <v>5072.4699999999993</v>
      </c>
      <c r="AG4" s="76">
        <f t="shared" si="31"/>
        <v>5072.4699999999993</v>
      </c>
      <c r="AH4" s="76">
        <f t="shared" si="32"/>
        <v>5072.4699999999993</v>
      </c>
      <c r="AI4" s="76">
        <f t="shared" si="33"/>
        <v>5072.4699999999993</v>
      </c>
      <c r="AJ4" s="76">
        <f t="shared" si="34"/>
        <v>5072.4699999999993</v>
      </c>
      <c r="AK4" s="76">
        <f t="shared" si="35"/>
        <v>5072.4699999999993</v>
      </c>
      <c r="AL4" s="76">
        <f t="shared" si="36"/>
        <v>5072.4699999999993</v>
      </c>
      <c r="AM4" s="76">
        <f t="shared" si="37"/>
        <v>5072.4699999999993</v>
      </c>
      <c r="AN4" s="76">
        <f t="shared" si="38"/>
        <v>5072.4699999999993</v>
      </c>
      <c r="AO4" s="76">
        <f t="shared" si="39"/>
        <v>5072.4699999999993</v>
      </c>
      <c r="AP4" s="76">
        <f t="shared" si="40"/>
        <v>5072.4699999999993</v>
      </c>
      <c r="AQ4" s="76">
        <f t="shared" si="41"/>
        <v>5072.4699999999993</v>
      </c>
      <c r="AR4" s="76">
        <f t="shared" si="42"/>
        <v>5072.4699999999993</v>
      </c>
      <c r="AS4" s="76">
        <f t="shared" si="43"/>
        <v>5072.4699999999993</v>
      </c>
      <c r="AT4" s="76">
        <f t="shared" si="44"/>
        <v>5072.4699999999993</v>
      </c>
      <c r="AU4" s="76">
        <f t="shared" si="45"/>
        <v>5072.4699999999993</v>
      </c>
      <c r="AV4" s="76">
        <f t="shared" si="46"/>
        <v>5072.4699999999993</v>
      </c>
      <c r="AW4" s="76">
        <f t="shared" si="47"/>
        <v>5072.4699999999993</v>
      </c>
      <c r="AX4" s="76">
        <f t="shared" si="48"/>
        <v>5072.4699999999993</v>
      </c>
      <c r="AY4" s="76">
        <f t="shared" si="49"/>
        <v>5072.4699999999993</v>
      </c>
      <c r="AZ4" s="76">
        <f t="shared" si="50"/>
        <v>5072.4699999999993</v>
      </c>
    </row>
    <row r="5" spans="1:53" s="24" customFormat="1" ht="14">
      <c r="A5" s="4" t="s">
        <v>378</v>
      </c>
      <c r="B5" s="65" t="s">
        <v>144</v>
      </c>
      <c r="C5" s="4"/>
      <c r="D5" s="65"/>
      <c r="E5" s="65" t="s">
        <v>145</v>
      </c>
      <c r="F5" s="65" t="s">
        <v>122</v>
      </c>
      <c r="G5" s="65" t="s">
        <v>125</v>
      </c>
      <c r="H5" s="66">
        <v>1</v>
      </c>
      <c r="I5" s="6">
        <v>10000</v>
      </c>
      <c r="J5" s="6">
        <f>I5*H5</f>
        <v>10000</v>
      </c>
      <c r="K5" s="67">
        <f>2*(0.954*5775-227)</f>
        <v>10564.699999999999</v>
      </c>
      <c r="L5" s="67"/>
      <c r="M5" s="67" t="s">
        <v>15</v>
      </c>
      <c r="N5" s="6" t="s">
        <v>15</v>
      </c>
      <c r="O5" s="65" t="s">
        <v>20</v>
      </c>
      <c r="P5" s="65" t="s">
        <v>27</v>
      </c>
      <c r="Q5" s="65" t="s">
        <v>19</v>
      </c>
      <c r="R5" s="5"/>
      <c r="S5" s="69"/>
      <c r="T5" s="68"/>
      <c r="U5" s="72"/>
      <c r="V5" s="76">
        <f t="shared" si="29"/>
        <v>10000</v>
      </c>
      <c r="W5" s="76">
        <f t="shared" si="30"/>
        <v>10000</v>
      </c>
      <c r="X5" s="76">
        <f t="shared" si="0"/>
        <v>10000</v>
      </c>
      <c r="Y5" s="76">
        <f t="shared" si="1"/>
        <v>10000</v>
      </c>
      <c r="Z5" s="76">
        <f t="shared" si="2"/>
        <v>10000</v>
      </c>
      <c r="AA5" s="76">
        <f t="shared" si="3"/>
        <v>10000</v>
      </c>
      <c r="AB5" s="76">
        <f t="shared" si="4"/>
        <v>10000</v>
      </c>
      <c r="AC5" s="76">
        <f t="shared" si="5"/>
        <v>10000</v>
      </c>
      <c r="AD5" s="76">
        <f t="shared" si="6"/>
        <v>10000</v>
      </c>
      <c r="AE5" s="76">
        <f t="shared" si="7"/>
        <v>10000</v>
      </c>
      <c r="AF5" s="76">
        <f t="shared" si="8"/>
        <v>10000</v>
      </c>
      <c r="AG5" s="76">
        <f t="shared" si="31"/>
        <v>10000</v>
      </c>
      <c r="AH5" s="76">
        <f t="shared" si="32"/>
        <v>10000</v>
      </c>
      <c r="AI5" s="76">
        <f t="shared" si="33"/>
        <v>10000</v>
      </c>
      <c r="AJ5" s="76">
        <f t="shared" si="34"/>
        <v>10000</v>
      </c>
      <c r="AK5" s="76">
        <f t="shared" si="35"/>
        <v>10000</v>
      </c>
      <c r="AL5" s="76">
        <f t="shared" si="36"/>
        <v>10000</v>
      </c>
      <c r="AM5" s="76">
        <f t="shared" si="37"/>
        <v>10000</v>
      </c>
      <c r="AN5" s="76">
        <f t="shared" si="38"/>
        <v>10000</v>
      </c>
      <c r="AO5" s="76">
        <f t="shared" si="39"/>
        <v>10000</v>
      </c>
      <c r="AP5" s="76">
        <f t="shared" si="40"/>
        <v>10000</v>
      </c>
      <c r="AQ5" s="76">
        <f t="shared" si="41"/>
        <v>10000</v>
      </c>
      <c r="AR5" s="76">
        <f t="shared" si="42"/>
        <v>10000</v>
      </c>
      <c r="AS5" s="76">
        <f t="shared" si="43"/>
        <v>10000</v>
      </c>
      <c r="AT5" s="76">
        <f t="shared" si="44"/>
        <v>10000</v>
      </c>
      <c r="AU5" s="76">
        <f t="shared" si="45"/>
        <v>10000</v>
      </c>
      <c r="AV5" s="76">
        <f t="shared" si="46"/>
        <v>10000</v>
      </c>
      <c r="AW5" s="76">
        <f t="shared" si="47"/>
        <v>10000</v>
      </c>
      <c r="AX5" s="76">
        <f t="shared" si="48"/>
        <v>10000</v>
      </c>
      <c r="AY5" s="76">
        <f t="shared" si="49"/>
        <v>10000</v>
      </c>
      <c r="AZ5" s="76">
        <f t="shared" si="50"/>
        <v>10000</v>
      </c>
    </row>
    <row r="6" spans="1:53" s="38" customFormat="1" ht="14">
      <c r="A6" s="4" t="s">
        <v>378</v>
      </c>
      <c r="B6" s="65" t="s">
        <v>144</v>
      </c>
      <c r="C6" s="65" t="s">
        <v>473</v>
      </c>
      <c r="D6" s="65">
        <v>1</v>
      </c>
      <c r="E6" s="65"/>
      <c r="F6" s="65" t="s">
        <v>122</v>
      </c>
      <c r="G6" s="65" t="s">
        <v>125</v>
      </c>
      <c r="H6" s="66">
        <v>1</v>
      </c>
      <c r="I6" s="6">
        <f>K6</f>
        <v>5282.3499999999995</v>
      </c>
      <c r="J6" s="6">
        <f>H6*I6</f>
        <v>5282.3499999999995</v>
      </c>
      <c r="K6" s="67">
        <f>(0.954*5775-227)</f>
        <v>5282.3499999999995</v>
      </c>
      <c r="L6" s="67"/>
      <c r="M6" s="67"/>
      <c r="N6" s="6"/>
      <c r="O6" s="65"/>
      <c r="P6" s="65"/>
      <c r="Q6" s="65" t="s">
        <v>19</v>
      </c>
      <c r="R6" s="88" t="s">
        <v>512</v>
      </c>
      <c r="S6" s="69">
        <v>2009</v>
      </c>
      <c r="T6" s="68" t="s">
        <v>15</v>
      </c>
      <c r="U6" s="72">
        <v>2029</v>
      </c>
      <c r="V6" s="76">
        <f t="shared" si="29"/>
        <v>5282.3499999999995</v>
      </c>
      <c r="W6" s="76">
        <f t="shared" si="30"/>
        <v>5282.3499999999995</v>
      </c>
      <c r="X6" s="76">
        <f t="shared" si="0"/>
        <v>5282.3499999999995</v>
      </c>
      <c r="Y6" s="76">
        <f t="shared" si="1"/>
        <v>5282.3499999999995</v>
      </c>
      <c r="Z6" s="76">
        <f t="shared" si="2"/>
        <v>5282.3499999999995</v>
      </c>
      <c r="AA6" s="76">
        <f t="shared" si="3"/>
        <v>5282.3499999999995</v>
      </c>
      <c r="AB6" s="76">
        <f t="shared" si="4"/>
        <v>5282.3499999999995</v>
      </c>
      <c r="AC6" s="76">
        <f t="shared" si="5"/>
        <v>5282.3499999999995</v>
      </c>
      <c r="AD6" s="76">
        <f t="shared" si="6"/>
        <v>5282.3499999999995</v>
      </c>
      <c r="AE6" s="76">
        <f t="shared" si="7"/>
        <v>5282.3499999999995</v>
      </c>
      <c r="AF6" s="76">
        <f t="shared" si="8"/>
        <v>5282.3499999999995</v>
      </c>
      <c r="AG6" s="76">
        <f t="shared" ref="AG6:AG8" si="51">AF6</f>
        <v>5282.3499999999995</v>
      </c>
      <c r="AH6" s="76">
        <f t="shared" ref="AH6:AH8" si="52">AG6</f>
        <v>5282.3499999999995</v>
      </c>
      <c r="AI6" s="76">
        <f t="shared" ref="AI6:AI8" si="53">AH6</f>
        <v>5282.3499999999995</v>
      </c>
      <c r="AJ6" s="76">
        <f t="shared" ref="AJ6:AJ8" si="54">AI6</f>
        <v>5282.3499999999995</v>
      </c>
      <c r="AK6" s="76">
        <f t="shared" ref="AK6:AK8" si="55">AJ6</f>
        <v>5282.3499999999995</v>
      </c>
      <c r="AL6" s="76">
        <f t="shared" ref="AL6:AL8" si="56">AK6</f>
        <v>5282.3499999999995</v>
      </c>
      <c r="AM6" s="76">
        <f t="shared" ref="AM6:AM8" si="57">AL6</f>
        <v>5282.3499999999995</v>
      </c>
      <c r="AN6" s="76">
        <f t="shared" ref="AN6:AN8" si="58">AM6</f>
        <v>5282.3499999999995</v>
      </c>
      <c r="AO6" s="76">
        <f t="shared" ref="AO6:AO8" si="59">AN6</f>
        <v>5282.3499999999995</v>
      </c>
      <c r="AP6" s="76">
        <f t="shared" ref="AP6:AP8" si="60">AO6</f>
        <v>5282.3499999999995</v>
      </c>
      <c r="AQ6" s="76">
        <f t="shared" ref="AQ6:AQ8" si="61">AP6</f>
        <v>5282.3499999999995</v>
      </c>
      <c r="AR6" s="76">
        <f t="shared" ref="AR6:AR8" si="62">AQ6</f>
        <v>5282.3499999999995</v>
      </c>
      <c r="AS6" s="76">
        <f t="shared" ref="AS6:AS8" si="63">AR6</f>
        <v>5282.3499999999995</v>
      </c>
      <c r="AT6" s="76">
        <f t="shared" ref="AT6:AT8" si="64">AS6</f>
        <v>5282.3499999999995</v>
      </c>
      <c r="AU6" s="76">
        <f t="shared" ref="AU6:AU8" si="65">AT6</f>
        <v>5282.3499999999995</v>
      </c>
      <c r="AV6" s="76">
        <f t="shared" ref="AV6:AV8" si="66">AU6</f>
        <v>5282.3499999999995</v>
      </c>
      <c r="AW6" s="76">
        <f t="shared" ref="AW6:AW8" si="67">AV6</f>
        <v>5282.3499999999995</v>
      </c>
      <c r="AX6" s="76">
        <f t="shared" ref="AX6:AX8" si="68">AW6</f>
        <v>5282.3499999999995</v>
      </c>
      <c r="AY6" s="76">
        <f t="shared" ref="AY6:AY8" si="69">AX6</f>
        <v>5282.3499999999995</v>
      </c>
      <c r="AZ6" s="76">
        <f t="shared" ref="AZ6:AZ8" si="70">AY6</f>
        <v>5282.3499999999995</v>
      </c>
    </row>
    <row r="7" spans="1:53" s="38" customFormat="1" ht="14">
      <c r="A7" s="4" t="s">
        <v>378</v>
      </c>
      <c r="B7" s="65" t="s">
        <v>144</v>
      </c>
      <c r="C7" s="65" t="s">
        <v>474</v>
      </c>
      <c r="D7" s="65">
        <v>2</v>
      </c>
      <c r="E7" s="65"/>
      <c r="F7" s="65" t="s">
        <v>122</v>
      </c>
      <c r="G7" s="65" t="s">
        <v>125</v>
      </c>
      <c r="H7" s="66">
        <v>1</v>
      </c>
      <c r="I7" s="6">
        <f>K7</f>
        <v>5282.3499999999995</v>
      </c>
      <c r="J7" s="6">
        <f>H7*I7</f>
        <v>5282.3499999999995</v>
      </c>
      <c r="K7" s="67">
        <f>(0.954*5775-227)</f>
        <v>5282.3499999999995</v>
      </c>
      <c r="L7" s="67"/>
      <c r="M7" s="67"/>
      <c r="N7" s="6"/>
      <c r="O7" s="65"/>
      <c r="P7" s="65"/>
      <c r="Q7" s="65" t="s">
        <v>19</v>
      </c>
      <c r="R7" s="88" t="s">
        <v>525</v>
      </c>
      <c r="S7" s="69">
        <v>2004</v>
      </c>
      <c r="T7" s="68" t="s">
        <v>15</v>
      </c>
      <c r="U7" s="72">
        <v>2024</v>
      </c>
      <c r="V7" s="76">
        <f t="shared" si="29"/>
        <v>5282.3499999999995</v>
      </c>
      <c r="W7" s="76">
        <f t="shared" si="30"/>
        <v>5282.3499999999995</v>
      </c>
      <c r="X7" s="76">
        <f t="shared" si="0"/>
        <v>5282.3499999999995</v>
      </c>
      <c r="Y7" s="76">
        <f t="shared" si="1"/>
        <v>5282.3499999999995</v>
      </c>
      <c r="Z7" s="76">
        <f t="shared" si="2"/>
        <v>5282.3499999999995</v>
      </c>
      <c r="AA7" s="76">
        <f t="shared" si="3"/>
        <v>5282.3499999999995</v>
      </c>
      <c r="AB7" s="76">
        <f t="shared" si="4"/>
        <v>5282.3499999999995</v>
      </c>
      <c r="AC7" s="76">
        <f t="shared" si="5"/>
        <v>5282.3499999999995</v>
      </c>
      <c r="AD7" s="76">
        <f t="shared" si="6"/>
        <v>5282.3499999999995</v>
      </c>
      <c r="AE7" s="76">
        <f t="shared" si="7"/>
        <v>5282.3499999999995</v>
      </c>
      <c r="AF7" s="76">
        <f t="shared" si="8"/>
        <v>5282.3499999999995</v>
      </c>
      <c r="AG7" s="76">
        <f t="shared" si="51"/>
        <v>5282.3499999999995</v>
      </c>
      <c r="AH7" s="76">
        <f t="shared" si="52"/>
        <v>5282.3499999999995</v>
      </c>
      <c r="AI7" s="76">
        <f t="shared" si="53"/>
        <v>5282.3499999999995</v>
      </c>
      <c r="AJ7" s="76">
        <f t="shared" si="54"/>
        <v>5282.3499999999995</v>
      </c>
      <c r="AK7" s="76">
        <f t="shared" si="55"/>
        <v>5282.3499999999995</v>
      </c>
      <c r="AL7" s="76">
        <f t="shared" si="56"/>
        <v>5282.3499999999995</v>
      </c>
      <c r="AM7" s="76">
        <f t="shared" si="57"/>
        <v>5282.3499999999995</v>
      </c>
      <c r="AN7" s="76">
        <f t="shared" si="58"/>
        <v>5282.3499999999995</v>
      </c>
      <c r="AO7" s="76">
        <f t="shared" si="59"/>
        <v>5282.3499999999995</v>
      </c>
      <c r="AP7" s="76">
        <f t="shared" si="60"/>
        <v>5282.3499999999995</v>
      </c>
      <c r="AQ7" s="76">
        <f t="shared" si="61"/>
        <v>5282.3499999999995</v>
      </c>
      <c r="AR7" s="76">
        <f t="shared" si="62"/>
        <v>5282.3499999999995</v>
      </c>
      <c r="AS7" s="76">
        <f t="shared" si="63"/>
        <v>5282.3499999999995</v>
      </c>
      <c r="AT7" s="76">
        <f t="shared" si="64"/>
        <v>5282.3499999999995</v>
      </c>
      <c r="AU7" s="76">
        <f t="shared" si="65"/>
        <v>5282.3499999999995</v>
      </c>
      <c r="AV7" s="76">
        <f t="shared" si="66"/>
        <v>5282.3499999999995</v>
      </c>
      <c r="AW7" s="76">
        <f t="shared" si="67"/>
        <v>5282.3499999999995</v>
      </c>
      <c r="AX7" s="76">
        <f t="shared" si="68"/>
        <v>5282.3499999999995</v>
      </c>
      <c r="AY7" s="76">
        <f t="shared" si="69"/>
        <v>5282.3499999999995</v>
      </c>
      <c r="AZ7" s="76">
        <f t="shared" si="70"/>
        <v>5282.3499999999995</v>
      </c>
    </row>
    <row r="8" spans="1:53" s="24" customFormat="1" ht="14">
      <c r="A8" s="4" t="s">
        <v>378</v>
      </c>
      <c r="B8" s="65" t="s">
        <v>136</v>
      </c>
      <c r="C8" s="4"/>
      <c r="D8" s="65"/>
      <c r="E8" s="65" t="s">
        <v>137</v>
      </c>
      <c r="F8" s="65" t="s">
        <v>122</v>
      </c>
      <c r="G8" s="65" t="s">
        <v>125</v>
      </c>
      <c r="H8" s="66">
        <v>1</v>
      </c>
      <c r="I8" s="6">
        <v>7162</v>
      </c>
      <c r="J8" s="6">
        <f>I8*H8</f>
        <v>7162</v>
      </c>
      <c r="K8" s="67">
        <v>9792</v>
      </c>
      <c r="L8" s="67"/>
      <c r="M8" s="67" t="s">
        <v>15</v>
      </c>
      <c r="N8" s="6" t="s">
        <v>15</v>
      </c>
      <c r="O8" s="65" t="s">
        <v>20</v>
      </c>
      <c r="P8" s="65" t="s">
        <v>27</v>
      </c>
      <c r="Q8" s="65" t="s">
        <v>19</v>
      </c>
      <c r="R8" s="5"/>
      <c r="S8" s="69"/>
      <c r="T8" s="68"/>
      <c r="U8" s="72"/>
      <c r="V8" s="76">
        <f t="shared" si="29"/>
        <v>7162</v>
      </c>
      <c r="W8" s="76">
        <f t="shared" si="30"/>
        <v>7162</v>
      </c>
      <c r="X8" s="76">
        <f t="shared" si="0"/>
        <v>7162</v>
      </c>
      <c r="Y8" s="76">
        <f t="shared" si="1"/>
        <v>7162</v>
      </c>
      <c r="Z8" s="76">
        <f t="shared" si="2"/>
        <v>7162</v>
      </c>
      <c r="AA8" s="76">
        <f t="shared" si="3"/>
        <v>7162</v>
      </c>
      <c r="AB8" s="76">
        <f>AA8/2</f>
        <v>3581</v>
      </c>
      <c r="AC8" s="76">
        <f t="shared" si="5"/>
        <v>3581</v>
      </c>
      <c r="AD8" s="76">
        <f t="shared" si="6"/>
        <v>3581</v>
      </c>
      <c r="AE8" s="76">
        <f t="shared" si="7"/>
        <v>3581</v>
      </c>
      <c r="AF8" s="76">
        <f t="shared" si="8"/>
        <v>3581</v>
      </c>
      <c r="AG8" s="76">
        <f t="shared" si="51"/>
        <v>3581</v>
      </c>
      <c r="AH8" s="76">
        <f t="shared" si="52"/>
        <v>3581</v>
      </c>
      <c r="AI8" s="76">
        <f t="shared" si="53"/>
        <v>3581</v>
      </c>
      <c r="AJ8" s="76">
        <f t="shared" si="54"/>
        <v>3581</v>
      </c>
      <c r="AK8" s="76">
        <f t="shared" si="55"/>
        <v>3581</v>
      </c>
      <c r="AL8" s="76">
        <f t="shared" si="56"/>
        <v>3581</v>
      </c>
      <c r="AM8" s="76">
        <f t="shared" si="57"/>
        <v>3581</v>
      </c>
      <c r="AN8" s="76">
        <f t="shared" si="58"/>
        <v>3581</v>
      </c>
      <c r="AO8" s="76">
        <f t="shared" si="59"/>
        <v>3581</v>
      </c>
      <c r="AP8" s="76">
        <f t="shared" si="60"/>
        <v>3581</v>
      </c>
      <c r="AQ8" s="76">
        <f t="shared" si="61"/>
        <v>3581</v>
      </c>
      <c r="AR8" s="76">
        <f t="shared" si="62"/>
        <v>3581</v>
      </c>
      <c r="AS8" s="76">
        <f t="shared" si="63"/>
        <v>3581</v>
      </c>
      <c r="AT8" s="76">
        <f t="shared" si="64"/>
        <v>3581</v>
      </c>
      <c r="AU8" s="76">
        <f t="shared" si="65"/>
        <v>3581</v>
      </c>
      <c r="AV8" s="76">
        <f t="shared" si="66"/>
        <v>3581</v>
      </c>
      <c r="AW8" s="76">
        <f t="shared" si="67"/>
        <v>3581</v>
      </c>
      <c r="AX8" s="76">
        <f t="shared" si="68"/>
        <v>3581</v>
      </c>
      <c r="AY8" s="76">
        <f t="shared" si="69"/>
        <v>3581</v>
      </c>
      <c r="AZ8" s="76">
        <f t="shared" si="70"/>
        <v>3581</v>
      </c>
    </row>
    <row r="9" spans="1:53" s="38" customFormat="1" ht="14">
      <c r="A9" s="4" t="s">
        <v>378</v>
      </c>
      <c r="B9" s="65" t="s">
        <v>136</v>
      </c>
      <c r="C9" s="65" t="s">
        <v>476</v>
      </c>
      <c r="D9" s="65">
        <v>1</v>
      </c>
      <c r="E9" s="65"/>
      <c r="F9" s="65" t="s">
        <v>122</v>
      </c>
      <c r="G9" s="65" t="s">
        <v>125</v>
      </c>
      <c r="H9" s="66">
        <v>1</v>
      </c>
      <c r="I9" s="6">
        <f>K9</f>
        <v>5370</v>
      </c>
      <c r="J9" s="6">
        <f>H9*I9</f>
        <v>5370</v>
      </c>
      <c r="K9" s="68">
        <v>5370</v>
      </c>
      <c r="L9" s="68"/>
      <c r="M9" s="67"/>
      <c r="N9" s="6"/>
      <c r="O9" s="65"/>
      <c r="P9" s="65"/>
      <c r="Q9" s="65" t="s">
        <v>19</v>
      </c>
      <c r="R9" s="88" t="s">
        <v>534</v>
      </c>
      <c r="S9" s="69">
        <v>2004</v>
      </c>
      <c r="T9" s="68" t="s">
        <v>15</v>
      </c>
      <c r="U9" s="72">
        <v>2024</v>
      </c>
      <c r="V9" s="76">
        <f t="shared" si="29"/>
        <v>5370</v>
      </c>
      <c r="W9" s="76">
        <f t="shared" si="30"/>
        <v>5370</v>
      </c>
      <c r="X9" s="76">
        <f t="shared" si="0"/>
        <v>5370</v>
      </c>
      <c r="Y9" s="76">
        <f t="shared" si="1"/>
        <v>5370</v>
      </c>
      <c r="Z9" s="76">
        <f t="shared" si="2"/>
        <v>5370</v>
      </c>
      <c r="AA9" s="76">
        <f>AA10</f>
        <v>5370</v>
      </c>
      <c r="AB9" s="76">
        <f>AA9</f>
        <v>5370</v>
      </c>
      <c r="AC9" s="76">
        <f t="shared" si="5"/>
        <v>5370</v>
      </c>
      <c r="AD9" s="76">
        <f t="shared" si="6"/>
        <v>5370</v>
      </c>
      <c r="AE9" s="76">
        <f t="shared" si="7"/>
        <v>5370</v>
      </c>
      <c r="AF9" s="76">
        <f t="shared" si="8"/>
        <v>5370</v>
      </c>
      <c r="AG9" s="76">
        <f t="shared" ref="AG9:AG11" si="71">AF9</f>
        <v>5370</v>
      </c>
      <c r="AH9" s="76">
        <f t="shared" ref="AH9:AH11" si="72">AG9</f>
        <v>5370</v>
      </c>
      <c r="AI9" s="76">
        <f t="shared" ref="AI9:AI11" si="73">AH9</f>
        <v>5370</v>
      </c>
      <c r="AJ9" s="76">
        <f t="shared" ref="AJ9:AJ11" si="74">AI9</f>
        <v>5370</v>
      </c>
      <c r="AK9" s="76">
        <f t="shared" ref="AK9:AK11" si="75">AJ9</f>
        <v>5370</v>
      </c>
      <c r="AL9" s="76">
        <f t="shared" ref="AL9:AL11" si="76">AK9</f>
        <v>5370</v>
      </c>
      <c r="AM9" s="76">
        <f t="shared" ref="AM9:AM11" si="77">AL9</f>
        <v>5370</v>
      </c>
      <c r="AN9" s="76">
        <f t="shared" ref="AN9:AN11" si="78">AM9</f>
        <v>5370</v>
      </c>
      <c r="AO9" s="76">
        <f t="shared" ref="AO9:AO11" si="79">AN9</f>
        <v>5370</v>
      </c>
      <c r="AP9" s="76">
        <f t="shared" ref="AP9:AP11" si="80">AO9</f>
        <v>5370</v>
      </c>
      <c r="AQ9" s="76">
        <f t="shared" ref="AQ9:AQ11" si="81">AP9</f>
        <v>5370</v>
      </c>
      <c r="AR9" s="76">
        <f t="shared" ref="AR9:AR11" si="82">AQ9</f>
        <v>5370</v>
      </c>
      <c r="AS9" s="76">
        <f t="shared" ref="AS9:AS11" si="83">AR9</f>
        <v>5370</v>
      </c>
      <c r="AT9" s="76">
        <f t="shared" ref="AT9:AT11" si="84">AS9</f>
        <v>5370</v>
      </c>
      <c r="AU9" s="76">
        <f t="shared" ref="AU9:AU11" si="85">AT9</f>
        <v>5370</v>
      </c>
      <c r="AV9" s="76">
        <f t="shared" ref="AV9:AV11" si="86">AU9</f>
        <v>5370</v>
      </c>
      <c r="AW9" s="76">
        <f t="shared" ref="AW9:AW11" si="87">AV9</f>
        <v>5370</v>
      </c>
      <c r="AX9" s="76">
        <f t="shared" ref="AX9:AX11" si="88">AW9</f>
        <v>5370</v>
      </c>
      <c r="AY9" s="76">
        <f t="shared" ref="AY9:AY11" si="89">AX9</f>
        <v>5370</v>
      </c>
      <c r="AZ9" s="76">
        <f t="shared" ref="AZ9:AZ11" si="90">AY9</f>
        <v>5370</v>
      </c>
    </row>
    <row r="10" spans="1:53" s="38" customFormat="1" ht="14">
      <c r="A10" s="4" t="s">
        <v>378</v>
      </c>
      <c r="B10" s="65" t="s">
        <v>136</v>
      </c>
      <c r="C10" s="65" t="s">
        <v>477</v>
      </c>
      <c r="D10" s="65">
        <v>3</v>
      </c>
      <c r="E10" s="65"/>
      <c r="F10" s="65" t="s">
        <v>122</v>
      </c>
      <c r="G10" s="65" t="s">
        <v>125</v>
      </c>
      <c r="H10" s="66">
        <v>1</v>
      </c>
      <c r="I10" s="6">
        <f>K10</f>
        <v>5370</v>
      </c>
      <c r="J10" s="6">
        <f>H10*I10</f>
        <v>5370</v>
      </c>
      <c r="K10" s="68">
        <v>5370</v>
      </c>
      <c r="L10" s="68"/>
      <c r="M10" s="67"/>
      <c r="N10" s="6"/>
      <c r="O10" s="65"/>
      <c r="P10" s="65"/>
      <c r="Q10" s="65" t="s">
        <v>19</v>
      </c>
      <c r="R10" s="88" t="s">
        <v>525</v>
      </c>
      <c r="S10" s="69">
        <v>2007</v>
      </c>
      <c r="T10" s="68">
        <v>2025</v>
      </c>
      <c r="U10" s="72">
        <v>2027</v>
      </c>
      <c r="V10" s="76">
        <f t="shared" si="29"/>
        <v>5370</v>
      </c>
      <c r="W10" s="76">
        <f t="shared" si="30"/>
        <v>5370</v>
      </c>
      <c r="X10" s="76">
        <f t="shared" si="0"/>
        <v>5370</v>
      </c>
      <c r="Y10" s="76">
        <f t="shared" si="1"/>
        <v>5370</v>
      </c>
      <c r="Z10" s="76">
        <f t="shared" si="2"/>
        <v>5370</v>
      </c>
      <c r="AA10" s="76">
        <f>Z10</f>
        <v>5370</v>
      </c>
      <c r="AB10" s="76">
        <v>0</v>
      </c>
      <c r="AC10" s="76">
        <f t="shared" si="5"/>
        <v>0</v>
      </c>
      <c r="AD10" s="76">
        <f t="shared" si="6"/>
        <v>0</v>
      </c>
      <c r="AE10" s="76">
        <f t="shared" si="7"/>
        <v>0</v>
      </c>
      <c r="AF10" s="76">
        <f t="shared" si="8"/>
        <v>0</v>
      </c>
      <c r="AG10" s="76">
        <f t="shared" si="71"/>
        <v>0</v>
      </c>
      <c r="AH10" s="76">
        <f t="shared" si="72"/>
        <v>0</v>
      </c>
      <c r="AI10" s="76">
        <f t="shared" si="73"/>
        <v>0</v>
      </c>
      <c r="AJ10" s="76">
        <f t="shared" si="74"/>
        <v>0</v>
      </c>
      <c r="AK10" s="76">
        <f t="shared" si="75"/>
        <v>0</v>
      </c>
      <c r="AL10" s="76">
        <f t="shared" si="76"/>
        <v>0</v>
      </c>
      <c r="AM10" s="76">
        <f t="shared" si="77"/>
        <v>0</v>
      </c>
      <c r="AN10" s="76">
        <f t="shared" si="78"/>
        <v>0</v>
      </c>
      <c r="AO10" s="76">
        <f t="shared" si="79"/>
        <v>0</v>
      </c>
      <c r="AP10" s="76">
        <f t="shared" si="80"/>
        <v>0</v>
      </c>
      <c r="AQ10" s="76">
        <f t="shared" si="81"/>
        <v>0</v>
      </c>
      <c r="AR10" s="76">
        <f t="shared" si="82"/>
        <v>0</v>
      </c>
      <c r="AS10" s="76">
        <f t="shared" si="83"/>
        <v>0</v>
      </c>
      <c r="AT10" s="76">
        <f t="shared" si="84"/>
        <v>0</v>
      </c>
      <c r="AU10" s="76">
        <f t="shared" si="85"/>
        <v>0</v>
      </c>
      <c r="AV10" s="76">
        <f t="shared" si="86"/>
        <v>0</v>
      </c>
      <c r="AW10" s="76">
        <f t="shared" si="87"/>
        <v>0</v>
      </c>
      <c r="AX10" s="76">
        <f t="shared" si="88"/>
        <v>0</v>
      </c>
      <c r="AY10" s="76">
        <f t="shared" si="89"/>
        <v>0</v>
      </c>
      <c r="AZ10" s="76">
        <f t="shared" si="90"/>
        <v>0</v>
      </c>
    </row>
    <row r="11" spans="1:53" s="24" customFormat="1" ht="14">
      <c r="A11" s="4" t="s">
        <v>378</v>
      </c>
      <c r="B11" s="65" t="s">
        <v>123</v>
      </c>
      <c r="C11" s="4"/>
      <c r="D11" s="65"/>
      <c r="E11" s="65" t="s">
        <v>124</v>
      </c>
      <c r="F11" s="65" t="s">
        <v>122</v>
      </c>
      <c r="G11" s="65" t="s">
        <v>125</v>
      </c>
      <c r="H11" s="66">
        <v>1</v>
      </c>
      <c r="I11" s="6">
        <v>6000</v>
      </c>
      <c r="J11" s="6">
        <f>I11*H11</f>
        <v>6000</v>
      </c>
      <c r="K11" s="67">
        <f>(0.954*5443-227)+(0.954*4300-227)</f>
        <v>8840.8220000000001</v>
      </c>
      <c r="L11" s="67"/>
      <c r="M11" s="67" t="s">
        <v>15</v>
      </c>
      <c r="N11" s="6" t="s">
        <v>15</v>
      </c>
      <c r="O11" s="65" t="s">
        <v>20</v>
      </c>
      <c r="P11" s="65" t="s">
        <v>27</v>
      </c>
      <c r="Q11" s="65" t="s">
        <v>19</v>
      </c>
      <c r="R11" s="5"/>
      <c r="S11" s="69"/>
      <c r="T11" s="68"/>
      <c r="U11" s="72"/>
      <c r="V11" s="76">
        <f t="shared" si="29"/>
        <v>6000</v>
      </c>
      <c r="W11" s="76">
        <f t="shared" si="30"/>
        <v>6000</v>
      </c>
      <c r="X11" s="76">
        <f t="shared" si="0"/>
        <v>6000</v>
      </c>
      <c r="Y11" s="76">
        <f t="shared" si="1"/>
        <v>6000</v>
      </c>
      <c r="Z11" s="76">
        <f t="shared" si="2"/>
        <v>6000</v>
      </c>
      <c r="AA11" s="76">
        <f t="shared" si="3"/>
        <v>6000</v>
      </c>
      <c r="AB11" s="76">
        <f t="shared" si="4"/>
        <v>6000</v>
      </c>
      <c r="AC11" s="76">
        <f t="shared" si="5"/>
        <v>6000</v>
      </c>
      <c r="AD11" s="76">
        <f t="shared" si="6"/>
        <v>6000</v>
      </c>
      <c r="AE11" s="76">
        <f t="shared" si="7"/>
        <v>6000</v>
      </c>
      <c r="AF11" s="76">
        <f t="shared" si="8"/>
        <v>6000</v>
      </c>
      <c r="AG11" s="76">
        <f t="shared" si="71"/>
        <v>6000</v>
      </c>
      <c r="AH11" s="76">
        <f t="shared" si="72"/>
        <v>6000</v>
      </c>
      <c r="AI11" s="76">
        <f t="shared" si="73"/>
        <v>6000</v>
      </c>
      <c r="AJ11" s="76">
        <f t="shared" si="74"/>
        <v>6000</v>
      </c>
      <c r="AK11" s="76">
        <f t="shared" si="75"/>
        <v>6000</v>
      </c>
      <c r="AL11" s="76">
        <f t="shared" si="76"/>
        <v>6000</v>
      </c>
      <c r="AM11" s="76">
        <f t="shared" si="77"/>
        <v>6000</v>
      </c>
      <c r="AN11" s="76">
        <f t="shared" si="78"/>
        <v>6000</v>
      </c>
      <c r="AO11" s="76">
        <f t="shared" si="79"/>
        <v>6000</v>
      </c>
      <c r="AP11" s="76">
        <f t="shared" si="80"/>
        <v>6000</v>
      </c>
      <c r="AQ11" s="76">
        <f t="shared" si="81"/>
        <v>6000</v>
      </c>
      <c r="AR11" s="76">
        <f t="shared" si="82"/>
        <v>6000</v>
      </c>
      <c r="AS11" s="76">
        <f t="shared" si="83"/>
        <v>6000</v>
      </c>
      <c r="AT11" s="76">
        <f t="shared" si="84"/>
        <v>6000</v>
      </c>
      <c r="AU11" s="76">
        <f t="shared" si="85"/>
        <v>6000</v>
      </c>
      <c r="AV11" s="76">
        <f t="shared" si="86"/>
        <v>6000</v>
      </c>
      <c r="AW11" s="76">
        <f t="shared" si="87"/>
        <v>6000</v>
      </c>
      <c r="AX11" s="76">
        <f t="shared" si="88"/>
        <v>6000</v>
      </c>
      <c r="AY11" s="76">
        <f t="shared" si="89"/>
        <v>6000</v>
      </c>
      <c r="AZ11" s="76">
        <f t="shared" si="90"/>
        <v>6000</v>
      </c>
    </row>
    <row r="12" spans="1:53" s="38" customFormat="1" ht="14">
      <c r="A12" s="4" t="s">
        <v>378</v>
      </c>
      <c r="B12" s="65" t="s">
        <v>123</v>
      </c>
      <c r="C12" s="65" t="s">
        <v>470</v>
      </c>
      <c r="D12" s="65">
        <v>1</v>
      </c>
      <c r="E12" s="65"/>
      <c r="F12" s="65" t="s">
        <v>122</v>
      </c>
      <c r="G12" s="65" t="s">
        <v>125</v>
      </c>
      <c r="H12" s="66">
        <v>1</v>
      </c>
      <c r="I12" s="6">
        <f>K12</f>
        <v>5443</v>
      </c>
      <c r="J12" s="6">
        <f>H12*I12</f>
        <v>5443</v>
      </c>
      <c r="K12" s="68">
        <v>5443</v>
      </c>
      <c r="L12" s="68"/>
      <c r="M12" s="67"/>
      <c r="N12" s="6"/>
      <c r="O12" s="65"/>
      <c r="P12" s="65"/>
      <c r="Q12" s="65" t="s">
        <v>19</v>
      </c>
      <c r="R12" s="88" t="s">
        <v>599</v>
      </c>
      <c r="S12" s="69">
        <v>2007</v>
      </c>
      <c r="T12" s="68" t="s">
        <v>15</v>
      </c>
      <c r="U12" s="72">
        <v>2027</v>
      </c>
      <c r="V12" s="76">
        <f t="shared" si="29"/>
        <v>5443</v>
      </c>
      <c r="W12" s="76">
        <f t="shared" si="30"/>
        <v>5443</v>
      </c>
      <c r="X12" s="76">
        <f t="shared" si="0"/>
        <v>5443</v>
      </c>
      <c r="Y12" s="76">
        <f t="shared" si="1"/>
        <v>5443</v>
      </c>
      <c r="Z12" s="76">
        <f t="shared" si="2"/>
        <v>5443</v>
      </c>
      <c r="AA12" s="76">
        <f t="shared" si="3"/>
        <v>5443</v>
      </c>
      <c r="AB12" s="76">
        <f t="shared" si="4"/>
        <v>5443</v>
      </c>
      <c r="AC12" s="76">
        <f t="shared" si="5"/>
        <v>5443</v>
      </c>
      <c r="AD12" s="76">
        <f t="shared" si="6"/>
        <v>5443</v>
      </c>
      <c r="AE12" s="76">
        <f t="shared" si="7"/>
        <v>5443</v>
      </c>
      <c r="AF12" s="76">
        <f t="shared" si="8"/>
        <v>5443</v>
      </c>
      <c r="AG12" s="76">
        <f t="shared" ref="AG12:AG24" si="91">AF12</f>
        <v>5443</v>
      </c>
      <c r="AH12" s="76">
        <f t="shared" ref="AH12:AH24" si="92">AG12</f>
        <v>5443</v>
      </c>
      <c r="AI12" s="76">
        <f t="shared" ref="AI12:AI24" si="93">AH12</f>
        <v>5443</v>
      </c>
      <c r="AJ12" s="76">
        <f t="shared" ref="AJ12:AJ24" si="94">AI12</f>
        <v>5443</v>
      </c>
      <c r="AK12" s="76">
        <f t="shared" ref="AK12:AK24" si="95">AJ12</f>
        <v>5443</v>
      </c>
      <c r="AL12" s="76">
        <f t="shared" ref="AL12:AL24" si="96">AK12</f>
        <v>5443</v>
      </c>
      <c r="AM12" s="76">
        <f t="shared" ref="AM12:AM24" si="97">AL12</f>
        <v>5443</v>
      </c>
      <c r="AN12" s="76">
        <f t="shared" ref="AN12:AN24" si="98">AM12</f>
        <v>5443</v>
      </c>
      <c r="AO12" s="76">
        <f t="shared" ref="AO12:AO24" si="99">AN12</f>
        <v>5443</v>
      </c>
      <c r="AP12" s="76">
        <f t="shared" ref="AP12:AP24" si="100">AO12</f>
        <v>5443</v>
      </c>
      <c r="AQ12" s="76">
        <f t="shared" ref="AQ12:AQ24" si="101">AP12</f>
        <v>5443</v>
      </c>
      <c r="AR12" s="76">
        <f t="shared" ref="AR12:AR24" si="102">AQ12</f>
        <v>5443</v>
      </c>
      <c r="AS12" s="76">
        <f t="shared" ref="AS12:AS24" si="103">AR12</f>
        <v>5443</v>
      </c>
      <c r="AT12" s="76">
        <f t="shared" ref="AT12:AT24" si="104">AS12</f>
        <v>5443</v>
      </c>
      <c r="AU12" s="76">
        <f t="shared" ref="AU12:AU24" si="105">AT12</f>
        <v>5443</v>
      </c>
      <c r="AV12" s="76">
        <f t="shared" ref="AV12:AV24" si="106">AU12</f>
        <v>5443</v>
      </c>
      <c r="AW12" s="76">
        <f t="shared" ref="AW12:AW24" si="107">AV12</f>
        <v>5443</v>
      </c>
      <c r="AX12" s="76">
        <f t="shared" ref="AX12:AX24" si="108">AW12</f>
        <v>5443</v>
      </c>
      <c r="AY12" s="76">
        <f t="shared" ref="AY12:AY24" si="109">AX12</f>
        <v>5443</v>
      </c>
      <c r="AZ12" s="76">
        <f t="shared" ref="AZ12:AZ24" si="110">AY12</f>
        <v>5443</v>
      </c>
    </row>
    <row r="13" spans="1:53" s="38" customFormat="1" ht="14">
      <c r="A13" s="4" t="s">
        <v>378</v>
      </c>
      <c r="B13" s="65" t="s">
        <v>123</v>
      </c>
      <c r="C13" s="65" t="s">
        <v>471</v>
      </c>
      <c r="D13" s="65">
        <v>3</v>
      </c>
      <c r="E13" s="65"/>
      <c r="F13" s="65" t="s">
        <v>122</v>
      </c>
      <c r="G13" s="65" t="s">
        <v>125</v>
      </c>
      <c r="H13" s="66">
        <v>1</v>
      </c>
      <c r="I13" s="6">
        <f>K13</f>
        <v>4425</v>
      </c>
      <c r="J13" s="6">
        <f>H13*I13</f>
        <v>4425</v>
      </c>
      <c r="K13" s="68">
        <v>4425</v>
      </c>
      <c r="L13" s="68"/>
      <c r="M13" s="67"/>
      <c r="N13" s="6"/>
      <c r="O13" s="65"/>
      <c r="P13" s="65"/>
      <c r="Q13" s="65" t="s">
        <v>19</v>
      </c>
      <c r="R13" s="88" t="s">
        <v>17</v>
      </c>
      <c r="S13" s="69">
        <v>2022</v>
      </c>
      <c r="T13" s="68" t="s">
        <v>15</v>
      </c>
      <c r="U13" s="72">
        <v>2042</v>
      </c>
      <c r="V13" s="76">
        <f t="shared" si="29"/>
        <v>4425</v>
      </c>
      <c r="W13" s="76">
        <f t="shared" si="30"/>
        <v>4425</v>
      </c>
      <c r="X13" s="76">
        <f t="shared" si="0"/>
        <v>4425</v>
      </c>
      <c r="Y13" s="76">
        <f t="shared" si="1"/>
        <v>4425</v>
      </c>
      <c r="Z13" s="76">
        <f t="shared" si="2"/>
        <v>4425</v>
      </c>
      <c r="AA13" s="76">
        <f t="shared" si="3"/>
        <v>4425</v>
      </c>
      <c r="AB13" s="76">
        <f t="shared" si="4"/>
        <v>4425</v>
      </c>
      <c r="AC13" s="76">
        <f t="shared" si="5"/>
        <v>4425</v>
      </c>
      <c r="AD13" s="76">
        <f t="shared" si="6"/>
        <v>4425</v>
      </c>
      <c r="AE13" s="76">
        <f t="shared" si="7"/>
        <v>4425</v>
      </c>
      <c r="AF13" s="76">
        <f t="shared" si="8"/>
        <v>4425</v>
      </c>
      <c r="AG13" s="76">
        <f t="shared" si="91"/>
        <v>4425</v>
      </c>
      <c r="AH13" s="76">
        <f t="shared" si="92"/>
        <v>4425</v>
      </c>
      <c r="AI13" s="76">
        <f t="shared" si="93"/>
        <v>4425</v>
      </c>
      <c r="AJ13" s="76">
        <f t="shared" si="94"/>
        <v>4425</v>
      </c>
      <c r="AK13" s="76">
        <f t="shared" si="95"/>
        <v>4425</v>
      </c>
      <c r="AL13" s="76">
        <f t="shared" si="96"/>
        <v>4425</v>
      </c>
      <c r="AM13" s="76">
        <f t="shared" si="97"/>
        <v>4425</v>
      </c>
      <c r="AN13" s="76">
        <f t="shared" si="98"/>
        <v>4425</v>
      </c>
      <c r="AO13" s="76">
        <f t="shared" si="99"/>
        <v>4425</v>
      </c>
      <c r="AP13" s="76">
        <f t="shared" si="100"/>
        <v>4425</v>
      </c>
      <c r="AQ13" s="76">
        <f t="shared" si="101"/>
        <v>4425</v>
      </c>
      <c r="AR13" s="76">
        <f t="shared" si="102"/>
        <v>4425</v>
      </c>
      <c r="AS13" s="76">
        <f t="shared" si="103"/>
        <v>4425</v>
      </c>
      <c r="AT13" s="76">
        <f t="shared" si="104"/>
        <v>4425</v>
      </c>
      <c r="AU13" s="76">
        <f t="shared" si="105"/>
        <v>4425</v>
      </c>
      <c r="AV13" s="76">
        <f t="shared" si="106"/>
        <v>4425</v>
      </c>
      <c r="AW13" s="76">
        <f t="shared" si="107"/>
        <v>4425</v>
      </c>
      <c r="AX13" s="76">
        <f t="shared" si="108"/>
        <v>4425</v>
      </c>
      <c r="AY13" s="76">
        <f t="shared" si="109"/>
        <v>4425</v>
      </c>
      <c r="AZ13" s="76">
        <f t="shared" si="110"/>
        <v>4425</v>
      </c>
    </row>
    <row r="14" spans="1:53" s="24" customFormat="1" ht="14">
      <c r="A14" s="4" t="s">
        <v>378</v>
      </c>
      <c r="B14" s="65" t="s">
        <v>134</v>
      </c>
      <c r="C14" s="4"/>
      <c r="D14" s="65"/>
      <c r="E14" s="65" t="s">
        <v>135</v>
      </c>
      <c r="F14" s="65" t="s">
        <v>122</v>
      </c>
      <c r="G14" s="65" t="s">
        <v>125</v>
      </c>
      <c r="H14" s="66">
        <v>1</v>
      </c>
      <c r="I14" s="6">
        <v>5490</v>
      </c>
      <c r="J14" s="6">
        <f>I14*H14</f>
        <v>5490</v>
      </c>
      <c r="K14" s="67">
        <v>2738</v>
      </c>
      <c r="L14" s="67">
        <v>4570</v>
      </c>
      <c r="M14" s="67" t="s">
        <v>15</v>
      </c>
      <c r="N14" s="6">
        <f>80*1.15*10000/1000</f>
        <v>920</v>
      </c>
      <c r="O14" s="65" t="s">
        <v>20</v>
      </c>
      <c r="P14" s="65" t="s">
        <v>27</v>
      </c>
      <c r="Q14" s="65" t="s">
        <v>19</v>
      </c>
      <c r="R14" s="5"/>
      <c r="S14" s="69"/>
      <c r="T14" s="68"/>
      <c r="U14" s="72"/>
      <c r="V14" s="76">
        <f>L14</f>
        <v>4570</v>
      </c>
      <c r="W14" s="76">
        <f t="shared" si="30"/>
        <v>4570</v>
      </c>
      <c r="X14" s="76">
        <f t="shared" si="0"/>
        <v>4570</v>
      </c>
      <c r="Y14" s="76">
        <f t="shared" si="1"/>
        <v>4570</v>
      </c>
      <c r="Z14" s="76">
        <f t="shared" si="2"/>
        <v>4570</v>
      </c>
      <c r="AA14" s="76">
        <f t="shared" si="3"/>
        <v>4570</v>
      </c>
      <c r="AB14" s="76">
        <f t="shared" si="4"/>
        <v>4570</v>
      </c>
      <c r="AC14" s="76">
        <f t="shared" si="5"/>
        <v>4570</v>
      </c>
      <c r="AD14" s="76">
        <f t="shared" si="6"/>
        <v>4570</v>
      </c>
      <c r="AE14" s="76">
        <f t="shared" si="7"/>
        <v>4570</v>
      </c>
      <c r="AF14" s="76">
        <f t="shared" si="8"/>
        <v>4570</v>
      </c>
      <c r="AG14" s="76">
        <f t="shared" si="91"/>
        <v>4570</v>
      </c>
      <c r="AH14" s="76">
        <f t="shared" si="92"/>
        <v>4570</v>
      </c>
      <c r="AI14" s="76">
        <f t="shared" si="93"/>
        <v>4570</v>
      </c>
      <c r="AJ14" s="76">
        <f t="shared" si="94"/>
        <v>4570</v>
      </c>
      <c r="AK14" s="76">
        <f t="shared" si="95"/>
        <v>4570</v>
      </c>
      <c r="AL14" s="76">
        <f t="shared" si="96"/>
        <v>4570</v>
      </c>
      <c r="AM14" s="76">
        <f t="shared" si="97"/>
        <v>4570</v>
      </c>
      <c r="AN14" s="76">
        <f t="shared" si="98"/>
        <v>4570</v>
      </c>
      <c r="AO14" s="76">
        <f t="shared" si="99"/>
        <v>4570</v>
      </c>
      <c r="AP14" s="76">
        <f t="shared" si="100"/>
        <v>4570</v>
      </c>
      <c r="AQ14" s="76">
        <f t="shared" si="101"/>
        <v>4570</v>
      </c>
      <c r="AR14" s="76">
        <f t="shared" si="102"/>
        <v>4570</v>
      </c>
      <c r="AS14" s="76">
        <f t="shared" si="103"/>
        <v>4570</v>
      </c>
      <c r="AT14" s="76">
        <f t="shared" si="104"/>
        <v>4570</v>
      </c>
      <c r="AU14" s="76">
        <f t="shared" si="105"/>
        <v>4570</v>
      </c>
      <c r="AV14" s="76">
        <f t="shared" si="106"/>
        <v>4570</v>
      </c>
      <c r="AW14" s="76">
        <f t="shared" si="107"/>
        <v>4570</v>
      </c>
      <c r="AX14" s="76">
        <f t="shared" si="108"/>
        <v>4570</v>
      </c>
      <c r="AY14" s="76">
        <f t="shared" si="109"/>
        <v>4570</v>
      </c>
      <c r="AZ14" s="76">
        <f t="shared" si="110"/>
        <v>4570</v>
      </c>
      <c r="BA14" s="76"/>
    </row>
    <row r="15" spans="1:53" s="24" customFormat="1" ht="14">
      <c r="A15" s="4" t="s">
        <v>378</v>
      </c>
      <c r="B15" s="65" t="s">
        <v>134</v>
      </c>
      <c r="C15" s="4"/>
      <c r="D15" s="65"/>
      <c r="E15" s="65" t="s">
        <v>135</v>
      </c>
      <c r="F15" s="65" t="s">
        <v>122</v>
      </c>
      <c r="G15" s="65" t="s">
        <v>125</v>
      </c>
      <c r="H15" s="66"/>
      <c r="I15" s="6"/>
      <c r="J15" s="6"/>
      <c r="K15" s="67"/>
      <c r="L15" s="67"/>
      <c r="M15" s="67"/>
      <c r="N15" s="6">
        <v>920</v>
      </c>
      <c r="O15" s="65" t="s">
        <v>672</v>
      </c>
      <c r="P15" s="65" t="s">
        <v>3</v>
      </c>
      <c r="Q15" s="65" t="s">
        <v>19</v>
      </c>
      <c r="R15" s="5"/>
      <c r="S15" s="69"/>
      <c r="T15" s="68"/>
      <c r="U15" s="72"/>
      <c r="V15" s="76">
        <f>N15</f>
        <v>920</v>
      </c>
      <c r="W15" s="76">
        <f t="shared" si="30"/>
        <v>920</v>
      </c>
      <c r="X15" s="76">
        <f>W15</f>
        <v>920</v>
      </c>
      <c r="Y15" s="76">
        <f t="shared" si="1"/>
        <v>920</v>
      </c>
      <c r="Z15" s="76">
        <f t="shared" si="2"/>
        <v>920</v>
      </c>
      <c r="AA15" s="76">
        <f t="shared" si="3"/>
        <v>920</v>
      </c>
      <c r="AB15" s="76">
        <f t="shared" si="4"/>
        <v>920</v>
      </c>
      <c r="AC15" s="76">
        <f t="shared" si="5"/>
        <v>920</v>
      </c>
      <c r="AD15" s="76">
        <f t="shared" si="6"/>
        <v>920</v>
      </c>
      <c r="AE15" s="76">
        <f t="shared" si="7"/>
        <v>920</v>
      </c>
      <c r="AF15" s="76">
        <f t="shared" si="8"/>
        <v>920</v>
      </c>
      <c r="AG15" s="76">
        <f t="shared" si="91"/>
        <v>920</v>
      </c>
      <c r="AH15" s="76">
        <f t="shared" si="92"/>
        <v>920</v>
      </c>
      <c r="AI15" s="76">
        <f t="shared" si="93"/>
        <v>920</v>
      </c>
      <c r="AJ15" s="76">
        <f t="shared" si="94"/>
        <v>920</v>
      </c>
      <c r="AK15" s="76">
        <f t="shared" si="95"/>
        <v>920</v>
      </c>
      <c r="AL15" s="76">
        <f t="shared" si="96"/>
        <v>920</v>
      </c>
      <c r="AM15" s="76">
        <f t="shared" si="97"/>
        <v>920</v>
      </c>
      <c r="AN15" s="76">
        <f t="shared" si="98"/>
        <v>920</v>
      </c>
      <c r="AO15" s="76">
        <f t="shared" si="99"/>
        <v>920</v>
      </c>
      <c r="AP15" s="76">
        <f t="shared" si="100"/>
        <v>920</v>
      </c>
      <c r="AQ15" s="76">
        <f t="shared" si="101"/>
        <v>920</v>
      </c>
      <c r="AR15" s="76">
        <f t="shared" si="102"/>
        <v>920</v>
      </c>
      <c r="AS15" s="76">
        <f t="shared" si="103"/>
        <v>920</v>
      </c>
      <c r="AT15" s="76">
        <f t="shared" si="104"/>
        <v>920</v>
      </c>
      <c r="AU15" s="76">
        <f t="shared" si="105"/>
        <v>920</v>
      </c>
      <c r="AV15" s="76">
        <f t="shared" si="106"/>
        <v>920</v>
      </c>
      <c r="AW15" s="76">
        <f t="shared" si="107"/>
        <v>920</v>
      </c>
      <c r="AX15" s="76">
        <f t="shared" si="108"/>
        <v>920</v>
      </c>
      <c r="AY15" s="76">
        <f t="shared" si="109"/>
        <v>920</v>
      </c>
      <c r="AZ15" s="76">
        <f t="shared" si="110"/>
        <v>920</v>
      </c>
      <c r="BA15" s="76"/>
    </row>
    <row r="16" spans="1:53" s="38" customFormat="1" ht="14">
      <c r="A16" s="4" t="s">
        <v>378</v>
      </c>
      <c r="B16" s="65" t="s">
        <v>134</v>
      </c>
      <c r="C16" s="65" t="s">
        <v>601</v>
      </c>
      <c r="D16" s="65">
        <v>1</v>
      </c>
      <c r="E16" s="65"/>
      <c r="F16" s="65" t="s">
        <v>122</v>
      </c>
      <c r="G16" s="65" t="s">
        <v>125</v>
      </c>
      <c r="H16" s="66">
        <v>1</v>
      </c>
      <c r="I16" s="6">
        <f>K16</f>
        <v>2100</v>
      </c>
      <c r="J16" s="6">
        <f>H16*I16</f>
        <v>2100</v>
      </c>
      <c r="K16" s="67">
        <v>2100</v>
      </c>
      <c r="L16" s="67"/>
      <c r="M16" s="67"/>
      <c r="N16" s="6"/>
      <c r="O16" s="65"/>
      <c r="P16" s="65"/>
      <c r="Q16" s="65" t="s">
        <v>46</v>
      </c>
      <c r="R16" s="88" t="s">
        <v>602</v>
      </c>
      <c r="S16" s="69">
        <v>2009</v>
      </c>
      <c r="T16" s="68">
        <v>2021</v>
      </c>
      <c r="U16" s="68">
        <v>2029</v>
      </c>
      <c r="V16" s="76">
        <f t="shared" si="29"/>
        <v>2100</v>
      </c>
      <c r="W16" s="76">
        <f t="shared" si="30"/>
        <v>2100</v>
      </c>
      <c r="X16" s="76">
        <v>0</v>
      </c>
      <c r="Y16" s="76">
        <v>0</v>
      </c>
      <c r="Z16" s="76">
        <v>0</v>
      </c>
      <c r="AA16" s="76">
        <v>0</v>
      </c>
      <c r="AB16" s="76">
        <v>0</v>
      </c>
      <c r="AC16" s="76">
        <v>0</v>
      </c>
      <c r="AD16" s="76">
        <v>0</v>
      </c>
      <c r="AE16" s="76">
        <v>0</v>
      </c>
      <c r="AF16" s="76">
        <v>0</v>
      </c>
      <c r="AG16" s="76">
        <v>0</v>
      </c>
      <c r="AH16" s="76">
        <v>0</v>
      </c>
      <c r="AI16" s="76">
        <v>0</v>
      </c>
      <c r="AJ16" s="76">
        <v>0</v>
      </c>
      <c r="AK16" s="76">
        <v>0</v>
      </c>
      <c r="AL16" s="76">
        <v>0</v>
      </c>
      <c r="AM16" s="76">
        <v>0</v>
      </c>
      <c r="AN16" s="76">
        <v>0</v>
      </c>
      <c r="AO16" s="76">
        <v>0</v>
      </c>
      <c r="AP16" s="76">
        <v>0</v>
      </c>
      <c r="AQ16" s="76">
        <v>0</v>
      </c>
      <c r="AR16" s="76">
        <v>0</v>
      </c>
      <c r="AS16" s="76">
        <v>0</v>
      </c>
      <c r="AT16" s="76">
        <v>0</v>
      </c>
      <c r="AU16" s="76">
        <v>0</v>
      </c>
      <c r="AV16" s="76">
        <v>0</v>
      </c>
      <c r="AW16" s="76">
        <v>0</v>
      </c>
      <c r="AX16" s="76">
        <v>0</v>
      </c>
      <c r="AY16" s="76">
        <v>0</v>
      </c>
      <c r="AZ16" s="76">
        <v>0</v>
      </c>
    </row>
    <row r="17" spans="1:53" s="38" customFormat="1" ht="14">
      <c r="A17" s="4" t="s">
        <v>378</v>
      </c>
      <c r="B17" s="65" t="s">
        <v>134</v>
      </c>
      <c r="C17" s="65" t="s">
        <v>603</v>
      </c>
      <c r="D17" s="65">
        <v>2</v>
      </c>
      <c r="E17" s="65"/>
      <c r="F17" s="65" t="s">
        <v>122</v>
      </c>
      <c r="G17" s="65" t="s">
        <v>125</v>
      </c>
      <c r="H17" s="66">
        <v>1</v>
      </c>
      <c r="I17" s="6">
        <f>K17</f>
        <v>2100</v>
      </c>
      <c r="J17" s="6">
        <f>H17*I17</f>
        <v>2100</v>
      </c>
      <c r="K17" s="67">
        <v>2100</v>
      </c>
      <c r="L17" s="67"/>
      <c r="M17" s="67"/>
      <c r="N17" s="6"/>
      <c r="O17" s="65"/>
      <c r="P17" s="65"/>
      <c r="Q17" s="65" t="s">
        <v>19</v>
      </c>
      <c r="R17" s="88" t="s">
        <v>567</v>
      </c>
      <c r="S17" s="69">
        <v>2019</v>
      </c>
      <c r="T17" s="68" t="s">
        <v>15</v>
      </c>
      <c r="U17" s="68">
        <v>2039</v>
      </c>
      <c r="V17" s="76">
        <f t="shared" si="29"/>
        <v>2100</v>
      </c>
      <c r="W17" s="76">
        <f t="shared" si="30"/>
        <v>2100</v>
      </c>
      <c r="X17" s="76">
        <f t="shared" si="0"/>
        <v>2100</v>
      </c>
      <c r="Y17" s="76">
        <f t="shared" si="1"/>
        <v>2100</v>
      </c>
      <c r="Z17" s="76">
        <f t="shared" si="2"/>
        <v>2100</v>
      </c>
      <c r="AA17" s="76">
        <f t="shared" si="3"/>
        <v>2100</v>
      </c>
      <c r="AB17" s="76">
        <f t="shared" si="4"/>
        <v>2100</v>
      </c>
      <c r="AC17" s="76">
        <f t="shared" si="5"/>
        <v>2100</v>
      </c>
      <c r="AD17" s="76">
        <f t="shared" si="6"/>
        <v>2100</v>
      </c>
      <c r="AE17" s="76">
        <f t="shared" si="7"/>
        <v>2100</v>
      </c>
      <c r="AF17" s="76">
        <f t="shared" si="8"/>
        <v>2100</v>
      </c>
      <c r="AG17" s="76">
        <f t="shared" si="91"/>
        <v>2100</v>
      </c>
      <c r="AH17" s="76">
        <f t="shared" si="92"/>
        <v>2100</v>
      </c>
      <c r="AI17" s="76">
        <f t="shared" si="93"/>
        <v>2100</v>
      </c>
      <c r="AJ17" s="76">
        <f t="shared" si="94"/>
        <v>2100</v>
      </c>
      <c r="AK17" s="76">
        <f t="shared" si="95"/>
        <v>2100</v>
      </c>
      <c r="AL17" s="76">
        <f t="shared" si="96"/>
        <v>2100</v>
      </c>
      <c r="AM17" s="76">
        <f t="shared" si="97"/>
        <v>2100</v>
      </c>
      <c r="AN17" s="76">
        <f t="shared" si="98"/>
        <v>2100</v>
      </c>
      <c r="AO17" s="76">
        <f t="shared" si="99"/>
        <v>2100</v>
      </c>
      <c r="AP17" s="76">
        <f t="shared" si="100"/>
        <v>2100</v>
      </c>
      <c r="AQ17" s="76">
        <f t="shared" si="101"/>
        <v>2100</v>
      </c>
      <c r="AR17" s="76">
        <f t="shared" si="102"/>
        <v>2100</v>
      </c>
      <c r="AS17" s="76">
        <f t="shared" si="103"/>
        <v>2100</v>
      </c>
      <c r="AT17" s="76">
        <f t="shared" si="104"/>
        <v>2100</v>
      </c>
      <c r="AU17" s="76">
        <f t="shared" si="105"/>
        <v>2100</v>
      </c>
      <c r="AV17" s="76">
        <f t="shared" si="106"/>
        <v>2100</v>
      </c>
      <c r="AW17" s="76">
        <f t="shared" si="107"/>
        <v>2100</v>
      </c>
      <c r="AX17" s="76">
        <f t="shared" si="108"/>
        <v>2100</v>
      </c>
      <c r="AY17" s="76">
        <f t="shared" si="109"/>
        <v>2100</v>
      </c>
      <c r="AZ17" s="76">
        <f t="shared" si="110"/>
        <v>2100</v>
      </c>
    </row>
    <row r="18" spans="1:53" s="24" customFormat="1" ht="14">
      <c r="A18" s="4" t="s">
        <v>378</v>
      </c>
      <c r="B18" s="65" t="s">
        <v>126</v>
      </c>
      <c r="C18" s="4"/>
      <c r="D18" s="65"/>
      <c r="E18" s="65" t="s">
        <v>127</v>
      </c>
      <c r="F18" s="65" t="s">
        <v>122</v>
      </c>
      <c r="G18" s="65" t="s">
        <v>125</v>
      </c>
      <c r="H18" s="66">
        <v>1</v>
      </c>
      <c r="I18" s="6">
        <v>4000</v>
      </c>
      <c r="J18" s="6">
        <f>I18*H18</f>
        <v>4000</v>
      </c>
      <c r="K18" s="67">
        <v>3600</v>
      </c>
      <c r="L18" s="67"/>
      <c r="M18" s="67" t="s">
        <v>15</v>
      </c>
      <c r="N18" s="6">
        <v>800</v>
      </c>
      <c r="O18" s="65" t="s">
        <v>20</v>
      </c>
      <c r="P18" s="65" t="s">
        <v>54</v>
      </c>
      <c r="Q18" s="65" t="s">
        <v>26</v>
      </c>
      <c r="R18" s="5"/>
      <c r="S18" s="69"/>
      <c r="T18" s="68">
        <v>2023</v>
      </c>
      <c r="U18" s="72"/>
      <c r="V18" s="76">
        <f t="shared" si="29"/>
        <v>4000</v>
      </c>
      <c r="W18" s="76">
        <f t="shared" si="30"/>
        <v>4000</v>
      </c>
      <c r="X18" s="76">
        <v>0</v>
      </c>
      <c r="Y18" s="76">
        <v>0</v>
      </c>
      <c r="Z18" s="76">
        <v>0</v>
      </c>
      <c r="AA18" s="76">
        <v>0</v>
      </c>
      <c r="AB18" s="76">
        <v>0</v>
      </c>
      <c r="AC18" s="76">
        <v>0</v>
      </c>
      <c r="AD18" s="76">
        <v>0</v>
      </c>
      <c r="AE18" s="76">
        <v>0</v>
      </c>
      <c r="AF18" s="76">
        <v>0</v>
      </c>
      <c r="AG18" s="76">
        <v>0</v>
      </c>
      <c r="AH18" s="76">
        <v>0</v>
      </c>
      <c r="AI18" s="76">
        <v>0</v>
      </c>
      <c r="AJ18" s="76">
        <v>0</v>
      </c>
      <c r="AK18" s="76">
        <v>0</v>
      </c>
      <c r="AL18" s="76">
        <v>0</v>
      </c>
      <c r="AM18" s="76">
        <v>0</v>
      </c>
      <c r="AN18" s="76">
        <v>0</v>
      </c>
      <c r="AO18" s="76">
        <v>0</v>
      </c>
      <c r="AP18" s="76">
        <v>0</v>
      </c>
      <c r="AQ18" s="76">
        <v>0</v>
      </c>
      <c r="AR18" s="76">
        <v>0</v>
      </c>
      <c r="AS18" s="76">
        <v>0</v>
      </c>
      <c r="AT18" s="76">
        <v>0</v>
      </c>
      <c r="AU18" s="76">
        <v>0</v>
      </c>
      <c r="AV18" s="76">
        <v>0</v>
      </c>
      <c r="AW18" s="76">
        <v>0</v>
      </c>
      <c r="AX18" s="76">
        <v>0</v>
      </c>
      <c r="AY18" s="76">
        <v>0</v>
      </c>
      <c r="AZ18" s="76">
        <v>0</v>
      </c>
    </row>
    <row r="19" spans="1:53" s="38" customFormat="1" ht="14">
      <c r="A19" s="4" t="s">
        <v>378</v>
      </c>
      <c r="B19" s="65" t="s">
        <v>126</v>
      </c>
      <c r="C19" s="65" t="s">
        <v>596</v>
      </c>
      <c r="D19" s="65">
        <v>1</v>
      </c>
      <c r="E19" s="65"/>
      <c r="F19" s="65" t="s">
        <v>122</v>
      </c>
      <c r="G19" s="65" t="s">
        <v>125</v>
      </c>
      <c r="H19" s="66">
        <v>1</v>
      </c>
      <c r="I19" s="6">
        <f>K19</f>
        <v>2000</v>
      </c>
      <c r="J19" s="6">
        <f>H19*I19</f>
        <v>2000</v>
      </c>
      <c r="K19" s="67">
        <v>2000</v>
      </c>
      <c r="L19" s="67"/>
      <c r="M19" s="67"/>
      <c r="N19" s="6"/>
      <c r="O19" s="65"/>
      <c r="P19" s="65"/>
      <c r="Q19" s="65" t="s">
        <v>26</v>
      </c>
      <c r="R19" s="88" t="s">
        <v>17</v>
      </c>
      <c r="S19" s="68" t="s">
        <v>386</v>
      </c>
      <c r="T19" s="68" t="s">
        <v>445</v>
      </c>
      <c r="U19" s="72">
        <v>2023</v>
      </c>
      <c r="V19" s="76">
        <f t="shared" si="29"/>
        <v>2000</v>
      </c>
      <c r="W19" s="76">
        <f t="shared" si="30"/>
        <v>2000</v>
      </c>
      <c r="X19" s="76">
        <v>0</v>
      </c>
      <c r="Y19" s="76">
        <v>0</v>
      </c>
      <c r="Z19" s="76">
        <v>0</v>
      </c>
      <c r="AA19" s="76">
        <v>0</v>
      </c>
      <c r="AB19" s="76">
        <v>0</v>
      </c>
      <c r="AC19" s="76">
        <v>0</v>
      </c>
      <c r="AD19" s="76">
        <v>0</v>
      </c>
      <c r="AE19" s="76">
        <v>0</v>
      </c>
      <c r="AF19" s="76">
        <v>0</v>
      </c>
      <c r="AG19" s="76">
        <v>0</v>
      </c>
      <c r="AH19" s="76">
        <v>0</v>
      </c>
      <c r="AI19" s="76">
        <v>0</v>
      </c>
      <c r="AJ19" s="76">
        <v>0</v>
      </c>
      <c r="AK19" s="76">
        <v>0</v>
      </c>
      <c r="AL19" s="76">
        <v>0</v>
      </c>
      <c r="AM19" s="76">
        <v>0</v>
      </c>
      <c r="AN19" s="76">
        <v>0</v>
      </c>
      <c r="AO19" s="76">
        <v>0</v>
      </c>
      <c r="AP19" s="76">
        <v>0</v>
      </c>
      <c r="AQ19" s="76">
        <v>0</v>
      </c>
      <c r="AR19" s="76">
        <v>0</v>
      </c>
      <c r="AS19" s="76">
        <v>0</v>
      </c>
      <c r="AT19" s="76">
        <v>0</v>
      </c>
      <c r="AU19" s="76">
        <v>0</v>
      </c>
      <c r="AV19" s="76">
        <v>0</v>
      </c>
      <c r="AW19" s="76">
        <v>0</v>
      </c>
      <c r="AX19" s="76">
        <v>0</v>
      </c>
      <c r="AY19" s="76">
        <v>0</v>
      </c>
      <c r="AZ19" s="76">
        <v>0</v>
      </c>
    </row>
    <row r="20" spans="1:53" s="38" customFormat="1" ht="14">
      <c r="A20" s="4" t="s">
        <v>378</v>
      </c>
      <c r="B20" s="65" t="s">
        <v>126</v>
      </c>
      <c r="C20" s="65" t="s">
        <v>597</v>
      </c>
      <c r="D20" s="65">
        <v>2</v>
      </c>
      <c r="E20" s="65"/>
      <c r="F20" s="65" t="s">
        <v>122</v>
      </c>
      <c r="G20" s="65" t="s">
        <v>125</v>
      </c>
      <c r="H20" s="66">
        <v>1</v>
      </c>
      <c r="I20" s="6">
        <f>K20</f>
        <v>1600</v>
      </c>
      <c r="J20" s="6">
        <f>H20*I20</f>
        <v>1600</v>
      </c>
      <c r="K20" s="67">
        <v>1600</v>
      </c>
      <c r="L20" s="67"/>
      <c r="M20" s="67"/>
      <c r="N20" s="6"/>
      <c r="O20" s="65"/>
      <c r="P20" s="65"/>
      <c r="Q20" s="65" t="s">
        <v>26</v>
      </c>
      <c r="R20" s="88" t="s">
        <v>518</v>
      </c>
      <c r="S20" s="68" t="s">
        <v>386</v>
      </c>
      <c r="T20" s="68" t="s">
        <v>598</v>
      </c>
      <c r="U20" s="72">
        <v>2023</v>
      </c>
      <c r="V20" s="76">
        <f t="shared" si="29"/>
        <v>1600</v>
      </c>
      <c r="W20" s="76">
        <f t="shared" si="30"/>
        <v>1600</v>
      </c>
      <c r="X20" s="76">
        <v>0</v>
      </c>
      <c r="Y20" s="76">
        <v>0</v>
      </c>
      <c r="Z20" s="76">
        <v>0</v>
      </c>
      <c r="AA20" s="76">
        <v>0</v>
      </c>
      <c r="AB20" s="76">
        <v>0</v>
      </c>
      <c r="AC20" s="76">
        <v>0</v>
      </c>
      <c r="AD20" s="76">
        <v>0</v>
      </c>
      <c r="AE20" s="76">
        <v>0</v>
      </c>
      <c r="AF20" s="76">
        <v>0</v>
      </c>
      <c r="AG20" s="76">
        <v>0</v>
      </c>
      <c r="AH20" s="76">
        <v>0</v>
      </c>
      <c r="AI20" s="76">
        <v>0</v>
      </c>
      <c r="AJ20" s="76">
        <v>0</v>
      </c>
      <c r="AK20" s="76">
        <v>0</v>
      </c>
      <c r="AL20" s="76">
        <v>0</v>
      </c>
      <c r="AM20" s="76">
        <v>0</v>
      </c>
      <c r="AN20" s="76">
        <v>0</v>
      </c>
      <c r="AO20" s="76">
        <v>0</v>
      </c>
      <c r="AP20" s="76">
        <v>0</v>
      </c>
      <c r="AQ20" s="76">
        <v>0</v>
      </c>
      <c r="AR20" s="76">
        <v>0</v>
      </c>
      <c r="AS20" s="76">
        <v>0</v>
      </c>
      <c r="AT20" s="76">
        <v>0</v>
      </c>
      <c r="AU20" s="76">
        <v>0</v>
      </c>
      <c r="AV20" s="76">
        <v>0</v>
      </c>
      <c r="AW20" s="76">
        <v>0</v>
      </c>
      <c r="AX20" s="76">
        <v>0</v>
      </c>
      <c r="AY20" s="76">
        <v>0</v>
      </c>
      <c r="AZ20" s="76">
        <v>0</v>
      </c>
    </row>
    <row r="21" spans="1:53" s="24" customFormat="1" ht="14">
      <c r="A21" s="4" t="s">
        <v>378</v>
      </c>
      <c r="B21" s="65" t="s">
        <v>130</v>
      </c>
      <c r="C21" s="4"/>
      <c r="D21" s="65"/>
      <c r="E21" s="65" t="s">
        <v>131</v>
      </c>
      <c r="F21" s="65" t="s">
        <v>122</v>
      </c>
      <c r="G21" s="65" t="s">
        <v>125</v>
      </c>
      <c r="H21" s="66">
        <v>1</v>
      </c>
      <c r="I21" s="6">
        <v>2816</v>
      </c>
      <c r="J21" s="6">
        <f>I21*H21</f>
        <v>2816</v>
      </c>
      <c r="K21" s="67" t="s">
        <v>15</v>
      </c>
      <c r="L21" s="67"/>
      <c r="M21" s="67" t="s">
        <v>15</v>
      </c>
      <c r="N21" s="6" t="s">
        <v>15</v>
      </c>
      <c r="O21" s="65" t="s">
        <v>55</v>
      </c>
      <c r="P21" s="65" t="s">
        <v>1</v>
      </c>
      <c r="Q21" s="65" t="s">
        <v>19</v>
      </c>
      <c r="R21" s="5"/>
      <c r="S21" s="69"/>
      <c r="T21" s="68"/>
      <c r="U21" s="72"/>
      <c r="V21" s="76">
        <f>J21</f>
        <v>2816</v>
      </c>
      <c r="W21" s="76">
        <f>V21</f>
        <v>2816</v>
      </c>
      <c r="X21" s="76">
        <f>W21</f>
        <v>2816</v>
      </c>
      <c r="Y21" s="76">
        <f t="shared" ref="Y21:AF21" si="111">X21</f>
        <v>2816</v>
      </c>
      <c r="Z21" s="76">
        <f t="shared" si="111"/>
        <v>2816</v>
      </c>
      <c r="AA21" s="76">
        <f t="shared" si="111"/>
        <v>2816</v>
      </c>
      <c r="AB21" s="76">
        <f t="shared" si="111"/>
        <v>2816</v>
      </c>
      <c r="AC21" s="76">
        <f t="shared" si="111"/>
        <v>2816</v>
      </c>
      <c r="AD21" s="76">
        <f t="shared" si="111"/>
        <v>2816</v>
      </c>
      <c r="AE21" s="76">
        <f t="shared" si="111"/>
        <v>2816</v>
      </c>
      <c r="AF21" s="76">
        <f t="shared" si="111"/>
        <v>2816</v>
      </c>
      <c r="AG21" s="76">
        <f t="shared" ref="AG21:AZ21" si="112">AF21</f>
        <v>2816</v>
      </c>
      <c r="AH21" s="76">
        <f t="shared" si="112"/>
        <v>2816</v>
      </c>
      <c r="AI21" s="76">
        <f t="shared" si="112"/>
        <v>2816</v>
      </c>
      <c r="AJ21" s="76">
        <f t="shared" si="112"/>
        <v>2816</v>
      </c>
      <c r="AK21" s="76">
        <f t="shared" si="112"/>
        <v>2816</v>
      </c>
      <c r="AL21" s="76">
        <f t="shared" si="112"/>
        <v>2816</v>
      </c>
      <c r="AM21" s="76">
        <f t="shared" si="112"/>
        <v>2816</v>
      </c>
      <c r="AN21" s="76">
        <f t="shared" si="112"/>
        <v>2816</v>
      </c>
      <c r="AO21" s="76">
        <f t="shared" si="112"/>
        <v>2816</v>
      </c>
      <c r="AP21" s="76">
        <f t="shared" si="112"/>
        <v>2816</v>
      </c>
      <c r="AQ21" s="76">
        <f t="shared" si="112"/>
        <v>2816</v>
      </c>
      <c r="AR21" s="76">
        <f t="shared" si="112"/>
        <v>2816</v>
      </c>
      <c r="AS21" s="76">
        <f t="shared" si="112"/>
        <v>2816</v>
      </c>
      <c r="AT21" s="76">
        <f t="shared" si="112"/>
        <v>2816</v>
      </c>
      <c r="AU21" s="76">
        <f t="shared" si="112"/>
        <v>2816</v>
      </c>
      <c r="AV21" s="76">
        <f t="shared" si="112"/>
        <v>2816</v>
      </c>
      <c r="AW21" s="76">
        <f t="shared" si="112"/>
        <v>2816</v>
      </c>
      <c r="AX21" s="76">
        <f t="shared" si="112"/>
        <v>2816</v>
      </c>
      <c r="AY21" s="76">
        <f t="shared" si="112"/>
        <v>2816</v>
      </c>
      <c r="AZ21" s="76">
        <f t="shared" si="112"/>
        <v>2816</v>
      </c>
    </row>
    <row r="22" spans="1:53" s="24" customFormat="1" ht="14">
      <c r="A22" s="4" t="s">
        <v>378</v>
      </c>
      <c r="B22" s="65" t="s">
        <v>132</v>
      </c>
      <c r="C22" s="4"/>
      <c r="D22" s="65"/>
      <c r="E22" s="65" t="s">
        <v>133</v>
      </c>
      <c r="F22" s="65" t="s">
        <v>122</v>
      </c>
      <c r="G22" s="65" t="s">
        <v>125</v>
      </c>
      <c r="H22" s="66">
        <v>1</v>
      </c>
      <c r="I22" s="6">
        <v>720</v>
      </c>
      <c r="J22" s="6">
        <f>I22*H22</f>
        <v>720</v>
      </c>
      <c r="K22" s="67" t="s">
        <v>15</v>
      </c>
      <c r="L22" s="67"/>
      <c r="M22" s="67" t="s">
        <v>15</v>
      </c>
      <c r="N22" s="6">
        <v>700</v>
      </c>
      <c r="O22" s="65" t="s">
        <v>18</v>
      </c>
      <c r="P22" s="65" t="s">
        <v>3</v>
      </c>
      <c r="Q22" s="65" t="s">
        <v>19</v>
      </c>
      <c r="R22" s="122">
        <v>44835</v>
      </c>
      <c r="S22" s="5"/>
      <c r="T22" s="18"/>
      <c r="U22" s="72"/>
      <c r="V22" s="24">
        <v>0</v>
      </c>
      <c r="W22" s="76">
        <v>0</v>
      </c>
      <c r="X22" s="76">
        <v>0</v>
      </c>
      <c r="Y22" s="76">
        <f>N22</f>
        <v>700</v>
      </c>
      <c r="Z22" s="76">
        <f t="shared" ref="Z22:AZ22" si="113">Y22</f>
        <v>700</v>
      </c>
      <c r="AA22" s="76">
        <f t="shared" si="113"/>
        <v>700</v>
      </c>
      <c r="AB22" s="76">
        <f t="shared" si="113"/>
        <v>700</v>
      </c>
      <c r="AC22" s="76">
        <f t="shared" si="113"/>
        <v>700</v>
      </c>
      <c r="AD22" s="76">
        <f t="shared" si="113"/>
        <v>700</v>
      </c>
      <c r="AE22" s="76">
        <f t="shared" si="113"/>
        <v>700</v>
      </c>
      <c r="AF22" s="76">
        <f t="shared" si="113"/>
        <v>700</v>
      </c>
      <c r="AG22" s="76">
        <f t="shared" si="113"/>
        <v>700</v>
      </c>
      <c r="AH22" s="76">
        <f t="shared" si="113"/>
        <v>700</v>
      </c>
      <c r="AI22" s="76">
        <f t="shared" si="113"/>
        <v>700</v>
      </c>
      <c r="AJ22" s="76">
        <f t="shared" si="113"/>
        <v>700</v>
      </c>
      <c r="AK22" s="76">
        <f t="shared" si="113"/>
        <v>700</v>
      </c>
      <c r="AL22" s="76">
        <f t="shared" si="113"/>
        <v>700</v>
      </c>
      <c r="AM22" s="76">
        <f t="shared" si="113"/>
        <v>700</v>
      </c>
      <c r="AN22" s="76">
        <f t="shared" si="113"/>
        <v>700</v>
      </c>
      <c r="AO22" s="76">
        <f t="shared" si="113"/>
        <v>700</v>
      </c>
      <c r="AP22" s="76">
        <f t="shared" si="113"/>
        <v>700</v>
      </c>
      <c r="AQ22" s="76">
        <f t="shared" si="113"/>
        <v>700</v>
      </c>
      <c r="AR22" s="76">
        <f t="shared" si="113"/>
        <v>700</v>
      </c>
      <c r="AS22" s="76">
        <f t="shared" si="113"/>
        <v>700</v>
      </c>
      <c r="AT22" s="76">
        <f t="shared" si="113"/>
        <v>700</v>
      </c>
      <c r="AU22" s="76">
        <f t="shared" si="113"/>
        <v>700</v>
      </c>
      <c r="AV22" s="76">
        <f t="shared" si="113"/>
        <v>700</v>
      </c>
      <c r="AW22" s="76">
        <f t="shared" si="113"/>
        <v>700</v>
      </c>
      <c r="AX22" s="76">
        <f t="shared" si="113"/>
        <v>700</v>
      </c>
      <c r="AY22" s="76">
        <f t="shared" si="113"/>
        <v>700</v>
      </c>
      <c r="AZ22" s="76">
        <f t="shared" si="113"/>
        <v>700</v>
      </c>
    </row>
    <row r="23" spans="1:53" s="24" customFormat="1" ht="14">
      <c r="A23" s="4" t="s">
        <v>378</v>
      </c>
      <c r="B23" s="65" t="s">
        <v>140</v>
      </c>
      <c r="C23" s="4"/>
      <c r="D23" s="65"/>
      <c r="E23" s="65" t="s">
        <v>141</v>
      </c>
      <c r="F23" s="65" t="s">
        <v>122</v>
      </c>
      <c r="G23" s="65" t="s">
        <v>125</v>
      </c>
      <c r="H23" s="66">
        <v>1</v>
      </c>
      <c r="I23" s="6">
        <v>3727</v>
      </c>
      <c r="J23" s="6">
        <f>I23*H23</f>
        <v>3727</v>
      </c>
      <c r="K23" s="67">
        <f>(0.954*5000-227)</f>
        <v>4543</v>
      </c>
      <c r="L23" s="67"/>
      <c r="M23" s="67" t="s">
        <v>15</v>
      </c>
      <c r="N23" s="6" t="s">
        <v>15</v>
      </c>
      <c r="O23" s="65" t="s">
        <v>20</v>
      </c>
      <c r="P23" s="65" t="s">
        <v>27</v>
      </c>
      <c r="Q23" s="65" t="s">
        <v>19</v>
      </c>
      <c r="R23" s="5"/>
      <c r="S23" s="68"/>
      <c r="T23" s="68"/>
      <c r="U23" s="72"/>
      <c r="V23" s="76">
        <f t="shared" si="29"/>
        <v>3727</v>
      </c>
      <c r="W23" s="76">
        <f t="shared" si="30"/>
        <v>3727</v>
      </c>
      <c r="X23" s="76">
        <f t="shared" si="30"/>
        <v>3727</v>
      </c>
      <c r="Y23" s="76">
        <f t="shared" ref="Y23:AF23" si="114">X23</f>
        <v>3727</v>
      </c>
      <c r="Z23" s="76">
        <f t="shared" si="114"/>
        <v>3727</v>
      </c>
      <c r="AA23" s="76">
        <f t="shared" si="114"/>
        <v>3727</v>
      </c>
      <c r="AB23" s="76">
        <f t="shared" si="114"/>
        <v>3727</v>
      </c>
      <c r="AC23" s="76">
        <f t="shared" si="114"/>
        <v>3727</v>
      </c>
      <c r="AD23" s="76">
        <f t="shared" si="114"/>
        <v>3727</v>
      </c>
      <c r="AE23" s="76">
        <f t="shared" si="114"/>
        <v>3727</v>
      </c>
      <c r="AF23" s="76">
        <f t="shared" si="114"/>
        <v>3727</v>
      </c>
      <c r="AG23" s="76">
        <f t="shared" si="91"/>
        <v>3727</v>
      </c>
      <c r="AH23" s="76">
        <f t="shared" si="92"/>
        <v>3727</v>
      </c>
      <c r="AI23" s="76">
        <f t="shared" si="93"/>
        <v>3727</v>
      </c>
      <c r="AJ23" s="76">
        <f t="shared" si="94"/>
        <v>3727</v>
      </c>
      <c r="AK23" s="76">
        <f t="shared" si="95"/>
        <v>3727</v>
      </c>
      <c r="AL23" s="76">
        <f t="shared" si="96"/>
        <v>3727</v>
      </c>
      <c r="AM23" s="76">
        <f t="shared" si="97"/>
        <v>3727</v>
      </c>
      <c r="AN23" s="76">
        <f t="shared" si="98"/>
        <v>3727</v>
      </c>
      <c r="AO23" s="76">
        <f t="shared" si="99"/>
        <v>3727</v>
      </c>
      <c r="AP23" s="76">
        <f t="shared" si="100"/>
        <v>3727</v>
      </c>
      <c r="AQ23" s="76">
        <f t="shared" si="101"/>
        <v>3727</v>
      </c>
      <c r="AR23" s="76">
        <f t="shared" si="102"/>
        <v>3727</v>
      </c>
      <c r="AS23" s="76">
        <f t="shared" si="103"/>
        <v>3727</v>
      </c>
      <c r="AT23" s="76">
        <f t="shared" si="104"/>
        <v>3727</v>
      </c>
      <c r="AU23" s="76">
        <f t="shared" si="105"/>
        <v>3727</v>
      </c>
      <c r="AV23" s="76">
        <f t="shared" si="106"/>
        <v>3727</v>
      </c>
      <c r="AW23" s="76">
        <f t="shared" si="107"/>
        <v>3727</v>
      </c>
      <c r="AX23" s="76">
        <f t="shared" si="108"/>
        <v>3727</v>
      </c>
      <c r="AY23" s="76">
        <f t="shared" si="109"/>
        <v>3727</v>
      </c>
      <c r="AZ23" s="76">
        <f t="shared" si="110"/>
        <v>3727</v>
      </c>
    </row>
    <row r="24" spans="1:53" s="38" customFormat="1" ht="14">
      <c r="A24" s="4" t="s">
        <v>378</v>
      </c>
      <c r="B24" s="65" t="s">
        <v>140</v>
      </c>
      <c r="C24" s="65" t="s">
        <v>475</v>
      </c>
      <c r="D24" s="65">
        <v>4</v>
      </c>
      <c r="E24" s="65"/>
      <c r="F24" s="65" t="s">
        <v>122</v>
      </c>
      <c r="G24" s="65" t="s">
        <v>125</v>
      </c>
      <c r="H24" s="66">
        <v>1</v>
      </c>
      <c r="I24" s="6">
        <f>K24</f>
        <v>4543</v>
      </c>
      <c r="J24" s="6">
        <f>H24*I24</f>
        <v>4543</v>
      </c>
      <c r="K24" s="67">
        <v>4543</v>
      </c>
      <c r="L24" s="67"/>
      <c r="M24" s="67"/>
      <c r="N24" s="6"/>
      <c r="O24" s="65"/>
      <c r="P24" s="65"/>
      <c r="Q24" s="65" t="s">
        <v>19</v>
      </c>
      <c r="R24" s="88" t="s">
        <v>512</v>
      </c>
      <c r="S24" s="69">
        <v>2014</v>
      </c>
      <c r="T24" s="68" t="s">
        <v>15</v>
      </c>
      <c r="U24" s="72">
        <v>2034</v>
      </c>
      <c r="V24" s="76">
        <f t="shared" si="29"/>
        <v>4543</v>
      </c>
      <c r="W24" s="76">
        <f t="shared" si="30"/>
        <v>4543</v>
      </c>
      <c r="X24" s="76">
        <f t="shared" si="30"/>
        <v>4543</v>
      </c>
      <c r="Y24" s="76">
        <f t="shared" ref="Y24:AF24" si="115">X24</f>
        <v>4543</v>
      </c>
      <c r="Z24" s="76">
        <f t="shared" si="115"/>
        <v>4543</v>
      </c>
      <c r="AA24" s="76">
        <f t="shared" si="115"/>
        <v>4543</v>
      </c>
      <c r="AB24" s="76">
        <f t="shared" si="115"/>
        <v>4543</v>
      </c>
      <c r="AC24" s="76">
        <f t="shared" si="115"/>
        <v>4543</v>
      </c>
      <c r="AD24" s="76">
        <f t="shared" si="115"/>
        <v>4543</v>
      </c>
      <c r="AE24" s="76">
        <f t="shared" si="115"/>
        <v>4543</v>
      </c>
      <c r="AF24" s="76">
        <f t="shared" si="115"/>
        <v>4543</v>
      </c>
      <c r="AG24" s="76">
        <f t="shared" si="91"/>
        <v>4543</v>
      </c>
      <c r="AH24" s="76">
        <f t="shared" si="92"/>
        <v>4543</v>
      </c>
      <c r="AI24" s="76">
        <f t="shared" si="93"/>
        <v>4543</v>
      </c>
      <c r="AJ24" s="76">
        <f t="shared" si="94"/>
        <v>4543</v>
      </c>
      <c r="AK24" s="76">
        <f t="shared" si="95"/>
        <v>4543</v>
      </c>
      <c r="AL24" s="76">
        <f t="shared" si="96"/>
        <v>4543</v>
      </c>
      <c r="AM24" s="76">
        <f t="shared" si="97"/>
        <v>4543</v>
      </c>
      <c r="AN24" s="76">
        <f t="shared" si="98"/>
        <v>4543</v>
      </c>
      <c r="AO24" s="76">
        <f t="shared" si="99"/>
        <v>4543</v>
      </c>
      <c r="AP24" s="76">
        <f t="shared" si="100"/>
        <v>4543</v>
      </c>
      <c r="AQ24" s="76">
        <f t="shared" si="101"/>
        <v>4543</v>
      </c>
      <c r="AR24" s="76">
        <f t="shared" si="102"/>
        <v>4543</v>
      </c>
      <c r="AS24" s="76">
        <f t="shared" si="103"/>
        <v>4543</v>
      </c>
      <c r="AT24" s="76">
        <f t="shared" si="104"/>
        <v>4543</v>
      </c>
      <c r="AU24" s="76">
        <f t="shared" si="105"/>
        <v>4543</v>
      </c>
      <c r="AV24" s="76">
        <f t="shared" si="106"/>
        <v>4543</v>
      </c>
      <c r="AW24" s="76">
        <f t="shared" si="107"/>
        <v>4543</v>
      </c>
      <c r="AX24" s="76">
        <f t="shared" si="108"/>
        <v>4543</v>
      </c>
      <c r="AY24" s="76">
        <f t="shared" si="109"/>
        <v>4543</v>
      </c>
      <c r="AZ24" s="76">
        <f t="shared" si="110"/>
        <v>4543</v>
      </c>
    </row>
    <row r="25" spans="1:53" s="38" customFormat="1" ht="14">
      <c r="A25" s="4" t="s">
        <v>378</v>
      </c>
      <c r="B25" s="65" t="s">
        <v>140</v>
      </c>
      <c r="C25" s="65" t="s">
        <v>600</v>
      </c>
      <c r="D25" s="65" t="s">
        <v>17</v>
      </c>
      <c r="E25" s="65"/>
      <c r="F25" s="65" t="s">
        <v>122</v>
      </c>
      <c r="G25" s="65" t="s">
        <v>125</v>
      </c>
      <c r="H25" s="66">
        <v>1</v>
      </c>
      <c r="I25" s="6">
        <f>K25</f>
        <v>4543</v>
      </c>
      <c r="J25" s="6">
        <f>H25*I25</f>
        <v>4543</v>
      </c>
      <c r="K25" s="67">
        <v>4543</v>
      </c>
      <c r="L25" s="67"/>
      <c r="M25" s="67"/>
      <c r="N25" s="6"/>
      <c r="O25" s="65"/>
      <c r="P25" s="65"/>
      <c r="Q25" s="65" t="s">
        <v>26</v>
      </c>
      <c r="R25" s="88" t="s">
        <v>17</v>
      </c>
      <c r="S25" s="69" t="s">
        <v>386</v>
      </c>
      <c r="T25" s="68" t="s">
        <v>499</v>
      </c>
      <c r="U25" s="72" t="s">
        <v>26</v>
      </c>
      <c r="V25" s="76">
        <f t="shared" si="29"/>
        <v>4543</v>
      </c>
      <c r="W25" s="76">
        <v>0</v>
      </c>
      <c r="X25" s="76">
        <v>0</v>
      </c>
      <c r="Y25" s="76">
        <v>0</v>
      </c>
      <c r="Z25" s="76">
        <v>0</v>
      </c>
      <c r="AA25" s="76">
        <v>0</v>
      </c>
      <c r="AB25" s="76">
        <v>0</v>
      </c>
      <c r="AC25" s="76">
        <v>0</v>
      </c>
      <c r="AD25" s="76">
        <v>0</v>
      </c>
      <c r="AE25" s="76">
        <v>0</v>
      </c>
      <c r="AF25" s="76">
        <v>0</v>
      </c>
      <c r="AG25" s="76">
        <v>0</v>
      </c>
      <c r="AH25" s="76">
        <v>0</v>
      </c>
      <c r="AI25" s="76">
        <v>0</v>
      </c>
      <c r="AJ25" s="76">
        <v>0</v>
      </c>
      <c r="AK25" s="76">
        <v>0</v>
      </c>
      <c r="AL25" s="76">
        <v>0</v>
      </c>
      <c r="AM25" s="76">
        <v>0</v>
      </c>
      <c r="AN25" s="76">
        <v>0</v>
      </c>
      <c r="AO25" s="76">
        <v>0</v>
      </c>
      <c r="AP25" s="76">
        <v>0</v>
      </c>
      <c r="AQ25" s="76">
        <v>0</v>
      </c>
      <c r="AR25" s="76">
        <v>0</v>
      </c>
      <c r="AS25" s="76">
        <v>0</v>
      </c>
      <c r="AT25" s="76">
        <v>0</v>
      </c>
      <c r="AU25" s="76">
        <v>0</v>
      </c>
      <c r="AV25" s="76">
        <v>0</v>
      </c>
      <c r="AW25" s="76">
        <v>0</v>
      </c>
      <c r="AX25" s="76">
        <v>0</v>
      </c>
      <c r="AY25" s="76">
        <v>0</v>
      </c>
      <c r="AZ25" s="76">
        <v>0</v>
      </c>
    </row>
    <row r="26" spans="1:53" s="24" customFormat="1" ht="14">
      <c r="A26" s="4" t="s">
        <v>378</v>
      </c>
      <c r="B26" s="65" t="s">
        <v>128</v>
      </c>
      <c r="C26" s="4"/>
      <c r="D26" s="65"/>
      <c r="E26" s="65" t="s">
        <v>129</v>
      </c>
      <c r="F26" s="65" t="s">
        <v>122</v>
      </c>
      <c r="G26" s="65" t="s">
        <v>125</v>
      </c>
      <c r="H26" s="66">
        <v>1</v>
      </c>
      <c r="I26" s="6">
        <v>2598</v>
      </c>
      <c r="J26" s="6">
        <f>I26*H26</f>
        <v>2598</v>
      </c>
      <c r="K26" s="67">
        <v>2300</v>
      </c>
      <c r="L26" s="67">
        <v>1448</v>
      </c>
      <c r="M26" s="67" t="s">
        <v>15</v>
      </c>
      <c r="N26" s="6">
        <f>100*1.15*10000/1000</f>
        <v>1149.9999999999998</v>
      </c>
      <c r="O26" s="65" t="s">
        <v>20</v>
      </c>
      <c r="P26" s="65" t="s">
        <v>27</v>
      </c>
      <c r="Q26" s="65" t="s">
        <v>19</v>
      </c>
      <c r="R26" s="5"/>
      <c r="S26" s="69"/>
      <c r="T26" s="68"/>
      <c r="U26" s="72"/>
      <c r="V26" s="76">
        <f>L26</f>
        <v>1448</v>
      </c>
      <c r="W26" s="76">
        <f t="shared" si="30"/>
        <v>1448</v>
      </c>
      <c r="X26" s="76">
        <f t="shared" si="30"/>
        <v>1448</v>
      </c>
      <c r="Y26" s="76">
        <f t="shared" ref="Y26:AF27" si="116">X26</f>
        <v>1448</v>
      </c>
      <c r="Z26" s="76">
        <f t="shared" si="116"/>
        <v>1448</v>
      </c>
      <c r="AA26" s="76">
        <f t="shared" si="116"/>
        <v>1448</v>
      </c>
      <c r="AB26" s="76">
        <f t="shared" si="116"/>
        <v>1448</v>
      </c>
      <c r="AC26" s="76">
        <f t="shared" si="116"/>
        <v>1448</v>
      </c>
      <c r="AD26" s="76">
        <f t="shared" si="116"/>
        <v>1448</v>
      </c>
      <c r="AE26" s="76">
        <f t="shared" si="116"/>
        <v>1448</v>
      </c>
      <c r="AF26" s="76">
        <f t="shared" si="116"/>
        <v>1448</v>
      </c>
      <c r="AG26" s="76">
        <f t="shared" ref="AG26:AG43" si="117">AF26</f>
        <v>1448</v>
      </c>
      <c r="AH26" s="76">
        <f t="shared" ref="AH26:AH43" si="118">AG26</f>
        <v>1448</v>
      </c>
      <c r="AI26" s="76">
        <f t="shared" ref="AI26:AI43" si="119">AH26</f>
        <v>1448</v>
      </c>
      <c r="AJ26" s="76">
        <f t="shared" ref="AJ26:AJ43" si="120">AI26</f>
        <v>1448</v>
      </c>
      <c r="AK26" s="76">
        <f t="shared" ref="AK26:AK43" si="121">AJ26</f>
        <v>1448</v>
      </c>
      <c r="AL26" s="76">
        <f t="shared" ref="AL26:AL43" si="122">AK26</f>
        <v>1448</v>
      </c>
      <c r="AM26" s="76">
        <f t="shared" ref="AM26:AM43" si="123">AL26</f>
        <v>1448</v>
      </c>
      <c r="AN26" s="76">
        <f t="shared" ref="AN26:AN43" si="124">AM26</f>
        <v>1448</v>
      </c>
      <c r="AO26" s="76">
        <f t="shared" ref="AO26:AO43" si="125">AN26</f>
        <v>1448</v>
      </c>
      <c r="AP26" s="76">
        <f t="shared" ref="AP26:AP43" si="126">AO26</f>
        <v>1448</v>
      </c>
      <c r="AQ26" s="76">
        <f t="shared" ref="AQ26:AQ43" si="127">AP26</f>
        <v>1448</v>
      </c>
      <c r="AR26" s="76">
        <f t="shared" ref="AR26:AR43" si="128">AQ26</f>
        <v>1448</v>
      </c>
      <c r="AS26" s="76">
        <f t="shared" ref="AS26:AS43" si="129">AR26</f>
        <v>1448</v>
      </c>
      <c r="AT26" s="76">
        <f t="shared" ref="AT26:AT43" si="130">AS26</f>
        <v>1448</v>
      </c>
      <c r="AU26" s="76">
        <f t="shared" ref="AU26:AU43" si="131">AT26</f>
        <v>1448</v>
      </c>
      <c r="AV26" s="76">
        <f t="shared" ref="AV26:AV43" si="132">AU26</f>
        <v>1448</v>
      </c>
      <c r="AW26" s="76">
        <f t="shared" ref="AW26:AW43" si="133">AV26</f>
        <v>1448</v>
      </c>
      <c r="AX26" s="76">
        <f t="shared" ref="AX26:AX43" si="134">AW26</f>
        <v>1448</v>
      </c>
      <c r="AY26" s="76">
        <f t="shared" ref="AY26:AY43" si="135">AX26</f>
        <v>1448</v>
      </c>
      <c r="AZ26" s="76">
        <f t="shared" ref="AZ26:AZ43" si="136">AY26</f>
        <v>1448</v>
      </c>
    </row>
    <row r="27" spans="1:53" s="24" customFormat="1" ht="14">
      <c r="A27" s="4" t="s">
        <v>378</v>
      </c>
      <c r="B27" s="65" t="s">
        <v>128</v>
      </c>
      <c r="C27" s="4"/>
      <c r="D27" s="65"/>
      <c r="E27" s="65" t="s">
        <v>129</v>
      </c>
      <c r="F27" s="65" t="s">
        <v>122</v>
      </c>
      <c r="G27" s="65" t="s">
        <v>125</v>
      </c>
      <c r="H27" s="66">
        <v>1</v>
      </c>
      <c r="I27" s="6"/>
      <c r="J27" s="6"/>
      <c r="K27" s="67"/>
      <c r="L27" s="67"/>
      <c r="M27" s="67"/>
      <c r="N27" s="6">
        <f>100*1.15*10000/1000</f>
        <v>1149.9999999999998</v>
      </c>
      <c r="O27" s="65" t="s">
        <v>672</v>
      </c>
      <c r="P27" s="65"/>
      <c r="Q27" s="65" t="s">
        <v>19</v>
      </c>
      <c r="R27" s="5"/>
      <c r="S27" s="69"/>
      <c r="T27" s="68"/>
      <c r="U27" s="72"/>
      <c r="V27" s="76">
        <f>N27</f>
        <v>1149.9999999999998</v>
      </c>
      <c r="W27" s="76">
        <f t="shared" si="30"/>
        <v>1149.9999999999998</v>
      </c>
      <c r="X27" s="76">
        <f t="shared" ref="X27" si="137">W27</f>
        <v>1149.9999999999998</v>
      </c>
      <c r="Y27" s="76">
        <f t="shared" si="116"/>
        <v>1149.9999999999998</v>
      </c>
      <c r="Z27" s="76">
        <f t="shared" si="116"/>
        <v>1149.9999999999998</v>
      </c>
      <c r="AA27" s="76">
        <f t="shared" si="116"/>
        <v>1149.9999999999998</v>
      </c>
      <c r="AB27" s="76">
        <f t="shared" si="116"/>
        <v>1149.9999999999998</v>
      </c>
      <c r="AC27" s="76">
        <f t="shared" si="116"/>
        <v>1149.9999999999998</v>
      </c>
      <c r="AD27" s="76">
        <f t="shared" si="116"/>
        <v>1149.9999999999998</v>
      </c>
      <c r="AE27" s="76">
        <f t="shared" si="116"/>
        <v>1149.9999999999998</v>
      </c>
      <c r="AF27" s="76">
        <f t="shared" si="116"/>
        <v>1149.9999999999998</v>
      </c>
      <c r="AG27" s="76">
        <f t="shared" si="117"/>
        <v>1149.9999999999998</v>
      </c>
      <c r="AH27" s="76">
        <f t="shared" si="118"/>
        <v>1149.9999999999998</v>
      </c>
      <c r="AI27" s="76">
        <f t="shared" si="119"/>
        <v>1149.9999999999998</v>
      </c>
      <c r="AJ27" s="76">
        <f t="shared" si="120"/>
        <v>1149.9999999999998</v>
      </c>
      <c r="AK27" s="76">
        <f t="shared" si="121"/>
        <v>1149.9999999999998</v>
      </c>
      <c r="AL27" s="76">
        <f t="shared" si="122"/>
        <v>1149.9999999999998</v>
      </c>
      <c r="AM27" s="76">
        <f t="shared" si="123"/>
        <v>1149.9999999999998</v>
      </c>
      <c r="AN27" s="76">
        <f t="shared" si="124"/>
        <v>1149.9999999999998</v>
      </c>
      <c r="AO27" s="76">
        <f t="shared" si="125"/>
        <v>1149.9999999999998</v>
      </c>
      <c r="AP27" s="76">
        <f t="shared" si="126"/>
        <v>1149.9999999999998</v>
      </c>
      <c r="AQ27" s="76">
        <f t="shared" si="127"/>
        <v>1149.9999999999998</v>
      </c>
      <c r="AR27" s="76">
        <f t="shared" si="128"/>
        <v>1149.9999999999998</v>
      </c>
      <c r="AS27" s="76">
        <f t="shared" si="129"/>
        <v>1149.9999999999998</v>
      </c>
      <c r="AT27" s="76">
        <f t="shared" si="130"/>
        <v>1149.9999999999998</v>
      </c>
      <c r="AU27" s="76">
        <f t="shared" si="131"/>
        <v>1149.9999999999998</v>
      </c>
      <c r="AV27" s="76">
        <f t="shared" si="132"/>
        <v>1149.9999999999998</v>
      </c>
      <c r="AW27" s="76">
        <f t="shared" si="133"/>
        <v>1149.9999999999998</v>
      </c>
      <c r="AX27" s="76">
        <f t="shared" si="134"/>
        <v>1149.9999999999998</v>
      </c>
      <c r="AY27" s="76">
        <f t="shared" si="135"/>
        <v>1149.9999999999998</v>
      </c>
      <c r="AZ27" s="76">
        <f t="shared" si="136"/>
        <v>1149.9999999999998</v>
      </c>
    </row>
    <row r="28" spans="1:53" s="38" customFormat="1" ht="14">
      <c r="A28" s="4" t="s">
        <v>378</v>
      </c>
      <c r="B28" s="65" t="s">
        <v>128</v>
      </c>
      <c r="C28" s="65" t="s">
        <v>469</v>
      </c>
      <c r="D28" s="65">
        <v>2</v>
      </c>
      <c r="E28" s="65"/>
      <c r="F28" s="65" t="s">
        <v>122</v>
      </c>
      <c r="G28" s="65" t="s">
        <v>125</v>
      </c>
      <c r="H28" s="66">
        <v>1</v>
      </c>
      <c r="I28" s="6">
        <f>K28</f>
        <v>2300</v>
      </c>
      <c r="J28" s="6">
        <f>H28*I28</f>
        <v>2300</v>
      </c>
      <c r="K28" s="67">
        <v>2300</v>
      </c>
      <c r="L28" s="67"/>
      <c r="M28" s="67"/>
      <c r="N28" s="6"/>
      <c r="O28" s="65"/>
      <c r="P28" s="65"/>
      <c r="Q28" s="65" t="s">
        <v>19</v>
      </c>
      <c r="R28" s="88" t="s">
        <v>17</v>
      </c>
      <c r="S28" s="69">
        <v>2020</v>
      </c>
      <c r="T28" s="68" t="s">
        <v>15</v>
      </c>
      <c r="U28" s="72">
        <v>2040</v>
      </c>
      <c r="V28" s="76">
        <f t="shared" si="29"/>
        <v>2300</v>
      </c>
      <c r="W28" s="76">
        <f t="shared" si="30"/>
        <v>2300</v>
      </c>
      <c r="X28" s="76">
        <f t="shared" si="30"/>
        <v>2300</v>
      </c>
      <c r="Y28" s="76">
        <f t="shared" ref="Y28:AF28" si="138">X28</f>
        <v>2300</v>
      </c>
      <c r="Z28" s="76">
        <f t="shared" si="138"/>
        <v>2300</v>
      </c>
      <c r="AA28" s="76">
        <f t="shared" si="138"/>
        <v>2300</v>
      </c>
      <c r="AB28" s="76">
        <f t="shared" si="138"/>
        <v>2300</v>
      </c>
      <c r="AC28" s="76">
        <f t="shared" si="138"/>
        <v>2300</v>
      </c>
      <c r="AD28" s="76">
        <f t="shared" si="138"/>
        <v>2300</v>
      </c>
      <c r="AE28" s="76">
        <f t="shared" si="138"/>
        <v>2300</v>
      </c>
      <c r="AF28" s="76">
        <f t="shared" si="138"/>
        <v>2300</v>
      </c>
      <c r="AG28" s="76">
        <f t="shared" si="117"/>
        <v>2300</v>
      </c>
      <c r="AH28" s="76">
        <f t="shared" si="118"/>
        <v>2300</v>
      </c>
      <c r="AI28" s="76">
        <f t="shared" si="119"/>
        <v>2300</v>
      </c>
      <c r="AJ28" s="76">
        <f t="shared" si="120"/>
        <v>2300</v>
      </c>
      <c r="AK28" s="76">
        <f t="shared" si="121"/>
        <v>2300</v>
      </c>
      <c r="AL28" s="76">
        <f t="shared" si="122"/>
        <v>2300</v>
      </c>
      <c r="AM28" s="76">
        <f t="shared" si="123"/>
        <v>2300</v>
      </c>
      <c r="AN28" s="76">
        <f t="shared" si="124"/>
        <v>2300</v>
      </c>
      <c r="AO28" s="76">
        <f t="shared" si="125"/>
        <v>2300</v>
      </c>
      <c r="AP28" s="76">
        <f t="shared" si="126"/>
        <v>2300</v>
      </c>
      <c r="AQ28" s="76">
        <f t="shared" si="127"/>
        <v>2300</v>
      </c>
      <c r="AR28" s="76">
        <f t="shared" si="128"/>
        <v>2300</v>
      </c>
      <c r="AS28" s="76">
        <f t="shared" si="129"/>
        <v>2300</v>
      </c>
      <c r="AT28" s="76">
        <f t="shared" si="130"/>
        <v>2300</v>
      </c>
      <c r="AU28" s="76">
        <f t="shared" si="131"/>
        <v>2300</v>
      </c>
      <c r="AV28" s="76">
        <f t="shared" si="132"/>
        <v>2300</v>
      </c>
      <c r="AW28" s="76">
        <f t="shared" si="133"/>
        <v>2300</v>
      </c>
      <c r="AX28" s="76">
        <f t="shared" si="134"/>
        <v>2300</v>
      </c>
      <c r="AY28" s="76">
        <f t="shared" si="135"/>
        <v>2300</v>
      </c>
      <c r="AZ28" s="76">
        <f t="shared" si="136"/>
        <v>2300</v>
      </c>
    </row>
    <row r="29" spans="1:53" s="24" customFormat="1" ht="14">
      <c r="A29" s="4" t="s">
        <v>378</v>
      </c>
      <c r="B29" s="65" t="s">
        <v>142</v>
      </c>
      <c r="C29" s="4"/>
      <c r="D29" s="65"/>
      <c r="E29" s="65" t="s">
        <v>143</v>
      </c>
      <c r="F29" s="65" t="s">
        <v>122</v>
      </c>
      <c r="G29" s="65" t="s">
        <v>125</v>
      </c>
      <c r="H29" s="66">
        <v>1</v>
      </c>
      <c r="I29" s="6">
        <v>2000</v>
      </c>
      <c r="J29" s="6">
        <f>I29*H29</f>
        <v>2000</v>
      </c>
      <c r="K29" s="67">
        <v>1500</v>
      </c>
      <c r="L29" s="67"/>
      <c r="M29" s="67" t="s">
        <v>15</v>
      </c>
      <c r="N29" s="6" t="s">
        <v>15</v>
      </c>
      <c r="O29" s="65" t="s">
        <v>20</v>
      </c>
      <c r="P29" s="65" t="s">
        <v>27</v>
      </c>
      <c r="Q29" s="65" t="s">
        <v>46</v>
      </c>
      <c r="R29" s="5"/>
      <c r="S29" s="5"/>
      <c r="T29" s="18"/>
      <c r="U29" s="72"/>
      <c r="V29" s="76">
        <f t="shared" si="29"/>
        <v>2000</v>
      </c>
      <c r="W29" s="76">
        <f>W30</f>
        <v>0</v>
      </c>
      <c r="X29" s="76">
        <f t="shared" si="30"/>
        <v>0</v>
      </c>
      <c r="Y29" s="76">
        <f t="shared" ref="Y29:AF29" si="139">X29</f>
        <v>0</v>
      </c>
      <c r="Z29" s="76">
        <f t="shared" si="139"/>
        <v>0</v>
      </c>
      <c r="AA29" s="76">
        <f t="shared" si="139"/>
        <v>0</v>
      </c>
      <c r="AB29" s="76">
        <f t="shared" si="139"/>
        <v>0</v>
      </c>
      <c r="AC29" s="76">
        <f t="shared" si="139"/>
        <v>0</v>
      </c>
      <c r="AD29" s="76">
        <f t="shared" si="139"/>
        <v>0</v>
      </c>
      <c r="AE29" s="76">
        <f t="shared" si="139"/>
        <v>0</v>
      </c>
      <c r="AF29" s="76">
        <f t="shared" si="139"/>
        <v>0</v>
      </c>
      <c r="AG29" s="76">
        <f t="shared" si="117"/>
        <v>0</v>
      </c>
      <c r="AH29" s="76">
        <f t="shared" si="118"/>
        <v>0</v>
      </c>
      <c r="AI29" s="76">
        <f t="shared" si="119"/>
        <v>0</v>
      </c>
      <c r="AJ29" s="76">
        <f t="shared" si="120"/>
        <v>0</v>
      </c>
      <c r="AK29" s="76">
        <f t="shared" si="121"/>
        <v>0</v>
      </c>
      <c r="AL29" s="76">
        <f t="shared" si="122"/>
        <v>0</v>
      </c>
      <c r="AM29" s="76">
        <f t="shared" si="123"/>
        <v>0</v>
      </c>
      <c r="AN29" s="76">
        <f t="shared" si="124"/>
        <v>0</v>
      </c>
      <c r="AO29" s="76">
        <f t="shared" si="125"/>
        <v>0</v>
      </c>
      <c r="AP29" s="76">
        <f t="shared" si="126"/>
        <v>0</v>
      </c>
      <c r="AQ29" s="76">
        <f t="shared" si="127"/>
        <v>0</v>
      </c>
      <c r="AR29" s="76">
        <f t="shared" si="128"/>
        <v>0</v>
      </c>
      <c r="AS29" s="76">
        <f t="shared" si="129"/>
        <v>0</v>
      </c>
      <c r="AT29" s="76">
        <f t="shared" si="130"/>
        <v>0</v>
      </c>
      <c r="AU29" s="76">
        <f t="shared" si="131"/>
        <v>0</v>
      </c>
      <c r="AV29" s="76">
        <f t="shared" si="132"/>
        <v>0</v>
      </c>
      <c r="AW29" s="76">
        <f t="shared" si="133"/>
        <v>0</v>
      </c>
      <c r="AX29" s="76">
        <f t="shared" si="134"/>
        <v>0</v>
      </c>
      <c r="AY29" s="76">
        <f t="shared" si="135"/>
        <v>0</v>
      </c>
      <c r="AZ29" s="76">
        <f t="shared" si="136"/>
        <v>0</v>
      </c>
      <c r="BA29" s="76"/>
    </row>
    <row r="30" spans="1:53" s="38" customFormat="1" ht="14">
      <c r="A30" s="4" t="s">
        <v>378</v>
      </c>
      <c r="B30" s="65" t="s">
        <v>142</v>
      </c>
      <c r="C30" s="65" t="s">
        <v>478</v>
      </c>
      <c r="D30" s="65">
        <v>2</v>
      </c>
      <c r="E30" s="65"/>
      <c r="F30" s="65" t="s">
        <v>122</v>
      </c>
      <c r="G30" s="65" t="s">
        <v>125</v>
      </c>
      <c r="H30" s="66">
        <v>1</v>
      </c>
      <c r="I30" s="6">
        <f>K30</f>
        <v>1500</v>
      </c>
      <c r="J30" s="6">
        <f>H30*I30</f>
        <v>1500</v>
      </c>
      <c r="K30" s="67">
        <v>1500</v>
      </c>
      <c r="L30" s="67"/>
      <c r="M30" s="67"/>
      <c r="N30" s="6"/>
      <c r="O30" s="65"/>
      <c r="P30" s="65"/>
      <c r="Q30" s="65" t="s">
        <v>46</v>
      </c>
      <c r="R30" s="88" t="s">
        <v>17</v>
      </c>
      <c r="S30" s="5">
        <v>2002</v>
      </c>
      <c r="T30" s="18">
        <v>2020</v>
      </c>
      <c r="U30" s="72">
        <v>2022</v>
      </c>
      <c r="V30" s="76">
        <f t="shared" si="29"/>
        <v>1500</v>
      </c>
      <c r="W30" s="76">
        <v>0</v>
      </c>
      <c r="X30" s="76">
        <f t="shared" si="30"/>
        <v>0</v>
      </c>
      <c r="Y30" s="76">
        <f t="shared" ref="Y30:AF30" si="140">X30</f>
        <v>0</v>
      </c>
      <c r="Z30" s="76">
        <f t="shared" si="140"/>
        <v>0</v>
      </c>
      <c r="AA30" s="76">
        <f t="shared" si="140"/>
        <v>0</v>
      </c>
      <c r="AB30" s="76">
        <f t="shared" si="140"/>
        <v>0</v>
      </c>
      <c r="AC30" s="76">
        <f t="shared" si="140"/>
        <v>0</v>
      </c>
      <c r="AD30" s="76">
        <f t="shared" si="140"/>
        <v>0</v>
      </c>
      <c r="AE30" s="76">
        <f t="shared" si="140"/>
        <v>0</v>
      </c>
      <c r="AF30" s="76">
        <f t="shared" si="140"/>
        <v>0</v>
      </c>
      <c r="AG30" s="76">
        <f t="shared" si="117"/>
        <v>0</v>
      </c>
      <c r="AH30" s="76">
        <f t="shared" si="118"/>
        <v>0</v>
      </c>
      <c r="AI30" s="76">
        <f t="shared" si="119"/>
        <v>0</v>
      </c>
      <c r="AJ30" s="76">
        <f t="shared" si="120"/>
        <v>0</v>
      </c>
      <c r="AK30" s="76">
        <f t="shared" si="121"/>
        <v>0</v>
      </c>
      <c r="AL30" s="76">
        <f t="shared" si="122"/>
        <v>0</v>
      </c>
      <c r="AM30" s="76">
        <f t="shared" si="123"/>
        <v>0</v>
      </c>
      <c r="AN30" s="76">
        <f t="shared" si="124"/>
        <v>0</v>
      </c>
      <c r="AO30" s="76">
        <f t="shared" si="125"/>
        <v>0</v>
      </c>
      <c r="AP30" s="76">
        <f t="shared" si="126"/>
        <v>0</v>
      </c>
      <c r="AQ30" s="76">
        <f t="shared" si="127"/>
        <v>0</v>
      </c>
      <c r="AR30" s="76">
        <f t="shared" si="128"/>
        <v>0</v>
      </c>
      <c r="AS30" s="76">
        <f t="shared" si="129"/>
        <v>0</v>
      </c>
      <c r="AT30" s="76">
        <f t="shared" si="130"/>
        <v>0</v>
      </c>
      <c r="AU30" s="76">
        <f t="shared" si="131"/>
        <v>0</v>
      </c>
      <c r="AV30" s="76">
        <f t="shared" si="132"/>
        <v>0</v>
      </c>
      <c r="AW30" s="76">
        <f t="shared" si="133"/>
        <v>0</v>
      </c>
      <c r="AX30" s="76">
        <f t="shared" si="134"/>
        <v>0</v>
      </c>
      <c r="AY30" s="76">
        <f t="shared" si="135"/>
        <v>0</v>
      </c>
      <c r="AZ30" s="76">
        <f t="shared" si="136"/>
        <v>0</v>
      </c>
    </row>
    <row r="31" spans="1:53" s="24" customFormat="1" ht="14">
      <c r="A31" s="4" t="s">
        <v>378</v>
      </c>
      <c r="B31" s="65" t="s">
        <v>173</v>
      </c>
      <c r="C31" s="4"/>
      <c r="D31" s="65"/>
      <c r="E31" s="65" t="s">
        <v>174</v>
      </c>
      <c r="F31" s="65" t="s">
        <v>165</v>
      </c>
      <c r="G31" s="65" t="s">
        <v>646</v>
      </c>
      <c r="H31" s="66">
        <v>0.6</v>
      </c>
      <c r="I31" s="6">
        <v>1800</v>
      </c>
      <c r="J31" s="6">
        <f>I31*H31</f>
        <v>1080</v>
      </c>
      <c r="K31" s="67" t="s">
        <v>15</v>
      </c>
      <c r="L31" s="67"/>
      <c r="M31" s="67" t="s">
        <v>15</v>
      </c>
      <c r="N31" s="6">
        <v>1800</v>
      </c>
      <c r="O31" s="65" t="s">
        <v>18</v>
      </c>
      <c r="P31" s="65" t="s">
        <v>3</v>
      </c>
      <c r="Q31" s="65" t="s">
        <v>19</v>
      </c>
      <c r="R31" s="5"/>
      <c r="S31" s="5"/>
      <c r="T31" s="18"/>
      <c r="U31" s="72"/>
      <c r="V31" s="24">
        <v>0</v>
      </c>
      <c r="W31" s="76">
        <v>0</v>
      </c>
      <c r="X31" s="76">
        <f>J31</f>
        <v>1080</v>
      </c>
      <c r="Y31" s="76">
        <f>X31</f>
        <v>1080</v>
      </c>
      <c r="Z31" s="76">
        <f t="shared" ref="Z31:AF31" si="141">Y31</f>
        <v>1080</v>
      </c>
      <c r="AA31" s="76">
        <f t="shared" si="141"/>
        <v>1080</v>
      </c>
      <c r="AB31" s="76">
        <f t="shared" si="141"/>
        <v>1080</v>
      </c>
      <c r="AC31" s="76">
        <f t="shared" si="141"/>
        <v>1080</v>
      </c>
      <c r="AD31" s="76">
        <f t="shared" si="141"/>
        <v>1080</v>
      </c>
      <c r="AE31" s="76">
        <f t="shared" si="141"/>
        <v>1080</v>
      </c>
      <c r="AF31" s="76">
        <f t="shared" si="141"/>
        <v>1080</v>
      </c>
      <c r="AG31" s="76">
        <f t="shared" si="117"/>
        <v>1080</v>
      </c>
      <c r="AH31" s="76">
        <f t="shared" si="118"/>
        <v>1080</v>
      </c>
      <c r="AI31" s="76">
        <f t="shared" si="119"/>
        <v>1080</v>
      </c>
      <c r="AJ31" s="76">
        <f t="shared" si="120"/>
        <v>1080</v>
      </c>
      <c r="AK31" s="76">
        <f t="shared" si="121"/>
        <v>1080</v>
      </c>
      <c r="AL31" s="76">
        <f t="shared" si="122"/>
        <v>1080</v>
      </c>
      <c r="AM31" s="76">
        <f t="shared" si="123"/>
        <v>1080</v>
      </c>
      <c r="AN31" s="76">
        <f t="shared" si="124"/>
        <v>1080</v>
      </c>
      <c r="AO31" s="76">
        <f t="shared" si="125"/>
        <v>1080</v>
      </c>
      <c r="AP31" s="76">
        <f t="shared" si="126"/>
        <v>1080</v>
      </c>
      <c r="AQ31" s="76">
        <f t="shared" si="127"/>
        <v>1080</v>
      </c>
      <c r="AR31" s="76">
        <f t="shared" si="128"/>
        <v>1080</v>
      </c>
      <c r="AS31" s="76">
        <f t="shared" si="129"/>
        <v>1080</v>
      </c>
      <c r="AT31" s="76">
        <f t="shared" si="130"/>
        <v>1080</v>
      </c>
      <c r="AU31" s="76">
        <f t="shared" si="131"/>
        <v>1080</v>
      </c>
      <c r="AV31" s="76">
        <f t="shared" si="132"/>
        <v>1080</v>
      </c>
      <c r="AW31" s="76">
        <f t="shared" si="133"/>
        <v>1080</v>
      </c>
      <c r="AX31" s="76">
        <f t="shared" si="134"/>
        <v>1080</v>
      </c>
      <c r="AY31" s="76">
        <f t="shared" si="135"/>
        <v>1080</v>
      </c>
      <c r="AZ31" s="76">
        <f t="shared" si="136"/>
        <v>1080</v>
      </c>
    </row>
    <row r="32" spans="1:53" s="24" customFormat="1" ht="14">
      <c r="A32" s="4" t="s">
        <v>378</v>
      </c>
      <c r="B32" s="65" t="s">
        <v>169</v>
      </c>
      <c r="C32" s="4"/>
      <c r="D32" s="65"/>
      <c r="E32" s="65" t="s">
        <v>170</v>
      </c>
      <c r="F32" s="65" t="s">
        <v>165</v>
      </c>
      <c r="G32" s="65" t="s">
        <v>647</v>
      </c>
      <c r="H32" s="66">
        <v>0.57999999999999996</v>
      </c>
      <c r="I32" s="6">
        <v>1500</v>
      </c>
      <c r="J32" s="6">
        <f>I32*H32</f>
        <v>869.99999999999989</v>
      </c>
      <c r="K32" s="67" t="s">
        <v>15</v>
      </c>
      <c r="L32" s="67"/>
      <c r="M32" s="67" t="s">
        <v>15</v>
      </c>
      <c r="N32" s="6">
        <v>1500</v>
      </c>
      <c r="O32" s="65" t="s">
        <v>18</v>
      </c>
      <c r="P32" s="65" t="s">
        <v>3</v>
      </c>
      <c r="Q32" s="65" t="s">
        <v>19</v>
      </c>
      <c r="R32" s="5"/>
      <c r="S32" s="5"/>
      <c r="T32" s="18"/>
      <c r="U32" s="72"/>
      <c r="V32" s="24">
        <v>0</v>
      </c>
      <c r="W32" s="76">
        <v>0</v>
      </c>
      <c r="X32" s="76">
        <f>J32</f>
        <v>869.99999999999989</v>
      </c>
      <c r="Y32" s="76">
        <f>X32</f>
        <v>869.99999999999989</v>
      </c>
      <c r="Z32" s="76">
        <f t="shared" ref="Z32:AF32" si="142">Y32</f>
        <v>869.99999999999989</v>
      </c>
      <c r="AA32" s="76">
        <f t="shared" si="142"/>
        <v>869.99999999999989</v>
      </c>
      <c r="AB32" s="76">
        <f t="shared" si="142"/>
        <v>869.99999999999989</v>
      </c>
      <c r="AC32" s="76">
        <f t="shared" si="142"/>
        <v>869.99999999999989</v>
      </c>
      <c r="AD32" s="76">
        <f t="shared" si="142"/>
        <v>869.99999999999989</v>
      </c>
      <c r="AE32" s="76">
        <f t="shared" si="142"/>
        <v>869.99999999999989</v>
      </c>
      <c r="AF32" s="76">
        <f t="shared" si="142"/>
        <v>869.99999999999989</v>
      </c>
      <c r="AG32" s="76">
        <f t="shared" si="117"/>
        <v>869.99999999999989</v>
      </c>
      <c r="AH32" s="76">
        <f t="shared" si="118"/>
        <v>869.99999999999989</v>
      </c>
      <c r="AI32" s="76">
        <f t="shared" si="119"/>
        <v>869.99999999999989</v>
      </c>
      <c r="AJ32" s="76">
        <f t="shared" si="120"/>
        <v>869.99999999999989</v>
      </c>
      <c r="AK32" s="76">
        <f t="shared" si="121"/>
        <v>869.99999999999989</v>
      </c>
      <c r="AL32" s="76">
        <f t="shared" si="122"/>
        <v>869.99999999999989</v>
      </c>
      <c r="AM32" s="76">
        <f t="shared" si="123"/>
        <v>869.99999999999989</v>
      </c>
      <c r="AN32" s="76">
        <f t="shared" si="124"/>
        <v>869.99999999999989</v>
      </c>
      <c r="AO32" s="76">
        <f t="shared" si="125"/>
        <v>869.99999999999989</v>
      </c>
      <c r="AP32" s="76">
        <f t="shared" si="126"/>
        <v>869.99999999999989</v>
      </c>
      <c r="AQ32" s="76">
        <f t="shared" si="127"/>
        <v>869.99999999999989</v>
      </c>
      <c r="AR32" s="76">
        <f t="shared" si="128"/>
        <v>869.99999999999989</v>
      </c>
      <c r="AS32" s="76">
        <f t="shared" si="129"/>
        <v>869.99999999999989</v>
      </c>
      <c r="AT32" s="76">
        <f t="shared" si="130"/>
        <v>869.99999999999989</v>
      </c>
      <c r="AU32" s="76">
        <f t="shared" si="131"/>
        <v>869.99999999999989</v>
      </c>
      <c r="AV32" s="76">
        <f t="shared" si="132"/>
        <v>869.99999999999989</v>
      </c>
      <c r="AW32" s="76">
        <f t="shared" si="133"/>
        <v>869.99999999999989</v>
      </c>
      <c r="AX32" s="76">
        <f t="shared" si="134"/>
        <v>869.99999999999989</v>
      </c>
      <c r="AY32" s="76">
        <f t="shared" si="135"/>
        <v>869.99999999999989</v>
      </c>
      <c r="AZ32" s="76">
        <f t="shared" si="136"/>
        <v>869.99999999999989</v>
      </c>
    </row>
    <row r="33" spans="1:52" s="24" customFormat="1" ht="14">
      <c r="A33" s="4" t="s">
        <v>378</v>
      </c>
      <c r="B33" s="70" t="s">
        <v>193</v>
      </c>
      <c r="C33" s="4"/>
      <c r="D33" s="4"/>
      <c r="E33" s="70" t="s">
        <v>194</v>
      </c>
      <c r="F33" s="70" t="s">
        <v>190</v>
      </c>
      <c r="G33" s="70" t="s">
        <v>644</v>
      </c>
      <c r="H33" s="105">
        <v>0.31</v>
      </c>
      <c r="I33" s="106">
        <v>4400</v>
      </c>
      <c r="J33" s="6">
        <f>I33*H33</f>
        <v>1364</v>
      </c>
      <c r="K33" s="107">
        <v>3620</v>
      </c>
      <c r="L33" s="107"/>
      <c r="M33" s="107" t="s">
        <v>15</v>
      </c>
      <c r="N33" s="106" t="s">
        <v>15</v>
      </c>
      <c r="O33" s="70" t="s">
        <v>20</v>
      </c>
      <c r="P33" s="70" t="s">
        <v>27</v>
      </c>
      <c r="Q33" s="70" t="s">
        <v>19</v>
      </c>
      <c r="R33" s="69">
        <v>1962</v>
      </c>
      <c r="S33" s="5"/>
      <c r="T33" s="18"/>
      <c r="U33" s="72"/>
      <c r="V33" s="76">
        <f>J33</f>
        <v>1364</v>
      </c>
      <c r="W33" s="76">
        <f>V33</f>
        <v>1364</v>
      </c>
      <c r="X33" s="76">
        <f t="shared" si="30"/>
        <v>1364</v>
      </c>
      <c r="Y33" s="76">
        <f>X33</f>
        <v>1364</v>
      </c>
      <c r="Z33" s="76">
        <f t="shared" ref="Z33:AF33" si="143">Y33</f>
        <v>1364</v>
      </c>
      <c r="AA33" s="76">
        <f t="shared" si="143"/>
        <v>1364</v>
      </c>
      <c r="AB33" s="76">
        <f t="shared" si="143"/>
        <v>1364</v>
      </c>
      <c r="AC33" s="76">
        <f t="shared" si="143"/>
        <v>1364</v>
      </c>
      <c r="AD33" s="76">
        <f t="shared" si="143"/>
        <v>1364</v>
      </c>
      <c r="AE33" s="76">
        <f t="shared" si="143"/>
        <v>1364</v>
      </c>
      <c r="AF33" s="76">
        <f t="shared" si="143"/>
        <v>1364</v>
      </c>
      <c r="AG33" s="76">
        <f t="shared" si="117"/>
        <v>1364</v>
      </c>
      <c r="AH33" s="76">
        <f t="shared" si="118"/>
        <v>1364</v>
      </c>
      <c r="AI33" s="76">
        <f t="shared" si="119"/>
        <v>1364</v>
      </c>
      <c r="AJ33" s="76">
        <f t="shared" si="120"/>
        <v>1364</v>
      </c>
      <c r="AK33" s="76">
        <f t="shared" si="121"/>
        <v>1364</v>
      </c>
      <c r="AL33" s="76">
        <f t="shared" si="122"/>
        <v>1364</v>
      </c>
      <c r="AM33" s="76">
        <f t="shared" si="123"/>
        <v>1364</v>
      </c>
      <c r="AN33" s="76">
        <f t="shared" si="124"/>
        <v>1364</v>
      </c>
      <c r="AO33" s="76">
        <f t="shared" si="125"/>
        <v>1364</v>
      </c>
      <c r="AP33" s="76">
        <f t="shared" si="126"/>
        <v>1364</v>
      </c>
      <c r="AQ33" s="76">
        <f t="shared" si="127"/>
        <v>1364</v>
      </c>
      <c r="AR33" s="76">
        <f t="shared" si="128"/>
        <v>1364</v>
      </c>
      <c r="AS33" s="76">
        <f t="shared" si="129"/>
        <v>1364</v>
      </c>
      <c r="AT33" s="76">
        <f t="shared" si="130"/>
        <v>1364</v>
      </c>
      <c r="AU33" s="76">
        <f t="shared" si="131"/>
        <v>1364</v>
      </c>
      <c r="AV33" s="76">
        <f t="shared" si="132"/>
        <v>1364</v>
      </c>
      <c r="AW33" s="76">
        <f t="shared" si="133"/>
        <v>1364</v>
      </c>
      <c r="AX33" s="76">
        <f t="shared" si="134"/>
        <v>1364</v>
      </c>
      <c r="AY33" s="76">
        <f t="shared" si="135"/>
        <v>1364</v>
      </c>
      <c r="AZ33" s="76">
        <f t="shared" si="136"/>
        <v>1364</v>
      </c>
    </row>
    <row r="34" spans="1:52" s="38" customFormat="1" ht="14">
      <c r="A34" s="4" t="s">
        <v>378</v>
      </c>
      <c r="B34" s="65" t="s">
        <v>193</v>
      </c>
      <c r="C34" s="65" t="s">
        <v>442</v>
      </c>
      <c r="D34" s="65">
        <v>1</v>
      </c>
      <c r="E34" s="70" t="s">
        <v>194</v>
      </c>
      <c r="F34" s="70" t="s">
        <v>190</v>
      </c>
      <c r="G34" s="70" t="s">
        <v>644</v>
      </c>
      <c r="H34" s="105">
        <v>0.31</v>
      </c>
      <c r="I34" s="6">
        <f>K34</f>
        <v>660</v>
      </c>
      <c r="J34" s="6">
        <f>H34*I34</f>
        <v>204.6</v>
      </c>
      <c r="K34" s="67">
        <v>660</v>
      </c>
      <c r="L34" s="67"/>
      <c r="M34" s="107"/>
      <c r="N34" s="106"/>
      <c r="O34" s="70"/>
      <c r="P34" s="70"/>
      <c r="Q34" s="65" t="s">
        <v>19</v>
      </c>
      <c r="R34" s="88" t="s">
        <v>528</v>
      </c>
      <c r="S34" s="5">
        <v>1997</v>
      </c>
      <c r="T34" s="18"/>
      <c r="U34" s="72">
        <v>2017</v>
      </c>
      <c r="V34" s="76">
        <f t="shared" si="29"/>
        <v>204.6</v>
      </c>
      <c r="W34" s="76">
        <f t="shared" si="30"/>
        <v>204.6</v>
      </c>
      <c r="X34" s="76">
        <f t="shared" si="30"/>
        <v>204.6</v>
      </c>
      <c r="Y34" s="76">
        <f t="shared" ref="Y34:AF34" si="144">X34</f>
        <v>204.6</v>
      </c>
      <c r="Z34" s="76">
        <f t="shared" si="144"/>
        <v>204.6</v>
      </c>
      <c r="AA34" s="76">
        <f t="shared" si="144"/>
        <v>204.6</v>
      </c>
      <c r="AB34" s="76">
        <f t="shared" si="144"/>
        <v>204.6</v>
      </c>
      <c r="AC34" s="76">
        <f t="shared" si="144"/>
        <v>204.6</v>
      </c>
      <c r="AD34" s="76">
        <f t="shared" si="144"/>
        <v>204.6</v>
      </c>
      <c r="AE34" s="76">
        <f t="shared" si="144"/>
        <v>204.6</v>
      </c>
      <c r="AF34" s="76">
        <f t="shared" si="144"/>
        <v>204.6</v>
      </c>
      <c r="AG34" s="76">
        <f t="shared" si="117"/>
        <v>204.6</v>
      </c>
      <c r="AH34" s="76">
        <f t="shared" si="118"/>
        <v>204.6</v>
      </c>
      <c r="AI34" s="76">
        <f t="shared" si="119"/>
        <v>204.6</v>
      </c>
      <c r="AJ34" s="76">
        <f t="shared" si="120"/>
        <v>204.6</v>
      </c>
      <c r="AK34" s="76">
        <f t="shared" si="121"/>
        <v>204.6</v>
      </c>
      <c r="AL34" s="76">
        <f t="shared" si="122"/>
        <v>204.6</v>
      </c>
      <c r="AM34" s="76">
        <f t="shared" si="123"/>
        <v>204.6</v>
      </c>
      <c r="AN34" s="76">
        <f t="shared" si="124"/>
        <v>204.6</v>
      </c>
      <c r="AO34" s="76">
        <f t="shared" si="125"/>
        <v>204.6</v>
      </c>
      <c r="AP34" s="76">
        <f t="shared" si="126"/>
        <v>204.6</v>
      </c>
      <c r="AQ34" s="76">
        <f t="shared" si="127"/>
        <v>204.6</v>
      </c>
      <c r="AR34" s="76">
        <f t="shared" si="128"/>
        <v>204.6</v>
      </c>
      <c r="AS34" s="76">
        <f t="shared" si="129"/>
        <v>204.6</v>
      </c>
      <c r="AT34" s="76">
        <f t="shared" si="130"/>
        <v>204.6</v>
      </c>
      <c r="AU34" s="76">
        <f t="shared" si="131"/>
        <v>204.6</v>
      </c>
      <c r="AV34" s="76">
        <f t="shared" si="132"/>
        <v>204.6</v>
      </c>
      <c r="AW34" s="76">
        <f t="shared" si="133"/>
        <v>204.6</v>
      </c>
      <c r="AX34" s="76">
        <f t="shared" si="134"/>
        <v>204.6</v>
      </c>
      <c r="AY34" s="76">
        <f t="shared" si="135"/>
        <v>204.6</v>
      </c>
      <c r="AZ34" s="76">
        <f t="shared" si="136"/>
        <v>204.6</v>
      </c>
    </row>
    <row r="35" spans="1:52" s="38" customFormat="1" ht="14">
      <c r="A35" s="4" t="s">
        <v>378</v>
      </c>
      <c r="B35" s="65" t="s">
        <v>193</v>
      </c>
      <c r="C35" s="65" t="s">
        <v>443</v>
      </c>
      <c r="D35" s="65">
        <v>2</v>
      </c>
      <c r="E35" s="70" t="s">
        <v>194</v>
      </c>
      <c r="F35" s="70" t="s">
        <v>190</v>
      </c>
      <c r="G35" s="70" t="s">
        <v>644</v>
      </c>
      <c r="H35" s="105">
        <v>0.31</v>
      </c>
      <c r="I35" s="6">
        <f>K35</f>
        <v>660</v>
      </c>
      <c r="J35" s="6">
        <f>H35*I35</f>
        <v>204.6</v>
      </c>
      <c r="K35" s="67">
        <v>660</v>
      </c>
      <c r="L35" s="67"/>
      <c r="M35" s="107"/>
      <c r="N35" s="106"/>
      <c r="O35" s="70"/>
      <c r="P35" s="70"/>
      <c r="Q35" s="65" t="s">
        <v>19</v>
      </c>
      <c r="R35" s="88" t="s">
        <v>529</v>
      </c>
      <c r="S35" s="5">
        <v>2021</v>
      </c>
      <c r="T35" s="18"/>
      <c r="U35" s="72">
        <v>2041</v>
      </c>
      <c r="V35" s="76">
        <f>J35</f>
        <v>204.6</v>
      </c>
      <c r="W35" s="76">
        <f t="shared" si="30"/>
        <v>204.6</v>
      </c>
      <c r="X35" s="76">
        <f t="shared" si="30"/>
        <v>204.6</v>
      </c>
      <c r="Y35" s="76">
        <f t="shared" ref="Y35:AF35" si="145">X35</f>
        <v>204.6</v>
      </c>
      <c r="Z35" s="76">
        <f t="shared" si="145"/>
        <v>204.6</v>
      </c>
      <c r="AA35" s="76">
        <f t="shared" si="145"/>
        <v>204.6</v>
      </c>
      <c r="AB35" s="76">
        <f t="shared" si="145"/>
        <v>204.6</v>
      </c>
      <c r="AC35" s="76">
        <f t="shared" si="145"/>
        <v>204.6</v>
      </c>
      <c r="AD35" s="76">
        <f t="shared" si="145"/>
        <v>204.6</v>
      </c>
      <c r="AE35" s="76">
        <f t="shared" si="145"/>
        <v>204.6</v>
      </c>
      <c r="AF35" s="76">
        <f t="shared" si="145"/>
        <v>204.6</v>
      </c>
      <c r="AG35" s="76">
        <f t="shared" si="117"/>
        <v>204.6</v>
      </c>
      <c r="AH35" s="76">
        <f t="shared" si="118"/>
        <v>204.6</v>
      </c>
      <c r="AI35" s="76">
        <f t="shared" si="119"/>
        <v>204.6</v>
      </c>
      <c r="AJ35" s="76">
        <f t="shared" si="120"/>
        <v>204.6</v>
      </c>
      <c r="AK35" s="76">
        <f t="shared" si="121"/>
        <v>204.6</v>
      </c>
      <c r="AL35" s="76">
        <f t="shared" si="122"/>
        <v>204.6</v>
      </c>
      <c r="AM35" s="76">
        <f t="shared" si="123"/>
        <v>204.6</v>
      </c>
      <c r="AN35" s="76">
        <f t="shared" si="124"/>
        <v>204.6</v>
      </c>
      <c r="AO35" s="76">
        <f t="shared" si="125"/>
        <v>204.6</v>
      </c>
      <c r="AP35" s="76">
        <f t="shared" si="126"/>
        <v>204.6</v>
      </c>
      <c r="AQ35" s="76">
        <f t="shared" si="127"/>
        <v>204.6</v>
      </c>
      <c r="AR35" s="76">
        <f t="shared" si="128"/>
        <v>204.6</v>
      </c>
      <c r="AS35" s="76">
        <f t="shared" si="129"/>
        <v>204.6</v>
      </c>
      <c r="AT35" s="76">
        <f t="shared" si="130"/>
        <v>204.6</v>
      </c>
      <c r="AU35" s="76">
        <f t="shared" si="131"/>
        <v>204.6</v>
      </c>
      <c r="AV35" s="76">
        <f t="shared" si="132"/>
        <v>204.6</v>
      </c>
      <c r="AW35" s="76">
        <f t="shared" si="133"/>
        <v>204.6</v>
      </c>
      <c r="AX35" s="76">
        <f t="shared" si="134"/>
        <v>204.6</v>
      </c>
      <c r="AY35" s="76">
        <f t="shared" si="135"/>
        <v>204.6</v>
      </c>
      <c r="AZ35" s="76">
        <f t="shared" si="136"/>
        <v>204.6</v>
      </c>
    </row>
    <row r="36" spans="1:52" s="38" customFormat="1" ht="14">
      <c r="A36" s="4" t="s">
        <v>378</v>
      </c>
      <c r="B36" s="65" t="s">
        <v>193</v>
      </c>
      <c r="C36" s="65" t="s">
        <v>444</v>
      </c>
      <c r="D36" s="65">
        <v>3</v>
      </c>
      <c r="E36" s="70" t="s">
        <v>194</v>
      </c>
      <c r="F36" s="70" t="s">
        <v>190</v>
      </c>
      <c r="G36" s="70" t="s">
        <v>644</v>
      </c>
      <c r="H36" s="105">
        <v>0.31</v>
      </c>
      <c r="I36" s="6">
        <f>K36</f>
        <v>2300</v>
      </c>
      <c r="J36" s="6">
        <f>H36*I36</f>
        <v>713</v>
      </c>
      <c r="K36" s="67">
        <v>2300</v>
      </c>
      <c r="L36" s="67"/>
      <c r="M36" s="107"/>
      <c r="N36" s="106"/>
      <c r="O36" s="70"/>
      <c r="P36" s="70"/>
      <c r="Q36" s="65" t="s">
        <v>19</v>
      </c>
      <c r="R36" s="88" t="s">
        <v>530</v>
      </c>
      <c r="S36" s="5">
        <v>2023</v>
      </c>
      <c r="T36" s="18"/>
      <c r="U36" s="72">
        <v>2043</v>
      </c>
      <c r="V36" s="76">
        <f t="shared" si="29"/>
        <v>713</v>
      </c>
      <c r="W36" s="76">
        <f t="shared" si="30"/>
        <v>713</v>
      </c>
      <c r="X36" s="76">
        <f t="shared" si="30"/>
        <v>713</v>
      </c>
      <c r="Y36" s="76">
        <f t="shared" ref="Y36:AF36" si="146">X36</f>
        <v>713</v>
      </c>
      <c r="Z36" s="76">
        <f t="shared" si="146"/>
        <v>713</v>
      </c>
      <c r="AA36" s="76">
        <f t="shared" si="146"/>
        <v>713</v>
      </c>
      <c r="AB36" s="76">
        <f t="shared" si="146"/>
        <v>713</v>
      </c>
      <c r="AC36" s="76">
        <f t="shared" si="146"/>
        <v>713</v>
      </c>
      <c r="AD36" s="76">
        <f t="shared" si="146"/>
        <v>713</v>
      </c>
      <c r="AE36" s="76">
        <f t="shared" si="146"/>
        <v>713</v>
      </c>
      <c r="AF36" s="76">
        <f t="shared" si="146"/>
        <v>713</v>
      </c>
      <c r="AG36" s="76">
        <f t="shared" si="117"/>
        <v>713</v>
      </c>
      <c r="AH36" s="76">
        <f t="shared" si="118"/>
        <v>713</v>
      </c>
      <c r="AI36" s="76">
        <f t="shared" si="119"/>
        <v>713</v>
      </c>
      <c r="AJ36" s="76">
        <f t="shared" si="120"/>
        <v>713</v>
      </c>
      <c r="AK36" s="76">
        <f t="shared" si="121"/>
        <v>713</v>
      </c>
      <c r="AL36" s="76">
        <f t="shared" si="122"/>
        <v>713</v>
      </c>
      <c r="AM36" s="76">
        <f t="shared" si="123"/>
        <v>713</v>
      </c>
      <c r="AN36" s="76">
        <f t="shared" si="124"/>
        <v>713</v>
      </c>
      <c r="AO36" s="76">
        <f t="shared" si="125"/>
        <v>713</v>
      </c>
      <c r="AP36" s="76">
        <f t="shared" si="126"/>
        <v>713</v>
      </c>
      <c r="AQ36" s="76">
        <f t="shared" si="127"/>
        <v>713</v>
      </c>
      <c r="AR36" s="76">
        <f t="shared" si="128"/>
        <v>713</v>
      </c>
      <c r="AS36" s="76">
        <f t="shared" si="129"/>
        <v>713</v>
      </c>
      <c r="AT36" s="76">
        <f t="shared" si="130"/>
        <v>713</v>
      </c>
      <c r="AU36" s="76">
        <f t="shared" si="131"/>
        <v>713</v>
      </c>
      <c r="AV36" s="76">
        <f t="shared" si="132"/>
        <v>713</v>
      </c>
      <c r="AW36" s="76">
        <f t="shared" si="133"/>
        <v>713</v>
      </c>
      <c r="AX36" s="76">
        <f t="shared" si="134"/>
        <v>713</v>
      </c>
      <c r="AY36" s="76">
        <f t="shared" si="135"/>
        <v>713</v>
      </c>
      <c r="AZ36" s="76">
        <f t="shared" si="136"/>
        <v>713</v>
      </c>
    </row>
    <row r="37" spans="1:52" s="24" customFormat="1" ht="14">
      <c r="A37" s="4" t="s">
        <v>378</v>
      </c>
      <c r="B37" s="70" t="s">
        <v>205</v>
      </c>
      <c r="C37" s="4"/>
      <c r="D37" s="4"/>
      <c r="E37" s="65" t="s">
        <v>206</v>
      </c>
      <c r="F37" s="70" t="s">
        <v>190</v>
      </c>
      <c r="G37" s="70" t="s">
        <v>644</v>
      </c>
      <c r="H37" s="105">
        <v>0.31</v>
      </c>
      <c r="I37" s="106">
        <v>4500</v>
      </c>
      <c r="J37" s="6">
        <f>I37*H37</f>
        <v>1395</v>
      </c>
      <c r="K37" s="107">
        <v>4500</v>
      </c>
      <c r="L37" s="107"/>
      <c r="M37" s="107" t="s">
        <v>15</v>
      </c>
      <c r="N37" s="106" t="s">
        <v>15</v>
      </c>
      <c r="O37" s="70" t="s">
        <v>20</v>
      </c>
      <c r="P37" s="70" t="s">
        <v>27</v>
      </c>
      <c r="Q37" s="70" t="s">
        <v>46</v>
      </c>
      <c r="R37" s="69">
        <v>1963</v>
      </c>
      <c r="S37" s="5"/>
      <c r="T37" s="18"/>
      <c r="U37" s="72"/>
      <c r="V37" s="76">
        <v>0</v>
      </c>
      <c r="W37" s="76">
        <f t="shared" si="30"/>
        <v>0</v>
      </c>
      <c r="X37" s="76">
        <f t="shared" si="30"/>
        <v>0</v>
      </c>
      <c r="Y37" s="76">
        <f t="shared" ref="Y37:AF37" si="147">X37</f>
        <v>0</v>
      </c>
      <c r="Z37" s="76">
        <f t="shared" si="147"/>
        <v>0</v>
      </c>
      <c r="AA37" s="76">
        <f t="shared" si="147"/>
        <v>0</v>
      </c>
      <c r="AB37" s="76">
        <f t="shared" si="147"/>
        <v>0</v>
      </c>
      <c r="AC37" s="76">
        <f t="shared" si="147"/>
        <v>0</v>
      </c>
      <c r="AD37" s="76">
        <f t="shared" si="147"/>
        <v>0</v>
      </c>
      <c r="AE37" s="76">
        <f t="shared" si="147"/>
        <v>0</v>
      </c>
      <c r="AF37" s="76">
        <f t="shared" si="147"/>
        <v>0</v>
      </c>
      <c r="AG37" s="76">
        <f t="shared" si="117"/>
        <v>0</v>
      </c>
      <c r="AH37" s="76">
        <f t="shared" si="118"/>
        <v>0</v>
      </c>
      <c r="AI37" s="76">
        <f t="shared" si="119"/>
        <v>0</v>
      </c>
      <c r="AJ37" s="76">
        <f t="shared" si="120"/>
        <v>0</v>
      </c>
      <c r="AK37" s="76">
        <f t="shared" si="121"/>
        <v>0</v>
      </c>
      <c r="AL37" s="76">
        <f t="shared" si="122"/>
        <v>0</v>
      </c>
      <c r="AM37" s="76">
        <f t="shared" si="123"/>
        <v>0</v>
      </c>
      <c r="AN37" s="76">
        <f t="shared" si="124"/>
        <v>0</v>
      </c>
      <c r="AO37" s="76">
        <f t="shared" si="125"/>
        <v>0</v>
      </c>
      <c r="AP37" s="76">
        <f t="shared" si="126"/>
        <v>0</v>
      </c>
      <c r="AQ37" s="76">
        <f t="shared" si="127"/>
        <v>0</v>
      </c>
      <c r="AR37" s="76">
        <f t="shared" si="128"/>
        <v>0</v>
      </c>
      <c r="AS37" s="76">
        <f t="shared" si="129"/>
        <v>0</v>
      </c>
      <c r="AT37" s="76">
        <f t="shared" si="130"/>
        <v>0</v>
      </c>
      <c r="AU37" s="76">
        <f t="shared" si="131"/>
        <v>0</v>
      </c>
      <c r="AV37" s="76">
        <f t="shared" si="132"/>
        <v>0</v>
      </c>
      <c r="AW37" s="76">
        <f t="shared" si="133"/>
        <v>0</v>
      </c>
      <c r="AX37" s="76">
        <f t="shared" si="134"/>
        <v>0</v>
      </c>
      <c r="AY37" s="76">
        <f t="shared" si="135"/>
        <v>0</v>
      </c>
      <c r="AZ37" s="76">
        <f t="shared" si="136"/>
        <v>0</v>
      </c>
    </row>
    <row r="38" spans="1:52" s="38" customFormat="1" ht="14">
      <c r="A38" s="4" t="s">
        <v>378</v>
      </c>
      <c r="B38" s="65" t="s">
        <v>205</v>
      </c>
      <c r="C38" s="65" t="s">
        <v>440</v>
      </c>
      <c r="D38" s="65">
        <v>1</v>
      </c>
      <c r="E38" s="65" t="s">
        <v>206</v>
      </c>
      <c r="F38" s="70" t="s">
        <v>190</v>
      </c>
      <c r="G38" s="70" t="s">
        <v>644</v>
      </c>
      <c r="H38" s="105">
        <v>0.31</v>
      </c>
      <c r="I38" s="6">
        <f>K38</f>
        <v>1600</v>
      </c>
      <c r="J38" s="6">
        <f>H38*I38</f>
        <v>496</v>
      </c>
      <c r="K38" s="67">
        <v>1600</v>
      </c>
      <c r="L38" s="67"/>
      <c r="M38" s="107"/>
      <c r="N38" s="106"/>
      <c r="O38" s="70"/>
      <c r="P38" s="70"/>
      <c r="Q38" s="70" t="s">
        <v>46</v>
      </c>
      <c r="R38" s="88" t="s">
        <v>524</v>
      </c>
      <c r="S38" s="5">
        <v>2001</v>
      </c>
      <c r="T38" s="18">
        <v>2016</v>
      </c>
      <c r="U38" s="72">
        <v>2021</v>
      </c>
      <c r="V38" s="76">
        <f>J38</f>
        <v>496</v>
      </c>
      <c r="W38" s="76">
        <f t="shared" si="30"/>
        <v>496</v>
      </c>
      <c r="X38" s="76">
        <f t="shared" si="30"/>
        <v>496</v>
      </c>
      <c r="Y38" s="76">
        <f t="shared" ref="Y38:AF38" si="148">X38</f>
        <v>496</v>
      </c>
      <c r="Z38" s="76">
        <f t="shared" si="148"/>
        <v>496</v>
      </c>
      <c r="AA38" s="76">
        <f t="shared" si="148"/>
        <v>496</v>
      </c>
      <c r="AB38" s="76">
        <f t="shared" si="148"/>
        <v>496</v>
      </c>
      <c r="AC38" s="76">
        <f t="shared" si="148"/>
        <v>496</v>
      </c>
      <c r="AD38" s="76">
        <f t="shared" si="148"/>
        <v>496</v>
      </c>
      <c r="AE38" s="76">
        <f t="shared" si="148"/>
        <v>496</v>
      </c>
      <c r="AF38" s="76">
        <f t="shared" si="148"/>
        <v>496</v>
      </c>
      <c r="AG38" s="76">
        <f t="shared" si="117"/>
        <v>496</v>
      </c>
      <c r="AH38" s="76">
        <f t="shared" si="118"/>
        <v>496</v>
      </c>
      <c r="AI38" s="76">
        <f t="shared" si="119"/>
        <v>496</v>
      </c>
      <c r="AJ38" s="76">
        <f t="shared" si="120"/>
        <v>496</v>
      </c>
      <c r="AK38" s="76">
        <f t="shared" si="121"/>
        <v>496</v>
      </c>
      <c r="AL38" s="76">
        <f t="shared" si="122"/>
        <v>496</v>
      </c>
      <c r="AM38" s="76">
        <f t="shared" si="123"/>
        <v>496</v>
      </c>
      <c r="AN38" s="76">
        <f t="shared" si="124"/>
        <v>496</v>
      </c>
      <c r="AO38" s="76">
        <f t="shared" si="125"/>
        <v>496</v>
      </c>
      <c r="AP38" s="76">
        <f t="shared" si="126"/>
        <v>496</v>
      </c>
      <c r="AQ38" s="76">
        <f t="shared" si="127"/>
        <v>496</v>
      </c>
      <c r="AR38" s="76">
        <f t="shared" si="128"/>
        <v>496</v>
      </c>
      <c r="AS38" s="76">
        <f t="shared" si="129"/>
        <v>496</v>
      </c>
      <c r="AT38" s="76">
        <f t="shared" si="130"/>
        <v>496</v>
      </c>
      <c r="AU38" s="76">
        <f t="shared" si="131"/>
        <v>496</v>
      </c>
      <c r="AV38" s="76">
        <f t="shared" si="132"/>
        <v>496</v>
      </c>
      <c r="AW38" s="76">
        <f t="shared" si="133"/>
        <v>496</v>
      </c>
      <c r="AX38" s="76">
        <f t="shared" si="134"/>
        <v>496</v>
      </c>
      <c r="AY38" s="76">
        <f t="shared" si="135"/>
        <v>496</v>
      </c>
      <c r="AZ38" s="76">
        <f t="shared" si="136"/>
        <v>496</v>
      </c>
    </row>
    <row r="39" spans="1:52" s="38" customFormat="1" ht="14">
      <c r="A39" s="4" t="s">
        <v>378</v>
      </c>
      <c r="B39" s="65" t="s">
        <v>205</v>
      </c>
      <c r="C39" s="65" t="s">
        <v>441</v>
      </c>
      <c r="D39" s="65">
        <v>2</v>
      </c>
      <c r="E39" s="65" t="s">
        <v>206</v>
      </c>
      <c r="F39" s="70" t="s">
        <v>190</v>
      </c>
      <c r="G39" s="70" t="s">
        <v>644</v>
      </c>
      <c r="H39" s="105">
        <v>0.31</v>
      </c>
      <c r="I39" s="6">
        <f>K39</f>
        <v>2900</v>
      </c>
      <c r="J39" s="6">
        <f>H39*I39</f>
        <v>899</v>
      </c>
      <c r="K39" s="67">
        <v>2900</v>
      </c>
      <c r="L39" s="67"/>
      <c r="M39" s="107"/>
      <c r="N39" s="106"/>
      <c r="O39" s="70"/>
      <c r="P39" s="70"/>
      <c r="Q39" s="70" t="s">
        <v>46</v>
      </c>
      <c r="R39" s="88" t="s">
        <v>525</v>
      </c>
      <c r="S39" s="5">
        <v>2001</v>
      </c>
      <c r="T39" s="18">
        <v>2016</v>
      </c>
      <c r="U39" s="72">
        <v>2021</v>
      </c>
      <c r="V39" s="76">
        <f>J39</f>
        <v>899</v>
      </c>
      <c r="W39" s="76">
        <f t="shared" si="30"/>
        <v>899</v>
      </c>
      <c r="X39" s="76">
        <f t="shared" si="30"/>
        <v>899</v>
      </c>
      <c r="Y39" s="76">
        <f t="shared" ref="Y39:AF39" si="149">X39</f>
        <v>899</v>
      </c>
      <c r="Z39" s="76">
        <f t="shared" si="149"/>
        <v>899</v>
      </c>
      <c r="AA39" s="76">
        <f t="shared" si="149"/>
        <v>899</v>
      </c>
      <c r="AB39" s="76">
        <f t="shared" si="149"/>
        <v>899</v>
      </c>
      <c r="AC39" s="76">
        <f t="shared" si="149"/>
        <v>899</v>
      </c>
      <c r="AD39" s="76">
        <f t="shared" si="149"/>
        <v>899</v>
      </c>
      <c r="AE39" s="76">
        <f t="shared" si="149"/>
        <v>899</v>
      </c>
      <c r="AF39" s="76">
        <f t="shared" si="149"/>
        <v>899</v>
      </c>
      <c r="AG39" s="76">
        <f t="shared" si="117"/>
        <v>899</v>
      </c>
      <c r="AH39" s="76">
        <f t="shared" si="118"/>
        <v>899</v>
      </c>
      <c r="AI39" s="76">
        <f t="shared" si="119"/>
        <v>899</v>
      </c>
      <c r="AJ39" s="76">
        <f t="shared" si="120"/>
        <v>899</v>
      </c>
      <c r="AK39" s="76">
        <f t="shared" si="121"/>
        <v>899</v>
      </c>
      <c r="AL39" s="76">
        <f t="shared" si="122"/>
        <v>899</v>
      </c>
      <c r="AM39" s="76">
        <f t="shared" si="123"/>
        <v>899</v>
      </c>
      <c r="AN39" s="76">
        <f t="shared" si="124"/>
        <v>899</v>
      </c>
      <c r="AO39" s="76">
        <f t="shared" si="125"/>
        <v>899</v>
      </c>
      <c r="AP39" s="76">
        <f t="shared" si="126"/>
        <v>899</v>
      </c>
      <c r="AQ39" s="76">
        <f t="shared" si="127"/>
        <v>899</v>
      </c>
      <c r="AR39" s="76">
        <f t="shared" si="128"/>
        <v>899</v>
      </c>
      <c r="AS39" s="76">
        <f t="shared" si="129"/>
        <v>899</v>
      </c>
      <c r="AT39" s="76">
        <f t="shared" si="130"/>
        <v>899</v>
      </c>
      <c r="AU39" s="76">
        <f t="shared" si="131"/>
        <v>899</v>
      </c>
      <c r="AV39" s="76">
        <f t="shared" si="132"/>
        <v>899</v>
      </c>
      <c r="AW39" s="76">
        <f t="shared" si="133"/>
        <v>899</v>
      </c>
      <c r="AX39" s="76">
        <f t="shared" si="134"/>
        <v>899</v>
      </c>
      <c r="AY39" s="76">
        <f t="shared" si="135"/>
        <v>899</v>
      </c>
      <c r="AZ39" s="76">
        <f t="shared" si="136"/>
        <v>899</v>
      </c>
    </row>
    <row r="40" spans="1:52" s="24" customFormat="1" ht="14">
      <c r="A40" s="4" t="s">
        <v>378</v>
      </c>
      <c r="B40" s="70" t="s">
        <v>224</v>
      </c>
      <c r="C40" s="4"/>
      <c r="D40" s="4"/>
      <c r="E40" s="70" t="s">
        <v>225</v>
      </c>
      <c r="F40" s="70" t="s">
        <v>226</v>
      </c>
      <c r="G40" s="70" t="s">
        <v>125</v>
      </c>
      <c r="H40" s="66">
        <v>1</v>
      </c>
      <c r="I40" s="106">
        <v>862.49999999999989</v>
      </c>
      <c r="J40" s="6">
        <f t="shared" ref="J40:J44" si="150">I40*H40</f>
        <v>862.49999999999989</v>
      </c>
      <c r="K40" s="107" t="s">
        <v>15</v>
      </c>
      <c r="L40" s="107"/>
      <c r="M40" s="107" t="s">
        <v>15</v>
      </c>
      <c r="N40" s="106">
        <v>862.49999999999989</v>
      </c>
      <c r="O40" s="70" t="s">
        <v>18</v>
      </c>
      <c r="P40" s="70" t="s">
        <v>3</v>
      </c>
      <c r="Q40" s="70" t="s">
        <v>19</v>
      </c>
      <c r="R40" s="69">
        <v>1935</v>
      </c>
      <c r="S40" s="5"/>
      <c r="T40" s="20"/>
      <c r="U40" s="21"/>
      <c r="V40" s="76">
        <f t="shared" si="29"/>
        <v>862.49999999999989</v>
      </c>
      <c r="W40" s="76">
        <f t="shared" si="30"/>
        <v>862.49999999999989</v>
      </c>
      <c r="X40" s="76">
        <f t="shared" si="30"/>
        <v>862.49999999999989</v>
      </c>
      <c r="Y40" s="76">
        <f t="shared" ref="Y40:AF40" si="151">X40</f>
        <v>862.49999999999989</v>
      </c>
      <c r="Z40" s="76">
        <f t="shared" si="151"/>
        <v>862.49999999999989</v>
      </c>
      <c r="AA40" s="76">
        <f t="shared" si="151"/>
        <v>862.49999999999989</v>
      </c>
      <c r="AB40" s="76">
        <f t="shared" si="151"/>
        <v>862.49999999999989</v>
      </c>
      <c r="AC40" s="76">
        <f t="shared" si="151"/>
        <v>862.49999999999989</v>
      </c>
      <c r="AD40" s="76">
        <f t="shared" si="151"/>
        <v>862.49999999999989</v>
      </c>
      <c r="AE40" s="76">
        <f t="shared" si="151"/>
        <v>862.49999999999989</v>
      </c>
      <c r="AF40" s="76">
        <f t="shared" si="151"/>
        <v>862.49999999999989</v>
      </c>
      <c r="AG40" s="76">
        <f t="shared" si="117"/>
        <v>862.49999999999989</v>
      </c>
      <c r="AH40" s="76">
        <f t="shared" si="118"/>
        <v>862.49999999999989</v>
      </c>
      <c r="AI40" s="76">
        <f t="shared" si="119"/>
        <v>862.49999999999989</v>
      </c>
      <c r="AJ40" s="76">
        <f t="shared" si="120"/>
        <v>862.49999999999989</v>
      </c>
      <c r="AK40" s="76">
        <f t="shared" si="121"/>
        <v>862.49999999999989</v>
      </c>
      <c r="AL40" s="76">
        <f t="shared" si="122"/>
        <v>862.49999999999989</v>
      </c>
      <c r="AM40" s="76">
        <f t="shared" si="123"/>
        <v>862.49999999999989</v>
      </c>
      <c r="AN40" s="76">
        <f t="shared" si="124"/>
        <v>862.49999999999989</v>
      </c>
      <c r="AO40" s="76">
        <f t="shared" si="125"/>
        <v>862.49999999999989</v>
      </c>
      <c r="AP40" s="76">
        <f t="shared" si="126"/>
        <v>862.49999999999989</v>
      </c>
      <c r="AQ40" s="76">
        <f t="shared" si="127"/>
        <v>862.49999999999989</v>
      </c>
      <c r="AR40" s="76">
        <f t="shared" si="128"/>
        <v>862.49999999999989</v>
      </c>
      <c r="AS40" s="76">
        <f t="shared" si="129"/>
        <v>862.49999999999989</v>
      </c>
      <c r="AT40" s="76">
        <f t="shared" si="130"/>
        <v>862.49999999999989</v>
      </c>
      <c r="AU40" s="76">
        <f t="shared" si="131"/>
        <v>862.49999999999989</v>
      </c>
      <c r="AV40" s="76">
        <f t="shared" si="132"/>
        <v>862.49999999999989</v>
      </c>
      <c r="AW40" s="76">
        <f t="shared" si="133"/>
        <v>862.49999999999989</v>
      </c>
      <c r="AX40" s="76">
        <f t="shared" si="134"/>
        <v>862.49999999999989</v>
      </c>
      <c r="AY40" s="76">
        <f t="shared" si="135"/>
        <v>862.49999999999989</v>
      </c>
      <c r="AZ40" s="76">
        <f t="shared" si="136"/>
        <v>862.49999999999989</v>
      </c>
    </row>
    <row r="41" spans="1:52" s="24" customFormat="1" ht="14">
      <c r="A41" s="4" t="s">
        <v>378</v>
      </c>
      <c r="B41" s="70" t="s">
        <v>324</v>
      </c>
      <c r="C41" s="4"/>
      <c r="D41" s="4"/>
      <c r="E41" s="70" t="s">
        <v>325</v>
      </c>
      <c r="F41" s="70" t="s">
        <v>323</v>
      </c>
      <c r="G41" s="70" t="s">
        <v>125</v>
      </c>
      <c r="H41" s="66">
        <v>1</v>
      </c>
      <c r="I41" s="106">
        <v>1010</v>
      </c>
      <c r="J41" s="6">
        <f t="shared" si="150"/>
        <v>1010</v>
      </c>
      <c r="K41" s="107" t="s">
        <v>15</v>
      </c>
      <c r="L41" s="107"/>
      <c r="M41" s="107" t="s">
        <v>15</v>
      </c>
      <c r="N41" s="106">
        <v>1010</v>
      </c>
      <c r="O41" s="70" t="s">
        <v>18</v>
      </c>
      <c r="P41" s="70" t="s">
        <v>3</v>
      </c>
      <c r="Q41" s="70" t="s">
        <v>19</v>
      </c>
      <c r="R41" s="69">
        <v>1968</v>
      </c>
      <c r="S41" s="5"/>
      <c r="T41" s="20"/>
      <c r="U41" s="21"/>
      <c r="V41" s="76">
        <f t="shared" si="29"/>
        <v>1010</v>
      </c>
      <c r="W41" s="76">
        <f t="shared" si="30"/>
        <v>1010</v>
      </c>
      <c r="X41" s="76">
        <f t="shared" si="30"/>
        <v>1010</v>
      </c>
      <c r="Y41" s="76">
        <f t="shared" ref="Y41:AF41" si="152">X41</f>
        <v>1010</v>
      </c>
      <c r="Z41" s="76">
        <f t="shared" si="152"/>
        <v>1010</v>
      </c>
      <c r="AA41" s="76">
        <f t="shared" si="152"/>
        <v>1010</v>
      </c>
      <c r="AB41" s="76">
        <f t="shared" si="152"/>
        <v>1010</v>
      </c>
      <c r="AC41" s="76">
        <f t="shared" si="152"/>
        <v>1010</v>
      </c>
      <c r="AD41" s="76">
        <f t="shared" si="152"/>
        <v>1010</v>
      </c>
      <c r="AE41" s="76">
        <f t="shared" si="152"/>
        <v>1010</v>
      </c>
      <c r="AF41" s="76">
        <f t="shared" si="152"/>
        <v>1010</v>
      </c>
      <c r="AG41" s="76">
        <f t="shared" si="117"/>
        <v>1010</v>
      </c>
      <c r="AH41" s="76">
        <f t="shared" si="118"/>
        <v>1010</v>
      </c>
      <c r="AI41" s="76">
        <f t="shared" si="119"/>
        <v>1010</v>
      </c>
      <c r="AJ41" s="76">
        <f t="shared" si="120"/>
        <v>1010</v>
      </c>
      <c r="AK41" s="76">
        <f t="shared" si="121"/>
        <v>1010</v>
      </c>
      <c r="AL41" s="76">
        <f t="shared" si="122"/>
        <v>1010</v>
      </c>
      <c r="AM41" s="76">
        <f t="shared" si="123"/>
        <v>1010</v>
      </c>
      <c r="AN41" s="76">
        <f t="shared" si="124"/>
        <v>1010</v>
      </c>
      <c r="AO41" s="76">
        <f t="shared" si="125"/>
        <v>1010</v>
      </c>
      <c r="AP41" s="76">
        <f t="shared" si="126"/>
        <v>1010</v>
      </c>
      <c r="AQ41" s="76">
        <f t="shared" si="127"/>
        <v>1010</v>
      </c>
      <c r="AR41" s="76">
        <f t="shared" si="128"/>
        <v>1010</v>
      </c>
      <c r="AS41" s="76">
        <f t="shared" si="129"/>
        <v>1010</v>
      </c>
      <c r="AT41" s="76">
        <f t="shared" si="130"/>
        <v>1010</v>
      </c>
      <c r="AU41" s="76">
        <f t="shared" si="131"/>
        <v>1010</v>
      </c>
      <c r="AV41" s="76">
        <f t="shared" si="132"/>
        <v>1010</v>
      </c>
      <c r="AW41" s="76">
        <f t="shared" si="133"/>
        <v>1010</v>
      </c>
      <c r="AX41" s="76">
        <f t="shared" si="134"/>
        <v>1010</v>
      </c>
      <c r="AY41" s="76">
        <f t="shared" si="135"/>
        <v>1010</v>
      </c>
      <c r="AZ41" s="76">
        <f t="shared" si="136"/>
        <v>1010</v>
      </c>
    </row>
    <row r="42" spans="1:52" s="24" customFormat="1" ht="14">
      <c r="A42" s="4" t="s">
        <v>378</v>
      </c>
      <c r="B42" s="70" t="s">
        <v>326</v>
      </c>
      <c r="C42" s="4"/>
      <c r="D42" s="4"/>
      <c r="E42" s="70" t="s">
        <v>327</v>
      </c>
      <c r="F42" s="70" t="s">
        <v>323</v>
      </c>
      <c r="G42" s="70" t="s">
        <v>125</v>
      </c>
      <c r="H42" s="66">
        <v>1</v>
      </c>
      <c r="I42" s="106">
        <v>500</v>
      </c>
      <c r="J42" s="6">
        <f t="shared" si="150"/>
        <v>500</v>
      </c>
      <c r="K42" s="107" t="s">
        <v>15</v>
      </c>
      <c r="L42" s="107"/>
      <c r="M42" s="107" t="s">
        <v>15</v>
      </c>
      <c r="N42" s="106">
        <v>500</v>
      </c>
      <c r="O42" s="70" t="s">
        <v>18</v>
      </c>
      <c r="P42" s="70" t="s">
        <v>3</v>
      </c>
      <c r="Q42" s="70" t="s">
        <v>19</v>
      </c>
      <c r="R42" s="69">
        <v>1916</v>
      </c>
      <c r="S42" s="5"/>
      <c r="T42" s="20"/>
      <c r="U42" s="21"/>
      <c r="V42" s="76">
        <f t="shared" si="29"/>
        <v>500</v>
      </c>
      <c r="W42" s="76">
        <f t="shared" si="30"/>
        <v>500</v>
      </c>
      <c r="X42" s="76">
        <f t="shared" si="30"/>
        <v>500</v>
      </c>
      <c r="Y42" s="76">
        <f t="shared" ref="Y42:AF43" si="153">X42</f>
        <v>500</v>
      </c>
      <c r="Z42" s="76">
        <f t="shared" si="153"/>
        <v>500</v>
      </c>
      <c r="AA42" s="76">
        <f t="shared" si="153"/>
        <v>500</v>
      </c>
      <c r="AB42" s="76">
        <f t="shared" si="153"/>
        <v>500</v>
      </c>
      <c r="AC42" s="76">
        <f t="shared" si="153"/>
        <v>500</v>
      </c>
      <c r="AD42" s="76">
        <f t="shared" si="153"/>
        <v>500</v>
      </c>
      <c r="AE42" s="76">
        <f t="shared" si="153"/>
        <v>500</v>
      </c>
      <c r="AF42" s="76">
        <f t="shared" si="153"/>
        <v>500</v>
      </c>
      <c r="AG42" s="76">
        <f t="shared" si="117"/>
        <v>500</v>
      </c>
      <c r="AH42" s="76">
        <f t="shared" si="118"/>
        <v>500</v>
      </c>
      <c r="AI42" s="76">
        <f t="shared" si="119"/>
        <v>500</v>
      </c>
      <c r="AJ42" s="76">
        <f t="shared" si="120"/>
        <v>500</v>
      </c>
      <c r="AK42" s="76">
        <f t="shared" si="121"/>
        <v>500</v>
      </c>
      <c r="AL42" s="76">
        <f t="shared" si="122"/>
        <v>500</v>
      </c>
      <c r="AM42" s="76">
        <f t="shared" si="123"/>
        <v>500</v>
      </c>
      <c r="AN42" s="76">
        <f t="shared" si="124"/>
        <v>500</v>
      </c>
      <c r="AO42" s="76">
        <f t="shared" si="125"/>
        <v>500</v>
      </c>
      <c r="AP42" s="76">
        <f t="shared" si="126"/>
        <v>500</v>
      </c>
      <c r="AQ42" s="76">
        <f t="shared" si="127"/>
        <v>500</v>
      </c>
      <c r="AR42" s="76">
        <f t="shared" si="128"/>
        <v>500</v>
      </c>
      <c r="AS42" s="76">
        <f t="shared" si="129"/>
        <v>500</v>
      </c>
      <c r="AT42" s="76">
        <f t="shared" si="130"/>
        <v>500</v>
      </c>
      <c r="AU42" s="76">
        <f t="shared" si="131"/>
        <v>500</v>
      </c>
      <c r="AV42" s="76">
        <f t="shared" si="132"/>
        <v>500</v>
      </c>
      <c r="AW42" s="76">
        <f t="shared" si="133"/>
        <v>500</v>
      </c>
      <c r="AX42" s="76">
        <f t="shared" si="134"/>
        <v>500</v>
      </c>
      <c r="AY42" s="76">
        <f t="shared" si="135"/>
        <v>500</v>
      </c>
      <c r="AZ42" s="76">
        <f t="shared" si="136"/>
        <v>500</v>
      </c>
    </row>
    <row r="43" spans="1:52" s="24" customFormat="1" ht="14">
      <c r="A43" s="4" t="s">
        <v>378</v>
      </c>
      <c r="B43" s="65" t="s">
        <v>102</v>
      </c>
      <c r="C43" s="65"/>
      <c r="D43" s="65"/>
      <c r="E43" s="65" t="s">
        <v>103</v>
      </c>
      <c r="F43" s="65" t="s">
        <v>79</v>
      </c>
      <c r="G43" s="65" t="s">
        <v>645</v>
      </c>
      <c r="H43" s="66">
        <v>0.4</v>
      </c>
      <c r="I43" s="6">
        <v>14000</v>
      </c>
      <c r="J43" s="6">
        <f t="shared" si="150"/>
        <v>5600</v>
      </c>
      <c r="K43" s="67" t="s">
        <v>17</v>
      </c>
      <c r="L43" s="67"/>
      <c r="M43" s="67" t="s">
        <v>17</v>
      </c>
      <c r="N43" s="6" t="s">
        <v>15</v>
      </c>
      <c r="O43" s="65" t="s">
        <v>55</v>
      </c>
      <c r="P43" s="65" t="s">
        <v>1</v>
      </c>
      <c r="Q43" s="65" t="s">
        <v>25</v>
      </c>
      <c r="R43" s="69">
        <v>2028</v>
      </c>
      <c r="S43" s="5"/>
      <c r="T43" s="20"/>
      <c r="U43" s="21"/>
      <c r="V43" s="76">
        <v>0</v>
      </c>
      <c r="W43" s="76">
        <v>0</v>
      </c>
      <c r="X43" s="76">
        <v>0</v>
      </c>
      <c r="Y43" s="76">
        <v>0</v>
      </c>
      <c r="Z43" s="76">
        <v>0</v>
      </c>
      <c r="AA43" s="76">
        <v>0</v>
      </c>
      <c r="AB43" s="76">
        <v>0</v>
      </c>
      <c r="AC43" s="76">
        <v>0</v>
      </c>
      <c r="AD43" s="76">
        <f>J43</f>
        <v>5600</v>
      </c>
      <c r="AE43" s="76">
        <f t="shared" si="153"/>
        <v>5600</v>
      </c>
      <c r="AF43" s="76">
        <f t="shared" si="153"/>
        <v>5600</v>
      </c>
      <c r="AG43" s="23">
        <f t="shared" si="117"/>
        <v>5600</v>
      </c>
      <c r="AH43" s="23">
        <f t="shared" si="118"/>
        <v>5600</v>
      </c>
      <c r="AI43" s="23">
        <f t="shared" si="119"/>
        <v>5600</v>
      </c>
      <c r="AJ43" s="23">
        <f t="shared" si="120"/>
        <v>5600</v>
      </c>
      <c r="AK43" s="23">
        <f t="shared" si="121"/>
        <v>5600</v>
      </c>
      <c r="AL43" s="23">
        <f t="shared" si="122"/>
        <v>5600</v>
      </c>
      <c r="AM43" s="23">
        <f t="shared" si="123"/>
        <v>5600</v>
      </c>
      <c r="AN43" s="23">
        <f t="shared" si="124"/>
        <v>5600</v>
      </c>
      <c r="AO43" s="23">
        <f t="shared" si="125"/>
        <v>5600</v>
      </c>
      <c r="AP43" s="23">
        <f t="shared" si="126"/>
        <v>5600</v>
      </c>
      <c r="AQ43" s="23">
        <f t="shared" si="127"/>
        <v>5600</v>
      </c>
      <c r="AR43" s="23">
        <f t="shared" si="128"/>
        <v>5600</v>
      </c>
      <c r="AS43" s="23">
        <f t="shared" si="129"/>
        <v>5600</v>
      </c>
      <c r="AT43" s="23">
        <f t="shared" si="130"/>
        <v>5600</v>
      </c>
      <c r="AU43" s="23">
        <f t="shared" si="131"/>
        <v>5600</v>
      </c>
      <c r="AV43" s="23">
        <f t="shared" si="132"/>
        <v>5600</v>
      </c>
      <c r="AW43" s="23">
        <f t="shared" si="133"/>
        <v>5600</v>
      </c>
      <c r="AX43" s="23">
        <f t="shared" si="134"/>
        <v>5600</v>
      </c>
      <c r="AY43" s="23">
        <f t="shared" si="135"/>
        <v>5600</v>
      </c>
      <c r="AZ43" s="23">
        <f t="shared" si="136"/>
        <v>5600</v>
      </c>
    </row>
    <row r="44" spans="1:52" s="24" customFormat="1" ht="14">
      <c r="A44" s="4" t="s">
        <v>378</v>
      </c>
      <c r="B44" s="65" t="s">
        <v>82</v>
      </c>
      <c r="C44" s="65"/>
      <c r="D44" s="65"/>
      <c r="E44" s="65" t="s">
        <v>762</v>
      </c>
      <c r="F44" s="65" t="s">
        <v>79</v>
      </c>
      <c r="G44" s="65" t="s">
        <v>645</v>
      </c>
      <c r="H44" s="66">
        <v>0.4</v>
      </c>
      <c r="I44" s="6">
        <v>9600</v>
      </c>
      <c r="J44" s="6">
        <f t="shared" si="150"/>
        <v>3840</v>
      </c>
      <c r="K44" s="67">
        <v>2040</v>
      </c>
      <c r="L44" s="67"/>
      <c r="M44" s="67">
        <v>7830</v>
      </c>
      <c r="N44" s="6">
        <v>9600</v>
      </c>
      <c r="O44" s="65" t="s">
        <v>672</v>
      </c>
      <c r="P44" s="65" t="s">
        <v>47</v>
      </c>
      <c r="Q44" s="65" t="s">
        <v>19</v>
      </c>
      <c r="R44" s="69">
        <v>1997</v>
      </c>
      <c r="S44" s="5"/>
      <c r="T44" s="18"/>
      <c r="U44" s="72"/>
      <c r="V44" s="76">
        <f>K44*H44</f>
        <v>816</v>
      </c>
      <c r="W44" s="76">
        <f>V44</f>
        <v>816</v>
      </c>
      <c r="X44" s="76">
        <f t="shared" ref="X44:AZ44" si="154">W44</f>
        <v>816</v>
      </c>
      <c r="Y44" s="76">
        <f t="shared" si="154"/>
        <v>816</v>
      </c>
      <c r="Z44" s="76">
        <f t="shared" si="154"/>
        <v>816</v>
      </c>
      <c r="AA44" s="76">
        <f t="shared" si="154"/>
        <v>816</v>
      </c>
      <c r="AB44" s="76">
        <f t="shared" si="154"/>
        <v>816</v>
      </c>
      <c r="AC44" s="76">
        <f t="shared" si="154"/>
        <v>816</v>
      </c>
      <c r="AD44" s="76">
        <f t="shared" si="154"/>
        <v>816</v>
      </c>
      <c r="AE44" s="76">
        <f t="shared" si="154"/>
        <v>816</v>
      </c>
      <c r="AF44" s="76">
        <f t="shared" si="154"/>
        <v>816</v>
      </c>
      <c r="AG44" s="76">
        <f t="shared" si="154"/>
        <v>816</v>
      </c>
      <c r="AH44" s="76">
        <f t="shared" si="154"/>
        <v>816</v>
      </c>
      <c r="AI44" s="76">
        <f t="shared" si="154"/>
        <v>816</v>
      </c>
      <c r="AJ44" s="76">
        <f t="shared" si="154"/>
        <v>816</v>
      </c>
      <c r="AK44" s="76">
        <f t="shared" si="154"/>
        <v>816</v>
      </c>
      <c r="AL44" s="76">
        <f t="shared" si="154"/>
        <v>816</v>
      </c>
      <c r="AM44" s="76">
        <f t="shared" si="154"/>
        <v>816</v>
      </c>
      <c r="AN44" s="76">
        <f t="shared" si="154"/>
        <v>816</v>
      </c>
      <c r="AO44" s="76">
        <f t="shared" si="154"/>
        <v>816</v>
      </c>
      <c r="AP44" s="76">
        <f t="shared" si="154"/>
        <v>816</v>
      </c>
      <c r="AQ44" s="76">
        <f t="shared" si="154"/>
        <v>816</v>
      </c>
      <c r="AR44" s="76">
        <f t="shared" si="154"/>
        <v>816</v>
      </c>
      <c r="AS44" s="76">
        <f t="shared" si="154"/>
        <v>816</v>
      </c>
      <c r="AT44" s="76">
        <f t="shared" si="154"/>
        <v>816</v>
      </c>
      <c r="AU44" s="76">
        <f t="shared" si="154"/>
        <v>816</v>
      </c>
      <c r="AV44" s="76">
        <f t="shared" si="154"/>
        <v>816</v>
      </c>
      <c r="AW44" s="76">
        <f t="shared" si="154"/>
        <v>816</v>
      </c>
      <c r="AX44" s="76">
        <f t="shared" si="154"/>
        <v>816</v>
      </c>
      <c r="AY44" s="76">
        <f t="shared" si="154"/>
        <v>816</v>
      </c>
      <c r="AZ44" s="76">
        <f t="shared" si="154"/>
        <v>816</v>
      </c>
    </row>
    <row r="45" spans="1:52" s="24" customFormat="1" ht="14">
      <c r="A45" s="4" t="s">
        <v>378</v>
      </c>
      <c r="B45" s="65" t="s">
        <v>82</v>
      </c>
      <c r="C45" s="65"/>
      <c r="D45" s="65"/>
      <c r="E45" s="65" t="s">
        <v>762</v>
      </c>
      <c r="F45" s="65" t="s">
        <v>79</v>
      </c>
      <c r="G45" s="65" t="s">
        <v>645</v>
      </c>
      <c r="H45" s="66">
        <v>0.4</v>
      </c>
      <c r="I45" s="6"/>
      <c r="J45" s="6"/>
      <c r="K45" s="67"/>
      <c r="L45" s="67"/>
      <c r="M45" s="67">
        <f>M44</f>
        <v>7830</v>
      </c>
      <c r="N45" s="6"/>
      <c r="O45" s="65" t="s">
        <v>763</v>
      </c>
      <c r="P45" s="65"/>
      <c r="Q45" s="65" t="s">
        <v>19</v>
      </c>
      <c r="R45" s="69"/>
      <c r="S45" s="5"/>
      <c r="T45" s="18"/>
      <c r="U45" s="72"/>
      <c r="V45" s="76">
        <f>H45*(I44-K44)</f>
        <v>3024</v>
      </c>
      <c r="W45" s="76">
        <f>V45</f>
        <v>3024</v>
      </c>
      <c r="X45" s="76">
        <f t="shared" ref="X45:AZ45" si="155">W45</f>
        <v>3024</v>
      </c>
      <c r="Y45" s="76">
        <f t="shared" si="155"/>
        <v>3024</v>
      </c>
      <c r="Z45" s="76">
        <f t="shared" si="155"/>
        <v>3024</v>
      </c>
      <c r="AA45" s="76">
        <f t="shared" si="155"/>
        <v>3024</v>
      </c>
      <c r="AB45" s="76">
        <f t="shared" si="155"/>
        <v>3024</v>
      </c>
      <c r="AC45" s="76">
        <f t="shared" si="155"/>
        <v>3024</v>
      </c>
      <c r="AD45" s="76">
        <f t="shared" si="155"/>
        <v>3024</v>
      </c>
      <c r="AE45" s="76">
        <f t="shared" si="155"/>
        <v>3024</v>
      </c>
      <c r="AF45" s="76">
        <f t="shared" si="155"/>
        <v>3024</v>
      </c>
      <c r="AG45" s="76">
        <f t="shared" si="155"/>
        <v>3024</v>
      </c>
      <c r="AH45" s="76">
        <f t="shared" si="155"/>
        <v>3024</v>
      </c>
      <c r="AI45" s="76">
        <f t="shared" si="155"/>
        <v>3024</v>
      </c>
      <c r="AJ45" s="76">
        <f t="shared" si="155"/>
        <v>3024</v>
      </c>
      <c r="AK45" s="76">
        <f t="shared" si="155"/>
        <v>3024</v>
      </c>
      <c r="AL45" s="76">
        <f t="shared" si="155"/>
        <v>3024</v>
      </c>
      <c r="AM45" s="76">
        <f t="shared" si="155"/>
        <v>3024</v>
      </c>
      <c r="AN45" s="76">
        <f t="shared" si="155"/>
        <v>3024</v>
      </c>
      <c r="AO45" s="76">
        <f t="shared" si="155"/>
        <v>3024</v>
      </c>
      <c r="AP45" s="76">
        <f t="shared" si="155"/>
        <v>3024</v>
      </c>
      <c r="AQ45" s="76">
        <f t="shared" si="155"/>
        <v>3024</v>
      </c>
      <c r="AR45" s="76">
        <f t="shared" si="155"/>
        <v>3024</v>
      </c>
      <c r="AS45" s="76">
        <f t="shared" si="155"/>
        <v>3024</v>
      </c>
      <c r="AT45" s="76">
        <f t="shared" si="155"/>
        <v>3024</v>
      </c>
      <c r="AU45" s="76">
        <f t="shared" si="155"/>
        <v>3024</v>
      </c>
      <c r="AV45" s="76">
        <f t="shared" si="155"/>
        <v>3024</v>
      </c>
      <c r="AW45" s="76">
        <f t="shared" si="155"/>
        <v>3024</v>
      </c>
      <c r="AX45" s="76">
        <f t="shared" si="155"/>
        <v>3024</v>
      </c>
      <c r="AY45" s="76">
        <f t="shared" si="155"/>
        <v>3024</v>
      </c>
      <c r="AZ45" s="76">
        <f t="shared" si="155"/>
        <v>3024</v>
      </c>
    </row>
    <row r="46" spans="1:52" s="24" customFormat="1" ht="14">
      <c r="A46" s="4" t="s">
        <v>378</v>
      </c>
      <c r="B46" s="65" t="s">
        <v>82</v>
      </c>
      <c r="C46" s="65"/>
      <c r="D46" s="65"/>
      <c r="E46" s="65" t="s">
        <v>762</v>
      </c>
      <c r="F46" s="65" t="s">
        <v>79</v>
      </c>
      <c r="G46" s="65" t="s">
        <v>645</v>
      </c>
      <c r="H46" s="66">
        <v>0.4</v>
      </c>
      <c r="I46" s="6"/>
      <c r="J46" s="6"/>
      <c r="K46" s="67"/>
      <c r="L46" s="67">
        <f>L48</f>
        <v>7000</v>
      </c>
      <c r="M46" s="67"/>
      <c r="N46" s="6"/>
      <c r="O46" s="65" t="s">
        <v>20</v>
      </c>
      <c r="P46" s="65"/>
      <c r="Q46" s="65" t="s">
        <v>16</v>
      </c>
      <c r="R46" s="69"/>
      <c r="S46" s="5"/>
      <c r="T46" s="18"/>
      <c r="U46" s="72"/>
      <c r="V46" s="76">
        <v>0</v>
      </c>
      <c r="W46" s="76">
        <v>0</v>
      </c>
      <c r="X46" s="76">
        <v>0</v>
      </c>
      <c r="Y46" s="76">
        <v>0</v>
      </c>
      <c r="Z46" s="76">
        <v>0</v>
      </c>
      <c r="AA46" s="76">
        <f>L46*H46</f>
        <v>2800</v>
      </c>
      <c r="AB46" s="76">
        <f>AA46</f>
        <v>2800</v>
      </c>
      <c r="AC46" s="76">
        <f t="shared" ref="AC46:AZ47" si="156">AB46</f>
        <v>2800</v>
      </c>
      <c r="AD46" s="76">
        <f t="shared" si="156"/>
        <v>2800</v>
      </c>
      <c r="AE46" s="76">
        <f>AD46+AE51</f>
        <v>6160</v>
      </c>
      <c r="AF46" s="76">
        <f t="shared" si="156"/>
        <v>6160</v>
      </c>
      <c r="AG46" s="76">
        <f t="shared" si="156"/>
        <v>6160</v>
      </c>
      <c r="AH46" s="76">
        <f t="shared" si="156"/>
        <v>6160</v>
      </c>
      <c r="AI46" s="76">
        <f t="shared" si="156"/>
        <v>6160</v>
      </c>
      <c r="AJ46" s="76">
        <f t="shared" si="156"/>
        <v>6160</v>
      </c>
      <c r="AK46" s="76">
        <f t="shared" si="156"/>
        <v>6160</v>
      </c>
      <c r="AL46" s="76">
        <f t="shared" si="156"/>
        <v>6160</v>
      </c>
      <c r="AM46" s="76">
        <f t="shared" si="156"/>
        <v>6160</v>
      </c>
      <c r="AN46" s="76">
        <f t="shared" si="156"/>
        <v>6160</v>
      </c>
      <c r="AO46" s="76">
        <f t="shared" si="156"/>
        <v>6160</v>
      </c>
      <c r="AP46" s="76">
        <f t="shared" si="156"/>
        <v>6160</v>
      </c>
      <c r="AQ46" s="76">
        <f t="shared" si="156"/>
        <v>6160</v>
      </c>
      <c r="AR46" s="76">
        <f t="shared" si="156"/>
        <v>6160</v>
      </c>
      <c r="AS46" s="76">
        <f t="shared" si="156"/>
        <v>6160</v>
      </c>
      <c r="AT46" s="76">
        <f t="shared" si="156"/>
        <v>6160</v>
      </c>
      <c r="AU46" s="76">
        <f t="shared" si="156"/>
        <v>6160</v>
      </c>
      <c r="AV46" s="76">
        <f t="shared" si="156"/>
        <v>6160</v>
      </c>
      <c r="AW46" s="76">
        <f t="shared" si="156"/>
        <v>6160</v>
      </c>
      <c r="AX46" s="76">
        <f t="shared" si="156"/>
        <v>6160</v>
      </c>
      <c r="AY46" s="76">
        <f t="shared" si="156"/>
        <v>6160</v>
      </c>
      <c r="AZ46" s="76">
        <f t="shared" si="156"/>
        <v>6160</v>
      </c>
    </row>
    <row r="47" spans="1:52" s="38" customFormat="1" ht="14">
      <c r="A47" s="4" t="s">
        <v>378</v>
      </c>
      <c r="B47" s="65" t="s">
        <v>82</v>
      </c>
      <c r="C47" s="65" t="s">
        <v>414</v>
      </c>
      <c r="D47" s="65">
        <v>1</v>
      </c>
      <c r="E47" s="65" t="s">
        <v>764</v>
      </c>
      <c r="F47" s="65" t="s">
        <v>79</v>
      </c>
      <c r="G47" s="65" t="s">
        <v>645</v>
      </c>
      <c r="H47" s="66">
        <v>0.4</v>
      </c>
      <c r="I47" s="6">
        <f>K47</f>
        <v>2040</v>
      </c>
      <c r="J47" s="6">
        <f>H47*I47</f>
        <v>816</v>
      </c>
      <c r="K47" s="67">
        <v>2040</v>
      </c>
      <c r="L47" s="67"/>
      <c r="M47" s="67"/>
      <c r="N47" s="6"/>
      <c r="O47" s="65"/>
      <c r="P47" s="65" t="s">
        <v>0</v>
      </c>
      <c r="Q47" s="65" t="s">
        <v>19</v>
      </c>
      <c r="R47" s="69" t="s">
        <v>495</v>
      </c>
      <c r="S47" s="5">
        <v>2025</v>
      </c>
      <c r="T47" s="18" t="s">
        <v>15</v>
      </c>
      <c r="U47" s="72">
        <v>2025</v>
      </c>
      <c r="V47" s="76">
        <f>J47</f>
        <v>816</v>
      </c>
      <c r="W47" s="76">
        <f>V47</f>
        <v>816</v>
      </c>
      <c r="X47" s="76">
        <f t="shared" ref="X47:AB47" si="157">W47</f>
        <v>816</v>
      </c>
      <c r="Y47" s="76">
        <f t="shared" si="157"/>
        <v>816</v>
      </c>
      <c r="Z47" s="76">
        <f t="shared" si="157"/>
        <v>816</v>
      </c>
      <c r="AA47" s="76">
        <f t="shared" si="157"/>
        <v>816</v>
      </c>
      <c r="AB47" s="76">
        <f t="shared" si="157"/>
        <v>816</v>
      </c>
      <c r="AC47" s="76">
        <f t="shared" si="156"/>
        <v>816</v>
      </c>
      <c r="AD47" s="76">
        <f t="shared" si="156"/>
        <v>816</v>
      </c>
      <c r="AE47" s="76">
        <f t="shared" si="156"/>
        <v>816</v>
      </c>
      <c r="AF47" s="76">
        <f t="shared" si="156"/>
        <v>816</v>
      </c>
      <c r="AG47" s="76">
        <f t="shared" si="156"/>
        <v>816</v>
      </c>
      <c r="AH47" s="76">
        <f t="shared" si="156"/>
        <v>816</v>
      </c>
      <c r="AI47" s="76">
        <f t="shared" si="156"/>
        <v>816</v>
      </c>
      <c r="AJ47" s="76">
        <f t="shared" si="156"/>
        <v>816</v>
      </c>
      <c r="AK47" s="76">
        <f t="shared" si="156"/>
        <v>816</v>
      </c>
      <c r="AL47" s="76">
        <f t="shared" si="156"/>
        <v>816</v>
      </c>
      <c r="AM47" s="76">
        <f t="shared" si="156"/>
        <v>816</v>
      </c>
      <c r="AN47" s="76">
        <f t="shared" si="156"/>
        <v>816</v>
      </c>
      <c r="AO47" s="76">
        <f t="shared" si="156"/>
        <v>816</v>
      </c>
      <c r="AP47" s="76">
        <f t="shared" si="156"/>
        <v>816</v>
      </c>
      <c r="AQ47" s="76">
        <f t="shared" si="156"/>
        <v>816</v>
      </c>
      <c r="AR47" s="76">
        <f t="shared" si="156"/>
        <v>816</v>
      </c>
      <c r="AS47" s="76">
        <f t="shared" si="156"/>
        <v>816</v>
      </c>
      <c r="AT47" s="76">
        <f t="shared" si="156"/>
        <v>816</v>
      </c>
      <c r="AU47" s="76">
        <f t="shared" si="156"/>
        <v>816</v>
      </c>
      <c r="AV47" s="76">
        <f t="shared" si="156"/>
        <v>816</v>
      </c>
      <c r="AW47" s="76">
        <f t="shared" si="156"/>
        <v>816</v>
      </c>
      <c r="AX47" s="76">
        <f t="shared" si="156"/>
        <v>816</v>
      </c>
      <c r="AY47" s="76">
        <f t="shared" si="156"/>
        <v>816</v>
      </c>
      <c r="AZ47" s="76">
        <f t="shared" si="156"/>
        <v>816</v>
      </c>
    </row>
    <row r="48" spans="1:52" s="38" customFormat="1" ht="14">
      <c r="A48" s="4" t="s">
        <v>378</v>
      </c>
      <c r="B48" s="65" t="s">
        <v>80</v>
      </c>
      <c r="C48" s="65"/>
      <c r="D48" s="65"/>
      <c r="E48" s="65" t="s">
        <v>768</v>
      </c>
      <c r="F48" s="65" t="s">
        <v>79</v>
      </c>
      <c r="G48" s="65" t="s">
        <v>645</v>
      </c>
      <c r="H48" s="66">
        <v>0.4</v>
      </c>
      <c r="I48" s="6">
        <f>K48</f>
        <v>7000</v>
      </c>
      <c r="J48" s="6">
        <f>H48*I48</f>
        <v>2800</v>
      </c>
      <c r="K48" s="67">
        <v>7000</v>
      </c>
      <c r="L48" s="67">
        <f>I48</f>
        <v>7000</v>
      </c>
      <c r="M48" s="67" t="s">
        <v>15</v>
      </c>
      <c r="N48" s="6" t="s">
        <v>15</v>
      </c>
      <c r="O48" s="65" t="s">
        <v>20</v>
      </c>
      <c r="P48" s="65" t="s">
        <v>27</v>
      </c>
      <c r="Q48" s="65" t="s">
        <v>16</v>
      </c>
      <c r="R48" s="69">
        <v>2025</v>
      </c>
      <c r="S48" s="5"/>
      <c r="T48" s="18"/>
      <c r="U48" s="72">
        <v>2045</v>
      </c>
      <c r="V48" s="76">
        <v>0</v>
      </c>
      <c r="W48" s="76">
        <v>0</v>
      </c>
      <c r="X48" s="76">
        <v>0</v>
      </c>
      <c r="Y48" s="76">
        <v>0</v>
      </c>
      <c r="Z48" s="76">
        <v>0</v>
      </c>
      <c r="AA48" s="76">
        <f>J48</f>
        <v>2800</v>
      </c>
      <c r="AB48" s="76">
        <f>AA48</f>
        <v>2800</v>
      </c>
      <c r="AC48" s="76">
        <f t="shared" ref="AC48:AZ53" si="158">AB48</f>
        <v>2800</v>
      </c>
      <c r="AD48" s="76">
        <f t="shared" si="158"/>
        <v>2800</v>
      </c>
      <c r="AE48" s="76">
        <f t="shared" si="158"/>
        <v>2800</v>
      </c>
      <c r="AF48" s="76">
        <f t="shared" si="158"/>
        <v>2800</v>
      </c>
      <c r="AG48" s="76">
        <f t="shared" si="158"/>
        <v>2800</v>
      </c>
      <c r="AH48" s="76">
        <f t="shared" si="158"/>
        <v>2800</v>
      </c>
      <c r="AI48" s="76">
        <f t="shared" si="158"/>
        <v>2800</v>
      </c>
      <c r="AJ48" s="76">
        <f t="shared" si="158"/>
        <v>2800</v>
      </c>
      <c r="AK48" s="76">
        <f t="shared" si="158"/>
        <v>2800</v>
      </c>
      <c r="AL48" s="76">
        <f t="shared" si="158"/>
        <v>2800</v>
      </c>
      <c r="AM48" s="76">
        <f t="shared" si="158"/>
        <v>2800</v>
      </c>
      <c r="AN48" s="76">
        <f t="shared" si="158"/>
        <v>2800</v>
      </c>
      <c r="AO48" s="76">
        <f t="shared" si="158"/>
        <v>2800</v>
      </c>
      <c r="AP48" s="76">
        <f t="shared" si="158"/>
        <v>2800</v>
      </c>
      <c r="AQ48" s="76">
        <f t="shared" si="158"/>
        <v>2800</v>
      </c>
      <c r="AR48" s="76">
        <f t="shared" si="158"/>
        <v>2800</v>
      </c>
      <c r="AS48" s="76">
        <f t="shared" si="158"/>
        <v>2800</v>
      </c>
      <c r="AT48" s="76">
        <f t="shared" si="158"/>
        <v>2800</v>
      </c>
      <c r="AU48" s="76">
        <f t="shared" si="158"/>
        <v>2800</v>
      </c>
      <c r="AV48" s="76">
        <f t="shared" si="158"/>
        <v>2800</v>
      </c>
      <c r="AW48" s="76">
        <f t="shared" si="158"/>
        <v>2800</v>
      </c>
      <c r="AX48" s="76">
        <f t="shared" si="158"/>
        <v>2800</v>
      </c>
      <c r="AY48" s="76">
        <f t="shared" si="158"/>
        <v>2800</v>
      </c>
      <c r="AZ48" s="76">
        <f t="shared" si="158"/>
        <v>2800</v>
      </c>
    </row>
    <row r="49" spans="1:52" s="38" customFormat="1" ht="14">
      <c r="A49" s="4" t="s">
        <v>378</v>
      </c>
      <c r="B49" s="65" t="s">
        <v>80</v>
      </c>
      <c r="C49" s="65" t="s">
        <v>415</v>
      </c>
      <c r="D49" s="65">
        <v>2</v>
      </c>
      <c r="E49" s="65" t="s">
        <v>765</v>
      </c>
      <c r="F49" s="65" t="s">
        <v>79</v>
      </c>
      <c r="G49" s="65" t="s">
        <v>645</v>
      </c>
      <c r="H49" s="66">
        <v>0.4</v>
      </c>
      <c r="I49" s="6">
        <f>K49</f>
        <v>3500</v>
      </c>
      <c r="J49" s="6">
        <f>H49*I49</f>
        <v>1400</v>
      </c>
      <c r="K49" s="67">
        <v>3500</v>
      </c>
      <c r="L49" s="67"/>
      <c r="M49" s="67"/>
      <c r="N49" s="6"/>
      <c r="O49" s="65"/>
      <c r="P49" s="65" t="s">
        <v>0</v>
      </c>
      <c r="Q49" s="65" t="s">
        <v>16</v>
      </c>
      <c r="R49" s="69" t="s">
        <v>536</v>
      </c>
      <c r="S49" s="5" t="s">
        <v>386</v>
      </c>
      <c r="T49" s="18" t="s">
        <v>15</v>
      </c>
      <c r="U49" s="72">
        <v>2045</v>
      </c>
      <c r="V49" s="76">
        <v>0</v>
      </c>
      <c r="W49" s="76">
        <v>0</v>
      </c>
      <c r="X49" s="76">
        <v>0</v>
      </c>
      <c r="Y49" s="76">
        <v>0</v>
      </c>
      <c r="Z49" s="76">
        <v>0</v>
      </c>
      <c r="AA49" s="76">
        <f t="shared" ref="AA49:AA50" si="159">J49</f>
        <v>1400</v>
      </c>
      <c r="AB49" s="76">
        <f>AA49</f>
        <v>1400</v>
      </c>
      <c r="AC49" s="76">
        <f t="shared" si="158"/>
        <v>1400</v>
      </c>
      <c r="AD49" s="76">
        <f t="shared" si="158"/>
        <v>1400</v>
      </c>
      <c r="AE49" s="76">
        <f t="shared" si="158"/>
        <v>1400</v>
      </c>
      <c r="AF49" s="76">
        <f t="shared" si="158"/>
        <v>1400</v>
      </c>
      <c r="AG49" s="76">
        <f t="shared" si="158"/>
        <v>1400</v>
      </c>
      <c r="AH49" s="76">
        <f t="shared" si="158"/>
        <v>1400</v>
      </c>
      <c r="AI49" s="76">
        <f t="shared" si="158"/>
        <v>1400</v>
      </c>
      <c r="AJ49" s="76">
        <f t="shared" si="158"/>
        <v>1400</v>
      </c>
      <c r="AK49" s="76">
        <f t="shared" si="158"/>
        <v>1400</v>
      </c>
      <c r="AL49" s="76">
        <f t="shared" si="158"/>
        <v>1400</v>
      </c>
      <c r="AM49" s="76">
        <f t="shared" si="158"/>
        <v>1400</v>
      </c>
      <c r="AN49" s="76">
        <f t="shared" si="158"/>
        <v>1400</v>
      </c>
      <c r="AO49" s="76">
        <f t="shared" si="158"/>
        <v>1400</v>
      </c>
      <c r="AP49" s="76">
        <f t="shared" si="158"/>
        <v>1400</v>
      </c>
      <c r="AQ49" s="76">
        <f t="shared" si="158"/>
        <v>1400</v>
      </c>
      <c r="AR49" s="76">
        <f t="shared" si="158"/>
        <v>1400</v>
      </c>
      <c r="AS49" s="76">
        <f t="shared" si="158"/>
        <v>1400</v>
      </c>
      <c r="AT49" s="76">
        <f t="shared" si="158"/>
        <v>1400</v>
      </c>
      <c r="AU49" s="76">
        <f t="shared" si="158"/>
        <v>1400</v>
      </c>
      <c r="AV49" s="76">
        <f t="shared" si="158"/>
        <v>1400</v>
      </c>
      <c r="AW49" s="76">
        <f t="shared" si="158"/>
        <v>1400</v>
      </c>
      <c r="AX49" s="76">
        <f t="shared" si="158"/>
        <v>1400</v>
      </c>
      <c r="AY49" s="76">
        <f t="shared" si="158"/>
        <v>1400</v>
      </c>
      <c r="AZ49" s="76">
        <f t="shared" si="158"/>
        <v>1400</v>
      </c>
    </row>
    <row r="50" spans="1:52" s="38" customFormat="1" ht="14">
      <c r="A50" s="4" t="s">
        <v>378</v>
      </c>
      <c r="B50" s="65" t="s">
        <v>80</v>
      </c>
      <c r="C50" s="65" t="s">
        <v>416</v>
      </c>
      <c r="D50" s="65">
        <v>3</v>
      </c>
      <c r="E50" s="65" t="s">
        <v>765</v>
      </c>
      <c r="F50" s="65" t="s">
        <v>79</v>
      </c>
      <c r="G50" s="65" t="s">
        <v>645</v>
      </c>
      <c r="H50" s="66">
        <v>0.4</v>
      </c>
      <c r="I50" s="6">
        <f>K50</f>
        <v>3500</v>
      </c>
      <c r="J50" s="6">
        <f>H50*I50</f>
        <v>1400</v>
      </c>
      <c r="K50" s="67">
        <v>3500</v>
      </c>
      <c r="L50" s="67"/>
      <c r="M50" s="67"/>
      <c r="N50" s="6"/>
      <c r="O50" s="65"/>
      <c r="P50" s="65" t="s">
        <v>0</v>
      </c>
      <c r="Q50" s="65" t="s">
        <v>16</v>
      </c>
      <c r="R50" s="69" t="s">
        <v>576</v>
      </c>
      <c r="S50" s="5" t="s">
        <v>386</v>
      </c>
      <c r="T50" s="18" t="s">
        <v>15</v>
      </c>
      <c r="U50" s="72">
        <v>2046</v>
      </c>
      <c r="V50" s="76">
        <v>0</v>
      </c>
      <c r="W50" s="76">
        <v>0</v>
      </c>
      <c r="X50" s="76">
        <v>0</v>
      </c>
      <c r="Y50" s="76">
        <v>0</v>
      </c>
      <c r="Z50" s="76">
        <v>0</v>
      </c>
      <c r="AA50" s="76">
        <f t="shared" si="159"/>
        <v>1400</v>
      </c>
      <c r="AB50" s="76">
        <f>AA50</f>
        <v>1400</v>
      </c>
      <c r="AC50" s="76">
        <f t="shared" si="158"/>
        <v>1400</v>
      </c>
      <c r="AD50" s="76">
        <f t="shared" si="158"/>
        <v>1400</v>
      </c>
      <c r="AE50" s="76">
        <f t="shared" si="158"/>
        <v>1400</v>
      </c>
      <c r="AF50" s="76">
        <f t="shared" si="158"/>
        <v>1400</v>
      </c>
      <c r="AG50" s="76">
        <f t="shared" si="158"/>
        <v>1400</v>
      </c>
      <c r="AH50" s="76">
        <f t="shared" si="158"/>
        <v>1400</v>
      </c>
      <c r="AI50" s="76">
        <f t="shared" si="158"/>
        <v>1400</v>
      </c>
      <c r="AJ50" s="76">
        <f t="shared" si="158"/>
        <v>1400</v>
      </c>
      <c r="AK50" s="76">
        <f t="shared" si="158"/>
        <v>1400</v>
      </c>
      <c r="AL50" s="76">
        <f t="shared" si="158"/>
        <v>1400</v>
      </c>
      <c r="AM50" s="76">
        <f t="shared" si="158"/>
        <v>1400</v>
      </c>
      <c r="AN50" s="76">
        <f t="shared" si="158"/>
        <v>1400</v>
      </c>
      <c r="AO50" s="76">
        <f t="shared" si="158"/>
        <v>1400</v>
      </c>
      <c r="AP50" s="76">
        <f t="shared" si="158"/>
        <v>1400</v>
      </c>
      <c r="AQ50" s="76">
        <f t="shared" si="158"/>
        <v>1400</v>
      </c>
      <c r="AR50" s="76">
        <f t="shared" si="158"/>
        <v>1400</v>
      </c>
      <c r="AS50" s="76">
        <f t="shared" si="158"/>
        <v>1400</v>
      </c>
      <c r="AT50" s="76">
        <f t="shared" si="158"/>
        <v>1400</v>
      </c>
      <c r="AU50" s="76">
        <f t="shared" si="158"/>
        <v>1400</v>
      </c>
      <c r="AV50" s="76">
        <f t="shared" si="158"/>
        <v>1400</v>
      </c>
      <c r="AW50" s="76">
        <f t="shared" si="158"/>
        <v>1400</v>
      </c>
      <c r="AX50" s="76">
        <f t="shared" si="158"/>
        <v>1400</v>
      </c>
      <c r="AY50" s="76">
        <f t="shared" si="158"/>
        <v>1400</v>
      </c>
      <c r="AZ50" s="76">
        <f t="shared" si="158"/>
        <v>1400</v>
      </c>
    </row>
    <row r="51" spans="1:52" s="38" customFormat="1" ht="14">
      <c r="A51" s="4" t="s">
        <v>378</v>
      </c>
      <c r="B51" s="65"/>
      <c r="C51" s="65"/>
      <c r="D51" s="65"/>
      <c r="E51" s="65" t="s">
        <v>767</v>
      </c>
      <c r="F51" s="65" t="s">
        <v>79</v>
      </c>
      <c r="G51" s="65" t="s">
        <v>645</v>
      </c>
      <c r="H51" s="66">
        <v>0.4</v>
      </c>
      <c r="I51" s="6">
        <f>K51</f>
        <v>8400</v>
      </c>
      <c r="J51" s="6">
        <f>H51*I51</f>
        <v>3360</v>
      </c>
      <c r="K51" s="155">
        <v>8400</v>
      </c>
      <c r="L51" s="67"/>
      <c r="M51" s="67"/>
      <c r="N51" s="6"/>
      <c r="O51" s="65" t="s">
        <v>20</v>
      </c>
      <c r="P51" s="65" t="s">
        <v>27</v>
      </c>
      <c r="Q51" s="65" t="s">
        <v>25</v>
      </c>
      <c r="R51" s="69">
        <v>2029</v>
      </c>
      <c r="S51" s="5"/>
      <c r="T51" s="18"/>
      <c r="U51" s="72">
        <v>2049</v>
      </c>
      <c r="V51" s="76">
        <v>0</v>
      </c>
      <c r="W51" s="76">
        <v>0</v>
      </c>
      <c r="X51" s="76">
        <v>0</v>
      </c>
      <c r="Y51" s="76">
        <v>0</v>
      </c>
      <c r="Z51" s="76">
        <v>0</v>
      </c>
      <c r="AA51" s="76">
        <v>0</v>
      </c>
      <c r="AB51" s="76">
        <v>0</v>
      </c>
      <c r="AC51" s="76">
        <v>0</v>
      </c>
      <c r="AD51" s="76">
        <v>0</v>
      </c>
      <c r="AE51" s="76">
        <f>J51</f>
        <v>3360</v>
      </c>
      <c r="AF51" s="76">
        <f t="shared" si="158"/>
        <v>3360</v>
      </c>
      <c r="AG51" s="76">
        <f t="shared" si="158"/>
        <v>3360</v>
      </c>
      <c r="AH51" s="76">
        <f t="shared" si="158"/>
        <v>3360</v>
      </c>
      <c r="AI51" s="76">
        <f t="shared" si="158"/>
        <v>3360</v>
      </c>
      <c r="AJ51" s="76">
        <f t="shared" si="158"/>
        <v>3360</v>
      </c>
      <c r="AK51" s="76">
        <f t="shared" si="158"/>
        <v>3360</v>
      </c>
      <c r="AL51" s="76">
        <f t="shared" si="158"/>
        <v>3360</v>
      </c>
      <c r="AM51" s="76">
        <f t="shared" si="158"/>
        <v>3360</v>
      </c>
      <c r="AN51" s="76">
        <f t="shared" si="158"/>
        <v>3360</v>
      </c>
      <c r="AO51" s="76">
        <f t="shared" si="158"/>
        <v>3360</v>
      </c>
      <c r="AP51" s="76">
        <f t="shared" si="158"/>
        <v>3360</v>
      </c>
      <c r="AQ51" s="76">
        <f t="shared" si="158"/>
        <v>3360</v>
      </c>
      <c r="AR51" s="76">
        <f t="shared" si="158"/>
        <v>3360</v>
      </c>
      <c r="AS51" s="76">
        <f t="shared" si="158"/>
        <v>3360</v>
      </c>
      <c r="AT51" s="76">
        <f t="shared" si="158"/>
        <v>3360</v>
      </c>
      <c r="AU51" s="76">
        <f t="shared" si="158"/>
        <v>3360</v>
      </c>
      <c r="AV51" s="76">
        <f t="shared" si="158"/>
        <v>3360</v>
      </c>
      <c r="AW51" s="76">
        <f t="shared" si="158"/>
        <v>3360</v>
      </c>
      <c r="AX51" s="76">
        <f t="shared" si="158"/>
        <v>3360</v>
      </c>
      <c r="AY51" s="76">
        <f t="shared" si="158"/>
        <v>3360</v>
      </c>
      <c r="AZ51" s="76">
        <f t="shared" si="158"/>
        <v>3360</v>
      </c>
    </row>
    <row r="52" spans="1:52" s="24" customFormat="1" ht="14">
      <c r="A52" s="4" t="s">
        <v>378</v>
      </c>
      <c r="B52" s="65"/>
      <c r="C52" s="65"/>
      <c r="D52" s="65"/>
      <c r="E52" s="123" t="s">
        <v>766</v>
      </c>
      <c r="F52" s="65" t="s">
        <v>79</v>
      </c>
      <c r="G52" s="65" t="s">
        <v>645</v>
      </c>
      <c r="H52" s="66">
        <v>0.4</v>
      </c>
      <c r="I52" s="114">
        <v>7000</v>
      </c>
      <c r="J52" s="6">
        <f t="shared" ref="J52:J53" si="160">I52*H52</f>
        <v>2800</v>
      </c>
      <c r="K52" s="67"/>
      <c r="L52" s="67"/>
      <c r="M52" s="67"/>
      <c r="N52" s="6"/>
      <c r="O52" s="65" t="s">
        <v>20</v>
      </c>
      <c r="P52" s="65"/>
      <c r="Q52" s="65" t="s">
        <v>25</v>
      </c>
      <c r="R52" s="69">
        <v>2029</v>
      </c>
      <c r="S52" s="5"/>
      <c r="T52" s="18"/>
      <c r="U52" s="72"/>
      <c r="V52" s="76">
        <v>0</v>
      </c>
      <c r="W52" s="76">
        <v>0</v>
      </c>
      <c r="X52" s="76">
        <v>0</v>
      </c>
      <c r="Y52" s="76">
        <v>0</v>
      </c>
      <c r="Z52" s="76">
        <v>0</v>
      </c>
      <c r="AA52" s="76">
        <v>0</v>
      </c>
      <c r="AB52" s="76">
        <v>0</v>
      </c>
      <c r="AC52" s="76">
        <v>0</v>
      </c>
      <c r="AD52" s="76">
        <v>0</v>
      </c>
      <c r="AE52" s="76">
        <f>J52</f>
        <v>2800</v>
      </c>
      <c r="AF52" s="76">
        <f t="shared" si="158"/>
        <v>2800</v>
      </c>
      <c r="AG52" s="23">
        <f t="shared" si="158"/>
        <v>2800</v>
      </c>
      <c r="AH52" s="23">
        <f t="shared" si="158"/>
        <v>2800</v>
      </c>
      <c r="AI52" s="23">
        <f t="shared" si="158"/>
        <v>2800</v>
      </c>
      <c r="AJ52" s="23">
        <f t="shared" si="158"/>
        <v>2800</v>
      </c>
      <c r="AK52" s="23">
        <f t="shared" si="158"/>
        <v>2800</v>
      </c>
      <c r="AL52" s="23">
        <f t="shared" si="158"/>
        <v>2800</v>
      </c>
      <c r="AM52" s="23">
        <f t="shared" si="158"/>
        <v>2800</v>
      </c>
      <c r="AN52" s="23">
        <f t="shared" si="158"/>
        <v>2800</v>
      </c>
      <c r="AO52" s="23">
        <f t="shared" si="158"/>
        <v>2800</v>
      </c>
      <c r="AP52" s="23">
        <f t="shared" si="158"/>
        <v>2800</v>
      </c>
      <c r="AQ52" s="23">
        <f t="shared" si="158"/>
        <v>2800</v>
      </c>
      <c r="AR52" s="23">
        <f t="shared" si="158"/>
        <v>2800</v>
      </c>
      <c r="AS52" s="23">
        <f t="shared" si="158"/>
        <v>2800</v>
      </c>
      <c r="AT52" s="23">
        <f t="shared" si="158"/>
        <v>2800</v>
      </c>
      <c r="AU52" s="23">
        <f t="shared" si="158"/>
        <v>2800</v>
      </c>
      <c r="AV52" s="23">
        <f t="shared" si="158"/>
        <v>2800</v>
      </c>
      <c r="AW52" s="23">
        <f t="shared" si="158"/>
        <v>2800</v>
      </c>
      <c r="AX52" s="23">
        <f t="shared" si="158"/>
        <v>2800</v>
      </c>
      <c r="AY52" s="23">
        <f t="shared" si="158"/>
        <v>2800</v>
      </c>
      <c r="AZ52" s="23">
        <f t="shared" si="158"/>
        <v>2800</v>
      </c>
    </row>
    <row r="53" spans="1:52" s="24" customFormat="1" ht="14">
      <c r="A53" s="4" t="s">
        <v>378</v>
      </c>
      <c r="B53" s="65" t="s">
        <v>363</v>
      </c>
      <c r="C53" s="65"/>
      <c r="D53" s="65"/>
      <c r="E53" s="65" t="s">
        <v>364</v>
      </c>
      <c r="F53" s="65" t="s">
        <v>362</v>
      </c>
      <c r="G53" s="65" t="s">
        <v>81</v>
      </c>
      <c r="H53" s="66">
        <v>0.5</v>
      </c>
      <c r="I53" s="6">
        <v>1500</v>
      </c>
      <c r="J53" s="6">
        <f t="shared" si="160"/>
        <v>750</v>
      </c>
      <c r="K53" s="67" t="s">
        <v>15</v>
      </c>
      <c r="L53" s="67"/>
      <c r="M53" s="67" t="s">
        <v>15</v>
      </c>
      <c r="N53" s="6">
        <v>1500</v>
      </c>
      <c r="O53" s="65" t="s">
        <v>18</v>
      </c>
      <c r="P53" s="65" t="s">
        <v>3</v>
      </c>
      <c r="Q53" s="65" t="s">
        <v>19</v>
      </c>
      <c r="R53" s="69">
        <v>2023</v>
      </c>
      <c r="S53" s="5"/>
      <c r="T53" s="18"/>
      <c r="U53" s="72"/>
      <c r="V53" s="76">
        <v>0</v>
      </c>
      <c r="W53" s="76">
        <v>0</v>
      </c>
      <c r="X53" s="76">
        <v>0</v>
      </c>
      <c r="Y53" s="76">
        <f>J53</f>
        <v>750</v>
      </c>
      <c r="Z53" s="76">
        <f>Y53</f>
        <v>750</v>
      </c>
      <c r="AA53" s="76">
        <f t="shared" ref="AA53:AE53" si="161">Z53</f>
        <v>750</v>
      </c>
      <c r="AB53" s="76">
        <f t="shared" si="161"/>
        <v>750</v>
      </c>
      <c r="AC53" s="76">
        <f t="shared" si="161"/>
        <v>750</v>
      </c>
      <c r="AD53" s="76">
        <f t="shared" si="161"/>
        <v>750</v>
      </c>
      <c r="AE53" s="76">
        <f t="shared" si="161"/>
        <v>750</v>
      </c>
      <c r="AF53" s="76">
        <f t="shared" si="158"/>
        <v>750</v>
      </c>
      <c r="AG53" s="76">
        <f t="shared" si="158"/>
        <v>750</v>
      </c>
      <c r="AH53" s="76">
        <f t="shared" si="158"/>
        <v>750</v>
      </c>
      <c r="AI53" s="76">
        <f t="shared" si="158"/>
        <v>750</v>
      </c>
      <c r="AJ53" s="76">
        <f t="shared" si="158"/>
        <v>750</v>
      </c>
      <c r="AK53" s="76">
        <f t="shared" si="158"/>
        <v>750</v>
      </c>
      <c r="AL53" s="76">
        <f t="shared" si="158"/>
        <v>750</v>
      </c>
      <c r="AM53" s="76">
        <f t="shared" si="158"/>
        <v>750</v>
      </c>
      <c r="AN53" s="76">
        <f t="shared" si="158"/>
        <v>750</v>
      </c>
      <c r="AO53" s="76">
        <f t="shared" si="158"/>
        <v>750</v>
      </c>
      <c r="AP53" s="76">
        <f t="shared" si="158"/>
        <v>750</v>
      </c>
      <c r="AQ53" s="76">
        <f t="shared" si="158"/>
        <v>750</v>
      </c>
      <c r="AR53" s="76">
        <f t="shared" si="158"/>
        <v>750</v>
      </c>
      <c r="AS53" s="76">
        <f t="shared" si="158"/>
        <v>750</v>
      </c>
      <c r="AT53" s="76">
        <f t="shared" si="158"/>
        <v>750</v>
      </c>
      <c r="AU53" s="76">
        <f t="shared" si="158"/>
        <v>750</v>
      </c>
      <c r="AV53" s="76">
        <f t="shared" si="158"/>
        <v>750</v>
      </c>
      <c r="AW53" s="76">
        <f t="shared" si="158"/>
        <v>750</v>
      </c>
      <c r="AX53" s="76">
        <f t="shared" si="158"/>
        <v>750</v>
      </c>
      <c r="AY53" s="76">
        <f t="shared" si="158"/>
        <v>750</v>
      </c>
      <c r="AZ53" s="76">
        <f t="shared" si="158"/>
        <v>750</v>
      </c>
    </row>
    <row r="54" spans="1:52" s="24" customFormat="1" ht="14">
      <c r="A54" s="17"/>
      <c r="B54" s="18"/>
      <c r="C54" s="18"/>
      <c r="D54" s="19"/>
      <c r="E54" s="20"/>
      <c r="F54" s="20"/>
      <c r="G54" s="20"/>
      <c r="H54" s="20"/>
      <c r="I54" s="21"/>
      <c r="J54" s="21"/>
      <c r="K54" s="21"/>
      <c r="L54" s="21"/>
      <c r="M54" s="21"/>
      <c r="N54" s="21"/>
      <c r="O54" s="20"/>
      <c r="P54" s="20"/>
      <c r="Q54" s="20"/>
      <c r="R54" s="20"/>
      <c r="S54" s="20"/>
      <c r="T54" s="20"/>
      <c r="U54" s="21"/>
      <c r="V54" s="22"/>
      <c r="W54" s="22"/>
      <c r="X54" s="22"/>
      <c r="Y54" s="22"/>
      <c r="Z54" s="22"/>
      <c r="AA54" s="22"/>
      <c r="AB54" s="22"/>
      <c r="AC54" s="22"/>
      <c r="AD54" s="22"/>
      <c r="AE54" s="22"/>
      <c r="AF54" s="22"/>
      <c r="AG54" s="23"/>
      <c r="AH54" s="23"/>
      <c r="AI54" s="23"/>
      <c r="AJ54" s="23"/>
      <c r="AK54" s="23"/>
      <c r="AL54" s="23"/>
      <c r="AM54" s="23"/>
      <c r="AN54" s="23"/>
      <c r="AO54" s="23"/>
      <c r="AP54" s="23"/>
      <c r="AQ54" s="23"/>
      <c r="AR54" s="23"/>
      <c r="AS54" s="23"/>
      <c r="AT54" s="23"/>
      <c r="AU54" s="23"/>
      <c r="AV54" s="23"/>
      <c r="AW54" s="23"/>
      <c r="AX54" s="23"/>
      <c r="AY54" s="23"/>
      <c r="AZ54" s="23"/>
    </row>
    <row r="55" spans="1:52" s="24" customFormat="1" ht="14">
      <c r="A55" s="42" t="s">
        <v>661</v>
      </c>
    </row>
    <row r="56" spans="1:52" s="25" customFormat="1" ht="14">
      <c r="A56" s="26" t="s">
        <v>5</v>
      </c>
      <c r="B56" s="26"/>
      <c r="C56" s="26"/>
      <c r="D56" s="26"/>
      <c r="E56" s="26"/>
      <c r="F56" s="26"/>
      <c r="G56" s="26"/>
      <c r="H56" s="26"/>
      <c r="I56" s="26"/>
      <c r="J56" s="26"/>
      <c r="K56" s="26"/>
      <c r="L56" s="26"/>
      <c r="M56" s="26"/>
      <c r="N56" s="26"/>
      <c r="O56" s="26"/>
      <c r="P56" s="26"/>
      <c r="Q56" s="26"/>
      <c r="R56" s="26"/>
      <c r="S56" s="26"/>
      <c r="T56" s="26"/>
      <c r="U56" s="26"/>
      <c r="V56" s="28">
        <f>V2+V5+V8+V11+V14+V18+V21+V23+V26+V29+V33+V37+V43+V46+V52</f>
        <v>53087</v>
      </c>
      <c r="W56" s="28">
        <f t="shared" ref="W56:AZ56" si="162">W2+W5+W8+W11+W14+W18+W21+W23+W26+W29+W33+W37+W43+W46+W52</f>
        <v>51087</v>
      </c>
      <c r="X56" s="28">
        <f t="shared" si="162"/>
        <v>47087</v>
      </c>
      <c r="Y56" s="28">
        <f t="shared" si="162"/>
        <v>47087</v>
      </c>
      <c r="Z56" s="28">
        <f t="shared" si="162"/>
        <v>47087</v>
      </c>
      <c r="AA56" s="28">
        <f t="shared" si="162"/>
        <v>49887</v>
      </c>
      <c r="AB56" s="28">
        <f t="shared" si="162"/>
        <v>46306</v>
      </c>
      <c r="AC56" s="28">
        <f t="shared" si="162"/>
        <v>46306</v>
      </c>
      <c r="AD56" s="28">
        <f t="shared" si="162"/>
        <v>51906</v>
      </c>
      <c r="AE56" s="28">
        <f t="shared" si="162"/>
        <v>58066</v>
      </c>
      <c r="AF56" s="28">
        <f t="shared" si="162"/>
        <v>58066</v>
      </c>
      <c r="AG56" s="28">
        <f t="shared" si="162"/>
        <v>58066</v>
      </c>
      <c r="AH56" s="28">
        <f t="shared" si="162"/>
        <v>58066</v>
      </c>
      <c r="AI56" s="28">
        <f t="shared" si="162"/>
        <v>58066</v>
      </c>
      <c r="AJ56" s="28">
        <f t="shared" si="162"/>
        <v>58066</v>
      </c>
      <c r="AK56" s="28">
        <f t="shared" si="162"/>
        <v>58066</v>
      </c>
      <c r="AL56" s="28">
        <f t="shared" si="162"/>
        <v>58066</v>
      </c>
      <c r="AM56" s="28">
        <f t="shared" si="162"/>
        <v>58066</v>
      </c>
      <c r="AN56" s="28">
        <f t="shared" si="162"/>
        <v>58066</v>
      </c>
      <c r="AO56" s="28">
        <f t="shared" si="162"/>
        <v>58066</v>
      </c>
      <c r="AP56" s="28">
        <f t="shared" si="162"/>
        <v>58066</v>
      </c>
      <c r="AQ56" s="28">
        <f t="shared" si="162"/>
        <v>58066</v>
      </c>
      <c r="AR56" s="28">
        <f t="shared" si="162"/>
        <v>58066</v>
      </c>
      <c r="AS56" s="28">
        <f t="shared" si="162"/>
        <v>58066</v>
      </c>
      <c r="AT56" s="28">
        <f t="shared" si="162"/>
        <v>58066</v>
      </c>
      <c r="AU56" s="28">
        <f t="shared" si="162"/>
        <v>58066</v>
      </c>
      <c r="AV56" s="28">
        <f t="shared" si="162"/>
        <v>58066</v>
      </c>
      <c r="AW56" s="28">
        <f t="shared" si="162"/>
        <v>58066</v>
      </c>
      <c r="AX56" s="28">
        <f t="shared" si="162"/>
        <v>58066</v>
      </c>
      <c r="AY56" s="28">
        <f t="shared" si="162"/>
        <v>58066</v>
      </c>
      <c r="AZ56" s="28">
        <f t="shared" si="162"/>
        <v>58066</v>
      </c>
    </row>
    <row r="57" spans="1:52" s="24" customFormat="1" ht="14">
      <c r="A57" s="65" t="s">
        <v>761</v>
      </c>
      <c r="B57" s="30"/>
      <c r="C57" s="30"/>
      <c r="D57" s="30"/>
      <c r="E57" s="30"/>
      <c r="F57" s="30"/>
      <c r="G57" s="30"/>
      <c r="H57" s="30"/>
      <c r="I57" s="30"/>
      <c r="J57" s="30"/>
      <c r="K57" s="30"/>
      <c r="L57" s="30"/>
      <c r="M57" s="30"/>
      <c r="N57" s="30"/>
      <c r="O57" s="30"/>
      <c r="P57" s="30"/>
      <c r="Q57" s="30"/>
      <c r="R57" s="30"/>
      <c r="S57" s="30"/>
      <c r="T57" s="30"/>
      <c r="U57" s="30"/>
      <c r="V57" s="34">
        <f t="shared" ref="V57:AZ57" si="163">V44+V27+V15</f>
        <v>2886</v>
      </c>
      <c r="W57" s="34">
        <f t="shared" si="163"/>
        <v>2886</v>
      </c>
      <c r="X57" s="34">
        <f t="shared" si="163"/>
        <v>2886</v>
      </c>
      <c r="Y57" s="34">
        <f t="shared" si="163"/>
        <v>2886</v>
      </c>
      <c r="Z57" s="34">
        <f t="shared" si="163"/>
        <v>2886</v>
      </c>
      <c r="AA57" s="34">
        <f t="shared" si="163"/>
        <v>2886</v>
      </c>
      <c r="AB57" s="34">
        <f t="shared" si="163"/>
        <v>2886</v>
      </c>
      <c r="AC57" s="34">
        <f t="shared" si="163"/>
        <v>2886</v>
      </c>
      <c r="AD57" s="34">
        <f t="shared" si="163"/>
        <v>2886</v>
      </c>
      <c r="AE57" s="34">
        <f t="shared" si="163"/>
        <v>2886</v>
      </c>
      <c r="AF57" s="34">
        <f t="shared" si="163"/>
        <v>2886</v>
      </c>
      <c r="AG57" s="34">
        <f t="shared" si="163"/>
        <v>2886</v>
      </c>
      <c r="AH57" s="34">
        <f t="shared" si="163"/>
        <v>2886</v>
      </c>
      <c r="AI57" s="34">
        <f t="shared" si="163"/>
        <v>2886</v>
      </c>
      <c r="AJ57" s="34">
        <f t="shared" si="163"/>
        <v>2886</v>
      </c>
      <c r="AK57" s="34">
        <f t="shared" si="163"/>
        <v>2886</v>
      </c>
      <c r="AL57" s="34">
        <f t="shared" si="163"/>
        <v>2886</v>
      </c>
      <c r="AM57" s="34">
        <f t="shared" si="163"/>
        <v>2886</v>
      </c>
      <c r="AN57" s="34">
        <f t="shared" si="163"/>
        <v>2886</v>
      </c>
      <c r="AO57" s="34">
        <f t="shared" si="163"/>
        <v>2886</v>
      </c>
      <c r="AP57" s="34">
        <f t="shared" si="163"/>
        <v>2886</v>
      </c>
      <c r="AQ57" s="34">
        <f t="shared" si="163"/>
        <v>2886</v>
      </c>
      <c r="AR57" s="34">
        <f t="shared" si="163"/>
        <v>2886</v>
      </c>
      <c r="AS57" s="34">
        <f t="shared" si="163"/>
        <v>2886</v>
      </c>
      <c r="AT57" s="34">
        <f t="shared" si="163"/>
        <v>2886</v>
      </c>
      <c r="AU57" s="34">
        <f t="shared" si="163"/>
        <v>2886</v>
      </c>
      <c r="AV57" s="34">
        <f t="shared" si="163"/>
        <v>2886</v>
      </c>
      <c r="AW57" s="34">
        <f t="shared" si="163"/>
        <v>2886</v>
      </c>
      <c r="AX57" s="34">
        <f t="shared" si="163"/>
        <v>2886</v>
      </c>
      <c r="AY57" s="34">
        <f t="shared" si="163"/>
        <v>2886</v>
      </c>
      <c r="AZ57" s="34">
        <f t="shared" si="163"/>
        <v>2886</v>
      </c>
    </row>
    <row r="58" spans="1:52" s="24" customFormat="1" ht="14">
      <c r="A58" s="30" t="s">
        <v>4</v>
      </c>
      <c r="B58" s="30"/>
      <c r="C58" s="30"/>
      <c r="D58" s="30"/>
      <c r="E58" s="30"/>
      <c r="F58" s="30"/>
      <c r="G58" s="30"/>
      <c r="H58" s="30"/>
      <c r="I58" s="30"/>
      <c r="J58" s="30"/>
      <c r="K58" s="30"/>
      <c r="L58" s="30"/>
      <c r="M58" s="30"/>
      <c r="N58" s="30"/>
      <c r="O58" s="30"/>
      <c r="P58" s="30"/>
      <c r="Q58" s="30"/>
      <c r="R58" s="30"/>
      <c r="S58" s="30"/>
      <c r="T58" s="30"/>
      <c r="U58" s="30"/>
      <c r="V58" s="34">
        <f t="shared" ref="V58:AZ58" si="164">V22+V31+V32+V40+V41+V42+V53</f>
        <v>2372.5</v>
      </c>
      <c r="W58" s="34">
        <f t="shared" si="164"/>
        <v>2372.5</v>
      </c>
      <c r="X58" s="34">
        <f t="shared" si="164"/>
        <v>4322.5</v>
      </c>
      <c r="Y58" s="34">
        <f t="shared" si="164"/>
        <v>5772.5</v>
      </c>
      <c r="Z58" s="34">
        <f t="shared" si="164"/>
        <v>5772.5</v>
      </c>
      <c r="AA58" s="34">
        <f t="shared" si="164"/>
        <v>5772.5</v>
      </c>
      <c r="AB58" s="34">
        <f t="shared" si="164"/>
        <v>5772.5</v>
      </c>
      <c r="AC58" s="34">
        <f t="shared" si="164"/>
        <v>5772.5</v>
      </c>
      <c r="AD58" s="34">
        <f t="shared" si="164"/>
        <v>5772.5</v>
      </c>
      <c r="AE58" s="34">
        <f t="shared" si="164"/>
        <v>5772.5</v>
      </c>
      <c r="AF58" s="34">
        <f t="shared" si="164"/>
        <v>5772.5</v>
      </c>
      <c r="AG58" s="34">
        <f t="shared" si="164"/>
        <v>5772.5</v>
      </c>
      <c r="AH58" s="34">
        <f t="shared" si="164"/>
        <v>5772.5</v>
      </c>
      <c r="AI58" s="34">
        <f t="shared" si="164"/>
        <v>5772.5</v>
      </c>
      <c r="AJ58" s="34">
        <f t="shared" si="164"/>
        <v>5772.5</v>
      </c>
      <c r="AK58" s="34">
        <f t="shared" si="164"/>
        <v>5772.5</v>
      </c>
      <c r="AL58" s="34">
        <f t="shared" si="164"/>
        <v>5772.5</v>
      </c>
      <c r="AM58" s="34">
        <f t="shared" si="164"/>
        <v>5772.5</v>
      </c>
      <c r="AN58" s="34">
        <f t="shared" si="164"/>
        <v>5772.5</v>
      </c>
      <c r="AO58" s="34">
        <f t="shared" si="164"/>
        <v>5772.5</v>
      </c>
      <c r="AP58" s="34">
        <f t="shared" si="164"/>
        <v>5772.5</v>
      </c>
      <c r="AQ58" s="34">
        <f t="shared" si="164"/>
        <v>5772.5</v>
      </c>
      <c r="AR58" s="34">
        <f t="shared" si="164"/>
        <v>5772.5</v>
      </c>
      <c r="AS58" s="34">
        <f t="shared" si="164"/>
        <v>5772.5</v>
      </c>
      <c r="AT58" s="34">
        <f t="shared" si="164"/>
        <v>5772.5</v>
      </c>
      <c r="AU58" s="34">
        <f t="shared" si="164"/>
        <v>5772.5</v>
      </c>
      <c r="AV58" s="34">
        <f t="shared" si="164"/>
        <v>5772.5</v>
      </c>
      <c r="AW58" s="34">
        <f t="shared" si="164"/>
        <v>5772.5</v>
      </c>
      <c r="AX58" s="34">
        <f t="shared" si="164"/>
        <v>5772.5</v>
      </c>
      <c r="AY58" s="34">
        <f t="shared" si="164"/>
        <v>5772.5</v>
      </c>
      <c r="AZ58" s="34">
        <f t="shared" si="164"/>
        <v>5772.5</v>
      </c>
    </row>
    <row r="59" spans="1:52" s="24" customFormat="1" ht="14">
      <c r="A59" s="30" t="s">
        <v>676</v>
      </c>
      <c r="B59" s="30"/>
      <c r="C59" s="30"/>
      <c r="D59" s="30"/>
      <c r="E59" s="30"/>
      <c r="F59" s="30"/>
      <c r="G59" s="30"/>
      <c r="H59" s="30"/>
      <c r="I59" s="30"/>
      <c r="J59" s="30"/>
      <c r="K59" s="30"/>
      <c r="L59" s="30"/>
      <c r="M59" s="30"/>
      <c r="N59" s="30"/>
      <c r="O59" s="30"/>
      <c r="P59" s="30"/>
      <c r="Q59" s="30"/>
      <c r="R59" s="30"/>
      <c r="S59" s="30"/>
      <c r="T59" s="30"/>
      <c r="U59" s="30"/>
      <c r="V59" s="34">
        <f t="shared" ref="V59:AZ59" si="165">V45</f>
        <v>3024</v>
      </c>
      <c r="W59" s="34">
        <f t="shared" si="165"/>
        <v>3024</v>
      </c>
      <c r="X59" s="34">
        <f t="shared" si="165"/>
        <v>3024</v>
      </c>
      <c r="Y59" s="34">
        <f t="shared" si="165"/>
        <v>3024</v>
      </c>
      <c r="Z59" s="34">
        <f t="shared" si="165"/>
        <v>3024</v>
      </c>
      <c r="AA59" s="34">
        <f t="shared" si="165"/>
        <v>3024</v>
      </c>
      <c r="AB59" s="34">
        <f t="shared" si="165"/>
        <v>3024</v>
      </c>
      <c r="AC59" s="34">
        <f t="shared" si="165"/>
        <v>3024</v>
      </c>
      <c r="AD59" s="34">
        <f t="shared" si="165"/>
        <v>3024</v>
      </c>
      <c r="AE59" s="34">
        <f t="shared" si="165"/>
        <v>3024</v>
      </c>
      <c r="AF59" s="34">
        <f t="shared" si="165"/>
        <v>3024</v>
      </c>
      <c r="AG59" s="34">
        <f t="shared" si="165"/>
        <v>3024</v>
      </c>
      <c r="AH59" s="34">
        <f t="shared" si="165"/>
        <v>3024</v>
      </c>
      <c r="AI59" s="34">
        <f t="shared" si="165"/>
        <v>3024</v>
      </c>
      <c r="AJ59" s="34">
        <f t="shared" si="165"/>
        <v>3024</v>
      </c>
      <c r="AK59" s="34">
        <f t="shared" si="165"/>
        <v>3024</v>
      </c>
      <c r="AL59" s="34">
        <f t="shared" si="165"/>
        <v>3024</v>
      </c>
      <c r="AM59" s="34">
        <f t="shared" si="165"/>
        <v>3024</v>
      </c>
      <c r="AN59" s="34">
        <f t="shared" si="165"/>
        <v>3024</v>
      </c>
      <c r="AO59" s="34">
        <f t="shared" si="165"/>
        <v>3024</v>
      </c>
      <c r="AP59" s="34">
        <f t="shared" si="165"/>
        <v>3024</v>
      </c>
      <c r="AQ59" s="34">
        <f t="shared" si="165"/>
        <v>3024</v>
      </c>
      <c r="AR59" s="34">
        <f t="shared" si="165"/>
        <v>3024</v>
      </c>
      <c r="AS59" s="34">
        <f t="shared" si="165"/>
        <v>3024</v>
      </c>
      <c r="AT59" s="34">
        <f t="shared" si="165"/>
        <v>3024</v>
      </c>
      <c r="AU59" s="34">
        <f t="shared" si="165"/>
        <v>3024</v>
      </c>
      <c r="AV59" s="34">
        <f t="shared" si="165"/>
        <v>3024</v>
      </c>
      <c r="AW59" s="34">
        <f t="shared" si="165"/>
        <v>3024</v>
      </c>
      <c r="AX59" s="34">
        <f t="shared" si="165"/>
        <v>3024</v>
      </c>
      <c r="AY59" s="34">
        <f t="shared" si="165"/>
        <v>3024</v>
      </c>
      <c r="AZ59" s="34">
        <f t="shared" si="165"/>
        <v>3024</v>
      </c>
    </row>
    <row r="60" spans="1:52" s="24" customFormat="1" ht="14">
      <c r="A60" s="30" t="s">
        <v>769</v>
      </c>
      <c r="B60" s="30"/>
      <c r="C60" s="30"/>
      <c r="D60" s="30"/>
      <c r="E60" s="30"/>
      <c r="F60" s="30"/>
      <c r="G60" s="30"/>
      <c r="H60" s="30"/>
      <c r="I60" s="30"/>
      <c r="J60" s="30"/>
      <c r="K60" s="30"/>
      <c r="L60" s="30"/>
      <c r="M60" s="30"/>
      <c r="N60" s="30"/>
      <c r="O60" s="30"/>
      <c r="P60" s="30"/>
      <c r="Q60" s="30"/>
      <c r="R60" s="30"/>
      <c r="S60" s="30"/>
      <c r="T60" s="30"/>
      <c r="U60" s="30"/>
      <c r="V60" s="34">
        <f>SUM(V2,V5,V8,V11,V14,V15,V18,V21,V22,V23,V26,V27,V29)</f>
        <v>53793</v>
      </c>
      <c r="W60" s="34">
        <f t="shared" ref="W60:AZ60" si="166">SUM(W2,W5,W8,W11,W14,W15,W18,W21,W22,W23,W26,W27,W29)</f>
        <v>51793</v>
      </c>
      <c r="X60" s="34">
        <f t="shared" si="166"/>
        <v>47793</v>
      </c>
      <c r="Y60" s="34">
        <f t="shared" si="166"/>
        <v>48493</v>
      </c>
      <c r="Z60" s="34">
        <f t="shared" si="166"/>
        <v>48493</v>
      </c>
      <c r="AA60" s="34">
        <f t="shared" si="166"/>
        <v>48493</v>
      </c>
      <c r="AB60" s="34">
        <f t="shared" si="166"/>
        <v>44912</v>
      </c>
      <c r="AC60" s="34">
        <f t="shared" si="166"/>
        <v>44912</v>
      </c>
      <c r="AD60" s="34">
        <f t="shared" si="166"/>
        <v>44912</v>
      </c>
      <c r="AE60" s="34">
        <f t="shared" si="166"/>
        <v>44912</v>
      </c>
      <c r="AF60" s="34">
        <f t="shared" si="166"/>
        <v>44912</v>
      </c>
      <c r="AG60" s="34">
        <f t="shared" si="166"/>
        <v>44912</v>
      </c>
      <c r="AH60" s="34">
        <f t="shared" si="166"/>
        <v>44912</v>
      </c>
      <c r="AI60" s="34">
        <f t="shared" si="166"/>
        <v>44912</v>
      </c>
      <c r="AJ60" s="34">
        <f t="shared" si="166"/>
        <v>44912</v>
      </c>
      <c r="AK60" s="34">
        <f t="shared" si="166"/>
        <v>44912</v>
      </c>
      <c r="AL60" s="34">
        <f t="shared" si="166"/>
        <v>44912</v>
      </c>
      <c r="AM60" s="34">
        <f t="shared" si="166"/>
        <v>44912</v>
      </c>
      <c r="AN60" s="34">
        <f t="shared" si="166"/>
        <v>44912</v>
      </c>
      <c r="AO60" s="34">
        <f t="shared" si="166"/>
        <v>44912</v>
      </c>
      <c r="AP60" s="34">
        <f t="shared" si="166"/>
        <v>44912</v>
      </c>
      <c r="AQ60" s="34">
        <f t="shared" si="166"/>
        <v>44912</v>
      </c>
      <c r="AR60" s="34">
        <f t="shared" si="166"/>
        <v>44912</v>
      </c>
      <c r="AS60" s="34">
        <f t="shared" si="166"/>
        <v>44912</v>
      </c>
      <c r="AT60" s="34">
        <f t="shared" si="166"/>
        <v>44912</v>
      </c>
      <c r="AU60" s="34">
        <f t="shared" si="166"/>
        <v>44912</v>
      </c>
      <c r="AV60" s="34">
        <f t="shared" si="166"/>
        <v>44912</v>
      </c>
      <c r="AW60" s="34">
        <f t="shared" si="166"/>
        <v>44912</v>
      </c>
      <c r="AX60" s="34">
        <f t="shared" si="166"/>
        <v>44912</v>
      </c>
      <c r="AY60" s="34">
        <f t="shared" si="166"/>
        <v>44912</v>
      </c>
      <c r="AZ60" s="34">
        <f t="shared" si="166"/>
        <v>44912</v>
      </c>
    </row>
    <row r="61" spans="1:52" s="4" customFormat="1">
      <c r="A61" s="30" t="s">
        <v>770</v>
      </c>
      <c r="V61" s="34">
        <f>SUM(V31,V32,V33,V37,V40,V41,V42,V43,V44,V45,V46,V52,V53)</f>
        <v>7576.5</v>
      </c>
      <c r="W61" s="34">
        <f t="shared" ref="W61:AZ61" si="167">SUM(W31,W32,W33,W37,W40,W41,W42,W43,W44,W45,W46,W52,W53)</f>
        <v>7576.5</v>
      </c>
      <c r="X61" s="34">
        <f t="shared" si="167"/>
        <v>9526.5</v>
      </c>
      <c r="Y61" s="34">
        <f t="shared" si="167"/>
        <v>10276.5</v>
      </c>
      <c r="Z61" s="34">
        <f t="shared" si="167"/>
        <v>10276.5</v>
      </c>
      <c r="AA61" s="34">
        <f t="shared" si="167"/>
        <v>13076.5</v>
      </c>
      <c r="AB61" s="34">
        <f t="shared" si="167"/>
        <v>13076.5</v>
      </c>
      <c r="AC61" s="34">
        <f t="shared" si="167"/>
        <v>13076.5</v>
      </c>
      <c r="AD61" s="34">
        <f t="shared" si="167"/>
        <v>18676.5</v>
      </c>
      <c r="AE61" s="34">
        <f t="shared" si="167"/>
        <v>24836.5</v>
      </c>
      <c r="AF61" s="34">
        <f t="shared" si="167"/>
        <v>24836.5</v>
      </c>
      <c r="AG61" s="34">
        <f t="shared" si="167"/>
        <v>24836.5</v>
      </c>
      <c r="AH61" s="34">
        <f t="shared" si="167"/>
        <v>24836.5</v>
      </c>
      <c r="AI61" s="34">
        <f t="shared" si="167"/>
        <v>24836.5</v>
      </c>
      <c r="AJ61" s="34">
        <f t="shared" si="167"/>
        <v>24836.5</v>
      </c>
      <c r="AK61" s="34">
        <f t="shared" si="167"/>
        <v>24836.5</v>
      </c>
      <c r="AL61" s="34">
        <f t="shared" si="167"/>
        <v>24836.5</v>
      </c>
      <c r="AM61" s="34">
        <f t="shared" si="167"/>
        <v>24836.5</v>
      </c>
      <c r="AN61" s="34">
        <f t="shared" si="167"/>
        <v>24836.5</v>
      </c>
      <c r="AO61" s="34">
        <f t="shared" si="167"/>
        <v>24836.5</v>
      </c>
      <c r="AP61" s="34">
        <f t="shared" si="167"/>
        <v>24836.5</v>
      </c>
      <c r="AQ61" s="34">
        <f t="shared" si="167"/>
        <v>24836.5</v>
      </c>
      <c r="AR61" s="34">
        <f t="shared" si="167"/>
        <v>24836.5</v>
      </c>
      <c r="AS61" s="34">
        <f t="shared" si="167"/>
        <v>24836.5</v>
      </c>
      <c r="AT61" s="34">
        <f t="shared" si="167"/>
        <v>24836.5</v>
      </c>
      <c r="AU61" s="34">
        <f t="shared" si="167"/>
        <v>24836.5</v>
      </c>
      <c r="AV61" s="34">
        <f t="shared" si="167"/>
        <v>24836.5</v>
      </c>
      <c r="AW61" s="34">
        <f t="shared" si="167"/>
        <v>24836.5</v>
      </c>
      <c r="AX61" s="34">
        <f t="shared" si="167"/>
        <v>24836.5</v>
      </c>
      <c r="AY61" s="34">
        <f t="shared" si="167"/>
        <v>24836.5</v>
      </c>
      <c r="AZ61" s="34">
        <f t="shared" si="167"/>
        <v>24836.5</v>
      </c>
    </row>
    <row r="62" spans="1:52" s="49" customFormat="1" ht="14">
      <c r="A62" s="156" t="s">
        <v>662</v>
      </c>
      <c r="B62" s="156"/>
      <c r="C62" s="156"/>
      <c r="D62" s="156"/>
      <c r="E62" s="156"/>
      <c r="F62" s="156"/>
      <c r="G62" s="156"/>
      <c r="H62" s="156"/>
      <c r="I62" s="156"/>
      <c r="J62" s="156"/>
      <c r="K62" s="156"/>
      <c r="L62" s="156"/>
      <c r="M62" s="156"/>
      <c r="N62" s="156"/>
      <c r="O62" s="156"/>
      <c r="P62" s="156"/>
      <c r="Q62" s="156"/>
      <c r="R62" s="156"/>
      <c r="S62" s="156"/>
      <c r="T62" s="156"/>
      <c r="U62" s="156"/>
      <c r="V62" s="159">
        <f>SUM(V56:V59)</f>
        <v>61369.5</v>
      </c>
      <c r="W62" s="159">
        <f t="shared" ref="W62:AZ62" si="168">SUM(W56:W59)</f>
        <v>59369.5</v>
      </c>
      <c r="X62" s="159">
        <f t="shared" si="168"/>
        <v>57319.5</v>
      </c>
      <c r="Y62" s="159">
        <f t="shared" si="168"/>
        <v>58769.5</v>
      </c>
      <c r="Z62" s="159">
        <f t="shared" si="168"/>
        <v>58769.5</v>
      </c>
      <c r="AA62" s="159">
        <f t="shared" si="168"/>
        <v>61569.5</v>
      </c>
      <c r="AB62" s="159">
        <f t="shared" si="168"/>
        <v>57988.5</v>
      </c>
      <c r="AC62" s="159">
        <f t="shared" si="168"/>
        <v>57988.5</v>
      </c>
      <c r="AD62" s="159">
        <f t="shared" si="168"/>
        <v>63588.5</v>
      </c>
      <c r="AE62" s="159">
        <f t="shared" si="168"/>
        <v>69748.5</v>
      </c>
      <c r="AF62" s="159">
        <f t="shared" si="168"/>
        <v>69748.5</v>
      </c>
      <c r="AG62" s="159">
        <f t="shared" si="168"/>
        <v>69748.5</v>
      </c>
      <c r="AH62" s="159">
        <f t="shared" si="168"/>
        <v>69748.5</v>
      </c>
      <c r="AI62" s="159">
        <f t="shared" si="168"/>
        <v>69748.5</v>
      </c>
      <c r="AJ62" s="159">
        <f t="shared" si="168"/>
        <v>69748.5</v>
      </c>
      <c r="AK62" s="159">
        <f t="shared" si="168"/>
        <v>69748.5</v>
      </c>
      <c r="AL62" s="159">
        <f t="shared" si="168"/>
        <v>69748.5</v>
      </c>
      <c r="AM62" s="159">
        <f t="shared" si="168"/>
        <v>69748.5</v>
      </c>
      <c r="AN62" s="159">
        <f t="shared" si="168"/>
        <v>69748.5</v>
      </c>
      <c r="AO62" s="159">
        <f t="shared" si="168"/>
        <v>69748.5</v>
      </c>
      <c r="AP62" s="159">
        <f t="shared" si="168"/>
        <v>69748.5</v>
      </c>
      <c r="AQ62" s="159">
        <f t="shared" si="168"/>
        <v>69748.5</v>
      </c>
      <c r="AR62" s="159">
        <f t="shared" si="168"/>
        <v>69748.5</v>
      </c>
      <c r="AS62" s="159">
        <f t="shared" si="168"/>
        <v>69748.5</v>
      </c>
      <c r="AT62" s="159">
        <f t="shared" si="168"/>
        <v>69748.5</v>
      </c>
      <c r="AU62" s="159">
        <f t="shared" si="168"/>
        <v>69748.5</v>
      </c>
      <c r="AV62" s="159">
        <f t="shared" si="168"/>
        <v>69748.5</v>
      </c>
      <c r="AW62" s="159">
        <f t="shared" si="168"/>
        <v>69748.5</v>
      </c>
      <c r="AX62" s="159">
        <f t="shared" si="168"/>
        <v>69748.5</v>
      </c>
      <c r="AY62" s="159">
        <f t="shared" si="168"/>
        <v>69748.5</v>
      </c>
      <c r="AZ62" s="159">
        <f t="shared" si="168"/>
        <v>69748.5</v>
      </c>
    </row>
    <row r="63" spans="1:52" s="24" customFormat="1" ht="14">
      <c r="A63" s="42" t="s">
        <v>790</v>
      </c>
      <c r="B63" s="42"/>
      <c r="C63" s="42"/>
      <c r="D63" s="42"/>
      <c r="E63" s="42"/>
      <c r="F63" s="42"/>
      <c r="G63" s="42"/>
      <c r="H63" s="42"/>
      <c r="I63" s="42"/>
      <c r="J63" s="42"/>
      <c r="K63" s="42"/>
      <c r="L63" s="42"/>
      <c r="M63" s="42"/>
      <c r="N63" s="42"/>
      <c r="O63" s="42"/>
      <c r="P63" s="42"/>
      <c r="Q63" s="42"/>
      <c r="R63" s="42"/>
      <c r="S63" s="42"/>
      <c r="T63" s="42"/>
      <c r="U63" s="42"/>
      <c r="V63" s="42"/>
      <c r="W63" s="42"/>
      <c r="X63" s="3">
        <v>66000</v>
      </c>
      <c r="Y63" s="3">
        <v>66000</v>
      </c>
      <c r="Z63" s="42"/>
      <c r="AA63" s="42"/>
      <c r="AB63" s="42"/>
      <c r="AC63" s="42"/>
      <c r="AD63" s="42"/>
      <c r="AE63" s="42"/>
      <c r="AF63" s="42"/>
    </row>
    <row r="64" spans="1:52" s="38" customFormat="1" ht="41.5" customHeight="1">
      <c r="A64" s="160" t="s">
        <v>663</v>
      </c>
      <c r="B64" s="24"/>
      <c r="C64" s="24"/>
      <c r="D64" s="24"/>
      <c r="E64" s="24"/>
      <c r="F64" s="24"/>
      <c r="G64" s="24"/>
      <c r="H64" s="24"/>
      <c r="I64" s="24"/>
      <c r="J64" s="24"/>
      <c r="K64" s="24"/>
      <c r="L64" s="24"/>
      <c r="M64" s="24"/>
      <c r="N64" s="24"/>
      <c r="O64" s="24"/>
      <c r="P64" s="24"/>
      <c r="Q64" s="24"/>
      <c r="R64" s="24"/>
      <c r="S64" s="24"/>
      <c r="T64" s="24"/>
      <c r="U64" s="24"/>
      <c r="V64" s="24"/>
      <c r="W64" s="24"/>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row>
    <row r="65" spans="1:53" s="24" customFormat="1" ht="14">
      <c r="A65" s="4" t="s">
        <v>378</v>
      </c>
      <c r="B65" s="65" t="s">
        <v>138</v>
      </c>
      <c r="C65" s="4"/>
      <c r="D65" s="65"/>
      <c r="E65" s="65" t="s">
        <v>139</v>
      </c>
      <c r="F65" s="65" t="s">
        <v>122</v>
      </c>
      <c r="G65" s="65" t="s">
        <v>125</v>
      </c>
      <c r="H65" s="66">
        <v>1</v>
      </c>
      <c r="I65" s="6">
        <v>10000</v>
      </c>
      <c r="J65" s="6">
        <f>I65*H65</f>
        <v>10000</v>
      </c>
      <c r="K65" s="67">
        <f>(0.954*4500-227)+(0.954*5555-227)</f>
        <v>9138.4699999999993</v>
      </c>
      <c r="L65" s="67"/>
      <c r="M65" s="67" t="s">
        <v>15</v>
      </c>
      <c r="N65" s="6" t="s">
        <v>15</v>
      </c>
      <c r="O65" s="65" t="s">
        <v>20</v>
      </c>
      <c r="P65" s="65" t="s">
        <v>27</v>
      </c>
      <c r="Q65" s="65" t="s">
        <v>19</v>
      </c>
      <c r="R65" s="5"/>
      <c r="S65" s="69"/>
      <c r="T65" s="69"/>
      <c r="U65" s="21"/>
      <c r="V65" s="85">
        <f>$V$121/$V$62</f>
        <v>0.61365987990777182</v>
      </c>
      <c r="W65" s="85">
        <f t="shared" ref="W65:W90" si="169">$W$121/$W$62</f>
        <v>0.7487009322968865</v>
      </c>
      <c r="X65" s="85">
        <f t="shared" ref="X65:X90" si="170">$X$121/$X$62</f>
        <v>0.68266471270684492</v>
      </c>
      <c r="Y65" s="85">
        <f t="shared" ref="Y65:Y90" si="171">$Y$121/$Y$62</f>
        <v>0.74290235581381503</v>
      </c>
      <c r="Z65" s="85">
        <f>AVERAGE(V65:Y65)</f>
        <v>0.69698197018132957</v>
      </c>
      <c r="AA65" s="85">
        <f t="shared" ref="AA65:AZ66" si="172">Z65</f>
        <v>0.69698197018132957</v>
      </c>
      <c r="AB65" s="85">
        <f t="shared" si="172"/>
        <v>0.69698197018132957</v>
      </c>
      <c r="AC65" s="85">
        <f t="shared" si="172"/>
        <v>0.69698197018132957</v>
      </c>
      <c r="AD65" s="85">
        <f t="shared" si="172"/>
        <v>0.69698197018132957</v>
      </c>
      <c r="AE65" s="85">
        <f t="shared" si="172"/>
        <v>0.69698197018132957</v>
      </c>
      <c r="AF65" s="85">
        <f t="shared" si="172"/>
        <v>0.69698197018132957</v>
      </c>
      <c r="AG65" s="85">
        <f t="shared" si="172"/>
        <v>0.69698197018132957</v>
      </c>
      <c r="AH65" s="85">
        <f t="shared" si="172"/>
        <v>0.69698197018132957</v>
      </c>
      <c r="AI65" s="85">
        <f t="shared" si="172"/>
        <v>0.69698197018132957</v>
      </c>
      <c r="AJ65" s="85">
        <f t="shared" si="172"/>
        <v>0.69698197018132957</v>
      </c>
      <c r="AK65" s="85">
        <f t="shared" si="172"/>
        <v>0.69698197018132957</v>
      </c>
      <c r="AL65" s="85">
        <f t="shared" si="172"/>
        <v>0.69698197018132957</v>
      </c>
      <c r="AM65" s="85">
        <f t="shared" si="172"/>
        <v>0.69698197018132957</v>
      </c>
      <c r="AN65" s="85">
        <f t="shared" si="172"/>
        <v>0.69698197018132957</v>
      </c>
      <c r="AO65" s="85">
        <f t="shared" si="172"/>
        <v>0.69698197018132957</v>
      </c>
      <c r="AP65" s="85">
        <f t="shared" si="172"/>
        <v>0.69698197018132957</v>
      </c>
      <c r="AQ65" s="85">
        <f t="shared" si="172"/>
        <v>0.69698197018132957</v>
      </c>
      <c r="AR65" s="85">
        <f t="shared" si="172"/>
        <v>0.69698197018132957</v>
      </c>
      <c r="AS65" s="85">
        <f t="shared" si="172"/>
        <v>0.69698197018132957</v>
      </c>
      <c r="AT65" s="85">
        <f t="shared" si="172"/>
        <v>0.69698197018132957</v>
      </c>
      <c r="AU65" s="85">
        <f t="shared" si="172"/>
        <v>0.69698197018132957</v>
      </c>
      <c r="AV65" s="85">
        <f t="shared" si="172"/>
        <v>0.69698197018132957</v>
      </c>
      <c r="AW65" s="85">
        <f t="shared" si="172"/>
        <v>0.69698197018132957</v>
      </c>
      <c r="AX65" s="85">
        <f t="shared" si="172"/>
        <v>0.69698197018132957</v>
      </c>
      <c r="AY65" s="85">
        <f t="shared" si="172"/>
        <v>0.69698197018132957</v>
      </c>
      <c r="AZ65" s="85">
        <f t="shared" si="172"/>
        <v>0.69698197018132957</v>
      </c>
    </row>
    <row r="66" spans="1:53" s="24" customFormat="1" ht="14">
      <c r="A66" s="4" t="s">
        <v>378</v>
      </c>
      <c r="B66" s="65" t="s">
        <v>144</v>
      </c>
      <c r="C66" s="4"/>
      <c r="D66" s="65"/>
      <c r="E66" s="65" t="s">
        <v>145</v>
      </c>
      <c r="F66" s="65" t="s">
        <v>122</v>
      </c>
      <c r="G66" s="65" t="s">
        <v>125</v>
      </c>
      <c r="H66" s="66">
        <v>1</v>
      </c>
      <c r="I66" s="6">
        <v>10000</v>
      </c>
      <c r="J66" s="6">
        <f>I66*H66</f>
        <v>10000</v>
      </c>
      <c r="K66" s="67">
        <f>2*(0.954*5775-227)</f>
        <v>10564.699999999999</v>
      </c>
      <c r="L66" s="67"/>
      <c r="M66" s="67" t="s">
        <v>15</v>
      </c>
      <c r="N66" s="6" t="s">
        <v>15</v>
      </c>
      <c r="O66" s="65" t="s">
        <v>20</v>
      </c>
      <c r="P66" s="65" t="s">
        <v>27</v>
      </c>
      <c r="Q66" s="65" t="s">
        <v>19</v>
      </c>
      <c r="R66" s="5"/>
      <c r="S66" s="69"/>
      <c r="T66" s="68"/>
      <c r="U66" s="72"/>
      <c r="V66" s="85">
        <f t="shared" ref="V66:V90" si="173">$V$121/$V$62</f>
        <v>0.61365987990777182</v>
      </c>
      <c r="W66" s="85">
        <f t="shared" si="169"/>
        <v>0.7487009322968865</v>
      </c>
      <c r="X66" s="85">
        <f t="shared" si="170"/>
        <v>0.68266471270684492</v>
      </c>
      <c r="Y66" s="85">
        <f t="shared" si="171"/>
        <v>0.74290235581381503</v>
      </c>
      <c r="Z66" s="85">
        <f t="shared" ref="Z66:Z90" si="174">AVERAGE(V66:Y66)</f>
        <v>0.69698197018132957</v>
      </c>
      <c r="AA66" s="85">
        <f t="shared" si="172"/>
        <v>0.69698197018132957</v>
      </c>
      <c r="AB66" s="85">
        <f t="shared" si="172"/>
        <v>0.69698197018132957</v>
      </c>
      <c r="AC66" s="85">
        <f t="shared" si="172"/>
        <v>0.69698197018132957</v>
      </c>
      <c r="AD66" s="85">
        <f t="shared" si="172"/>
        <v>0.69698197018132957</v>
      </c>
      <c r="AE66" s="85">
        <f t="shared" si="172"/>
        <v>0.69698197018132957</v>
      </c>
      <c r="AF66" s="85">
        <f t="shared" si="172"/>
        <v>0.69698197018132957</v>
      </c>
      <c r="AG66" s="85">
        <f t="shared" si="172"/>
        <v>0.69698197018132957</v>
      </c>
      <c r="AH66" s="85">
        <f t="shared" si="172"/>
        <v>0.69698197018132957</v>
      </c>
      <c r="AI66" s="85">
        <f t="shared" si="172"/>
        <v>0.69698197018132957</v>
      </c>
      <c r="AJ66" s="85">
        <f t="shared" si="172"/>
        <v>0.69698197018132957</v>
      </c>
      <c r="AK66" s="85">
        <f t="shared" si="172"/>
        <v>0.69698197018132957</v>
      </c>
      <c r="AL66" s="85">
        <f t="shared" si="172"/>
        <v>0.69698197018132957</v>
      </c>
      <c r="AM66" s="85">
        <f t="shared" si="172"/>
        <v>0.69698197018132957</v>
      </c>
      <c r="AN66" s="85">
        <f t="shared" si="172"/>
        <v>0.69698197018132957</v>
      </c>
      <c r="AO66" s="85">
        <f t="shared" si="172"/>
        <v>0.69698197018132957</v>
      </c>
      <c r="AP66" s="85">
        <f t="shared" si="172"/>
        <v>0.69698197018132957</v>
      </c>
      <c r="AQ66" s="85">
        <f t="shared" si="172"/>
        <v>0.69698197018132957</v>
      </c>
      <c r="AR66" s="85">
        <f t="shared" si="172"/>
        <v>0.69698197018132957</v>
      </c>
      <c r="AS66" s="85">
        <f t="shared" si="172"/>
        <v>0.69698197018132957</v>
      </c>
      <c r="AT66" s="85">
        <f t="shared" si="172"/>
        <v>0.69698197018132957</v>
      </c>
      <c r="AU66" s="85">
        <f t="shared" si="172"/>
        <v>0.69698197018132957</v>
      </c>
      <c r="AV66" s="85">
        <f t="shared" si="172"/>
        <v>0.69698197018132957</v>
      </c>
      <c r="AW66" s="85">
        <f t="shared" si="172"/>
        <v>0.69698197018132957</v>
      </c>
      <c r="AX66" s="85">
        <f t="shared" si="172"/>
        <v>0.69698197018132957</v>
      </c>
      <c r="AY66" s="85">
        <f t="shared" si="172"/>
        <v>0.69698197018132957</v>
      </c>
      <c r="AZ66" s="85">
        <f t="shared" si="172"/>
        <v>0.69698197018132957</v>
      </c>
    </row>
    <row r="67" spans="1:53" s="24" customFormat="1" ht="14">
      <c r="A67" s="4" t="s">
        <v>378</v>
      </c>
      <c r="B67" s="65" t="s">
        <v>136</v>
      </c>
      <c r="C67" s="4"/>
      <c r="D67" s="65"/>
      <c r="E67" s="65" t="s">
        <v>137</v>
      </c>
      <c r="F67" s="65" t="s">
        <v>122</v>
      </c>
      <c r="G67" s="65" t="s">
        <v>125</v>
      </c>
      <c r="H67" s="66">
        <v>1</v>
      </c>
      <c r="I67" s="6">
        <v>7162</v>
      </c>
      <c r="J67" s="6">
        <f>I67*H67</f>
        <v>7162</v>
      </c>
      <c r="K67" s="67">
        <v>9792</v>
      </c>
      <c r="L67" s="67"/>
      <c r="M67" s="67" t="s">
        <v>15</v>
      </c>
      <c r="N67" s="6" t="s">
        <v>15</v>
      </c>
      <c r="O67" s="65" t="s">
        <v>20</v>
      </c>
      <c r="P67" s="65" t="s">
        <v>27</v>
      </c>
      <c r="Q67" s="65" t="s">
        <v>19</v>
      </c>
      <c r="R67" s="5"/>
      <c r="S67" s="69"/>
      <c r="T67" s="68"/>
      <c r="U67" s="72"/>
      <c r="V67" s="85">
        <f t="shared" si="173"/>
        <v>0.61365987990777182</v>
      </c>
      <c r="W67" s="85">
        <f t="shared" si="169"/>
        <v>0.7487009322968865</v>
      </c>
      <c r="X67" s="85">
        <f t="shared" si="170"/>
        <v>0.68266471270684492</v>
      </c>
      <c r="Y67" s="85">
        <f t="shared" si="171"/>
        <v>0.74290235581381503</v>
      </c>
      <c r="Z67" s="85">
        <f t="shared" si="174"/>
        <v>0.69698197018132957</v>
      </c>
      <c r="AA67" s="85">
        <f t="shared" ref="AA67:AA90" si="175">Z67</f>
        <v>0.69698197018132957</v>
      </c>
      <c r="AB67" s="85">
        <f t="shared" ref="AB67:AB90" si="176">AA67</f>
        <v>0.69698197018132957</v>
      </c>
      <c r="AC67" s="85">
        <f t="shared" ref="AC67:AC90" si="177">AB67</f>
        <v>0.69698197018132957</v>
      </c>
      <c r="AD67" s="85">
        <f t="shared" ref="AD67:AD90" si="178">AC67</f>
        <v>0.69698197018132957</v>
      </c>
      <c r="AE67" s="85">
        <f t="shared" ref="AE67:AE90" si="179">AD67</f>
        <v>0.69698197018132957</v>
      </c>
      <c r="AF67" s="85">
        <f t="shared" ref="AF67:AF90" si="180">AE67</f>
        <v>0.69698197018132957</v>
      </c>
      <c r="AG67" s="85">
        <f t="shared" ref="AG67:AG90" si="181">AF67</f>
        <v>0.69698197018132957</v>
      </c>
      <c r="AH67" s="85">
        <f t="shared" ref="AH67:AH90" si="182">AG67</f>
        <v>0.69698197018132957</v>
      </c>
      <c r="AI67" s="85">
        <f t="shared" ref="AI67:AI90" si="183">AH67</f>
        <v>0.69698197018132957</v>
      </c>
      <c r="AJ67" s="85">
        <f t="shared" ref="AJ67:AJ90" si="184">AI67</f>
        <v>0.69698197018132957</v>
      </c>
      <c r="AK67" s="85">
        <f t="shared" ref="AK67:AK90" si="185">AJ67</f>
        <v>0.69698197018132957</v>
      </c>
      <c r="AL67" s="85">
        <f t="shared" ref="AL67:AL90" si="186">AK67</f>
        <v>0.69698197018132957</v>
      </c>
      <c r="AM67" s="85">
        <f t="shared" ref="AM67:AM90" si="187">AL67</f>
        <v>0.69698197018132957</v>
      </c>
      <c r="AN67" s="85">
        <f t="shared" ref="AN67:AN90" si="188">AM67</f>
        <v>0.69698197018132957</v>
      </c>
      <c r="AO67" s="85">
        <f t="shared" ref="AO67:AO90" si="189">AN67</f>
        <v>0.69698197018132957</v>
      </c>
      <c r="AP67" s="85">
        <f t="shared" ref="AP67:AP90" si="190">AO67</f>
        <v>0.69698197018132957</v>
      </c>
      <c r="AQ67" s="85">
        <f t="shared" ref="AQ67:AQ90" si="191">AP67</f>
        <v>0.69698197018132957</v>
      </c>
      <c r="AR67" s="85">
        <f t="shared" ref="AR67:AR90" si="192">AQ67</f>
        <v>0.69698197018132957</v>
      </c>
      <c r="AS67" s="85">
        <f t="shared" ref="AS67:AS90" si="193">AR67</f>
        <v>0.69698197018132957</v>
      </c>
      <c r="AT67" s="85">
        <f t="shared" ref="AT67:AT90" si="194">AS67</f>
        <v>0.69698197018132957</v>
      </c>
      <c r="AU67" s="85">
        <f t="shared" ref="AU67:AU90" si="195">AT67</f>
        <v>0.69698197018132957</v>
      </c>
      <c r="AV67" s="85">
        <f t="shared" ref="AV67:AV90" si="196">AU67</f>
        <v>0.69698197018132957</v>
      </c>
      <c r="AW67" s="85">
        <f t="shared" ref="AW67:AW90" si="197">AV67</f>
        <v>0.69698197018132957</v>
      </c>
      <c r="AX67" s="85">
        <f t="shared" ref="AX67:AX90" si="198">AW67</f>
        <v>0.69698197018132957</v>
      </c>
      <c r="AY67" s="85">
        <f t="shared" ref="AY67:AY90" si="199">AX67</f>
        <v>0.69698197018132957</v>
      </c>
      <c r="AZ67" s="85">
        <f t="shared" ref="AZ67:AZ90" si="200">AY67</f>
        <v>0.69698197018132957</v>
      </c>
    </row>
    <row r="68" spans="1:53" s="24" customFormat="1" ht="14">
      <c r="A68" s="4" t="s">
        <v>378</v>
      </c>
      <c r="B68" s="65" t="s">
        <v>123</v>
      </c>
      <c r="C68" s="4"/>
      <c r="D68" s="65"/>
      <c r="E68" s="65" t="s">
        <v>124</v>
      </c>
      <c r="F68" s="65" t="s">
        <v>122</v>
      </c>
      <c r="G68" s="65" t="s">
        <v>125</v>
      </c>
      <c r="H68" s="66">
        <v>1</v>
      </c>
      <c r="I68" s="6">
        <v>6000</v>
      </c>
      <c r="J68" s="6">
        <f>I68*H68</f>
        <v>6000</v>
      </c>
      <c r="K68" s="67">
        <f>(0.954*5443-227)+(0.954*4300-227)</f>
        <v>8840.8220000000001</v>
      </c>
      <c r="L68" s="67"/>
      <c r="M68" s="67" t="s">
        <v>15</v>
      </c>
      <c r="N68" s="6" t="s">
        <v>15</v>
      </c>
      <c r="O68" s="65" t="s">
        <v>20</v>
      </c>
      <c r="P68" s="65" t="s">
        <v>27</v>
      </c>
      <c r="Q68" s="65" t="s">
        <v>19</v>
      </c>
      <c r="R68" s="5"/>
      <c r="S68" s="69"/>
      <c r="T68" s="68"/>
      <c r="U68" s="72"/>
      <c r="V68" s="85">
        <f t="shared" si="173"/>
        <v>0.61365987990777182</v>
      </c>
      <c r="W68" s="85">
        <f t="shared" si="169"/>
        <v>0.7487009322968865</v>
      </c>
      <c r="X68" s="85">
        <f t="shared" si="170"/>
        <v>0.68266471270684492</v>
      </c>
      <c r="Y68" s="85">
        <f t="shared" si="171"/>
        <v>0.74290235581381503</v>
      </c>
      <c r="Z68" s="85">
        <f t="shared" si="174"/>
        <v>0.69698197018132957</v>
      </c>
      <c r="AA68" s="85">
        <f t="shared" si="175"/>
        <v>0.69698197018132957</v>
      </c>
      <c r="AB68" s="85">
        <f t="shared" si="176"/>
        <v>0.69698197018132957</v>
      </c>
      <c r="AC68" s="85">
        <f t="shared" si="177"/>
        <v>0.69698197018132957</v>
      </c>
      <c r="AD68" s="85">
        <f t="shared" si="178"/>
        <v>0.69698197018132957</v>
      </c>
      <c r="AE68" s="85">
        <f t="shared" si="179"/>
        <v>0.69698197018132957</v>
      </c>
      <c r="AF68" s="85">
        <f t="shared" si="180"/>
        <v>0.69698197018132957</v>
      </c>
      <c r="AG68" s="85">
        <f t="shared" si="181"/>
        <v>0.69698197018132957</v>
      </c>
      <c r="AH68" s="85">
        <f t="shared" si="182"/>
        <v>0.69698197018132957</v>
      </c>
      <c r="AI68" s="85">
        <f t="shared" si="183"/>
        <v>0.69698197018132957</v>
      </c>
      <c r="AJ68" s="85">
        <f t="shared" si="184"/>
        <v>0.69698197018132957</v>
      </c>
      <c r="AK68" s="85">
        <f t="shared" si="185"/>
        <v>0.69698197018132957</v>
      </c>
      <c r="AL68" s="85">
        <f t="shared" si="186"/>
        <v>0.69698197018132957</v>
      </c>
      <c r="AM68" s="85">
        <f t="shared" si="187"/>
        <v>0.69698197018132957</v>
      </c>
      <c r="AN68" s="85">
        <f t="shared" si="188"/>
        <v>0.69698197018132957</v>
      </c>
      <c r="AO68" s="85">
        <f t="shared" si="189"/>
        <v>0.69698197018132957</v>
      </c>
      <c r="AP68" s="85">
        <f t="shared" si="190"/>
        <v>0.69698197018132957</v>
      </c>
      <c r="AQ68" s="85">
        <f t="shared" si="191"/>
        <v>0.69698197018132957</v>
      </c>
      <c r="AR68" s="85">
        <f t="shared" si="192"/>
        <v>0.69698197018132957</v>
      </c>
      <c r="AS68" s="85">
        <f t="shared" si="193"/>
        <v>0.69698197018132957</v>
      </c>
      <c r="AT68" s="85">
        <f t="shared" si="194"/>
        <v>0.69698197018132957</v>
      </c>
      <c r="AU68" s="85">
        <f t="shared" si="195"/>
        <v>0.69698197018132957</v>
      </c>
      <c r="AV68" s="85">
        <f t="shared" si="196"/>
        <v>0.69698197018132957</v>
      </c>
      <c r="AW68" s="85">
        <f t="shared" si="197"/>
        <v>0.69698197018132957</v>
      </c>
      <c r="AX68" s="85">
        <f t="shared" si="198"/>
        <v>0.69698197018132957</v>
      </c>
      <c r="AY68" s="85">
        <f t="shared" si="199"/>
        <v>0.69698197018132957</v>
      </c>
      <c r="AZ68" s="85">
        <f t="shared" si="200"/>
        <v>0.69698197018132957</v>
      </c>
    </row>
    <row r="69" spans="1:53" s="24" customFormat="1" ht="14">
      <c r="A69" s="4" t="s">
        <v>378</v>
      </c>
      <c r="B69" s="65" t="s">
        <v>134</v>
      </c>
      <c r="C69" s="4"/>
      <c r="D69" s="65"/>
      <c r="E69" s="65" t="s">
        <v>135</v>
      </c>
      <c r="F69" s="65" t="s">
        <v>122</v>
      </c>
      <c r="G69" s="65" t="s">
        <v>125</v>
      </c>
      <c r="H69" s="66">
        <v>1</v>
      </c>
      <c r="I69" s="6">
        <v>5490</v>
      </c>
      <c r="J69" s="6">
        <f>I69*H69</f>
        <v>5490</v>
      </c>
      <c r="K69" s="67">
        <v>2738</v>
      </c>
      <c r="L69" s="67">
        <v>4570</v>
      </c>
      <c r="M69" s="67" t="s">
        <v>15</v>
      </c>
      <c r="N69" s="6">
        <f>80*1.15*10000/1000</f>
        <v>920</v>
      </c>
      <c r="O69" s="65" t="s">
        <v>20</v>
      </c>
      <c r="P69" s="65" t="s">
        <v>27</v>
      </c>
      <c r="Q69" s="65" t="s">
        <v>19</v>
      </c>
      <c r="R69" s="5"/>
      <c r="S69" s="69"/>
      <c r="T69" s="68"/>
      <c r="U69" s="72"/>
      <c r="V69" s="85">
        <f t="shared" si="173"/>
        <v>0.61365987990777182</v>
      </c>
      <c r="W69" s="85">
        <f t="shared" si="169"/>
        <v>0.7487009322968865</v>
      </c>
      <c r="X69" s="85">
        <f t="shared" si="170"/>
        <v>0.68266471270684492</v>
      </c>
      <c r="Y69" s="85">
        <f t="shared" si="171"/>
        <v>0.74290235581381503</v>
      </c>
      <c r="Z69" s="85">
        <f t="shared" si="174"/>
        <v>0.69698197018132957</v>
      </c>
      <c r="AA69" s="85">
        <f t="shared" si="175"/>
        <v>0.69698197018132957</v>
      </c>
      <c r="AB69" s="85">
        <f t="shared" si="176"/>
        <v>0.69698197018132957</v>
      </c>
      <c r="AC69" s="85">
        <f t="shared" si="177"/>
        <v>0.69698197018132957</v>
      </c>
      <c r="AD69" s="85">
        <f t="shared" si="178"/>
        <v>0.69698197018132957</v>
      </c>
      <c r="AE69" s="85">
        <f t="shared" si="179"/>
        <v>0.69698197018132957</v>
      </c>
      <c r="AF69" s="85">
        <f t="shared" si="180"/>
        <v>0.69698197018132957</v>
      </c>
      <c r="AG69" s="85">
        <f t="shared" si="181"/>
        <v>0.69698197018132957</v>
      </c>
      <c r="AH69" s="85">
        <f t="shared" si="182"/>
        <v>0.69698197018132957</v>
      </c>
      <c r="AI69" s="85">
        <f t="shared" si="183"/>
        <v>0.69698197018132957</v>
      </c>
      <c r="AJ69" s="85">
        <f t="shared" si="184"/>
        <v>0.69698197018132957</v>
      </c>
      <c r="AK69" s="85">
        <f t="shared" si="185"/>
        <v>0.69698197018132957</v>
      </c>
      <c r="AL69" s="85">
        <f t="shared" si="186"/>
        <v>0.69698197018132957</v>
      </c>
      <c r="AM69" s="85">
        <f t="shared" si="187"/>
        <v>0.69698197018132957</v>
      </c>
      <c r="AN69" s="85">
        <f t="shared" si="188"/>
        <v>0.69698197018132957</v>
      </c>
      <c r="AO69" s="85">
        <f t="shared" si="189"/>
        <v>0.69698197018132957</v>
      </c>
      <c r="AP69" s="85">
        <f t="shared" si="190"/>
        <v>0.69698197018132957</v>
      </c>
      <c r="AQ69" s="85">
        <f t="shared" si="191"/>
        <v>0.69698197018132957</v>
      </c>
      <c r="AR69" s="85">
        <f t="shared" si="192"/>
        <v>0.69698197018132957</v>
      </c>
      <c r="AS69" s="85">
        <f t="shared" si="193"/>
        <v>0.69698197018132957</v>
      </c>
      <c r="AT69" s="85">
        <f t="shared" si="194"/>
        <v>0.69698197018132957</v>
      </c>
      <c r="AU69" s="85">
        <f t="shared" si="195"/>
        <v>0.69698197018132957</v>
      </c>
      <c r="AV69" s="85">
        <f t="shared" si="196"/>
        <v>0.69698197018132957</v>
      </c>
      <c r="AW69" s="85">
        <f t="shared" si="197"/>
        <v>0.69698197018132957</v>
      </c>
      <c r="AX69" s="85">
        <f t="shared" si="198"/>
        <v>0.69698197018132957</v>
      </c>
      <c r="AY69" s="85">
        <f t="shared" si="199"/>
        <v>0.69698197018132957</v>
      </c>
      <c r="AZ69" s="85">
        <f t="shared" si="200"/>
        <v>0.69698197018132957</v>
      </c>
      <c r="BA69" s="76"/>
    </row>
    <row r="70" spans="1:53" s="24" customFormat="1" ht="14">
      <c r="A70" s="4" t="s">
        <v>378</v>
      </c>
      <c r="B70" s="65" t="s">
        <v>134</v>
      </c>
      <c r="C70" s="4"/>
      <c r="D70" s="65"/>
      <c r="E70" s="65" t="s">
        <v>135</v>
      </c>
      <c r="F70" s="65" t="s">
        <v>122</v>
      </c>
      <c r="G70" s="65" t="s">
        <v>125</v>
      </c>
      <c r="H70" s="66"/>
      <c r="I70" s="6"/>
      <c r="J70" s="6"/>
      <c r="K70" s="67"/>
      <c r="L70" s="67"/>
      <c r="M70" s="67"/>
      <c r="N70" s="6">
        <v>920</v>
      </c>
      <c r="O70" s="65" t="s">
        <v>672</v>
      </c>
      <c r="P70" s="65" t="s">
        <v>3</v>
      </c>
      <c r="Q70" s="65" t="s">
        <v>19</v>
      </c>
      <c r="R70" s="5"/>
      <c r="S70" s="69"/>
      <c r="T70" s="68"/>
      <c r="U70" s="72"/>
      <c r="V70" s="85">
        <f t="shared" si="173"/>
        <v>0.61365987990777182</v>
      </c>
      <c r="W70" s="85">
        <f t="shared" si="169"/>
        <v>0.7487009322968865</v>
      </c>
      <c r="X70" s="85">
        <f t="shared" si="170"/>
        <v>0.68266471270684492</v>
      </c>
      <c r="Y70" s="85">
        <f t="shared" si="171"/>
        <v>0.74290235581381503</v>
      </c>
      <c r="Z70" s="85">
        <f t="shared" si="174"/>
        <v>0.69698197018132957</v>
      </c>
      <c r="AA70" s="85">
        <f t="shared" si="175"/>
        <v>0.69698197018132957</v>
      </c>
      <c r="AB70" s="85">
        <f t="shared" si="176"/>
        <v>0.69698197018132957</v>
      </c>
      <c r="AC70" s="85">
        <f t="shared" si="177"/>
        <v>0.69698197018132957</v>
      </c>
      <c r="AD70" s="85">
        <f t="shared" si="178"/>
        <v>0.69698197018132957</v>
      </c>
      <c r="AE70" s="85">
        <f t="shared" si="179"/>
        <v>0.69698197018132957</v>
      </c>
      <c r="AF70" s="85">
        <f t="shared" si="180"/>
        <v>0.69698197018132957</v>
      </c>
      <c r="AG70" s="85">
        <f t="shared" si="181"/>
        <v>0.69698197018132957</v>
      </c>
      <c r="AH70" s="85">
        <f t="shared" si="182"/>
        <v>0.69698197018132957</v>
      </c>
      <c r="AI70" s="85">
        <f t="shared" si="183"/>
        <v>0.69698197018132957</v>
      </c>
      <c r="AJ70" s="85">
        <f t="shared" si="184"/>
        <v>0.69698197018132957</v>
      </c>
      <c r="AK70" s="85">
        <f t="shared" si="185"/>
        <v>0.69698197018132957</v>
      </c>
      <c r="AL70" s="85">
        <f t="shared" si="186"/>
        <v>0.69698197018132957</v>
      </c>
      <c r="AM70" s="85">
        <f t="shared" si="187"/>
        <v>0.69698197018132957</v>
      </c>
      <c r="AN70" s="85">
        <f t="shared" si="188"/>
        <v>0.69698197018132957</v>
      </c>
      <c r="AO70" s="85">
        <f t="shared" si="189"/>
        <v>0.69698197018132957</v>
      </c>
      <c r="AP70" s="85">
        <f t="shared" si="190"/>
        <v>0.69698197018132957</v>
      </c>
      <c r="AQ70" s="85">
        <f t="shared" si="191"/>
        <v>0.69698197018132957</v>
      </c>
      <c r="AR70" s="85">
        <f t="shared" si="192"/>
        <v>0.69698197018132957</v>
      </c>
      <c r="AS70" s="85">
        <f t="shared" si="193"/>
        <v>0.69698197018132957</v>
      </c>
      <c r="AT70" s="85">
        <f t="shared" si="194"/>
        <v>0.69698197018132957</v>
      </c>
      <c r="AU70" s="85">
        <f t="shared" si="195"/>
        <v>0.69698197018132957</v>
      </c>
      <c r="AV70" s="85">
        <f t="shared" si="196"/>
        <v>0.69698197018132957</v>
      </c>
      <c r="AW70" s="85">
        <f t="shared" si="197"/>
        <v>0.69698197018132957</v>
      </c>
      <c r="AX70" s="85">
        <f t="shared" si="198"/>
        <v>0.69698197018132957</v>
      </c>
      <c r="AY70" s="85">
        <f t="shared" si="199"/>
        <v>0.69698197018132957</v>
      </c>
      <c r="AZ70" s="85">
        <f t="shared" si="200"/>
        <v>0.69698197018132957</v>
      </c>
      <c r="BA70" s="76"/>
    </row>
    <row r="71" spans="1:53" s="24" customFormat="1" ht="14">
      <c r="A71" s="4" t="s">
        <v>378</v>
      </c>
      <c r="B71" s="65" t="s">
        <v>126</v>
      </c>
      <c r="C71" s="4"/>
      <c r="D71" s="65"/>
      <c r="E71" s="65" t="s">
        <v>127</v>
      </c>
      <c r="F71" s="65" t="s">
        <v>122</v>
      </c>
      <c r="G71" s="65" t="s">
        <v>125</v>
      </c>
      <c r="H71" s="66">
        <v>1</v>
      </c>
      <c r="I71" s="6">
        <v>4000</v>
      </c>
      <c r="J71" s="6">
        <f>I71*H71</f>
        <v>4000</v>
      </c>
      <c r="K71" s="67">
        <v>3600</v>
      </c>
      <c r="L71" s="67"/>
      <c r="M71" s="67" t="s">
        <v>15</v>
      </c>
      <c r="N71" s="6">
        <v>800</v>
      </c>
      <c r="O71" s="65" t="s">
        <v>20</v>
      </c>
      <c r="P71" s="65" t="s">
        <v>54</v>
      </c>
      <c r="Q71" s="65" t="s">
        <v>26</v>
      </c>
      <c r="R71" s="5"/>
      <c r="S71" s="69"/>
      <c r="T71" s="68"/>
      <c r="U71" s="72"/>
      <c r="V71" s="85">
        <f t="shared" si="173"/>
        <v>0.61365987990777182</v>
      </c>
      <c r="W71" s="85">
        <f t="shared" si="169"/>
        <v>0.7487009322968865</v>
      </c>
      <c r="X71" s="85">
        <f t="shared" si="170"/>
        <v>0.68266471270684492</v>
      </c>
      <c r="Y71" s="85">
        <f t="shared" si="171"/>
        <v>0.74290235581381503</v>
      </c>
      <c r="Z71" s="85">
        <f t="shared" si="174"/>
        <v>0.69698197018132957</v>
      </c>
      <c r="AA71" s="85">
        <f t="shared" si="175"/>
        <v>0.69698197018132957</v>
      </c>
      <c r="AB71" s="85">
        <f t="shared" si="176"/>
        <v>0.69698197018132957</v>
      </c>
      <c r="AC71" s="85">
        <f t="shared" si="177"/>
        <v>0.69698197018132957</v>
      </c>
      <c r="AD71" s="85">
        <f t="shared" si="178"/>
        <v>0.69698197018132957</v>
      </c>
      <c r="AE71" s="85">
        <f t="shared" si="179"/>
        <v>0.69698197018132957</v>
      </c>
      <c r="AF71" s="85">
        <f t="shared" si="180"/>
        <v>0.69698197018132957</v>
      </c>
      <c r="AG71" s="85">
        <f t="shared" si="181"/>
        <v>0.69698197018132957</v>
      </c>
      <c r="AH71" s="85">
        <f t="shared" si="182"/>
        <v>0.69698197018132957</v>
      </c>
      <c r="AI71" s="85">
        <f t="shared" si="183"/>
        <v>0.69698197018132957</v>
      </c>
      <c r="AJ71" s="85">
        <f t="shared" si="184"/>
        <v>0.69698197018132957</v>
      </c>
      <c r="AK71" s="85">
        <f t="shared" si="185"/>
        <v>0.69698197018132957</v>
      </c>
      <c r="AL71" s="85">
        <f t="shared" si="186"/>
        <v>0.69698197018132957</v>
      </c>
      <c r="AM71" s="85">
        <f t="shared" si="187"/>
        <v>0.69698197018132957</v>
      </c>
      <c r="AN71" s="85">
        <f t="shared" si="188"/>
        <v>0.69698197018132957</v>
      </c>
      <c r="AO71" s="85">
        <f t="shared" si="189"/>
        <v>0.69698197018132957</v>
      </c>
      <c r="AP71" s="85">
        <f t="shared" si="190"/>
        <v>0.69698197018132957</v>
      </c>
      <c r="AQ71" s="85">
        <f t="shared" si="191"/>
        <v>0.69698197018132957</v>
      </c>
      <c r="AR71" s="85">
        <f t="shared" si="192"/>
        <v>0.69698197018132957</v>
      </c>
      <c r="AS71" s="85">
        <f t="shared" si="193"/>
        <v>0.69698197018132957</v>
      </c>
      <c r="AT71" s="85">
        <f t="shared" si="194"/>
        <v>0.69698197018132957</v>
      </c>
      <c r="AU71" s="85">
        <f t="shared" si="195"/>
        <v>0.69698197018132957</v>
      </c>
      <c r="AV71" s="85">
        <f t="shared" si="196"/>
        <v>0.69698197018132957</v>
      </c>
      <c r="AW71" s="85">
        <f t="shared" si="197"/>
        <v>0.69698197018132957</v>
      </c>
      <c r="AX71" s="85">
        <f t="shared" si="198"/>
        <v>0.69698197018132957</v>
      </c>
      <c r="AY71" s="85">
        <f t="shared" si="199"/>
        <v>0.69698197018132957</v>
      </c>
      <c r="AZ71" s="85">
        <f t="shared" si="200"/>
        <v>0.69698197018132957</v>
      </c>
    </row>
    <row r="72" spans="1:53" s="24" customFormat="1" ht="14">
      <c r="A72" s="4" t="s">
        <v>378</v>
      </c>
      <c r="B72" s="65" t="s">
        <v>130</v>
      </c>
      <c r="C72" s="4"/>
      <c r="D72" s="65"/>
      <c r="E72" s="65" t="s">
        <v>131</v>
      </c>
      <c r="F72" s="65" t="s">
        <v>122</v>
      </c>
      <c r="G72" s="65" t="s">
        <v>125</v>
      </c>
      <c r="H72" s="66">
        <v>1</v>
      </c>
      <c r="I72" s="6">
        <v>2816</v>
      </c>
      <c r="J72" s="6">
        <f>I72*H72</f>
        <v>2816</v>
      </c>
      <c r="K72" s="67" t="s">
        <v>15</v>
      </c>
      <c r="L72" s="67"/>
      <c r="M72" s="67" t="s">
        <v>15</v>
      </c>
      <c r="N72" s="6" t="s">
        <v>15</v>
      </c>
      <c r="O72" s="65" t="s">
        <v>55</v>
      </c>
      <c r="P72" s="65" t="s">
        <v>1</v>
      </c>
      <c r="Q72" s="65" t="s">
        <v>19</v>
      </c>
      <c r="R72" s="5"/>
      <c r="S72" s="69"/>
      <c r="T72" s="68"/>
      <c r="U72" s="72"/>
      <c r="V72" s="85">
        <f t="shared" si="173"/>
        <v>0.61365987990777182</v>
      </c>
      <c r="W72" s="85">
        <f t="shared" si="169"/>
        <v>0.7487009322968865</v>
      </c>
      <c r="X72" s="85">
        <f t="shared" si="170"/>
        <v>0.68266471270684492</v>
      </c>
      <c r="Y72" s="85">
        <f t="shared" si="171"/>
        <v>0.74290235581381503</v>
      </c>
      <c r="Z72" s="85">
        <f t="shared" si="174"/>
        <v>0.69698197018132957</v>
      </c>
      <c r="AA72" s="85">
        <f t="shared" si="175"/>
        <v>0.69698197018132957</v>
      </c>
      <c r="AB72" s="85">
        <f t="shared" si="176"/>
        <v>0.69698197018132957</v>
      </c>
      <c r="AC72" s="85">
        <f t="shared" si="177"/>
        <v>0.69698197018132957</v>
      </c>
      <c r="AD72" s="85">
        <f t="shared" si="178"/>
        <v>0.69698197018132957</v>
      </c>
      <c r="AE72" s="85">
        <f t="shared" si="179"/>
        <v>0.69698197018132957</v>
      </c>
      <c r="AF72" s="85">
        <f t="shared" si="180"/>
        <v>0.69698197018132957</v>
      </c>
      <c r="AG72" s="85">
        <f t="shared" si="181"/>
        <v>0.69698197018132957</v>
      </c>
      <c r="AH72" s="85">
        <f t="shared" si="182"/>
        <v>0.69698197018132957</v>
      </c>
      <c r="AI72" s="85">
        <f t="shared" si="183"/>
        <v>0.69698197018132957</v>
      </c>
      <c r="AJ72" s="85">
        <f t="shared" si="184"/>
        <v>0.69698197018132957</v>
      </c>
      <c r="AK72" s="85">
        <f t="shared" si="185"/>
        <v>0.69698197018132957</v>
      </c>
      <c r="AL72" s="85">
        <f t="shared" si="186"/>
        <v>0.69698197018132957</v>
      </c>
      <c r="AM72" s="85">
        <f t="shared" si="187"/>
        <v>0.69698197018132957</v>
      </c>
      <c r="AN72" s="85">
        <f t="shared" si="188"/>
        <v>0.69698197018132957</v>
      </c>
      <c r="AO72" s="85">
        <f t="shared" si="189"/>
        <v>0.69698197018132957</v>
      </c>
      <c r="AP72" s="85">
        <f t="shared" si="190"/>
        <v>0.69698197018132957</v>
      </c>
      <c r="AQ72" s="85">
        <f t="shared" si="191"/>
        <v>0.69698197018132957</v>
      </c>
      <c r="AR72" s="85">
        <f t="shared" si="192"/>
        <v>0.69698197018132957</v>
      </c>
      <c r="AS72" s="85">
        <f t="shared" si="193"/>
        <v>0.69698197018132957</v>
      </c>
      <c r="AT72" s="85">
        <f t="shared" si="194"/>
        <v>0.69698197018132957</v>
      </c>
      <c r="AU72" s="85">
        <f t="shared" si="195"/>
        <v>0.69698197018132957</v>
      </c>
      <c r="AV72" s="85">
        <f t="shared" si="196"/>
        <v>0.69698197018132957</v>
      </c>
      <c r="AW72" s="85">
        <f t="shared" si="197"/>
        <v>0.69698197018132957</v>
      </c>
      <c r="AX72" s="85">
        <f t="shared" si="198"/>
        <v>0.69698197018132957</v>
      </c>
      <c r="AY72" s="85">
        <f t="shared" si="199"/>
        <v>0.69698197018132957</v>
      </c>
      <c r="AZ72" s="85">
        <f t="shared" si="200"/>
        <v>0.69698197018132957</v>
      </c>
    </row>
    <row r="73" spans="1:53" s="24" customFormat="1" ht="14">
      <c r="A73" s="4" t="s">
        <v>378</v>
      </c>
      <c r="B73" s="65" t="s">
        <v>132</v>
      </c>
      <c r="C73" s="4"/>
      <c r="D73" s="65"/>
      <c r="E73" s="65" t="s">
        <v>133</v>
      </c>
      <c r="F73" s="65" t="s">
        <v>122</v>
      </c>
      <c r="G73" s="65" t="s">
        <v>125</v>
      </c>
      <c r="H73" s="66">
        <v>1</v>
      </c>
      <c r="I73" s="6">
        <v>720</v>
      </c>
      <c r="J73" s="6">
        <f>I73*H73</f>
        <v>720</v>
      </c>
      <c r="K73" s="67" t="s">
        <v>15</v>
      </c>
      <c r="L73" s="67"/>
      <c r="M73" s="67" t="s">
        <v>15</v>
      </c>
      <c r="N73" s="6">
        <v>700</v>
      </c>
      <c r="O73" s="65" t="s">
        <v>18</v>
      </c>
      <c r="P73" s="65" t="s">
        <v>3</v>
      </c>
      <c r="Q73" s="65" t="s">
        <v>19</v>
      </c>
      <c r="R73" s="122"/>
      <c r="S73" s="5"/>
      <c r="T73" s="18"/>
      <c r="U73" s="72"/>
      <c r="V73" s="85">
        <f t="shared" si="173"/>
        <v>0.61365987990777182</v>
      </c>
      <c r="W73" s="85">
        <f t="shared" si="169"/>
        <v>0.7487009322968865</v>
      </c>
      <c r="X73" s="85">
        <f t="shared" si="170"/>
        <v>0.68266471270684492</v>
      </c>
      <c r="Y73" s="85">
        <f t="shared" si="171"/>
        <v>0.74290235581381503</v>
      </c>
      <c r="Z73" s="85">
        <f t="shared" si="174"/>
        <v>0.69698197018132957</v>
      </c>
      <c r="AA73" s="85">
        <f t="shared" si="175"/>
        <v>0.69698197018132957</v>
      </c>
      <c r="AB73" s="85">
        <f t="shared" si="176"/>
        <v>0.69698197018132957</v>
      </c>
      <c r="AC73" s="85">
        <f t="shared" si="177"/>
        <v>0.69698197018132957</v>
      </c>
      <c r="AD73" s="85">
        <f t="shared" si="178"/>
        <v>0.69698197018132957</v>
      </c>
      <c r="AE73" s="85">
        <f t="shared" si="179"/>
        <v>0.69698197018132957</v>
      </c>
      <c r="AF73" s="85">
        <f t="shared" si="180"/>
        <v>0.69698197018132957</v>
      </c>
      <c r="AG73" s="85">
        <f t="shared" si="181"/>
        <v>0.69698197018132957</v>
      </c>
      <c r="AH73" s="85">
        <f t="shared" si="182"/>
        <v>0.69698197018132957</v>
      </c>
      <c r="AI73" s="85">
        <f t="shared" si="183"/>
        <v>0.69698197018132957</v>
      </c>
      <c r="AJ73" s="85">
        <f t="shared" si="184"/>
        <v>0.69698197018132957</v>
      </c>
      <c r="AK73" s="85">
        <f t="shared" si="185"/>
        <v>0.69698197018132957</v>
      </c>
      <c r="AL73" s="85">
        <f t="shared" si="186"/>
        <v>0.69698197018132957</v>
      </c>
      <c r="AM73" s="85">
        <f t="shared" si="187"/>
        <v>0.69698197018132957</v>
      </c>
      <c r="AN73" s="85">
        <f t="shared" si="188"/>
        <v>0.69698197018132957</v>
      </c>
      <c r="AO73" s="85">
        <f t="shared" si="189"/>
        <v>0.69698197018132957</v>
      </c>
      <c r="AP73" s="85">
        <f t="shared" si="190"/>
        <v>0.69698197018132957</v>
      </c>
      <c r="AQ73" s="85">
        <f t="shared" si="191"/>
        <v>0.69698197018132957</v>
      </c>
      <c r="AR73" s="85">
        <f t="shared" si="192"/>
        <v>0.69698197018132957</v>
      </c>
      <c r="AS73" s="85">
        <f t="shared" si="193"/>
        <v>0.69698197018132957</v>
      </c>
      <c r="AT73" s="85">
        <f t="shared" si="194"/>
        <v>0.69698197018132957</v>
      </c>
      <c r="AU73" s="85">
        <f t="shared" si="195"/>
        <v>0.69698197018132957</v>
      </c>
      <c r="AV73" s="85">
        <f t="shared" si="196"/>
        <v>0.69698197018132957</v>
      </c>
      <c r="AW73" s="85">
        <f t="shared" si="197"/>
        <v>0.69698197018132957</v>
      </c>
      <c r="AX73" s="85">
        <f t="shared" si="198"/>
        <v>0.69698197018132957</v>
      </c>
      <c r="AY73" s="85">
        <f t="shared" si="199"/>
        <v>0.69698197018132957</v>
      </c>
      <c r="AZ73" s="85">
        <f t="shared" si="200"/>
        <v>0.69698197018132957</v>
      </c>
    </row>
    <row r="74" spans="1:53" s="24" customFormat="1" ht="14">
      <c r="A74" s="4" t="s">
        <v>378</v>
      </c>
      <c r="B74" s="65" t="s">
        <v>140</v>
      </c>
      <c r="C74" s="4"/>
      <c r="D74" s="65"/>
      <c r="E74" s="65" t="s">
        <v>141</v>
      </c>
      <c r="F74" s="65" t="s">
        <v>122</v>
      </c>
      <c r="G74" s="65" t="s">
        <v>125</v>
      </c>
      <c r="H74" s="66">
        <v>1</v>
      </c>
      <c r="I74" s="6">
        <v>3727</v>
      </c>
      <c r="J74" s="6">
        <f>I74*H74</f>
        <v>3727</v>
      </c>
      <c r="K74" s="67">
        <f>(0.954*5000-227)</f>
        <v>4543</v>
      </c>
      <c r="L74" s="67"/>
      <c r="M74" s="67" t="s">
        <v>15</v>
      </c>
      <c r="N74" s="6" t="s">
        <v>15</v>
      </c>
      <c r="O74" s="65" t="s">
        <v>20</v>
      </c>
      <c r="P74" s="65" t="s">
        <v>27</v>
      </c>
      <c r="Q74" s="65" t="s">
        <v>19</v>
      </c>
      <c r="R74" s="5"/>
      <c r="S74" s="68"/>
      <c r="T74" s="68"/>
      <c r="U74" s="72"/>
      <c r="V74" s="85">
        <f t="shared" si="173"/>
        <v>0.61365987990777182</v>
      </c>
      <c r="W74" s="85">
        <f t="shared" si="169"/>
        <v>0.7487009322968865</v>
      </c>
      <c r="X74" s="85">
        <f t="shared" si="170"/>
        <v>0.68266471270684492</v>
      </c>
      <c r="Y74" s="85">
        <f t="shared" si="171"/>
        <v>0.74290235581381503</v>
      </c>
      <c r="Z74" s="85">
        <f t="shared" si="174"/>
        <v>0.69698197018132957</v>
      </c>
      <c r="AA74" s="85">
        <f t="shared" si="175"/>
        <v>0.69698197018132957</v>
      </c>
      <c r="AB74" s="85">
        <f t="shared" si="176"/>
        <v>0.69698197018132957</v>
      </c>
      <c r="AC74" s="85">
        <f t="shared" si="177"/>
        <v>0.69698197018132957</v>
      </c>
      <c r="AD74" s="85">
        <f t="shared" si="178"/>
        <v>0.69698197018132957</v>
      </c>
      <c r="AE74" s="85">
        <f t="shared" si="179"/>
        <v>0.69698197018132957</v>
      </c>
      <c r="AF74" s="85">
        <f t="shared" si="180"/>
        <v>0.69698197018132957</v>
      </c>
      <c r="AG74" s="85">
        <f t="shared" si="181"/>
        <v>0.69698197018132957</v>
      </c>
      <c r="AH74" s="85">
        <f t="shared" si="182"/>
        <v>0.69698197018132957</v>
      </c>
      <c r="AI74" s="85">
        <f t="shared" si="183"/>
        <v>0.69698197018132957</v>
      </c>
      <c r="AJ74" s="85">
        <f t="shared" si="184"/>
        <v>0.69698197018132957</v>
      </c>
      <c r="AK74" s="85">
        <f t="shared" si="185"/>
        <v>0.69698197018132957</v>
      </c>
      <c r="AL74" s="85">
        <f t="shared" si="186"/>
        <v>0.69698197018132957</v>
      </c>
      <c r="AM74" s="85">
        <f t="shared" si="187"/>
        <v>0.69698197018132957</v>
      </c>
      <c r="AN74" s="85">
        <f t="shared" si="188"/>
        <v>0.69698197018132957</v>
      </c>
      <c r="AO74" s="85">
        <f t="shared" si="189"/>
        <v>0.69698197018132957</v>
      </c>
      <c r="AP74" s="85">
        <f t="shared" si="190"/>
        <v>0.69698197018132957</v>
      </c>
      <c r="AQ74" s="85">
        <f t="shared" si="191"/>
        <v>0.69698197018132957</v>
      </c>
      <c r="AR74" s="85">
        <f t="shared" si="192"/>
        <v>0.69698197018132957</v>
      </c>
      <c r="AS74" s="85">
        <f t="shared" si="193"/>
        <v>0.69698197018132957</v>
      </c>
      <c r="AT74" s="85">
        <f t="shared" si="194"/>
        <v>0.69698197018132957</v>
      </c>
      <c r="AU74" s="85">
        <f t="shared" si="195"/>
        <v>0.69698197018132957</v>
      </c>
      <c r="AV74" s="85">
        <f t="shared" si="196"/>
        <v>0.69698197018132957</v>
      </c>
      <c r="AW74" s="85">
        <f t="shared" si="197"/>
        <v>0.69698197018132957</v>
      </c>
      <c r="AX74" s="85">
        <f t="shared" si="198"/>
        <v>0.69698197018132957</v>
      </c>
      <c r="AY74" s="85">
        <f t="shared" si="199"/>
        <v>0.69698197018132957</v>
      </c>
      <c r="AZ74" s="85">
        <f t="shared" si="200"/>
        <v>0.69698197018132957</v>
      </c>
    </row>
    <row r="75" spans="1:53" s="24" customFormat="1" ht="14">
      <c r="A75" s="4" t="s">
        <v>378</v>
      </c>
      <c r="B75" s="65" t="s">
        <v>128</v>
      </c>
      <c r="C75" s="4"/>
      <c r="D75" s="65"/>
      <c r="E75" s="65" t="s">
        <v>129</v>
      </c>
      <c r="F75" s="65" t="s">
        <v>122</v>
      </c>
      <c r="G75" s="65" t="s">
        <v>125</v>
      </c>
      <c r="H75" s="66">
        <v>1</v>
      </c>
      <c r="I75" s="6">
        <v>2598</v>
      </c>
      <c r="J75" s="6">
        <f>I75*H75</f>
        <v>2598</v>
      </c>
      <c r="K75" s="67">
        <v>2300</v>
      </c>
      <c r="L75" s="67">
        <v>1448</v>
      </c>
      <c r="M75" s="67" t="s">
        <v>15</v>
      </c>
      <c r="N75" s="6">
        <f>100*1.15*10000/1000</f>
        <v>1149.9999999999998</v>
      </c>
      <c r="O75" s="65" t="s">
        <v>20</v>
      </c>
      <c r="P75" s="65" t="s">
        <v>27</v>
      </c>
      <c r="Q75" s="65" t="s">
        <v>19</v>
      </c>
      <c r="R75" s="5"/>
      <c r="S75" s="68"/>
      <c r="T75" s="68"/>
      <c r="U75" s="72"/>
      <c r="V75" s="85">
        <f t="shared" si="173"/>
        <v>0.61365987990777182</v>
      </c>
      <c r="W75" s="85">
        <f t="shared" si="169"/>
        <v>0.7487009322968865</v>
      </c>
      <c r="X75" s="85">
        <f t="shared" si="170"/>
        <v>0.68266471270684492</v>
      </c>
      <c r="Y75" s="85">
        <f t="shared" si="171"/>
        <v>0.74290235581381503</v>
      </c>
      <c r="Z75" s="85">
        <f t="shared" si="174"/>
        <v>0.69698197018132957</v>
      </c>
      <c r="AA75" s="85">
        <f t="shared" si="175"/>
        <v>0.69698197018132957</v>
      </c>
      <c r="AB75" s="85">
        <f t="shared" si="176"/>
        <v>0.69698197018132957</v>
      </c>
      <c r="AC75" s="85">
        <f t="shared" si="177"/>
        <v>0.69698197018132957</v>
      </c>
      <c r="AD75" s="85">
        <f t="shared" si="178"/>
        <v>0.69698197018132957</v>
      </c>
      <c r="AE75" s="85">
        <f t="shared" si="179"/>
        <v>0.69698197018132957</v>
      </c>
      <c r="AF75" s="85">
        <f t="shared" si="180"/>
        <v>0.69698197018132957</v>
      </c>
      <c r="AG75" s="85">
        <f t="shared" si="181"/>
        <v>0.69698197018132957</v>
      </c>
      <c r="AH75" s="85">
        <f t="shared" si="182"/>
        <v>0.69698197018132957</v>
      </c>
      <c r="AI75" s="85">
        <f t="shared" si="183"/>
        <v>0.69698197018132957</v>
      </c>
      <c r="AJ75" s="85">
        <f t="shared" si="184"/>
        <v>0.69698197018132957</v>
      </c>
      <c r="AK75" s="85">
        <f t="shared" si="185"/>
        <v>0.69698197018132957</v>
      </c>
      <c r="AL75" s="85">
        <f t="shared" si="186"/>
        <v>0.69698197018132957</v>
      </c>
      <c r="AM75" s="85">
        <f t="shared" si="187"/>
        <v>0.69698197018132957</v>
      </c>
      <c r="AN75" s="85">
        <f t="shared" si="188"/>
        <v>0.69698197018132957</v>
      </c>
      <c r="AO75" s="85">
        <f t="shared" si="189"/>
        <v>0.69698197018132957</v>
      </c>
      <c r="AP75" s="85">
        <f t="shared" si="190"/>
        <v>0.69698197018132957</v>
      </c>
      <c r="AQ75" s="85">
        <f t="shared" si="191"/>
        <v>0.69698197018132957</v>
      </c>
      <c r="AR75" s="85">
        <f t="shared" si="192"/>
        <v>0.69698197018132957</v>
      </c>
      <c r="AS75" s="85">
        <f t="shared" si="193"/>
        <v>0.69698197018132957</v>
      </c>
      <c r="AT75" s="85">
        <f t="shared" si="194"/>
        <v>0.69698197018132957</v>
      </c>
      <c r="AU75" s="85">
        <f t="shared" si="195"/>
        <v>0.69698197018132957</v>
      </c>
      <c r="AV75" s="85">
        <f t="shared" si="196"/>
        <v>0.69698197018132957</v>
      </c>
      <c r="AW75" s="85">
        <f t="shared" si="197"/>
        <v>0.69698197018132957</v>
      </c>
      <c r="AX75" s="85">
        <f t="shared" si="198"/>
        <v>0.69698197018132957</v>
      </c>
      <c r="AY75" s="85">
        <f t="shared" si="199"/>
        <v>0.69698197018132957</v>
      </c>
      <c r="AZ75" s="85">
        <f t="shared" si="200"/>
        <v>0.69698197018132957</v>
      </c>
    </row>
    <row r="76" spans="1:53" s="24" customFormat="1" ht="14">
      <c r="A76" s="4" t="s">
        <v>378</v>
      </c>
      <c r="B76" s="65" t="s">
        <v>128</v>
      </c>
      <c r="C76" s="4"/>
      <c r="D76" s="65"/>
      <c r="E76" s="65" t="s">
        <v>129</v>
      </c>
      <c r="F76" s="65" t="s">
        <v>122</v>
      </c>
      <c r="G76" s="65" t="s">
        <v>125</v>
      </c>
      <c r="H76" s="66">
        <v>1</v>
      </c>
      <c r="I76" s="6"/>
      <c r="J76" s="6"/>
      <c r="K76" s="67"/>
      <c r="L76" s="67"/>
      <c r="M76" s="67"/>
      <c r="N76" s="6">
        <f>100*1.15*10000/1000</f>
        <v>1149.9999999999998</v>
      </c>
      <c r="O76" s="65" t="s">
        <v>672</v>
      </c>
      <c r="P76" s="65"/>
      <c r="Q76" s="65" t="s">
        <v>19</v>
      </c>
      <c r="R76" s="5"/>
      <c r="S76" s="68"/>
      <c r="T76" s="68"/>
      <c r="U76" s="72"/>
      <c r="V76" s="85">
        <f t="shared" si="173"/>
        <v>0.61365987990777182</v>
      </c>
      <c r="W76" s="85">
        <f t="shared" si="169"/>
        <v>0.7487009322968865</v>
      </c>
      <c r="X76" s="85">
        <f t="shared" si="170"/>
        <v>0.68266471270684492</v>
      </c>
      <c r="Y76" s="85">
        <f t="shared" si="171"/>
        <v>0.74290235581381503</v>
      </c>
      <c r="Z76" s="85">
        <f t="shared" si="174"/>
        <v>0.69698197018132957</v>
      </c>
      <c r="AA76" s="85">
        <f t="shared" si="175"/>
        <v>0.69698197018132957</v>
      </c>
      <c r="AB76" s="85">
        <f t="shared" si="176"/>
        <v>0.69698197018132957</v>
      </c>
      <c r="AC76" s="85">
        <f t="shared" si="177"/>
        <v>0.69698197018132957</v>
      </c>
      <c r="AD76" s="85">
        <f t="shared" si="178"/>
        <v>0.69698197018132957</v>
      </c>
      <c r="AE76" s="85">
        <f t="shared" si="179"/>
        <v>0.69698197018132957</v>
      </c>
      <c r="AF76" s="85">
        <f t="shared" si="180"/>
        <v>0.69698197018132957</v>
      </c>
      <c r="AG76" s="85">
        <f t="shared" si="181"/>
        <v>0.69698197018132957</v>
      </c>
      <c r="AH76" s="85">
        <f t="shared" si="182"/>
        <v>0.69698197018132957</v>
      </c>
      <c r="AI76" s="85">
        <f t="shared" si="183"/>
        <v>0.69698197018132957</v>
      </c>
      <c r="AJ76" s="85">
        <f t="shared" si="184"/>
        <v>0.69698197018132957</v>
      </c>
      <c r="AK76" s="85">
        <f t="shared" si="185"/>
        <v>0.69698197018132957</v>
      </c>
      <c r="AL76" s="85">
        <f t="shared" si="186"/>
        <v>0.69698197018132957</v>
      </c>
      <c r="AM76" s="85">
        <f t="shared" si="187"/>
        <v>0.69698197018132957</v>
      </c>
      <c r="AN76" s="85">
        <f t="shared" si="188"/>
        <v>0.69698197018132957</v>
      </c>
      <c r="AO76" s="85">
        <f t="shared" si="189"/>
        <v>0.69698197018132957</v>
      </c>
      <c r="AP76" s="85">
        <f t="shared" si="190"/>
        <v>0.69698197018132957</v>
      </c>
      <c r="AQ76" s="85">
        <f t="shared" si="191"/>
        <v>0.69698197018132957</v>
      </c>
      <c r="AR76" s="85">
        <f t="shared" si="192"/>
        <v>0.69698197018132957</v>
      </c>
      <c r="AS76" s="85">
        <f t="shared" si="193"/>
        <v>0.69698197018132957</v>
      </c>
      <c r="AT76" s="85">
        <f t="shared" si="194"/>
        <v>0.69698197018132957</v>
      </c>
      <c r="AU76" s="85">
        <f t="shared" si="195"/>
        <v>0.69698197018132957</v>
      </c>
      <c r="AV76" s="85">
        <f t="shared" si="196"/>
        <v>0.69698197018132957</v>
      </c>
      <c r="AW76" s="85">
        <f t="shared" si="197"/>
        <v>0.69698197018132957</v>
      </c>
      <c r="AX76" s="85">
        <f t="shared" si="198"/>
        <v>0.69698197018132957</v>
      </c>
      <c r="AY76" s="85">
        <f t="shared" si="199"/>
        <v>0.69698197018132957</v>
      </c>
      <c r="AZ76" s="85">
        <f t="shared" si="200"/>
        <v>0.69698197018132957</v>
      </c>
    </row>
    <row r="77" spans="1:53" s="24" customFormat="1" ht="14">
      <c r="A77" s="4" t="s">
        <v>378</v>
      </c>
      <c r="B77" s="65" t="s">
        <v>142</v>
      </c>
      <c r="C77" s="4"/>
      <c r="D77" s="65"/>
      <c r="E77" s="65" t="s">
        <v>143</v>
      </c>
      <c r="F77" s="65" t="s">
        <v>122</v>
      </c>
      <c r="G77" s="65" t="s">
        <v>125</v>
      </c>
      <c r="H77" s="66">
        <v>1</v>
      </c>
      <c r="I77" s="6">
        <v>2000</v>
      </c>
      <c r="J77" s="6">
        <f>I77*H77</f>
        <v>2000</v>
      </c>
      <c r="K77" s="67">
        <v>1500</v>
      </c>
      <c r="L77" s="67"/>
      <c r="M77" s="67" t="s">
        <v>15</v>
      </c>
      <c r="N77" s="6" t="s">
        <v>15</v>
      </c>
      <c r="O77" s="65" t="s">
        <v>20</v>
      </c>
      <c r="P77" s="65" t="s">
        <v>27</v>
      </c>
      <c r="Q77" s="65" t="s">
        <v>46</v>
      </c>
      <c r="R77" s="5"/>
      <c r="S77" s="5"/>
      <c r="T77" s="18"/>
      <c r="U77" s="72"/>
      <c r="V77" s="85">
        <f t="shared" si="173"/>
        <v>0.61365987990777182</v>
      </c>
      <c r="W77" s="85">
        <f t="shared" si="169"/>
        <v>0.7487009322968865</v>
      </c>
      <c r="X77" s="85">
        <f t="shared" si="170"/>
        <v>0.68266471270684492</v>
      </c>
      <c r="Y77" s="85">
        <f t="shared" si="171"/>
        <v>0.74290235581381503</v>
      </c>
      <c r="Z77" s="85">
        <f t="shared" si="174"/>
        <v>0.69698197018132957</v>
      </c>
      <c r="AA77" s="85">
        <f t="shared" si="175"/>
        <v>0.69698197018132957</v>
      </c>
      <c r="AB77" s="85">
        <f t="shared" si="176"/>
        <v>0.69698197018132957</v>
      </c>
      <c r="AC77" s="85">
        <f t="shared" si="177"/>
        <v>0.69698197018132957</v>
      </c>
      <c r="AD77" s="85">
        <f t="shared" si="178"/>
        <v>0.69698197018132957</v>
      </c>
      <c r="AE77" s="85">
        <f t="shared" si="179"/>
        <v>0.69698197018132957</v>
      </c>
      <c r="AF77" s="85">
        <f t="shared" si="180"/>
        <v>0.69698197018132957</v>
      </c>
      <c r="AG77" s="85">
        <f t="shared" si="181"/>
        <v>0.69698197018132957</v>
      </c>
      <c r="AH77" s="85">
        <f t="shared" si="182"/>
        <v>0.69698197018132957</v>
      </c>
      <c r="AI77" s="85">
        <f t="shared" si="183"/>
        <v>0.69698197018132957</v>
      </c>
      <c r="AJ77" s="85">
        <f t="shared" si="184"/>
        <v>0.69698197018132957</v>
      </c>
      <c r="AK77" s="85">
        <f t="shared" si="185"/>
        <v>0.69698197018132957</v>
      </c>
      <c r="AL77" s="85">
        <f t="shared" si="186"/>
        <v>0.69698197018132957</v>
      </c>
      <c r="AM77" s="85">
        <f t="shared" si="187"/>
        <v>0.69698197018132957</v>
      </c>
      <c r="AN77" s="85">
        <f t="shared" si="188"/>
        <v>0.69698197018132957</v>
      </c>
      <c r="AO77" s="85">
        <f t="shared" si="189"/>
        <v>0.69698197018132957</v>
      </c>
      <c r="AP77" s="85">
        <f t="shared" si="190"/>
        <v>0.69698197018132957</v>
      </c>
      <c r="AQ77" s="85">
        <f t="shared" si="191"/>
        <v>0.69698197018132957</v>
      </c>
      <c r="AR77" s="85">
        <f t="shared" si="192"/>
        <v>0.69698197018132957</v>
      </c>
      <c r="AS77" s="85">
        <f t="shared" si="193"/>
        <v>0.69698197018132957</v>
      </c>
      <c r="AT77" s="85">
        <f t="shared" si="194"/>
        <v>0.69698197018132957</v>
      </c>
      <c r="AU77" s="85">
        <f t="shared" si="195"/>
        <v>0.69698197018132957</v>
      </c>
      <c r="AV77" s="85">
        <f t="shared" si="196"/>
        <v>0.69698197018132957</v>
      </c>
      <c r="AW77" s="85">
        <f t="shared" si="197"/>
        <v>0.69698197018132957</v>
      </c>
      <c r="AX77" s="85">
        <f t="shared" si="198"/>
        <v>0.69698197018132957</v>
      </c>
      <c r="AY77" s="85">
        <f t="shared" si="199"/>
        <v>0.69698197018132957</v>
      </c>
      <c r="AZ77" s="85">
        <f t="shared" si="200"/>
        <v>0.69698197018132957</v>
      </c>
      <c r="BA77" s="76"/>
    </row>
    <row r="78" spans="1:53" s="24" customFormat="1" ht="14">
      <c r="A78" s="4" t="s">
        <v>378</v>
      </c>
      <c r="B78" s="65" t="s">
        <v>173</v>
      </c>
      <c r="C78" s="4"/>
      <c r="D78" s="65"/>
      <c r="E78" s="65" t="s">
        <v>174</v>
      </c>
      <c r="F78" s="65" t="s">
        <v>165</v>
      </c>
      <c r="G78" s="65" t="s">
        <v>646</v>
      </c>
      <c r="H78" s="66">
        <v>0.6</v>
      </c>
      <c r="I78" s="6">
        <v>1800</v>
      </c>
      <c r="J78" s="6">
        <f>I78*H78</f>
        <v>1080</v>
      </c>
      <c r="K78" s="67" t="s">
        <v>15</v>
      </c>
      <c r="L78" s="67"/>
      <c r="M78" s="67" t="s">
        <v>15</v>
      </c>
      <c r="N78" s="6">
        <v>1800</v>
      </c>
      <c r="O78" s="65" t="s">
        <v>18</v>
      </c>
      <c r="P78" s="65" t="s">
        <v>3</v>
      </c>
      <c r="Q78" s="65" t="s">
        <v>19</v>
      </c>
      <c r="R78" s="5"/>
      <c r="S78" s="5"/>
      <c r="T78" s="18"/>
      <c r="U78" s="72"/>
      <c r="V78" s="85">
        <f t="shared" si="173"/>
        <v>0.61365987990777182</v>
      </c>
      <c r="W78" s="85">
        <f t="shared" si="169"/>
        <v>0.7487009322968865</v>
      </c>
      <c r="X78" s="85">
        <f t="shared" si="170"/>
        <v>0.68266471270684492</v>
      </c>
      <c r="Y78" s="85">
        <f t="shared" si="171"/>
        <v>0.74290235581381503</v>
      </c>
      <c r="Z78" s="85">
        <f t="shared" si="174"/>
        <v>0.69698197018132957</v>
      </c>
      <c r="AA78" s="85">
        <f t="shared" si="175"/>
        <v>0.69698197018132957</v>
      </c>
      <c r="AB78" s="85">
        <f t="shared" si="176"/>
        <v>0.69698197018132957</v>
      </c>
      <c r="AC78" s="85">
        <f t="shared" si="177"/>
        <v>0.69698197018132957</v>
      </c>
      <c r="AD78" s="85">
        <f t="shared" si="178"/>
        <v>0.69698197018132957</v>
      </c>
      <c r="AE78" s="85">
        <f t="shared" si="179"/>
        <v>0.69698197018132957</v>
      </c>
      <c r="AF78" s="85">
        <f t="shared" si="180"/>
        <v>0.69698197018132957</v>
      </c>
      <c r="AG78" s="85">
        <f t="shared" si="181"/>
        <v>0.69698197018132957</v>
      </c>
      <c r="AH78" s="85">
        <f t="shared" si="182"/>
        <v>0.69698197018132957</v>
      </c>
      <c r="AI78" s="85">
        <f t="shared" si="183"/>
        <v>0.69698197018132957</v>
      </c>
      <c r="AJ78" s="85">
        <f t="shared" si="184"/>
        <v>0.69698197018132957</v>
      </c>
      <c r="AK78" s="85">
        <f t="shared" si="185"/>
        <v>0.69698197018132957</v>
      </c>
      <c r="AL78" s="85">
        <f t="shared" si="186"/>
        <v>0.69698197018132957</v>
      </c>
      <c r="AM78" s="85">
        <f t="shared" si="187"/>
        <v>0.69698197018132957</v>
      </c>
      <c r="AN78" s="85">
        <f t="shared" si="188"/>
        <v>0.69698197018132957</v>
      </c>
      <c r="AO78" s="85">
        <f t="shared" si="189"/>
        <v>0.69698197018132957</v>
      </c>
      <c r="AP78" s="85">
        <f t="shared" si="190"/>
        <v>0.69698197018132957</v>
      </c>
      <c r="AQ78" s="85">
        <f t="shared" si="191"/>
        <v>0.69698197018132957</v>
      </c>
      <c r="AR78" s="85">
        <f t="shared" si="192"/>
        <v>0.69698197018132957</v>
      </c>
      <c r="AS78" s="85">
        <f t="shared" si="193"/>
        <v>0.69698197018132957</v>
      </c>
      <c r="AT78" s="85">
        <f t="shared" si="194"/>
        <v>0.69698197018132957</v>
      </c>
      <c r="AU78" s="85">
        <f t="shared" si="195"/>
        <v>0.69698197018132957</v>
      </c>
      <c r="AV78" s="85">
        <f t="shared" si="196"/>
        <v>0.69698197018132957</v>
      </c>
      <c r="AW78" s="85">
        <f t="shared" si="197"/>
        <v>0.69698197018132957</v>
      </c>
      <c r="AX78" s="85">
        <f t="shared" si="198"/>
        <v>0.69698197018132957</v>
      </c>
      <c r="AY78" s="85">
        <f t="shared" si="199"/>
        <v>0.69698197018132957</v>
      </c>
      <c r="AZ78" s="85">
        <f t="shared" si="200"/>
        <v>0.69698197018132957</v>
      </c>
      <c r="BA78" s="76"/>
    </row>
    <row r="79" spans="1:53" s="24" customFormat="1" ht="14">
      <c r="A79" s="4" t="s">
        <v>378</v>
      </c>
      <c r="B79" s="65" t="s">
        <v>169</v>
      </c>
      <c r="C79" s="4"/>
      <c r="D79" s="65"/>
      <c r="E79" s="65" t="s">
        <v>170</v>
      </c>
      <c r="F79" s="65" t="s">
        <v>165</v>
      </c>
      <c r="G79" s="65" t="s">
        <v>647</v>
      </c>
      <c r="H79" s="66">
        <v>0.57999999999999996</v>
      </c>
      <c r="I79" s="6">
        <v>1500</v>
      </c>
      <c r="J79" s="6">
        <f>I79*H79</f>
        <v>869.99999999999989</v>
      </c>
      <c r="K79" s="67" t="s">
        <v>15</v>
      </c>
      <c r="L79" s="67"/>
      <c r="M79" s="67" t="s">
        <v>15</v>
      </c>
      <c r="N79" s="6">
        <v>1500</v>
      </c>
      <c r="O79" s="65" t="s">
        <v>18</v>
      </c>
      <c r="P79" s="65" t="s">
        <v>3</v>
      </c>
      <c r="Q79" s="65" t="s">
        <v>19</v>
      </c>
      <c r="R79" s="5"/>
      <c r="S79" s="5"/>
      <c r="T79" s="18"/>
      <c r="U79" s="72"/>
      <c r="V79" s="85">
        <f t="shared" si="173"/>
        <v>0.61365987990777182</v>
      </c>
      <c r="W79" s="85">
        <f t="shared" si="169"/>
        <v>0.7487009322968865</v>
      </c>
      <c r="X79" s="85">
        <f t="shared" si="170"/>
        <v>0.68266471270684492</v>
      </c>
      <c r="Y79" s="85">
        <f t="shared" si="171"/>
        <v>0.74290235581381503</v>
      </c>
      <c r="Z79" s="85">
        <f t="shared" si="174"/>
        <v>0.69698197018132957</v>
      </c>
      <c r="AA79" s="85">
        <f t="shared" si="175"/>
        <v>0.69698197018132957</v>
      </c>
      <c r="AB79" s="85">
        <f t="shared" si="176"/>
        <v>0.69698197018132957</v>
      </c>
      <c r="AC79" s="85">
        <f t="shared" si="177"/>
        <v>0.69698197018132957</v>
      </c>
      <c r="AD79" s="85">
        <f t="shared" si="178"/>
        <v>0.69698197018132957</v>
      </c>
      <c r="AE79" s="85">
        <f t="shared" si="179"/>
        <v>0.69698197018132957</v>
      </c>
      <c r="AF79" s="85">
        <f t="shared" si="180"/>
        <v>0.69698197018132957</v>
      </c>
      <c r="AG79" s="85">
        <f t="shared" si="181"/>
        <v>0.69698197018132957</v>
      </c>
      <c r="AH79" s="85">
        <f t="shared" si="182"/>
        <v>0.69698197018132957</v>
      </c>
      <c r="AI79" s="85">
        <f t="shared" si="183"/>
        <v>0.69698197018132957</v>
      </c>
      <c r="AJ79" s="85">
        <f t="shared" si="184"/>
        <v>0.69698197018132957</v>
      </c>
      <c r="AK79" s="85">
        <f t="shared" si="185"/>
        <v>0.69698197018132957</v>
      </c>
      <c r="AL79" s="85">
        <f t="shared" si="186"/>
        <v>0.69698197018132957</v>
      </c>
      <c r="AM79" s="85">
        <f t="shared" si="187"/>
        <v>0.69698197018132957</v>
      </c>
      <c r="AN79" s="85">
        <f t="shared" si="188"/>
        <v>0.69698197018132957</v>
      </c>
      <c r="AO79" s="85">
        <f t="shared" si="189"/>
        <v>0.69698197018132957</v>
      </c>
      <c r="AP79" s="85">
        <f t="shared" si="190"/>
        <v>0.69698197018132957</v>
      </c>
      <c r="AQ79" s="85">
        <f t="shared" si="191"/>
        <v>0.69698197018132957</v>
      </c>
      <c r="AR79" s="85">
        <f t="shared" si="192"/>
        <v>0.69698197018132957</v>
      </c>
      <c r="AS79" s="85">
        <f t="shared" si="193"/>
        <v>0.69698197018132957</v>
      </c>
      <c r="AT79" s="85">
        <f t="shared" si="194"/>
        <v>0.69698197018132957</v>
      </c>
      <c r="AU79" s="85">
        <f t="shared" si="195"/>
        <v>0.69698197018132957</v>
      </c>
      <c r="AV79" s="85">
        <f t="shared" si="196"/>
        <v>0.69698197018132957</v>
      </c>
      <c r="AW79" s="85">
        <f t="shared" si="197"/>
        <v>0.69698197018132957</v>
      </c>
      <c r="AX79" s="85">
        <f t="shared" si="198"/>
        <v>0.69698197018132957</v>
      </c>
      <c r="AY79" s="85">
        <f t="shared" si="199"/>
        <v>0.69698197018132957</v>
      </c>
      <c r="AZ79" s="85">
        <f t="shared" si="200"/>
        <v>0.69698197018132957</v>
      </c>
      <c r="BA79" s="76"/>
    </row>
    <row r="80" spans="1:53" s="24" customFormat="1" ht="14">
      <c r="A80" s="4" t="s">
        <v>378</v>
      </c>
      <c r="B80" s="70" t="s">
        <v>193</v>
      </c>
      <c r="C80" s="4"/>
      <c r="D80" s="4"/>
      <c r="E80" s="70" t="s">
        <v>194</v>
      </c>
      <c r="F80" s="70" t="s">
        <v>190</v>
      </c>
      <c r="G80" s="70" t="s">
        <v>644</v>
      </c>
      <c r="H80" s="105">
        <v>0.31</v>
      </c>
      <c r="I80" s="106">
        <v>4400</v>
      </c>
      <c r="J80" s="6">
        <f>I80*H80</f>
        <v>1364</v>
      </c>
      <c r="K80" s="107">
        <v>3620</v>
      </c>
      <c r="L80" s="107"/>
      <c r="M80" s="107" t="s">
        <v>15</v>
      </c>
      <c r="N80" s="106" t="s">
        <v>15</v>
      </c>
      <c r="O80" s="70" t="s">
        <v>20</v>
      </c>
      <c r="P80" s="70" t="s">
        <v>27</v>
      </c>
      <c r="Q80" s="70" t="s">
        <v>19</v>
      </c>
      <c r="R80" s="5"/>
      <c r="S80" s="5"/>
      <c r="T80" s="18"/>
      <c r="U80" s="72"/>
      <c r="V80" s="85">
        <f t="shared" si="173"/>
        <v>0.61365987990777182</v>
      </c>
      <c r="W80" s="85">
        <f t="shared" si="169"/>
        <v>0.7487009322968865</v>
      </c>
      <c r="X80" s="85">
        <f t="shared" si="170"/>
        <v>0.68266471270684492</v>
      </c>
      <c r="Y80" s="85">
        <f t="shared" si="171"/>
        <v>0.74290235581381503</v>
      </c>
      <c r="Z80" s="85">
        <f t="shared" si="174"/>
        <v>0.69698197018132957</v>
      </c>
      <c r="AA80" s="85">
        <f t="shared" si="175"/>
        <v>0.69698197018132957</v>
      </c>
      <c r="AB80" s="85">
        <f t="shared" si="176"/>
        <v>0.69698197018132957</v>
      </c>
      <c r="AC80" s="85">
        <f t="shared" si="177"/>
        <v>0.69698197018132957</v>
      </c>
      <c r="AD80" s="85">
        <f t="shared" si="178"/>
        <v>0.69698197018132957</v>
      </c>
      <c r="AE80" s="85">
        <f t="shared" si="179"/>
        <v>0.69698197018132957</v>
      </c>
      <c r="AF80" s="85">
        <f t="shared" si="180"/>
        <v>0.69698197018132957</v>
      </c>
      <c r="AG80" s="85">
        <f t="shared" si="181"/>
        <v>0.69698197018132957</v>
      </c>
      <c r="AH80" s="85">
        <f t="shared" si="182"/>
        <v>0.69698197018132957</v>
      </c>
      <c r="AI80" s="85">
        <f t="shared" si="183"/>
        <v>0.69698197018132957</v>
      </c>
      <c r="AJ80" s="85">
        <f t="shared" si="184"/>
        <v>0.69698197018132957</v>
      </c>
      <c r="AK80" s="85">
        <f t="shared" si="185"/>
        <v>0.69698197018132957</v>
      </c>
      <c r="AL80" s="85">
        <f t="shared" si="186"/>
        <v>0.69698197018132957</v>
      </c>
      <c r="AM80" s="85">
        <f t="shared" si="187"/>
        <v>0.69698197018132957</v>
      </c>
      <c r="AN80" s="85">
        <f t="shared" si="188"/>
        <v>0.69698197018132957</v>
      </c>
      <c r="AO80" s="85">
        <f t="shared" si="189"/>
        <v>0.69698197018132957</v>
      </c>
      <c r="AP80" s="85">
        <f t="shared" si="190"/>
        <v>0.69698197018132957</v>
      </c>
      <c r="AQ80" s="85">
        <f t="shared" si="191"/>
        <v>0.69698197018132957</v>
      </c>
      <c r="AR80" s="85">
        <f t="shared" si="192"/>
        <v>0.69698197018132957</v>
      </c>
      <c r="AS80" s="85">
        <f t="shared" si="193"/>
        <v>0.69698197018132957</v>
      </c>
      <c r="AT80" s="85">
        <f t="shared" si="194"/>
        <v>0.69698197018132957</v>
      </c>
      <c r="AU80" s="85">
        <f t="shared" si="195"/>
        <v>0.69698197018132957</v>
      </c>
      <c r="AV80" s="85">
        <f t="shared" si="196"/>
        <v>0.69698197018132957</v>
      </c>
      <c r="AW80" s="85">
        <f t="shared" si="197"/>
        <v>0.69698197018132957</v>
      </c>
      <c r="AX80" s="85">
        <f t="shared" si="198"/>
        <v>0.69698197018132957</v>
      </c>
      <c r="AY80" s="85">
        <f t="shared" si="199"/>
        <v>0.69698197018132957</v>
      </c>
      <c r="AZ80" s="85">
        <f t="shared" si="200"/>
        <v>0.69698197018132957</v>
      </c>
      <c r="BA80" s="76"/>
    </row>
    <row r="81" spans="1:53" s="24" customFormat="1" ht="14">
      <c r="A81" s="4" t="s">
        <v>378</v>
      </c>
      <c r="B81" s="70" t="s">
        <v>205</v>
      </c>
      <c r="C81" s="4"/>
      <c r="D81" s="4"/>
      <c r="E81" s="70" t="s">
        <v>206</v>
      </c>
      <c r="F81" s="70" t="s">
        <v>190</v>
      </c>
      <c r="G81" s="70" t="s">
        <v>644</v>
      </c>
      <c r="H81" s="105">
        <v>0.31</v>
      </c>
      <c r="I81" s="106">
        <v>4500</v>
      </c>
      <c r="J81" s="6">
        <f>I81*H81</f>
        <v>1395</v>
      </c>
      <c r="K81" s="107">
        <v>4500</v>
      </c>
      <c r="L81" s="107"/>
      <c r="M81" s="107" t="s">
        <v>15</v>
      </c>
      <c r="N81" s="106" t="s">
        <v>15</v>
      </c>
      <c r="O81" s="70" t="s">
        <v>20</v>
      </c>
      <c r="P81" s="70" t="s">
        <v>27</v>
      </c>
      <c r="Q81" s="70" t="s">
        <v>46</v>
      </c>
      <c r="R81" s="5"/>
      <c r="S81" s="5"/>
      <c r="T81" s="18"/>
      <c r="U81" s="72"/>
      <c r="V81" s="85">
        <f t="shared" si="173"/>
        <v>0.61365987990777182</v>
      </c>
      <c r="W81" s="85">
        <f t="shared" si="169"/>
        <v>0.7487009322968865</v>
      </c>
      <c r="X81" s="85">
        <f t="shared" si="170"/>
        <v>0.68266471270684492</v>
      </c>
      <c r="Y81" s="85">
        <f t="shared" si="171"/>
        <v>0.74290235581381503</v>
      </c>
      <c r="Z81" s="85">
        <f t="shared" si="174"/>
        <v>0.69698197018132957</v>
      </c>
      <c r="AA81" s="85">
        <f t="shared" si="175"/>
        <v>0.69698197018132957</v>
      </c>
      <c r="AB81" s="85">
        <f t="shared" si="176"/>
        <v>0.69698197018132957</v>
      </c>
      <c r="AC81" s="85">
        <f t="shared" si="177"/>
        <v>0.69698197018132957</v>
      </c>
      <c r="AD81" s="85">
        <f t="shared" si="178"/>
        <v>0.69698197018132957</v>
      </c>
      <c r="AE81" s="85">
        <f t="shared" si="179"/>
        <v>0.69698197018132957</v>
      </c>
      <c r="AF81" s="85">
        <f t="shared" si="180"/>
        <v>0.69698197018132957</v>
      </c>
      <c r="AG81" s="85">
        <f t="shared" si="181"/>
        <v>0.69698197018132957</v>
      </c>
      <c r="AH81" s="85">
        <f t="shared" si="182"/>
        <v>0.69698197018132957</v>
      </c>
      <c r="AI81" s="85">
        <f t="shared" si="183"/>
        <v>0.69698197018132957</v>
      </c>
      <c r="AJ81" s="85">
        <f t="shared" si="184"/>
        <v>0.69698197018132957</v>
      </c>
      <c r="AK81" s="85">
        <f t="shared" si="185"/>
        <v>0.69698197018132957</v>
      </c>
      <c r="AL81" s="85">
        <f t="shared" si="186"/>
        <v>0.69698197018132957</v>
      </c>
      <c r="AM81" s="85">
        <f t="shared" si="187"/>
        <v>0.69698197018132957</v>
      </c>
      <c r="AN81" s="85">
        <f t="shared" si="188"/>
        <v>0.69698197018132957</v>
      </c>
      <c r="AO81" s="85">
        <f t="shared" si="189"/>
        <v>0.69698197018132957</v>
      </c>
      <c r="AP81" s="85">
        <f t="shared" si="190"/>
        <v>0.69698197018132957</v>
      </c>
      <c r="AQ81" s="85">
        <f t="shared" si="191"/>
        <v>0.69698197018132957</v>
      </c>
      <c r="AR81" s="85">
        <f t="shared" si="192"/>
        <v>0.69698197018132957</v>
      </c>
      <c r="AS81" s="85">
        <f t="shared" si="193"/>
        <v>0.69698197018132957</v>
      </c>
      <c r="AT81" s="85">
        <f t="shared" si="194"/>
        <v>0.69698197018132957</v>
      </c>
      <c r="AU81" s="85">
        <f t="shared" si="195"/>
        <v>0.69698197018132957</v>
      </c>
      <c r="AV81" s="85">
        <f t="shared" si="196"/>
        <v>0.69698197018132957</v>
      </c>
      <c r="AW81" s="85">
        <f t="shared" si="197"/>
        <v>0.69698197018132957</v>
      </c>
      <c r="AX81" s="85">
        <f t="shared" si="198"/>
        <v>0.69698197018132957</v>
      </c>
      <c r="AY81" s="85">
        <f t="shared" si="199"/>
        <v>0.69698197018132957</v>
      </c>
      <c r="AZ81" s="85">
        <f t="shared" si="200"/>
        <v>0.69698197018132957</v>
      </c>
      <c r="BA81" s="76"/>
    </row>
    <row r="82" spans="1:53" s="24" customFormat="1" ht="14">
      <c r="A82" s="4" t="s">
        <v>378</v>
      </c>
      <c r="B82" s="70" t="s">
        <v>224</v>
      </c>
      <c r="C82" s="4"/>
      <c r="D82" s="4"/>
      <c r="E82" s="70" t="s">
        <v>225</v>
      </c>
      <c r="F82" s="70" t="s">
        <v>226</v>
      </c>
      <c r="G82" s="70" t="s">
        <v>125</v>
      </c>
      <c r="H82" s="66">
        <v>1</v>
      </c>
      <c r="I82" s="106">
        <v>862.49999999999989</v>
      </c>
      <c r="J82" s="6">
        <f t="shared" ref="J82:J86" si="201">I82*H82</f>
        <v>862.49999999999989</v>
      </c>
      <c r="K82" s="107" t="s">
        <v>15</v>
      </c>
      <c r="L82" s="107"/>
      <c r="M82" s="107" t="s">
        <v>15</v>
      </c>
      <c r="N82" s="106">
        <v>862.49999999999989</v>
      </c>
      <c r="O82" s="70" t="s">
        <v>18</v>
      </c>
      <c r="P82" s="70" t="s">
        <v>3</v>
      </c>
      <c r="Q82" s="70" t="s">
        <v>19</v>
      </c>
      <c r="R82" s="5"/>
      <c r="S82" s="5"/>
      <c r="T82" s="18"/>
      <c r="U82" s="72"/>
      <c r="V82" s="85">
        <f t="shared" si="173"/>
        <v>0.61365987990777182</v>
      </c>
      <c r="W82" s="85">
        <f t="shared" si="169"/>
        <v>0.7487009322968865</v>
      </c>
      <c r="X82" s="85">
        <f t="shared" si="170"/>
        <v>0.68266471270684492</v>
      </c>
      <c r="Y82" s="85">
        <f t="shared" si="171"/>
        <v>0.74290235581381503</v>
      </c>
      <c r="Z82" s="85">
        <f t="shared" si="174"/>
        <v>0.69698197018132957</v>
      </c>
      <c r="AA82" s="85">
        <f t="shared" si="175"/>
        <v>0.69698197018132957</v>
      </c>
      <c r="AB82" s="85">
        <f t="shared" si="176"/>
        <v>0.69698197018132957</v>
      </c>
      <c r="AC82" s="85">
        <f t="shared" si="177"/>
        <v>0.69698197018132957</v>
      </c>
      <c r="AD82" s="85">
        <f t="shared" si="178"/>
        <v>0.69698197018132957</v>
      </c>
      <c r="AE82" s="85">
        <f t="shared" si="179"/>
        <v>0.69698197018132957</v>
      </c>
      <c r="AF82" s="85">
        <f t="shared" si="180"/>
        <v>0.69698197018132957</v>
      </c>
      <c r="AG82" s="85">
        <f t="shared" si="181"/>
        <v>0.69698197018132957</v>
      </c>
      <c r="AH82" s="85">
        <f t="shared" si="182"/>
        <v>0.69698197018132957</v>
      </c>
      <c r="AI82" s="85">
        <f t="shared" si="183"/>
        <v>0.69698197018132957</v>
      </c>
      <c r="AJ82" s="85">
        <f t="shared" si="184"/>
        <v>0.69698197018132957</v>
      </c>
      <c r="AK82" s="85">
        <f t="shared" si="185"/>
        <v>0.69698197018132957</v>
      </c>
      <c r="AL82" s="85">
        <f t="shared" si="186"/>
        <v>0.69698197018132957</v>
      </c>
      <c r="AM82" s="85">
        <f t="shared" si="187"/>
        <v>0.69698197018132957</v>
      </c>
      <c r="AN82" s="85">
        <f t="shared" si="188"/>
        <v>0.69698197018132957</v>
      </c>
      <c r="AO82" s="85">
        <f t="shared" si="189"/>
        <v>0.69698197018132957</v>
      </c>
      <c r="AP82" s="85">
        <f t="shared" si="190"/>
        <v>0.69698197018132957</v>
      </c>
      <c r="AQ82" s="85">
        <f t="shared" si="191"/>
        <v>0.69698197018132957</v>
      </c>
      <c r="AR82" s="85">
        <f t="shared" si="192"/>
        <v>0.69698197018132957</v>
      </c>
      <c r="AS82" s="85">
        <f t="shared" si="193"/>
        <v>0.69698197018132957</v>
      </c>
      <c r="AT82" s="85">
        <f t="shared" si="194"/>
        <v>0.69698197018132957</v>
      </c>
      <c r="AU82" s="85">
        <f t="shared" si="195"/>
        <v>0.69698197018132957</v>
      </c>
      <c r="AV82" s="85">
        <f t="shared" si="196"/>
        <v>0.69698197018132957</v>
      </c>
      <c r="AW82" s="85">
        <f t="shared" si="197"/>
        <v>0.69698197018132957</v>
      </c>
      <c r="AX82" s="85">
        <f t="shared" si="198"/>
        <v>0.69698197018132957</v>
      </c>
      <c r="AY82" s="85">
        <f t="shared" si="199"/>
        <v>0.69698197018132957</v>
      </c>
      <c r="AZ82" s="85">
        <f t="shared" si="200"/>
        <v>0.69698197018132957</v>
      </c>
      <c r="BA82" s="76"/>
    </row>
    <row r="83" spans="1:53" s="24" customFormat="1" ht="14">
      <c r="A83" s="4" t="s">
        <v>378</v>
      </c>
      <c r="B83" s="70" t="s">
        <v>324</v>
      </c>
      <c r="C83" s="4"/>
      <c r="D83" s="4"/>
      <c r="E83" s="70" t="s">
        <v>325</v>
      </c>
      <c r="F83" s="70" t="s">
        <v>323</v>
      </c>
      <c r="G83" s="70" t="s">
        <v>125</v>
      </c>
      <c r="H83" s="66">
        <v>1</v>
      </c>
      <c r="I83" s="106">
        <v>1010</v>
      </c>
      <c r="J83" s="6">
        <f t="shared" si="201"/>
        <v>1010</v>
      </c>
      <c r="K83" s="107" t="s">
        <v>15</v>
      </c>
      <c r="L83" s="107"/>
      <c r="M83" s="107" t="s">
        <v>15</v>
      </c>
      <c r="N83" s="106">
        <v>1010</v>
      </c>
      <c r="O83" s="70" t="s">
        <v>18</v>
      </c>
      <c r="P83" s="70" t="s">
        <v>3</v>
      </c>
      <c r="Q83" s="70" t="s">
        <v>19</v>
      </c>
      <c r="R83" s="5"/>
      <c r="S83" s="5"/>
      <c r="T83" s="18"/>
      <c r="U83" s="72"/>
      <c r="V83" s="85">
        <f t="shared" si="173"/>
        <v>0.61365987990777182</v>
      </c>
      <c r="W83" s="85">
        <f t="shared" si="169"/>
        <v>0.7487009322968865</v>
      </c>
      <c r="X83" s="85">
        <f t="shared" si="170"/>
        <v>0.68266471270684492</v>
      </c>
      <c r="Y83" s="85">
        <f t="shared" si="171"/>
        <v>0.74290235581381503</v>
      </c>
      <c r="Z83" s="85">
        <f t="shared" si="174"/>
        <v>0.69698197018132957</v>
      </c>
      <c r="AA83" s="85">
        <f t="shared" si="175"/>
        <v>0.69698197018132957</v>
      </c>
      <c r="AB83" s="85">
        <f t="shared" si="176"/>
        <v>0.69698197018132957</v>
      </c>
      <c r="AC83" s="85">
        <f t="shared" si="177"/>
        <v>0.69698197018132957</v>
      </c>
      <c r="AD83" s="85">
        <f t="shared" si="178"/>
        <v>0.69698197018132957</v>
      </c>
      <c r="AE83" s="85">
        <f t="shared" si="179"/>
        <v>0.69698197018132957</v>
      </c>
      <c r="AF83" s="85">
        <f t="shared" si="180"/>
        <v>0.69698197018132957</v>
      </c>
      <c r="AG83" s="85">
        <f t="shared" si="181"/>
        <v>0.69698197018132957</v>
      </c>
      <c r="AH83" s="85">
        <f t="shared" si="182"/>
        <v>0.69698197018132957</v>
      </c>
      <c r="AI83" s="85">
        <f t="shared" si="183"/>
        <v>0.69698197018132957</v>
      </c>
      <c r="AJ83" s="85">
        <f t="shared" si="184"/>
        <v>0.69698197018132957</v>
      </c>
      <c r="AK83" s="85">
        <f t="shared" si="185"/>
        <v>0.69698197018132957</v>
      </c>
      <c r="AL83" s="85">
        <f t="shared" si="186"/>
        <v>0.69698197018132957</v>
      </c>
      <c r="AM83" s="85">
        <f t="shared" si="187"/>
        <v>0.69698197018132957</v>
      </c>
      <c r="AN83" s="85">
        <f t="shared" si="188"/>
        <v>0.69698197018132957</v>
      </c>
      <c r="AO83" s="85">
        <f t="shared" si="189"/>
        <v>0.69698197018132957</v>
      </c>
      <c r="AP83" s="85">
        <f t="shared" si="190"/>
        <v>0.69698197018132957</v>
      </c>
      <c r="AQ83" s="85">
        <f t="shared" si="191"/>
        <v>0.69698197018132957</v>
      </c>
      <c r="AR83" s="85">
        <f t="shared" si="192"/>
        <v>0.69698197018132957</v>
      </c>
      <c r="AS83" s="85">
        <f t="shared" si="193"/>
        <v>0.69698197018132957</v>
      </c>
      <c r="AT83" s="85">
        <f t="shared" si="194"/>
        <v>0.69698197018132957</v>
      </c>
      <c r="AU83" s="85">
        <f t="shared" si="195"/>
        <v>0.69698197018132957</v>
      </c>
      <c r="AV83" s="85">
        <f t="shared" si="196"/>
        <v>0.69698197018132957</v>
      </c>
      <c r="AW83" s="85">
        <f t="shared" si="197"/>
        <v>0.69698197018132957</v>
      </c>
      <c r="AX83" s="85">
        <f t="shared" si="198"/>
        <v>0.69698197018132957</v>
      </c>
      <c r="AY83" s="85">
        <f t="shared" si="199"/>
        <v>0.69698197018132957</v>
      </c>
      <c r="AZ83" s="85">
        <f t="shared" si="200"/>
        <v>0.69698197018132957</v>
      </c>
      <c r="BA83" s="76"/>
    </row>
    <row r="84" spans="1:53" s="24" customFormat="1" ht="14">
      <c r="A84" s="4" t="s">
        <v>378</v>
      </c>
      <c r="B84" s="70" t="s">
        <v>326</v>
      </c>
      <c r="C84" s="4"/>
      <c r="D84" s="4"/>
      <c r="E84" s="70" t="s">
        <v>327</v>
      </c>
      <c r="F84" s="70" t="s">
        <v>323</v>
      </c>
      <c r="G84" s="70" t="s">
        <v>125</v>
      </c>
      <c r="H84" s="66">
        <v>1</v>
      </c>
      <c r="I84" s="106">
        <v>500</v>
      </c>
      <c r="J84" s="6">
        <f t="shared" si="201"/>
        <v>500</v>
      </c>
      <c r="K84" s="107" t="s">
        <v>15</v>
      </c>
      <c r="L84" s="107"/>
      <c r="M84" s="107" t="s">
        <v>15</v>
      </c>
      <c r="N84" s="106">
        <v>500</v>
      </c>
      <c r="O84" s="70" t="s">
        <v>18</v>
      </c>
      <c r="P84" s="70" t="s">
        <v>3</v>
      </c>
      <c r="Q84" s="70" t="s">
        <v>19</v>
      </c>
      <c r="R84" s="5"/>
      <c r="S84" s="5"/>
      <c r="T84" s="18"/>
      <c r="U84" s="72"/>
      <c r="V84" s="85">
        <f t="shared" si="173"/>
        <v>0.61365987990777182</v>
      </c>
      <c r="W84" s="85">
        <f t="shared" si="169"/>
        <v>0.7487009322968865</v>
      </c>
      <c r="X84" s="85">
        <f t="shared" si="170"/>
        <v>0.68266471270684492</v>
      </c>
      <c r="Y84" s="85">
        <f t="shared" si="171"/>
        <v>0.74290235581381503</v>
      </c>
      <c r="Z84" s="85">
        <f t="shared" si="174"/>
        <v>0.69698197018132957</v>
      </c>
      <c r="AA84" s="85">
        <f t="shared" si="175"/>
        <v>0.69698197018132957</v>
      </c>
      <c r="AB84" s="85">
        <f t="shared" si="176"/>
        <v>0.69698197018132957</v>
      </c>
      <c r="AC84" s="85">
        <f t="shared" si="177"/>
        <v>0.69698197018132957</v>
      </c>
      <c r="AD84" s="85">
        <f t="shared" si="178"/>
        <v>0.69698197018132957</v>
      </c>
      <c r="AE84" s="85">
        <f t="shared" si="179"/>
        <v>0.69698197018132957</v>
      </c>
      <c r="AF84" s="85">
        <f t="shared" si="180"/>
        <v>0.69698197018132957</v>
      </c>
      <c r="AG84" s="85">
        <f t="shared" si="181"/>
        <v>0.69698197018132957</v>
      </c>
      <c r="AH84" s="85">
        <f t="shared" si="182"/>
        <v>0.69698197018132957</v>
      </c>
      <c r="AI84" s="85">
        <f t="shared" si="183"/>
        <v>0.69698197018132957</v>
      </c>
      <c r="AJ84" s="85">
        <f t="shared" si="184"/>
        <v>0.69698197018132957</v>
      </c>
      <c r="AK84" s="85">
        <f t="shared" si="185"/>
        <v>0.69698197018132957</v>
      </c>
      <c r="AL84" s="85">
        <f t="shared" si="186"/>
        <v>0.69698197018132957</v>
      </c>
      <c r="AM84" s="85">
        <f t="shared" si="187"/>
        <v>0.69698197018132957</v>
      </c>
      <c r="AN84" s="85">
        <f t="shared" si="188"/>
        <v>0.69698197018132957</v>
      </c>
      <c r="AO84" s="85">
        <f t="shared" si="189"/>
        <v>0.69698197018132957</v>
      </c>
      <c r="AP84" s="85">
        <f t="shared" si="190"/>
        <v>0.69698197018132957</v>
      </c>
      <c r="AQ84" s="85">
        <f t="shared" si="191"/>
        <v>0.69698197018132957</v>
      </c>
      <c r="AR84" s="85">
        <f t="shared" si="192"/>
        <v>0.69698197018132957</v>
      </c>
      <c r="AS84" s="85">
        <f t="shared" si="193"/>
        <v>0.69698197018132957</v>
      </c>
      <c r="AT84" s="85">
        <f t="shared" si="194"/>
        <v>0.69698197018132957</v>
      </c>
      <c r="AU84" s="85">
        <f t="shared" si="195"/>
        <v>0.69698197018132957</v>
      </c>
      <c r="AV84" s="85">
        <f t="shared" si="196"/>
        <v>0.69698197018132957</v>
      </c>
      <c r="AW84" s="85">
        <f t="shared" si="197"/>
        <v>0.69698197018132957</v>
      </c>
      <c r="AX84" s="85">
        <f t="shared" si="198"/>
        <v>0.69698197018132957</v>
      </c>
      <c r="AY84" s="85">
        <f t="shared" si="199"/>
        <v>0.69698197018132957</v>
      </c>
      <c r="AZ84" s="85">
        <f t="shared" si="200"/>
        <v>0.69698197018132957</v>
      </c>
      <c r="BA84" s="76"/>
    </row>
    <row r="85" spans="1:53" s="24" customFormat="1" ht="14">
      <c r="A85" s="4" t="s">
        <v>378</v>
      </c>
      <c r="B85" s="65" t="s">
        <v>102</v>
      </c>
      <c r="C85" s="65"/>
      <c r="D85" s="65"/>
      <c r="E85" s="65" t="s">
        <v>103</v>
      </c>
      <c r="F85" s="65" t="s">
        <v>79</v>
      </c>
      <c r="G85" s="65" t="s">
        <v>645</v>
      </c>
      <c r="H85" s="66">
        <v>0.4</v>
      </c>
      <c r="I85" s="6">
        <v>14000</v>
      </c>
      <c r="J85" s="6">
        <f t="shared" si="201"/>
        <v>5600</v>
      </c>
      <c r="K85" s="67" t="s">
        <v>17</v>
      </c>
      <c r="L85" s="67"/>
      <c r="M85" s="67" t="s">
        <v>17</v>
      </c>
      <c r="N85" s="6" t="s">
        <v>15</v>
      </c>
      <c r="O85" s="65" t="s">
        <v>55</v>
      </c>
      <c r="P85" s="65" t="s">
        <v>1</v>
      </c>
      <c r="Q85" s="65" t="s">
        <v>25</v>
      </c>
      <c r="R85" s="69"/>
      <c r="S85" s="5"/>
      <c r="T85" s="18"/>
      <c r="U85" s="72"/>
      <c r="V85" s="85">
        <f t="shared" si="173"/>
        <v>0.61365987990777182</v>
      </c>
      <c r="W85" s="85">
        <f t="shared" si="169"/>
        <v>0.7487009322968865</v>
      </c>
      <c r="X85" s="85">
        <f t="shared" si="170"/>
        <v>0.68266471270684492</v>
      </c>
      <c r="Y85" s="85">
        <f t="shared" si="171"/>
        <v>0.74290235581381503</v>
      </c>
      <c r="Z85" s="85">
        <f t="shared" si="174"/>
        <v>0.69698197018132957</v>
      </c>
      <c r="AA85" s="85">
        <f t="shared" si="175"/>
        <v>0.69698197018132957</v>
      </c>
      <c r="AB85" s="85">
        <f t="shared" si="176"/>
        <v>0.69698197018132957</v>
      </c>
      <c r="AC85" s="85">
        <f t="shared" si="177"/>
        <v>0.69698197018132957</v>
      </c>
      <c r="AD85" s="85">
        <f t="shared" si="178"/>
        <v>0.69698197018132957</v>
      </c>
      <c r="AE85" s="85">
        <f t="shared" si="179"/>
        <v>0.69698197018132957</v>
      </c>
      <c r="AF85" s="85">
        <f t="shared" si="180"/>
        <v>0.69698197018132957</v>
      </c>
      <c r="AG85" s="85">
        <f t="shared" si="181"/>
        <v>0.69698197018132957</v>
      </c>
      <c r="AH85" s="85">
        <f t="shared" si="182"/>
        <v>0.69698197018132957</v>
      </c>
      <c r="AI85" s="85">
        <f t="shared" si="183"/>
        <v>0.69698197018132957</v>
      </c>
      <c r="AJ85" s="85">
        <f t="shared" si="184"/>
        <v>0.69698197018132957</v>
      </c>
      <c r="AK85" s="85">
        <f t="shared" si="185"/>
        <v>0.69698197018132957</v>
      </c>
      <c r="AL85" s="85">
        <f t="shared" si="186"/>
        <v>0.69698197018132957</v>
      </c>
      <c r="AM85" s="85">
        <f t="shared" si="187"/>
        <v>0.69698197018132957</v>
      </c>
      <c r="AN85" s="85">
        <f t="shared" si="188"/>
        <v>0.69698197018132957</v>
      </c>
      <c r="AO85" s="85">
        <f t="shared" si="189"/>
        <v>0.69698197018132957</v>
      </c>
      <c r="AP85" s="85">
        <f t="shared" si="190"/>
        <v>0.69698197018132957</v>
      </c>
      <c r="AQ85" s="85">
        <f t="shared" si="191"/>
        <v>0.69698197018132957</v>
      </c>
      <c r="AR85" s="85">
        <f t="shared" si="192"/>
        <v>0.69698197018132957</v>
      </c>
      <c r="AS85" s="85">
        <f t="shared" si="193"/>
        <v>0.69698197018132957</v>
      </c>
      <c r="AT85" s="85">
        <f t="shared" si="194"/>
        <v>0.69698197018132957</v>
      </c>
      <c r="AU85" s="85">
        <f t="shared" si="195"/>
        <v>0.69698197018132957</v>
      </c>
      <c r="AV85" s="85">
        <f t="shared" si="196"/>
        <v>0.69698197018132957</v>
      </c>
      <c r="AW85" s="85">
        <f t="shared" si="197"/>
        <v>0.69698197018132957</v>
      </c>
      <c r="AX85" s="85">
        <f t="shared" si="198"/>
        <v>0.69698197018132957</v>
      </c>
      <c r="AY85" s="85">
        <f t="shared" si="199"/>
        <v>0.69698197018132957</v>
      </c>
      <c r="AZ85" s="85">
        <f t="shared" si="200"/>
        <v>0.69698197018132957</v>
      </c>
      <c r="BA85" s="76"/>
    </row>
    <row r="86" spans="1:53" s="24" customFormat="1" ht="14">
      <c r="A86" s="4" t="s">
        <v>378</v>
      </c>
      <c r="B86" s="65" t="s">
        <v>82</v>
      </c>
      <c r="C86" s="65"/>
      <c r="D86" s="65"/>
      <c r="E86" s="65" t="s">
        <v>762</v>
      </c>
      <c r="F86" s="65" t="s">
        <v>79</v>
      </c>
      <c r="G86" s="65" t="s">
        <v>645</v>
      </c>
      <c r="H86" s="66">
        <v>0.4</v>
      </c>
      <c r="I86" s="6">
        <v>9600</v>
      </c>
      <c r="J86" s="6">
        <f t="shared" si="201"/>
        <v>3840</v>
      </c>
      <c r="K86" s="67">
        <v>2040</v>
      </c>
      <c r="L86" s="67"/>
      <c r="M86" s="67">
        <v>7830</v>
      </c>
      <c r="N86" s="6">
        <v>9600</v>
      </c>
      <c r="O86" s="65" t="s">
        <v>672</v>
      </c>
      <c r="P86" s="65" t="s">
        <v>47</v>
      </c>
      <c r="Q86" s="65" t="s">
        <v>19</v>
      </c>
      <c r="R86" s="5"/>
      <c r="S86" s="5"/>
      <c r="T86" s="18"/>
      <c r="U86" s="72"/>
      <c r="V86" s="85">
        <f t="shared" si="173"/>
        <v>0.61365987990777182</v>
      </c>
      <c r="W86" s="85">
        <f t="shared" si="169"/>
        <v>0.7487009322968865</v>
      </c>
      <c r="X86" s="85">
        <f t="shared" si="170"/>
        <v>0.68266471270684492</v>
      </c>
      <c r="Y86" s="85">
        <f t="shared" si="171"/>
        <v>0.74290235581381503</v>
      </c>
      <c r="Z86" s="85">
        <f t="shared" si="174"/>
        <v>0.69698197018132957</v>
      </c>
      <c r="AA86" s="85">
        <f t="shared" si="175"/>
        <v>0.69698197018132957</v>
      </c>
      <c r="AB86" s="85">
        <f t="shared" si="176"/>
        <v>0.69698197018132957</v>
      </c>
      <c r="AC86" s="85">
        <f t="shared" si="177"/>
        <v>0.69698197018132957</v>
      </c>
      <c r="AD86" s="85">
        <f t="shared" si="178"/>
        <v>0.69698197018132957</v>
      </c>
      <c r="AE86" s="85">
        <f t="shared" si="179"/>
        <v>0.69698197018132957</v>
      </c>
      <c r="AF86" s="85">
        <f t="shared" si="180"/>
        <v>0.69698197018132957</v>
      </c>
      <c r="AG86" s="85">
        <f t="shared" si="181"/>
        <v>0.69698197018132957</v>
      </c>
      <c r="AH86" s="85">
        <f t="shared" si="182"/>
        <v>0.69698197018132957</v>
      </c>
      <c r="AI86" s="85">
        <f t="shared" si="183"/>
        <v>0.69698197018132957</v>
      </c>
      <c r="AJ86" s="85">
        <f t="shared" si="184"/>
        <v>0.69698197018132957</v>
      </c>
      <c r="AK86" s="85">
        <f t="shared" si="185"/>
        <v>0.69698197018132957</v>
      </c>
      <c r="AL86" s="85">
        <f t="shared" si="186"/>
        <v>0.69698197018132957</v>
      </c>
      <c r="AM86" s="85">
        <f t="shared" si="187"/>
        <v>0.69698197018132957</v>
      </c>
      <c r="AN86" s="85">
        <f t="shared" si="188"/>
        <v>0.69698197018132957</v>
      </c>
      <c r="AO86" s="85">
        <f t="shared" si="189"/>
        <v>0.69698197018132957</v>
      </c>
      <c r="AP86" s="85">
        <f t="shared" si="190"/>
        <v>0.69698197018132957</v>
      </c>
      <c r="AQ86" s="85">
        <f t="shared" si="191"/>
        <v>0.69698197018132957</v>
      </c>
      <c r="AR86" s="85">
        <f t="shared" si="192"/>
        <v>0.69698197018132957</v>
      </c>
      <c r="AS86" s="85">
        <f t="shared" si="193"/>
        <v>0.69698197018132957</v>
      </c>
      <c r="AT86" s="85">
        <f t="shared" si="194"/>
        <v>0.69698197018132957</v>
      </c>
      <c r="AU86" s="85">
        <f t="shared" si="195"/>
        <v>0.69698197018132957</v>
      </c>
      <c r="AV86" s="85">
        <f t="shared" si="196"/>
        <v>0.69698197018132957</v>
      </c>
      <c r="AW86" s="85">
        <f t="shared" si="197"/>
        <v>0.69698197018132957</v>
      </c>
      <c r="AX86" s="85">
        <f t="shared" si="198"/>
        <v>0.69698197018132957</v>
      </c>
      <c r="AY86" s="85">
        <f t="shared" si="199"/>
        <v>0.69698197018132957</v>
      </c>
      <c r="AZ86" s="85">
        <f t="shared" si="200"/>
        <v>0.69698197018132957</v>
      </c>
      <c r="BA86" s="76"/>
    </row>
    <row r="87" spans="1:53" s="24" customFormat="1" ht="14">
      <c r="A87" s="4" t="s">
        <v>378</v>
      </c>
      <c r="B87" s="65" t="s">
        <v>82</v>
      </c>
      <c r="C87" s="65"/>
      <c r="D87" s="65"/>
      <c r="E87" s="65" t="s">
        <v>762</v>
      </c>
      <c r="F87" s="65" t="s">
        <v>79</v>
      </c>
      <c r="G87" s="65" t="s">
        <v>645</v>
      </c>
      <c r="H87" s="66">
        <v>0.4</v>
      </c>
      <c r="I87" s="6"/>
      <c r="J87" s="6"/>
      <c r="K87" s="67"/>
      <c r="L87" s="67"/>
      <c r="M87" s="67">
        <f>M86</f>
        <v>7830</v>
      </c>
      <c r="N87" s="6"/>
      <c r="O87" s="65" t="s">
        <v>763</v>
      </c>
      <c r="P87" s="65"/>
      <c r="Q87" s="65" t="s">
        <v>19</v>
      </c>
      <c r="R87" s="5"/>
      <c r="S87" s="5"/>
      <c r="T87" s="18"/>
      <c r="U87" s="72"/>
      <c r="V87" s="85">
        <f t="shared" si="173"/>
        <v>0.61365987990777182</v>
      </c>
      <c r="W87" s="85">
        <f t="shared" si="169"/>
        <v>0.7487009322968865</v>
      </c>
      <c r="X87" s="85">
        <f t="shared" si="170"/>
        <v>0.68266471270684492</v>
      </c>
      <c r="Y87" s="85">
        <f t="shared" si="171"/>
        <v>0.74290235581381503</v>
      </c>
      <c r="Z87" s="85">
        <f t="shared" si="174"/>
        <v>0.69698197018132957</v>
      </c>
      <c r="AA87" s="85">
        <f t="shared" si="175"/>
        <v>0.69698197018132957</v>
      </c>
      <c r="AB87" s="85">
        <f t="shared" si="176"/>
        <v>0.69698197018132957</v>
      </c>
      <c r="AC87" s="85">
        <f t="shared" si="177"/>
        <v>0.69698197018132957</v>
      </c>
      <c r="AD87" s="85">
        <f t="shared" si="178"/>
        <v>0.69698197018132957</v>
      </c>
      <c r="AE87" s="85">
        <f t="shared" si="179"/>
        <v>0.69698197018132957</v>
      </c>
      <c r="AF87" s="85">
        <f t="shared" si="180"/>
        <v>0.69698197018132957</v>
      </c>
      <c r="AG87" s="85">
        <f t="shared" si="181"/>
        <v>0.69698197018132957</v>
      </c>
      <c r="AH87" s="85">
        <f t="shared" si="182"/>
        <v>0.69698197018132957</v>
      </c>
      <c r="AI87" s="85">
        <f t="shared" si="183"/>
        <v>0.69698197018132957</v>
      </c>
      <c r="AJ87" s="85">
        <f t="shared" si="184"/>
        <v>0.69698197018132957</v>
      </c>
      <c r="AK87" s="85">
        <f t="shared" si="185"/>
        <v>0.69698197018132957</v>
      </c>
      <c r="AL87" s="85">
        <f t="shared" si="186"/>
        <v>0.69698197018132957</v>
      </c>
      <c r="AM87" s="85">
        <f t="shared" si="187"/>
        <v>0.69698197018132957</v>
      </c>
      <c r="AN87" s="85">
        <f t="shared" si="188"/>
        <v>0.69698197018132957</v>
      </c>
      <c r="AO87" s="85">
        <f t="shared" si="189"/>
        <v>0.69698197018132957</v>
      </c>
      <c r="AP87" s="85">
        <f t="shared" si="190"/>
        <v>0.69698197018132957</v>
      </c>
      <c r="AQ87" s="85">
        <f t="shared" si="191"/>
        <v>0.69698197018132957</v>
      </c>
      <c r="AR87" s="85">
        <f t="shared" si="192"/>
        <v>0.69698197018132957</v>
      </c>
      <c r="AS87" s="85">
        <f t="shared" si="193"/>
        <v>0.69698197018132957</v>
      </c>
      <c r="AT87" s="85">
        <f t="shared" si="194"/>
        <v>0.69698197018132957</v>
      </c>
      <c r="AU87" s="85">
        <f t="shared" si="195"/>
        <v>0.69698197018132957</v>
      </c>
      <c r="AV87" s="85">
        <f t="shared" si="196"/>
        <v>0.69698197018132957</v>
      </c>
      <c r="AW87" s="85">
        <f t="shared" si="197"/>
        <v>0.69698197018132957</v>
      </c>
      <c r="AX87" s="85">
        <f t="shared" si="198"/>
        <v>0.69698197018132957</v>
      </c>
      <c r="AY87" s="85">
        <f t="shared" si="199"/>
        <v>0.69698197018132957</v>
      </c>
      <c r="AZ87" s="85">
        <f t="shared" si="200"/>
        <v>0.69698197018132957</v>
      </c>
      <c r="BA87" s="76"/>
    </row>
    <row r="88" spans="1:53" s="24" customFormat="1" ht="14">
      <c r="A88" s="4" t="s">
        <v>378</v>
      </c>
      <c r="B88" s="65" t="s">
        <v>82</v>
      </c>
      <c r="C88" s="65"/>
      <c r="D88" s="65"/>
      <c r="E88" s="65" t="s">
        <v>762</v>
      </c>
      <c r="F88" s="65" t="s">
        <v>79</v>
      </c>
      <c r="G88" s="65" t="s">
        <v>645</v>
      </c>
      <c r="H88" s="66">
        <v>0.4</v>
      </c>
      <c r="I88" s="6"/>
      <c r="J88" s="6"/>
      <c r="K88" s="67"/>
      <c r="L88" s="67">
        <v>6000</v>
      </c>
      <c r="M88" s="67"/>
      <c r="N88" s="6"/>
      <c r="O88" s="65" t="s">
        <v>20</v>
      </c>
      <c r="P88" s="65"/>
      <c r="Q88" s="65" t="s">
        <v>16</v>
      </c>
      <c r="R88" s="5"/>
      <c r="S88" s="5"/>
      <c r="T88" s="18"/>
      <c r="U88" s="72"/>
      <c r="V88" s="85">
        <f t="shared" si="173"/>
        <v>0.61365987990777182</v>
      </c>
      <c r="W88" s="85">
        <f t="shared" si="169"/>
        <v>0.7487009322968865</v>
      </c>
      <c r="X88" s="85">
        <f t="shared" si="170"/>
        <v>0.68266471270684492</v>
      </c>
      <c r="Y88" s="85">
        <f t="shared" si="171"/>
        <v>0.74290235581381503</v>
      </c>
      <c r="Z88" s="85">
        <f t="shared" si="174"/>
        <v>0.69698197018132957</v>
      </c>
      <c r="AA88" s="85">
        <f t="shared" si="175"/>
        <v>0.69698197018132957</v>
      </c>
      <c r="AB88" s="85">
        <f t="shared" si="176"/>
        <v>0.69698197018132957</v>
      </c>
      <c r="AC88" s="85">
        <f t="shared" si="177"/>
        <v>0.69698197018132957</v>
      </c>
      <c r="AD88" s="85">
        <f t="shared" si="178"/>
        <v>0.69698197018132957</v>
      </c>
      <c r="AE88" s="85">
        <f t="shared" si="179"/>
        <v>0.69698197018132957</v>
      </c>
      <c r="AF88" s="85">
        <f t="shared" si="180"/>
        <v>0.69698197018132957</v>
      </c>
      <c r="AG88" s="85">
        <f t="shared" si="181"/>
        <v>0.69698197018132957</v>
      </c>
      <c r="AH88" s="85">
        <f t="shared" si="182"/>
        <v>0.69698197018132957</v>
      </c>
      <c r="AI88" s="85">
        <f t="shared" si="183"/>
        <v>0.69698197018132957</v>
      </c>
      <c r="AJ88" s="85">
        <f t="shared" si="184"/>
        <v>0.69698197018132957</v>
      </c>
      <c r="AK88" s="85">
        <f t="shared" si="185"/>
        <v>0.69698197018132957</v>
      </c>
      <c r="AL88" s="85">
        <f t="shared" si="186"/>
        <v>0.69698197018132957</v>
      </c>
      <c r="AM88" s="85">
        <f t="shared" si="187"/>
        <v>0.69698197018132957</v>
      </c>
      <c r="AN88" s="85">
        <f t="shared" si="188"/>
        <v>0.69698197018132957</v>
      </c>
      <c r="AO88" s="85">
        <f t="shared" si="189"/>
        <v>0.69698197018132957</v>
      </c>
      <c r="AP88" s="85">
        <f t="shared" si="190"/>
        <v>0.69698197018132957</v>
      </c>
      <c r="AQ88" s="85">
        <f t="shared" si="191"/>
        <v>0.69698197018132957</v>
      </c>
      <c r="AR88" s="85">
        <f t="shared" si="192"/>
        <v>0.69698197018132957</v>
      </c>
      <c r="AS88" s="85">
        <f t="shared" si="193"/>
        <v>0.69698197018132957</v>
      </c>
      <c r="AT88" s="85">
        <f t="shared" si="194"/>
        <v>0.69698197018132957</v>
      </c>
      <c r="AU88" s="85">
        <f t="shared" si="195"/>
        <v>0.69698197018132957</v>
      </c>
      <c r="AV88" s="85">
        <f t="shared" si="196"/>
        <v>0.69698197018132957</v>
      </c>
      <c r="AW88" s="85">
        <f t="shared" si="197"/>
        <v>0.69698197018132957</v>
      </c>
      <c r="AX88" s="85">
        <f t="shared" si="198"/>
        <v>0.69698197018132957</v>
      </c>
      <c r="AY88" s="85">
        <f t="shared" si="199"/>
        <v>0.69698197018132957</v>
      </c>
      <c r="AZ88" s="85">
        <f t="shared" si="200"/>
        <v>0.69698197018132957</v>
      </c>
      <c r="BA88" s="76"/>
    </row>
    <row r="89" spans="1:53" s="24" customFormat="1" ht="14">
      <c r="A89" s="4" t="s">
        <v>378</v>
      </c>
      <c r="B89" s="65"/>
      <c r="C89" s="65"/>
      <c r="D89" s="65"/>
      <c r="E89" s="123" t="s">
        <v>766</v>
      </c>
      <c r="F89" s="65" t="s">
        <v>79</v>
      </c>
      <c r="G89" s="65" t="s">
        <v>645</v>
      </c>
      <c r="H89" s="66">
        <v>0.4</v>
      </c>
      <c r="I89" s="114">
        <v>7000</v>
      </c>
      <c r="J89" s="6">
        <f t="shared" ref="J89" si="202">I89*H89</f>
        <v>2800</v>
      </c>
      <c r="K89" s="67"/>
      <c r="L89" s="67"/>
      <c r="M89" s="67"/>
      <c r="N89" s="6"/>
      <c r="O89" s="65" t="s">
        <v>20</v>
      </c>
      <c r="P89" s="65"/>
      <c r="Q89" s="65" t="s">
        <v>25</v>
      </c>
      <c r="R89" s="5"/>
      <c r="S89" s="5"/>
      <c r="T89" s="18"/>
      <c r="U89" s="72"/>
      <c r="V89" s="85">
        <f t="shared" si="173"/>
        <v>0.61365987990777182</v>
      </c>
      <c r="W89" s="85">
        <f t="shared" si="169"/>
        <v>0.7487009322968865</v>
      </c>
      <c r="X89" s="85">
        <f t="shared" si="170"/>
        <v>0.68266471270684492</v>
      </c>
      <c r="Y89" s="85">
        <f t="shared" si="171"/>
        <v>0.74290235581381503</v>
      </c>
      <c r="Z89" s="85">
        <f t="shared" si="174"/>
        <v>0.69698197018132957</v>
      </c>
      <c r="AA89" s="85">
        <f t="shared" si="175"/>
        <v>0.69698197018132957</v>
      </c>
      <c r="AB89" s="85">
        <f t="shared" si="176"/>
        <v>0.69698197018132957</v>
      </c>
      <c r="AC89" s="85">
        <f t="shared" si="177"/>
        <v>0.69698197018132957</v>
      </c>
      <c r="AD89" s="85">
        <f t="shared" si="178"/>
        <v>0.69698197018132957</v>
      </c>
      <c r="AE89" s="85">
        <f t="shared" si="179"/>
        <v>0.69698197018132957</v>
      </c>
      <c r="AF89" s="85">
        <f t="shared" si="180"/>
        <v>0.69698197018132957</v>
      </c>
      <c r="AG89" s="85">
        <f t="shared" si="181"/>
        <v>0.69698197018132957</v>
      </c>
      <c r="AH89" s="85">
        <f t="shared" si="182"/>
        <v>0.69698197018132957</v>
      </c>
      <c r="AI89" s="85">
        <f t="shared" si="183"/>
        <v>0.69698197018132957</v>
      </c>
      <c r="AJ89" s="85">
        <f t="shared" si="184"/>
        <v>0.69698197018132957</v>
      </c>
      <c r="AK89" s="85">
        <f t="shared" si="185"/>
        <v>0.69698197018132957</v>
      </c>
      <c r="AL89" s="85">
        <f t="shared" si="186"/>
        <v>0.69698197018132957</v>
      </c>
      <c r="AM89" s="85">
        <f t="shared" si="187"/>
        <v>0.69698197018132957</v>
      </c>
      <c r="AN89" s="85">
        <f t="shared" si="188"/>
        <v>0.69698197018132957</v>
      </c>
      <c r="AO89" s="85">
        <f t="shared" si="189"/>
        <v>0.69698197018132957</v>
      </c>
      <c r="AP89" s="85">
        <f t="shared" si="190"/>
        <v>0.69698197018132957</v>
      </c>
      <c r="AQ89" s="85">
        <f t="shared" si="191"/>
        <v>0.69698197018132957</v>
      </c>
      <c r="AR89" s="85">
        <f t="shared" si="192"/>
        <v>0.69698197018132957</v>
      </c>
      <c r="AS89" s="85">
        <f t="shared" si="193"/>
        <v>0.69698197018132957</v>
      </c>
      <c r="AT89" s="85">
        <f t="shared" si="194"/>
        <v>0.69698197018132957</v>
      </c>
      <c r="AU89" s="85">
        <f t="shared" si="195"/>
        <v>0.69698197018132957</v>
      </c>
      <c r="AV89" s="85">
        <f t="shared" si="196"/>
        <v>0.69698197018132957</v>
      </c>
      <c r="AW89" s="85">
        <f t="shared" si="197"/>
        <v>0.69698197018132957</v>
      </c>
      <c r="AX89" s="85">
        <f t="shared" si="198"/>
        <v>0.69698197018132957</v>
      </c>
      <c r="AY89" s="85">
        <f t="shared" si="199"/>
        <v>0.69698197018132957</v>
      </c>
      <c r="AZ89" s="85">
        <f t="shared" si="200"/>
        <v>0.69698197018132957</v>
      </c>
      <c r="BA89" s="76"/>
    </row>
    <row r="90" spans="1:53" s="24" customFormat="1" ht="14">
      <c r="A90" s="4" t="s">
        <v>378</v>
      </c>
      <c r="B90" s="65" t="s">
        <v>363</v>
      </c>
      <c r="C90" s="65"/>
      <c r="D90" s="65"/>
      <c r="E90" s="65" t="s">
        <v>364</v>
      </c>
      <c r="F90" s="65" t="s">
        <v>362</v>
      </c>
      <c r="G90" s="65" t="s">
        <v>81</v>
      </c>
      <c r="H90" s="66">
        <v>0.5</v>
      </c>
      <c r="I90" s="6">
        <v>1500</v>
      </c>
      <c r="J90" s="6">
        <v>750</v>
      </c>
      <c r="K90" s="67" t="s">
        <v>15</v>
      </c>
      <c r="L90" s="67"/>
      <c r="M90" s="67" t="s">
        <v>15</v>
      </c>
      <c r="N90" s="6">
        <v>1500</v>
      </c>
      <c r="O90" s="65" t="s">
        <v>18</v>
      </c>
      <c r="P90" s="65" t="s">
        <v>3</v>
      </c>
      <c r="Q90" s="65" t="s">
        <v>19</v>
      </c>
      <c r="R90" s="5"/>
      <c r="S90" s="5"/>
      <c r="T90" s="18"/>
      <c r="U90" s="72"/>
      <c r="V90" s="85">
        <f t="shared" si="173"/>
        <v>0.61365987990777182</v>
      </c>
      <c r="W90" s="85">
        <f t="shared" si="169"/>
        <v>0.7487009322968865</v>
      </c>
      <c r="X90" s="85">
        <f t="shared" si="170"/>
        <v>0.68266471270684492</v>
      </c>
      <c r="Y90" s="85">
        <f t="shared" si="171"/>
        <v>0.74290235581381503</v>
      </c>
      <c r="Z90" s="85">
        <f t="shared" si="174"/>
        <v>0.69698197018132957</v>
      </c>
      <c r="AA90" s="85">
        <f t="shared" si="175"/>
        <v>0.69698197018132957</v>
      </c>
      <c r="AB90" s="85">
        <f t="shared" si="176"/>
        <v>0.69698197018132957</v>
      </c>
      <c r="AC90" s="85">
        <f t="shared" si="177"/>
        <v>0.69698197018132957</v>
      </c>
      <c r="AD90" s="85">
        <f t="shared" si="178"/>
        <v>0.69698197018132957</v>
      </c>
      <c r="AE90" s="85">
        <f t="shared" si="179"/>
        <v>0.69698197018132957</v>
      </c>
      <c r="AF90" s="85">
        <f t="shared" si="180"/>
        <v>0.69698197018132957</v>
      </c>
      <c r="AG90" s="85">
        <f t="shared" si="181"/>
        <v>0.69698197018132957</v>
      </c>
      <c r="AH90" s="85">
        <f t="shared" si="182"/>
        <v>0.69698197018132957</v>
      </c>
      <c r="AI90" s="85">
        <f t="shared" si="183"/>
        <v>0.69698197018132957</v>
      </c>
      <c r="AJ90" s="85">
        <f t="shared" si="184"/>
        <v>0.69698197018132957</v>
      </c>
      <c r="AK90" s="85">
        <f t="shared" si="185"/>
        <v>0.69698197018132957</v>
      </c>
      <c r="AL90" s="85">
        <f t="shared" si="186"/>
        <v>0.69698197018132957</v>
      </c>
      <c r="AM90" s="85">
        <f t="shared" si="187"/>
        <v>0.69698197018132957</v>
      </c>
      <c r="AN90" s="85">
        <f t="shared" si="188"/>
        <v>0.69698197018132957</v>
      </c>
      <c r="AO90" s="85">
        <f t="shared" si="189"/>
        <v>0.69698197018132957</v>
      </c>
      <c r="AP90" s="85">
        <f t="shared" si="190"/>
        <v>0.69698197018132957</v>
      </c>
      <c r="AQ90" s="85">
        <f t="shared" si="191"/>
        <v>0.69698197018132957</v>
      </c>
      <c r="AR90" s="85">
        <f t="shared" si="192"/>
        <v>0.69698197018132957</v>
      </c>
      <c r="AS90" s="85">
        <f t="shared" si="193"/>
        <v>0.69698197018132957</v>
      </c>
      <c r="AT90" s="85">
        <f t="shared" si="194"/>
        <v>0.69698197018132957</v>
      </c>
      <c r="AU90" s="85">
        <f t="shared" si="195"/>
        <v>0.69698197018132957</v>
      </c>
      <c r="AV90" s="85">
        <f t="shared" si="196"/>
        <v>0.69698197018132957</v>
      </c>
      <c r="AW90" s="85">
        <f t="shared" si="197"/>
        <v>0.69698197018132957</v>
      </c>
      <c r="AX90" s="85">
        <f t="shared" si="198"/>
        <v>0.69698197018132957</v>
      </c>
      <c r="AY90" s="85">
        <f t="shared" si="199"/>
        <v>0.69698197018132957</v>
      </c>
      <c r="AZ90" s="85">
        <f t="shared" si="200"/>
        <v>0.69698197018132957</v>
      </c>
      <c r="BA90" s="76"/>
    </row>
    <row r="91" spans="1:53" s="49" customFormat="1" ht="14">
      <c r="A91" s="156" t="s">
        <v>664</v>
      </c>
      <c r="B91" s="156"/>
      <c r="C91" s="156"/>
      <c r="D91" s="156"/>
      <c r="E91" s="156"/>
      <c r="F91" s="156"/>
      <c r="G91" s="156"/>
      <c r="H91" s="156"/>
      <c r="I91" s="156"/>
      <c r="J91" s="156"/>
      <c r="K91" s="156"/>
      <c r="L91" s="156"/>
      <c r="M91" s="156"/>
      <c r="N91" s="156"/>
      <c r="O91" s="156"/>
      <c r="P91" s="156"/>
      <c r="Q91" s="156"/>
      <c r="R91" s="156"/>
      <c r="S91" s="156"/>
      <c r="T91" s="156"/>
      <c r="U91" s="156"/>
      <c r="V91" s="162"/>
      <c r="W91" s="162"/>
      <c r="X91" s="162"/>
      <c r="Y91" s="162"/>
      <c r="Z91" s="162"/>
      <c r="AA91" s="162"/>
      <c r="AB91" s="162"/>
      <c r="AC91" s="162"/>
      <c r="AD91" s="162"/>
      <c r="AE91" s="162"/>
      <c r="AF91" s="162"/>
      <c r="AG91" s="25"/>
      <c r="AH91" s="25"/>
      <c r="AI91" s="25"/>
      <c r="AJ91" s="25"/>
      <c r="AK91" s="25"/>
      <c r="AL91" s="25"/>
      <c r="AM91" s="25"/>
      <c r="AN91" s="25"/>
      <c r="AO91" s="25"/>
      <c r="AP91" s="25"/>
      <c r="AQ91" s="25"/>
      <c r="AR91" s="25"/>
      <c r="AS91" s="25"/>
      <c r="AT91" s="25"/>
      <c r="AU91" s="25"/>
      <c r="AV91" s="25"/>
      <c r="AW91" s="25"/>
      <c r="AX91" s="25"/>
      <c r="AY91" s="25"/>
      <c r="AZ91" s="25"/>
    </row>
    <row r="92" spans="1:53" s="24" customFormat="1" ht="14">
      <c r="A92" s="42"/>
      <c r="B92" s="42"/>
      <c r="C92" s="42"/>
      <c r="D92" s="42"/>
      <c r="E92" s="42"/>
      <c r="F92" s="42"/>
      <c r="G92" s="42"/>
      <c r="H92" s="42"/>
      <c r="I92" s="42"/>
      <c r="J92" s="42"/>
      <c r="K92" s="42"/>
      <c r="L92" s="42"/>
      <c r="M92" s="42"/>
      <c r="N92" s="42"/>
      <c r="O92" s="42"/>
      <c r="P92" s="42"/>
      <c r="Q92" s="42"/>
      <c r="R92" s="42"/>
      <c r="S92" s="42"/>
      <c r="T92" s="42"/>
      <c r="U92" s="42"/>
      <c r="V92" s="50"/>
      <c r="W92" s="50"/>
      <c r="X92" s="50"/>
      <c r="Y92" s="50"/>
      <c r="Z92" s="50"/>
      <c r="AA92" s="50"/>
      <c r="AB92" s="50"/>
      <c r="AC92" s="50"/>
      <c r="AD92" s="50"/>
      <c r="AE92" s="50"/>
      <c r="AF92" s="50"/>
    </row>
    <row r="93" spans="1:53" s="38" customFormat="1" ht="41.5" customHeight="1">
      <c r="A93" s="160" t="s">
        <v>665</v>
      </c>
      <c r="B93" s="24"/>
      <c r="C93" s="24"/>
      <c r="D93" s="24"/>
      <c r="E93" s="24"/>
      <c r="F93" s="24"/>
      <c r="G93" s="24"/>
      <c r="H93" s="24"/>
      <c r="I93" s="24"/>
      <c r="J93" s="24"/>
      <c r="K93" s="24"/>
      <c r="L93" s="24"/>
      <c r="M93" s="24"/>
      <c r="N93" s="24"/>
      <c r="O93" s="24"/>
      <c r="P93" s="24"/>
      <c r="Q93" s="24"/>
      <c r="R93" s="24"/>
      <c r="S93" s="24"/>
      <c r="T93" s="24"/>
      <c r="U93" s="24"/>
      <c r="V93" s="22"/>
      <c r="W93" s="22"/>
      <c r="X93" s="22"/>
      <c r="Y93" s="22"/>
      <c r="Z93" s="22"/>
      <c r="AA93" s="22"/>
      <c r="AB93" s="22"/>
      <c r="AC93" s="22"/>
      <c r="AD93" s="22"/>
      <c r="AE93" s="22"/>
      <c r="AF93" s="22"/>
      <c r="AG93" s="24"/>
      <c r="AH93" s="24"/>
      <c r="AI93" s="24"/>
      <c r="AJ93" s="24"/>
      <c r="AK93" s="24"/>
      <c r="AL93" s="24"/>
      <c r="AM93" s="24"/>
      <c r="AN93" s="24"/>
      <c r="AO93" s="24"/>
      <c r="AP93" s="24"/>
      <c r="AQ93" s="24"/>
      <c r="AR93" s="24"/>
      <c r="AS93" s="24"/>
      <c r="AT93" s="24"/>
      <c r="AU93" s="24"/>
      <c r="AV93" s="24"/>
      <c r="AW93" s="24"/>
      <c r="AX93" s="24"/>
      <c r="AY93" s="24"/>
      <c r="AZ93" s="24"/>
    </row>
    <row r="94" spans="1:53" s="24" customFormat="1" ht="14">
      <c r="A94" s="4" t="s">
        <v>378</v>
      </c>
      <c r="B94" s="65" t="s">
        <v>138</v>
      </c>
      <c r="C94" s="4"/>
      <c r="D94" s="65"/>
      <c r="E94" s="65" t="s">
        <v>139</v>
      </c>
      <c r="F94" s="65" t="s">
        <v>122</v>
      </c>
      <c r="G94" s="65" t="s">
        <v>125</v>
      </c>
      <c r="H94" s="66">
        <v>1</v>
      </c>
      <c r="I94" s="6">
        <v>10000</v>
      </c>
      <c r="J94" s="6">
        <f>I94*H94</f>
        <v>10000</v>
      </c>
      <c r="K94" s="67">
        <f>(0.954*4500-227)+(0.954*5555-227)</f>
        <v>9138.4699999999993</v>
      </c>
      <c r="L94" s="67"/>
      <c r="M94" s="67" t="s">
        <v>15</v>
      </c>
      <c r="N94" s="6" t="s">
        <v>15</v>
      </c>
      <c r="O94" s="65" t="s">
        <v>20</v>
      </c>
      <c r="P94" s="65" t="s">
        <v>27</v>
      </c>
      <c r="Q94" s="65" t="s">
        <v>19</v>
      </c>
      <c r="R94" s="5"/>
      <c r="S94" s="69"/>
      <c r="T94" s="69"/>
      <c r="V94" s="24">
        <f t="shared" ref="V94:AZ94" si="203">V65*V2</f>
        <v>6136.5987990777185</v>
      </c>
      <c r="W94" s="24">
        <f t="shared" si="203"/>
        <v>7487.0093229688646</v>
      </c>
      <c r="X94" s="24">
        <f t="shared" si="203"/>
        <v>6826.6471270684497</v>
      </c>
      <c r="Y94" s="24">
        <f t="shared" si="203"/>
        <v>7429.0235581381503</v>
      </c>
      <c r="Z94" s="24">
        <f t="shared" si="203"/>
        <v>6969.819701813296</v>
      </c>
      <c r="AA94" s="24">
        <f t="shared" si="203"/>
        <v>6969.819701813296</v>
      </c>
      <c r="AB94" s="24">
        <f t="shared" si="203"/>
        <v>6969.819701813296</v>
      </c>
      <c r="AC94" s="24">
        <f t="shared" si="203"/>
        <v>6969.819701813296</v>
      </c>
      <c r="AD94" s="24">
        <f t="shared" si="203"/>
        <v>6969.819701813296</v>
      </c>
      <c r="AE94" s="24">
        <f t="shared" si="203"/>
        <v>6969.819701813296</v>
      </c>
      <c r="AF94" s="24">
        <f t="shared" si="203"/>
        <v>6969.819701813296</v>
      </c>
      <c r="AG94" s="24">
        <f t="shared" si="203"/>
        <v>6969.819701813296</v>
      </c>
      <c r="AH94" s="24">
        <f t="shared" si="203"/>
        <v>6969.819701813296</v>
      </c>
      <c r="AI94" s="24">
        <f t="shared" si="203"/>
        <v>6969.819701813296</v>
      </c>
      <c r="AJ94" s="24">
        <f t="shared" si="203"/>
        <v>6969.819701813296</v>
      </c>
      <c r="AK94" s="24">
        <f t="shared" si="203"/>
        <v>6969.819701813296</v>
      </c>
      <c r="AL94" s="24">
        <f t="shared" si="203"/>
        <v>6969.819701813296</v>
      </c>
      <c r="AM94" s="24">
        <f t="shared" si="203"/>
        <v>6969.819701813296</v>
      </c>
      <c r="AN94" s="24">
        <f t="shared" si="203"/>
        <v>6969.819701813296</v>
      </c>
      <c r="AO94" s="24">
        <f t="shared" si="203"/>
        <v>6969.819701813296</v>
      </c>
      <c r="AP94" s="24">
        <f t="shared" si="203"/>
        <v>6969.819701813296</v>
      </c>
      <c r="AQ94" s="24">
        <f t="shared" si="203"/>
        <v>6969.819701813296</v>
      </c>
      <c r="AR94" s="24">
        <f t="shared" si="203"/>
        <v>6969.819701813296</v>
      </c>
      <c r="AS94" s="24">
        <f t="shared" si="203"/>
        <v>6969.819701813296</v>
      </c>
      <c r="AT94" s="24">
        <f t="shared" si="203"/>
        <v>6969.819701813296</v>
      </c>
      <c r="AU94" s="24">
        <f t="shared" si="203"/>
        <v>6969.819701813296</v>
      </c>
      <c r="AV94" s="24">
        <f t="shared" si="203"/>
        <v>6969.819701813296</v>
      </c>
      <c r="AW94" s="24">
        <f t="shared" si="203"/>
        <v>6969.819701813296</v>
      </c>
      <c r="AX94" s="24">
        <f t="shared" si="203"/>
        <v>6969.819701813296</v>
      </c>
      <c r="AY94" s="24">
        <f t="shared" si="203"/>
        <v>6969.819701813296</v>
      </c>
      <c r="AZ94" s="24">
        <f t="shared" si="203"/>
        <v>6969.819701813296</v>
      </c>
    </row>
    <row r="95" spans="1:53" s="24" customFormat="1" ht="14">
      <c r="A95" s="4" t="s">
        <v>378</v>
      </c>
      <c r="B95" s="65" t="s">
        <v>144</v>
      </c>
      <c r="C95" s="4"/>
      <c r="D95" s="65"/>
      <c r="E95" s="65" t="s">
        <v>145</v>
      </c>
      <c r="F95" s="65" t="s">
        <v>122</v>
      </c>
      <c r="G95" s="65" t="s">
        <v>125</v>
      </c>
      <c r="H95" s="66">
        <v>1</v>
      </c>
      <c r="I95" s="6">
        <v>10000</v>
      </c>
      <c r="J95" s="6">
        <f>I95*H95</f>
        <v>10000</v>
      </c>
      <c r="K95" s="67">
        <f>2*(0.954*5775-227)</f>
        <v>10564.699999999999</v>
      </c>
      <c r="L95" s="67"/>
      <c r="M95" s="67" t="s">
        <v>15</v>
      </c>
      <c r="N95" s="6" t="s">
        <v>15</v>
      </c>
      <c r="O95" s="65" t="s">
        <v>20</v>
      </c>
      <c r="P95" s="65" t="s">
        <v>27</v>
      </c>
      <c r="Q95" s="65" t="s">
        <v>19</v>
      </c>
      <c r="R95" s="5"/>
      <c r="S95" s="69"/>
      <c r="T95" s="68"/>
      <c r="U95" s="72"/>
      <c r="V95" s="24">
        <f t="shared" ref="V95:AZ95" si="204">V66*V5</f>
        <v>6136.5987990777185</v>
      </c>
      <c r="W95" s="24">
        <f t="shared" si="204"/>
        <v>7487.0093229688646</v>
      </c>
      <c r="X95" s="24">
        <f t="shared" si="204"/>
        <v>6826.6471270684497</v>
      </c>
      <c r="Y95" s="24">
        <f t="shared" si="204"/>
        <v>7429.0235581381503</v>
      </c>
      <c r="Z95" s="24">
        <f t="shared" si="204"/>
        <v>6969.819701813296</v>
      </c>
      <c r="AA95" s="24">
        <f t="shared" si="204"/>
        <v>6969.819701813296</v>
      </c>
      <c r="AB95" s="24">
        <f t="shared" si="204"/>
        <v>6969.819701813296</v>
      </c>
      <c r="AC95" s="24">
        <f t="shared" si="204"/>
        <v>6969.819701813296</v>
      </c>
      <c r="AD95" s="24">
        <f t="shared" si="204"/>
        <v>6969.819701813296</v>
      </c>
      <c r="AE95" s="24">
        <f t="shared" si="204"/>
        <v>6969.819701813296</v>
      </c>
      <c r="AF95" s="24">
        <f t="shared" si="204"/>
        <v>6969.819701813296</v>
      </c>
      <c r="AG95" s="24">
        <f t="shared" si="204"/>
        <v>6969.819701813296</v>
      </c>
      <c r="AH95" s="24">
        <f t="shared" si="204"/>
        <v>6969.819701813296</v>
      </c>
      <c r="AI95" s="24">
        <f t="shared" si="204"/>
        <v>6969.819701813296</v>
      </c>
      <c r="AJ95" s="24">
        <f t="shared" si="204"/>
        <v>6969.819701813296</v>
      </c>
      <c r="AK95" s="24">
        <f t="shared" si="204"/>
        <v>6969.819701813296</v>
      </c>
      <c r="AL95" s="24">
        <f t="shared" si="204"/>
        <v>6969.819701813296</v>
      </c>
      <c r="AM95" s="24">
        <f t="shared" si="204"/>
        <v>6969.819701813296</v>
      </c>
      <c r="AN95" s="24">
        <f t="shared" si="204"/>
        <v>6969.819701813296</v>
      </c>
      <c r="AO95" s="24">
        <f t="shared" si="204"/>
        <v>6969.819701813296</v>
      </c>
      <c r="AP95" s="24">
        <f t="shared" si="204"/>
        <v>6969.819701813296</v>
      </c>
      <c r="AQ95" s="24">
        <f t="shared" si="204"/>
        <v>6969.819701813296</v>
      </c>
      <c r="AR95" s="24">
        <f t="shared" si="204"/>
        <v>6969.819701813296</v>
      </c>
      <c r="AS95" s="24">
        <f t="shared" si="204"/>
        <v>6969.819701813296</v>
      </c>
      <c r="AT95" s="24">
        <f t="shared" si="204"/>
        <v>6969.819701813296</v>
      </c>
      <c r="AU95" s="24">
        <f t="shared" si="204"/>
        <v>6969.819701813296</v>
      </c>
      <c r="AV95" s="24">
        <f t="shared" si="204"/>
        <v>6969.819701813296</v>
      </c>
      <c r="AW95" s="24">
        <f t="shared" si="204"/>
        <v>6969.819701813296</v>
      </c>
      <c r="AX95" s="24">
        <f t="shared" si="204"/>
        <v>6969.819701813296</v>
      </c>
      <c r="AY95" s="24">
        <f t="shared" si="204"/>
        <v>6969.819701813296</v>
      </c>
      <c r="AZ95" s="24">
        <f t="shared" si="204"/>
        <v>6969.819701813296</v>
      </c>
    </row>
    <row r="96" spans="1:53" s="24" customFormat="1" ht="14">
      <c r="A96" s="4" t="s">
        <v>378</v>
      </c>
      <c r="B96" s="65" t="s">
        <v>136</v>
      </c>
      <c r="C96" s="4"/>
      <c r="D96" s="65"/>
      <c r="E96" s="65" t="s">
        <v>137</v>
      </c>
      <c r="F96" s="65" t="s">
        <v>122</v>
      </c>
      <c r="G96" s="65" t="s">
        <v>125</v>
      </c>
      <c r="H96" s="66">
        <v>1</v>
      </c>
      <c r="I96" s="6">
        <v>7162</v>
      </c>
      <c r="J96" s="6">
        <f>I96*H96</f>
        <v>7162</v>
      </c>
      <c r="K96" s="67">
        <v>9792</v>
      </c>
      <c r="L96" s="67"/>
      <c r="M96" s="67" t="s">
        <v>15</v>
      </c>
      <c r="N96" s="6" t="s">
        <v>15</v>
      </c>
      <c r="O96" s="65" t="s">
        <v>20</v>
      </c>
      <c r="P96" s="65" t="s">
        <v>27</v>
      </c>
      <c r="Q96" s="65" t="s">
        <v>19</v>
      </c>
      <c r="R96" s="5"/>
      <c r="S96" s="69"/>
      <c r="T96" s="68"/>
      <c r="U96" s="72"/>
      <c r="V96" s="24">
        <f t="shared" ref="V96:AZ96" si="205">V67*V8</f>
        <v>4395.0320598994622</v>
      </c>
      <c r="W96" s="24">
        <f t="shared" si="205"/>
        <v>5362.1960771103013</v>
      </c>
      <c r="X96" s="24">
        <f t="shared" si="205"/>
        <v>4889.244672406423</v>
      </c>
      <c r="Y96" s="24">
        <f t="shared" si="205"/>
        <v>5320.6666723385433</v>
      </c>
      <c r="Z96" s="24">
        <f t="shared" si="205"/>
        <v>4991.7848704386824</v>
      </c>
      <c r="AA96" s="24">
        <f t="shared" si="205"/>
        <v>4991.7848704386824</v>
      </c>
      <c r="AB96" s="24">
        <f t="shared" si="205"/>
        <v>2495.8924352193412</v>
      </c>
      <c r="AC96" s="24">
        <f t="shared" si="205"/>
        <v>2495.8924352193412</v>
      </c>
      <c r="AD96" s="24">
        <f t="shared" si="205"/>
        <v>2495.8924352193412</v>
      </c>
      <c r="AE96" s="24">
        <f t="shared" si="205"/>
        <v>2495.8924352193412</v>
      </c>
      <c r="AF96" s="24">
        <f t="shared" si="205"/>
        <v>2495.8924352193412</v>
      </c>
      <c r="AG96" s="24">
        <f t="shared" si="205"/>
        <v>2495.8924352193412</v>
      </c>
      <c r="AH96" s="24">
        <f t="shared" si="205"/>
        <v>2495.8924352193412</v>
      </c>
      <c r="AI96" s="24">
        <f t="shared" si="205"/>
        <v>2495.8924352193412</v>
      </c>
      <c r="AJ96" s="24">
        <f t="shared" si="205"/>
        <v>2495.8924352193412</v>
      </c>
      <c r="AK96" s="24">
        <f t="shared" si="205"/>
        <v>2495.8924352193412</v>
      </c>
      <c r="AL96" s="24">
        <f t="shared" si="205"/>
        <v>2495.8924352193412</v>
      </c>
      <c r="AM96" s="24">
        <f t="shared" si="205"/>
        <v>2495.8924352193412</v>
      </c>
      <c r="AN96" s="24">
        <f t="shared" si="205"/>
        <v>2495.8924352193412</v>
      </c>
      <c r="AO96" s="24">
        <f t="shared" si="205"/>
        <v>2495.8924352193412</v>
      </c>
      <c r="AP96" s="24">
        <f t="shared" si="205"/>
        <v>2495.8924352193412</v>
      </c>
      <c r="AQ96" s="24">
        <f t="shared" si="205"/>
        <v>2495.8924352193412</v>
      </c>
      <c r="AR96" s="24">
        <f t="shared" si="205"/>
        <v>2495.8924352193412</v>
      </c>
      <c r="AS96" s="24">
        <f t="shared" si="205"/>
        <v>2495.8924352193412</v>
      </c>
      <c r="AT96" s="24">
        <f t="shared" si="205"/>
        <v>2495.8924352193412</v>
      </c>
      <c r="AU96" s="24">
        <f t="shared" si="205"/>
        <v>2495.8924352193412</v>
      </c>
      <c r="AV96" s="24">
        <f t="shared" si="205"/>
        <v>2495.8924352193412</v>
      </c>
      <c r="AW96" s="24">
        <f t="shared" si="205"/>
        <v>2495.8924352193412</v>
      </c>
      <c r="AX96" s="24">
        <f t="shared" si="205"/>
        <v>2495.8924352193412</v>
      </c>
      <c r="AY96" s="24">
        <f t="shared" si="205"/>
        <v>2495.8924352193412</v>
      </c>
      <c r="AZ96" s="24">
        <f t="shared" si="205"/>
        <v>2495.8924352193412</v>
      </c>
    </row>
    <row r="97" spans="1:53" s="24" customFormat="1" ht="14">
      <c r="A97" s="4" t="s">
        <v>378</v>
      </c>
      <c r="B97" s="65" t="s">
        <v>123</v>
      </c>
      <c r="C97" s="4"/>
      <c r="D97" s="65"/>
      <c r="E97" s="65" t="s">
        <v>124</v>
      </c>
      <c r="F97" s="65" t="s">
        <v>122</v>
      </c>
      <c r="G97" s="65" t="s">
        <v>125</v>
      </c>
      <c r="H97" s="66">
        <v>1</v>
      </c>
      <c r="I97" s="6">
        <v>6000</v>
      </c>
      <c r="J97" s="6">
        <f>I97*H97</f>
        <v>6000</v>
      </c>
      <c r="K97" s="67">
        <f>(0.954*5443-227)+(0.954*4300-227)</f>
        <v>8840.8220000000001</v>
      </c>
      <c r="L97" s="67"/>
      <c r="M97" s="67" t="s">
        <v>15</v>
      </c>
      <c r="N97" s="6" t="s">
        <v>15</v>
      </c>
      <c r="O97" s="65" t="s">
        <v>20</v>
      </c>
      <c r="P97" s="65" t="s">
        <v>27</v>
      </c>
      <c r="Q97" s="65" t="s">
        <v>19</v>
      </c>
      <c r="R97" s="5"/>
      <c r="S97" s="69"/>
      <c r="T97" s="68"/>
      <c r="U97" s="72"/>
      <c r="V97" s="24">
        <f t="shared" ref="V97:AZ97" si="206">V68*V11</f>
        <v>3681.9592794466307</v>
      </c>
      <c r="W97" s="24">
        <f t="shared" si="206"/>
        <v>4492.2055937813193</v>
      </c>
      <c r="X97" s="24">
        <f t="shared" si="206"/>
        <v>4095.9882762410693</v>
      </c>
      <c r="Y97" s="24">
        <f t="shared" si="206"/>
        <v>4457.4141348828898</v>
      </c>
      <c r="Z97" s="24">
        <f t="shared" si="206"/>
        <v>4181.8918210879774</v>
      </c>
      <c r="AA97" s="24">
        <f t="shared" si="206"/>
        <v>4181.8918210879774</v>
      </c>
      <c r="AB97" s="24">
        <f t="shared" si="206"/>
        <v>4181.8918210879774</v>
      </c>
      <c r="AC97" s="24">
        <f t="shared" si="206"/>
        <v>4181.8918210879774</v>
      </c>
      <c r="AD97" s="24">
        <f t="shared" si="206"/>
        <v>4181.8918210879774</v>
      </c>
      <c r="AE97" s="24">
        <f t="shared" si="206"/>
        <v>4181.8918210879774</v>
      </c>
      <c r="AF97" s="24">
        <f t="shared" si="206"/>
        <v>4181.8918210879774</v>
      </c>
      <c r="AG97" s="24">
        <f t="shared" si="206"/>
        <v>4181.8918210879774</v>
      </c>
      <c r="AH97" s="24">
        <f t="shared" si="206"/>
        <v>4181.8918210879774</v>
      </c>
      <c r="AI97" s="24">
        <f t="shared" si="206"/>
        <v>4181.8918210879774</v>
      </c>
      <c r="AJ97" s="24">
        <f t="shared" si="206"/>
        <v>4181.8918210879774</v>
      </c>
      <c r="AK97" s="24">
        <f t="shared" si="206"/>
        <v>4181.8918210879774</v>
      </c>
      <c r="AL97" s="24">
        <f t="shared" si="206"/>
        <v>4181.8918210879774</v>
      </c>
      <c r="AM97" s="24">
        <f t="shared" si="206"/>
        <v>4181.8918210879774</v>
      </c>
      <c r="AN97" s="24">
        <f t="shared" si="206"/>
        <v>4181.8918210879774</v>
      </c>
      <c r="AO97" s="24">
        <f t="shared" si="206"/>
        <v>4181.8918210879774</v>
      </c>
      <c r="AP97" s="24">
        <f t="shared" si="206"/>
        <v>4181.8918210879774</v>
      </c>
      <c r="AQ97" s="24">
        <f t="shared" si="206"/>
        <v>4181.8918210879774</v>
      </c>
      <c r="AR97" s="24">
        <f t="shared" si="206"/>
        <v>4181.8918210879774</v>
      </c>
      <c r="AS97" s="24">
        <f t="shared" si="206"/>
        <v>4181.8918210879774</v>
      </c>
      <c r="AT97" s="24">
        <f t="shared" si="206"/>
        <v>4181.8918210879774</v>
      </c>
      <c r="AU97" s="24">
        <f t="shared" si="206"/>
        <v>4181.8918210879774</v>
      </c>
      <c r="AV97" s="24">
        <f t="shared" si="206"/>
        <v>4181.8918210879774</v>
      </c>
      <c r="AW97" s="24">
        <f t="shared" si="206"/>
        <v>4181.8918210879774</v>
      </c>
      <c r="AX97" s="24">
        <f t="shared" si="206"/>
        <v>4181.8918210879774</v>
      </c>
      <c r="AY97" s="24">
        <f t="shared" si="206"/>
        <v>4181.8918210879774</v>
      </c>
      <c r="AZ97" s="24">
        <f t="shared" si="206"/>
        <v>4181.8918210879774</v>
      </c>
    </row>
    <row r="98" spans="1:53" s="24" customFormat="1" ht="14">
      <c r="A98" s="4" t="s">
        <v>378</v>
      </c>
      <c r="B98" s="65" t="s">
        <v>134</v>
      </c>
      <c r="C98" s="4"/>
      <c r="D98" s="65"/>
      <c r="E98" s="65" t="s">
        <v>135</v>
      </c>
      <c r="F98" s="65" t="s">
        <v>122</v>
      </c>
      <c r="G98" s="65" t="s">
        <v>125</v>
      </c>
      <c r="H98" s="66">
        <v>1</v>
      </c>
      <c r="I98" s="6">
        <v>5490</v>
      </c>
      <c r="J98" s="6">
        <f>I98*H98</f>
        <v>5490</v>
      </c>
      <c r="K98" s="67">
        <v>2738</v>
      </c>
      <c r="L98" s="67">
        <v>4570</v>
      </c>
      <c r="M98" s="67" t="s">
        <v>15</v>
      </c>
      <c r="N98" s="6">
        <f>80*1.15*10000/1000</f>
        <v>920</v>
      </c>
      <c r="O98" s="65" t="s">
        <v>20</v>
      </c>
      <c r="P98" s="65" t="s">
        <v>27</v>
      </c>
      <c r="Q98" s="65" t="s">
        <v>19</v>
      </c>
      <c r="R98" s="5"/>
      <c r="S98" s="69"/>
      <c r="T98" s="68"/>
      <c r="U98" s="72"/>
      <c r="V98" s="24">
        <f t="shared" ref="V98:AZ98" si="207">V69*V14</f>
        <v>2804.425651178517</v>
      </c>
      <c r="W98" s="24">
        <f t="shared" si="207"/>
        <v>3421.5632605967712</v>
      </c>
      <c r="X98" s="24">
        <f t="shared" si="207"/>
        <v>3119.7777370702811</v>
      </c>
      <c r="Y98" s="24">
        <f t="shared" si="207"/>
        <v>3395.0637660691345</v>
      </c>
      <c r="Z98" s="24">
        <f t="shared" si="207"/>
        <v>3185.2076037286761</v>
      </c>
      <c r="AA98" s="24">
        <f t="shared" si="207"/>
        <v>3185.2076037286761</v>
      </c>
      <c r="AB98" s="24">
        <f t="shared" si="207"/>
        <v>3185.2076037286761</v>
      </c>
      <c r="AC98" s="24">
        <f t="shared" si="207"/>
        <v>3185.2076037286761</v>
      </c>
      <c r="AD98" s="24">
        <f t="shared" si="207"/>
        <v>3185.2076037286761</v>
      </c>
      <c r="AE98" s="24">
        <f t="shared" si="207"/>
        <v>3185.2076037286761</v>
      </c>
      <c r="AF98" s="24">
        <f t="shared" si="207"/>
        <v>3185.2076037286761</v>
      </c>
      <c r="AG98" s="24">
        <f t="shared" si="207"/>
        <v>3185.2076037286761</v>
      </c>
      <c r="AH98" s="24">
        <f t="shared" si="207"/>
        <v>3185.2076037286761</v>
      </c>
      <c r="AI98" s="24">
        <f t="shared" si="207"/>
        <v>3185.2076037286761</v>
      </c>
      <c r="AJ98" s="24">
        <f t="shared" si="207"/>
        <v>3185.2076037286761</v>
      </c>
      <c r="AK98" s="24">
        <f t="shared" si="207"/>
        <v>3185.2076037286761</v>
      </c>
      <c r="AL98" s="24">
        <f t="shared" si="207"/>
        <v>3185.2076037286761</v>
      </c>
      <c r="AM98" s="24">
        <f t="shared" si="207"/>
        <v>3185.2076037286761</v>
      </c>
      <c r="AN98" s="24">
        <f t="shared" si="207"/>
        <v>3185.2076037286761</v>
      </c>
      <c r="AO98" s="24">
        <f t="shared" si="207"/>
        <v>3185.2076037286761</v>
      </c>
      <c r="AP98" s="24">
        <f t="shared" si="207"/>
        <v>3185.2076037286761</v>
      </c>
      <c r="AQ98" s="24">
        <f t="shared" si="207"/>
        <v>3185.2076037286761</v>
      </c>
      <c r="AR98" s="24">
        <f t="shared" si="207"/>
        <v>3185.2076037286761</v>
      </c>
      <c r="AS98" s="24">
        <f t="shared" si="207"/>
        <v>3185.2076037286761</v>
      </c>
      <c r="AT98" s="24">
        <f t="shared" si="207"/>
        <v>3185.2076037286761</v>
      </c>
      <c r="AU98" s="24">
        <f t="shared" si="207"/>
        <v>3185.2076037286761</v>
      </c>
      <c r="AV98" s="24">
        <f t="shared" si="207"/>
        <v>3185.2076037286761</v>
      </c>
      <c r="AW98" s="24">
        <f t="shared" si="207"/>
        <v>3185.2076037286761</v>
      </c>
      <c r="AX98" s="24">
        <f t="shared" si="207"/>
        <v>3185.2076037286761</v>
      </c>
      <c r="AY98" s="24">
        <f t="shared" si="207"/>
        <v>3185.2076037286761</v>
      </c>
      <c r="AZ98" s="24">
        <f t="shared" si="207"/>
        <v>3185.2076037286761</v>
      </c>
      <c r="BA98" s="76"/>
    </row>
    <row r="99" spans="1:53" s="24" customFormat="1" ht="14">
      <c r="A99" s="4" t="s">
        <v>378</v>
      </c>
      <c r="B99" s="65" t="s">
        <v>134</v>
      </c>
      <c r="C99" s="4"/>
      <c r="D99" s="65"/>
      <c r="E99" s="65" t="s">
        <v>135</v>
      </c>
      <c r="F99" s="65" t="s">
        <v>122</v>
      </c>
      <c r="G99" s="65" t="s">
        <v>125</v>
      </c>
      <c r="H99" s="66"/>
      <c r="I99" s="6"/>
      <c r="J99" s="6"/>
      <c r="K99" s="67"/>
      <c r="L99" s="67"/>
      <c r="M99" s="67"/>
      <c r="N99" s="6">
        <v>920</v>
      </c>
      <c r="O99" s="65" t="s">
        <v>672</v>
      </c>
      <c r="P99" s="65" t="s">
        <v>3</v>
      </c>
      <c r="Q99" s="65" t="s">
        <v>19</v>
      </c>
      <c r="R99" s="5"/>
      <c r="S99" s="69"/>
      <c r="T99" s="68"/>
      <c r="U99" s="72"/>
      <c r="V99" s="24">
        <f t="shared" ref="V99:AZ99" si="208">V70*V15</f>
        <v>564.56708951515009</v>
      </c>
      <c r="W99" s="24">
        <f t="shared" si="208"/>
        <v>688.80485771313556</v>
      </c>
      <c r="X99" s="24">
        <f t="shared" si="208"/>
        <v>628.05153569029733</v>
      </c>
      <c r="Y99" s="24">
        <f t="shared" si="208"/>
        <v>683.47016734870988</v>
      </c>
      <c r="Z99" s="24">
        <f t="shared" si="208"/>
        <v>641.22341256682319</v>
      </c>
      <c r="AA99" s="24">
        <f t="shared" si="208"/>
        <v>641.22341256682319</v>
      </c>
      <c r="AB99" s="24">
        <f t="shared" si="208"/>
        <v>641.22341256682319</v>
      </c>
      <c r="AC99" s="24">
        <f t="shared" si="208"/>
        <v>641.22341256682319</v>
      </c>
      <c r="AD99" s="24">
        <f t="shared" si="208"/>
        <v>641.22341256682319</v>
      </c>
      <c r="AE99" s="24">
        <f t="shared" si="208"/>
        <v>641.22341256682319</v>
      </c>
      <c r="AF99" s="24">
        <f t="shared" si="208"/>
        <v>641.22341256682319</v>
      </c>
      <c r="AG99" s="24">
        <f t="shared" si="208"/>
        <v>641.22341256682319</v>
      </c>
      <c r="AH99" s="24">
        <f t="shared" si="208"/>
        <v>641.22341256682319</v>
      </c>
      <c r="AI99" s="24">
        <f t="shared" si="208"/>
        <v>641.22341256682319</v>
      </c>
      <c r="AJ99" s="24">
        <f t="shared" si="208"/>
        <v>641.22341256682319</v>
      </c>
      <c r="AK99" s="24">
        <f t="shared" si="208"/>
        <v>641.22341256682319</v>
      </c>
      <c r="AL99" s="24">
        <f t="shared" si="208"/>
        <v>641.22341256682319</v>
      </c>
      <c r="AM99" s="24">
        <f t="shared" si="208"/>
        <v>641.22341256682319</v>
      </c>
      <c r="AN99" s="24">
        <f t="shared" si="208"/>
        <v>641.22341256682319</v>
      </c>
      <c r="AO99" s="24">
        <f t="shared" si="208"/>
        <v>641.22341256682319</v>
      </c>
      <c r="AP99" s="24">
        <f t="shared" si="208"/>
        <v>641.22341256682319</v>
      </c>
      <c r="AQ99" s="24">
        <f t="shared" si="208"/>
        <v>641.22341256682319</v>
      </c>
      <c r="AR99" s="24">
        <f t="shared" si="208"/>
        <v>641.22341256682319</v>
      </c>
      <c r="AS99" s="24">
        <f t="shared" si="208"/>
        <v>641.22341256682319</v>
      </c>
      <c r="AT99" s="24">
        <f t="shared" si="208"/>
        <v>641.22341256682319</v>
      </c>
      <c r="AU99" s="24">
        <f t="shared" si="208"/>
        <v>641.22341256682319</v>
      </c>
      <c r="AV99" s="24">
        <f t="shared" si="208"/>
        <v>641.22341256682319</v>
      </c>
      <c r="AW99" s="24">
        <f t="shared" si="208"/>
        <v>641.22341256682319</v>
      </c>
      <c r="AX99" s="24">
        <f t="shared" si="208"/>
        <v>641.22341256682319</v>
      </c>
      <c r="AY99" s="24">
        <f t="shared" si="208"/>
        <v>641.22341256682319</v>
      </c>
      <c r="AZ99" s="24">
        <f t="shared" si="208"/>
        <v>641.22341256682319</v>
      </c>
      <c r="BA99" s="76"/>
    </row>
    <row r="100" spans="1:53" s="24" customFormat="1" ht="14">
      <c r="A100" s="4" t="s">
        <v>378</v>
      </c>
      <c r="B100" s="65" t="s">
        <v>126</v>
      </c>
      <c r="C100" s="4"/>
      <c r="D100" s="65"/>
      <c r="E100" s="65" t="s">
        <v>127</v>
      </c>
      <c r="F100" s="65" t="s">
        <v>122</v>
      </c>
      <c r="G100" s="65" t="s">
        <v>125</v>
      </c>
      <c r="H100" s="66">
        <v>1</v>
      </c>
      <c r="I100" s="6">
        <v>4000</v>
      </c>
      <c r="J100" s="6">
        <f>I100*H100</f>
        <v>4000</v>
      </c>
      <c r="K100" s="67">
        <v>3600</v>
      </c>
      <c r="L100" s="67"/>
      <c r="M100" s="67" t="s">
        <v>15</v>
      </c>
      <c r="N100" s="6">
        <v>800</v>
      </c>
      <c r="O100" s="65" t="s">
        <v>20</v>
      </c>
      <c r="P100" s="65" t="s">
        <v>54</v>
      </c>
      <c r="Q100" s="65" t="s">
        <v>26</v>
      </c>
      <c r="R100" s="5"/>
      <c r="S100" s="69"/>
      <c r="T100" s="68"/>
      <c r="U100" s="72"/>
      <c r="V100" s="76">
        <f t="shared" ref="V100:AZ100" si="209">V71*V18</f>
        <v>2454.6395196310873</v>
      </c>
      <c r="W100" s="76">
        <f t="shared" si="209"/>
        <v>2994.8037291875462</v>
      </c>
      <c r="X100" s="76">
        <f t="shared" si="209"/>
        <v>0</v>
      </c>
      <c r="Y100" s="76">
        <f t="shared" si="209"/>
        <v>0</v>
      </c>
      <c r="Z100" s="76">
        <f t="shared" si="209"/>
        <v>0</v>
      </c>
      <c r="AA100" s="76">
        <f t="shared" si="209"/>
        <v>0</v>
      </c>
      <c r="AB100" s="76">
        <f t="shared" si="209"/>
        <v>0</v>
      </c>
      <c r="AC100" s="76">
        <f t="shared" si="209"/>
        <v>0</v>
      </c>
      <c r="AD100" s="76">
        <f t="shared" si="209"/>
        <v>0</v>
      </c>
      <c r="AE100" s="76">
        <f t="shared" si="209"/>
        <v>0</v>
      </c>
      <c r="AF100" s="76">
        <f t="shared" si="209"/>
        <v>0</v>
      </c>
      <c r="AG100" s="76">
        <f t="shared" si="209"/>
        <v>0</v>
      </c>
      <c r="AH100" s="76">
        <f t="shared" si="209"/>
        <v>0</v>
      </c>
      <c r="AI100" s="76">
        <f t="shared" si="209"/>
        <v>0</v>
      </c>
      <c r="AJ100" s="76">
        <f t="shared" si="209"/>
        <v>0</v>
      </c>
      <c r="AK100" s="76">
        <f t="shared" si="209"/>
        <v>0</v>
      </c>
      <c r="AL100" s="76">
        <f t="shared" si="209"/>
        <v>0</v>
      </c>
      <c r="AM100" s="76">
        <f t="shared" si="209"/>
        <v>0</v>
      </c>
      <c r="AN100" s="76">
        <f t="shared" si="209"/>
        <v>0</v>
      </c>
      <c r="AO100" s="76">
        <f t="shared" si="209"/>
        <v>0</v>
      </c>
      <c r="AP100" s="76">
        <f t="shared" si="209"/>
        <v>0</v>
      </c>
      <c r="AQ100" s="76">
        <f t="shared" si="209"/>
        <v>0</v>
      </c>
      <c r="AR100" s="76">
        <f t="shared" si="209"/>
        <v>0</v>
      </c>
      <c r="AS100" s="76">
        <f t="shared" si="209"/>
        <v>0</v>
      </c>
      <c r="AT100" s="76">
        <f t="shared" si="209"/>
        <v>0</v>
      </c>
      <c r="AU100" s="76">
        <f t="shared" si="209"/>
        <v>0</v>
      </c>
      <c r="AV100" s="76">
        <f t="shared" si="209"/>
        <v>0</v>
      </c>
      <c r="AW100" s="76">
        <f t="shared" si="209"/>
        <v>0</v>
      </c>
      <c r="AX100" s="76">
        <f t="shared" si="209"/>
        <v>0</v>
      </c>
      <c r="AY100" s="76">
        <f t="shared" si="209"/>
        <v>0</v>
      </c>
      <c r="AZ100" s="76">
        <f t="shared" si="209"/>
        <v>0</v>
      </c>
    </row>
    <row r="101" spans="1:53" s="24" customFormat="1" ht="14">
      <c r="A101" s="4" t="s">
        <v>378</v>
      </c>
      <c r="B101" s="65" t="s">
        <v>130</v>
      </c>
      <c r="C101" s="4"/>
      <c r="D101" s="65"/>
      <c r="E101" s="65" t="s">
        <v>131</v>
      </c>
      <c r="F101" s="65" t="s">
        <v>122</v>
      </c>
      <c r="G101" s="65" t="s">
        <v>125</v>
      </c>
      <c r="H101" s="66">
        <v>1</v>
      </c>
      <c r="I101" s="6">
        <v>2816</v>
      </c>
      <c r="J101" s="6">
        <f>I101*H101</f>
        <v>2816</v>
      </c>
      <c r="K101" s="67" t="s">
        <v>15</v>
      </c>
      <c r="L101" s="67"/>
      <c r="M101" s="67" t="s">
        <v>15</v>
      </c>
      <c r="N101" s="6" t="s">
        <v>15</v>
      </c>
      <c r="O101" s="65" t="s">
        <v>55</v>
      </c>
      <c r="P101" s="65" t="s">
        <v>1</v>
      </c>
      <c r="Q101" s="65" t="s">
        <v>19</v>
      </c>
      <c r="R101" s="5"/>
      <c r="S101" s="69"/>
      <c r="T101" s="68"/>
      <c r="U101" s="72"/>
      <c r="V101" s="76">
        <f t="shared" ref="V101:AZ101" si="210">V72*V21</f>
        <v>1728.0662218202854</v>
      </c>
      <c r="W101" s="76">
        <f t="shared" si="210"/>
        <v>2108.3418253480322</v>
      </c>
      <c r="X101" s="76">
        <f t="shared" si="210"/>
        <v>1922.3838309824753</v>
      </c>
      <c r="Y101" s="76">
        <f t="shared" si="210"/>
        <v>2092.013033971703</v>
      </c>
      <c r="Z101" s="76">
        <f t="shared" si="210"/>
        <v>1962.701228030624</v>
      </c>
      <c r="AA101" s="76">
        <f t="shared" si="210"/>
        <v>1962.701228030624</v>
      </c>
      <c r="AB101" s="76">
        <f t="shared" si="210"/>
        <v>1962.701228030624</v>
      </c>
      <c r="AC101" s="76">
        <f t="shared" si="210"/>
        <v>1962.701228030624</v>
      </c>
      <c r="AD101" s="76">
        <f t="shared" si="210"/>
        <v>1962.701228030624</v>
      </c>
      <c r="AE101" s="76">
        <f t="shared" si="210"/>
        <v>1962.701228030624</v>
      </c>
      <c r="AF101" s="76">
        <f t="shared" si="210"/>
        <v>1962.701228030624</v>
      </c>
      <c r="AG101" s="76">
        <f t="shared" si="210"/>
        <v>1962.701228030624</v>
      </c>
      <c r="AH101" s="76">
        <f t="shared" si="210"/>
        <v>1962.701228030624</v>
      </c>
      <c r="AI101" s="76">
        <f t="shared" si="210"/>
        <v>1962.701228030624</v>
      </c>
      <c r="AJ101" s="76">
        <f t="shared" si="210"/>
        <v>1962.701228030624</v>
      </c>
      <c r="AK101" s="76">
        <f t="shared" si="210"/>
        <v>1962.701228030624</v>
      </c>
      <c r="AL101" s="76">
        <f t="shared" si="210"/>
        <v>1962.701228030624</v>
      </c>
      <c r="AM101" s="76">
        <f t="shared" si="210"/>
        <v>1962.701228030624</v>
      </c>
      <c r="AN101" s="76">
        <f t="shared" si="210"/>
        <v>1962.701228030624</v>
      </c>
      <c r="AO101" s="76">
        <f t="shared" si="210"/>
        <v>1962.701228030624</v>
      </c>
      <c r="AP101" s="76">
        <f t="shared" si="210"/>
        <v>1962.701228030624</v>
      </c>
      <c r="AQ101" s="76">
        <f t="shared" si="210"/>
        <v>1962.701228030624</v>
      </c>
      <c r="AR101" s="76">
        <f t="shared" si="210"/>
        <v>1962.701228030624</v>
      </c>
      <c r="AS101" s="76">
        <f t="shared" si="210"/>
        <v>1962.701228030624</v>
      </c>
      <c r="AT101" s="76">
        <f t="shared" si="210"/>
        <v>1962.701228030624</v>
      </c>
      <c r="AU101" s="76">
        <f t="shared" si="210"/>
        <v>1962.701228030624</v>
      </c>
      <c r="AV101" s="76">
        <f t="shared" si="210"/>
        <v>1962.701228030624</v>
      </c>
      <c r="AW101" s="76">
        <f t="shared" si="210"/>
        <v>1962.701228030624</v>
      </c>
      <c r="AX101" s="76">
        <f t="shared" si="210"/>
        <v>1962.701228030624</v>
      </c>
      <c r="AY101" s="76">
        <f t="shared" si="210"/>
        <v>1962.701228030624</v>
      </c>
      <c r="AZ101" s="76">
        <f t="shared" si="210"/>
        <v>1962.701228030624</v>
      </c>
    </row>
    <row r="102" spans="1:53" s="24" customFormat="1" ht="14">
      <c r="A102" s="4" t="s">
        <v>378</v>
      </c>
      <c r="B102" s="65" t="s">
        <v>132</v>
      </c>
      <c r="C102" s="4"/>
      <c r="D102" s="65"/>
      <c r="E102" s="65" t="s">
        <v>133</v>
      </c>
      <c r="F102" s="65" t="s">
        <v>122</v>
      </c>
      <c r="G102" s="65" t="s">
        <v>125</v>
      </c>
      <c r="H102" s="66">
        <v>1</v>
      </c>
      <c r="I102" s="6">
        <v>720</v>
      </c>
      <c r="J102" s="6">
        <f>I102*H102</f>
        <v>720</v>
      </c>
      <c r="K102" s="67" t="s">
        <v>15</v>
      </c>
      <c r="L102" s="67"/>
      <c r="M102" s="67" t="s">
        <v>15</v>
      </c>
      <c r="N102" s="6">
        <v>700</v>
      </c>
      <c r="O102" s="65" t="s">
        <v>18</v>
      </c>
      <c r="P102" s="65" t="s">
        <v>3</v>
      </c>
      <c r="Q102" s="65" t="s">
        <v>19</v>
      </c>
      <c r="R102" s="122"/>
      <c r="S102" s="5"/>
      <c r="T102" s="18"/>
      <c r="U102" s="72"/>
      <c r="V102" s="24">
        <f t="shared" ref="V102:AZ102" si="211">V73*V22</f>
        <v>0</v>
      </c>
      <c r="W102" s="24">
        <f t="shared" si="211"/>
        <v>0</v>
      </c>
      <c r="X102" s="24">
        <f t="shared" si="211"/>
        <v>0</v>
      </c>
      <c r="Y102" s="24">
        <f t="shared" si="211"/>
        <v>520.03164906967049</v>
      </c>
      <c r="Z102" s="24">
        <f t="shared" si="211"/>
        <v>487.88737912693068</v>
      </c>
      <c r="AA102" s="24">
        <f t="shared" si="211"/>
        <v>487.88737912693068</v>
      </c>
      <c r="AB102" s="24">
        <f t="shared" si="211"/>
        <v>487.88737912693068</v>
      </c>
      <c r="AC102" s="24">
        <f t="shared" si="211"/>
        <v>487.88737912693068</v>
      </c>
      <c r="AD102" s="24">
        <f t="shared" si="211"/>
        <v>487.88737912693068</v>
      </c>
      <c r="AE102" s="24">
        <f t="shared" si="211"/>
        <v>487.88737912693068</v>
      </c>
      <c r="AF102" s="24">
        <f t="shared" si="211"/>
        <v>487.88737912693068</v>
      </c>
      <c r="AG102" s="24">
        <f t="shared" si="211"/>
        <v>487.88737912693068</v>
      </c>
      <c r="AH102" s="24">
        <f t="shared" si="211"/>
        <v>487.88737912693068</v>
      </c>
      <c r="AI102" s="24">
        <f t="shared" si="211"/>
        <v>487.88737912693068</v>
      </c>
      <c r="AJ102" s="24">
        <f t="shared" si="211"/>
        <v>487.88737912693068</v>
      </c>
      <c r="AK102" s="24">
        <f t="shared" si="211"/>
        <v>487.88737912693068</v>
      </c>
      <c r="AL102" s="24">
        <f t="shared" si="211"/>
        <v>487.88737912693068</v>
      </c>
      <c r="AM102" s="24">
        <f t="shared" si="211"/>
        <v>487.88737912693068</v>
      </c>
      <c r="AN102" s="24">
        <f t="shared" si="211"/>
        <v>487.88737912693068</v>
      </c>
      <c r="AO102" s="24">
        <f t="shared" si="211"/>
        <v>487.88737912693068</v>
      </c>
      <c r="AP102" s="24">
        <f t="shared" si="211"/>
        <v>487.88737912693068</v>
      </c>
      <c r="AQ102" s="24">
        <f t="shared" si="211"/>
        <v>487.88737912693068</v>
      </c>
      <c r="AR102" s="24">
        <f t="shared" si="211"/>
        <v>487.88737912693068</v>
      </c>
      <c r="AS102" s="24">
        <f t="shared" si="211"/>
        <v>487.88737912693068</v>
      </c>
      <c r="AT102" s="24">
        <f t="shared" si="211"/>
        <v>487.88737912693068</v>
      </c>
      <c r="AU102" s="24">
        <f t="shared" si="211"/>
        <v>487.88737912693068</v>
      </c>
      <c r="AV102" s="24">
        <f t="shared" si="211"/>
        <v>487.88737912693068</v>
      </c>
      <c r="AW102" s="24">
        <f t="shared" si="211"/>
        <v>487.88737912693068</v>
      </c>
      <c r="AX102" s="24">
        <f t="shared" si="211"/>
        <v>487.88737912693068</v>
      </c>
      <c r="AY102" s="24">
        <f t="shared" si="211"/>
        <v>487.88737912693068</v>
      </c>
      <c r="AZ102" s="24">
        <f t="shared" si="211"/>
        <v>487.88737912693068</v>
      </c>
    </row>
    <row r="103" spans="1:53" s="24" customFormat="1" ht="14">
      <c r="A103" s="4" t="s">
        <v>378</v>
      </c>
      <c r="B103" s="65" t="s">
        <v>140</v>
      </c>
      <c r="C103" s="4"/>
      <c r="D103" s="65"/>
      <c r="E103" s="65" t="s">
        <v>141</v>
      </c>
      <c r="F103" s="65" t="s">
        <v>122</v>
      </c>
      <c r="G103" s="65" t="s">
        <v>125</v>
      </c>
      <c r="H103" s="66">
        <v>1</v>
      </c>
      <c r="I103" s="6">
        <v>3727</v>
      </c>
      <c r="J103" s="6">
        <f>I103*H103</f>
        <v>3727</v>
      </c>
      <c r="K103" s="67">
        <f>(0.954*5000-227)</f>
        <v>4543</v>
      </c>
      <c r="L103" s="67"/>
      <c r="M103" s="67" t="s">
        <v>15</v>
      </c>
      <c r="N103" s="6" t="s">
        <v>15</v>
      </c>
      <c r="O103" s="65" t="s">
        <v>20</v>
      </c>
      <c r="P103" s="65" t="s">
        <v>27</v>
      </c>
      <c r="Q103" s="65" t="s">
        <v>19</v>
      </c>
      <c r="R103" s="5"/>
      <c r="S103" s="68"/>
      <c r="T103" s="68"/>
      <c r="U103" s="72"/>
      <c r="V103" s="24">
        <f>V74*V23</f>
        <v>2287.1103724162654</v>
      </c>
      <c r="W103" s="24">
        <f t="shared" ref="W103:AZ103" si="212">W74*W23</f>
        <v>2790.408374670496</v>
      </c>
      <c r="X103" s="24">
        <f t="shared" si="212"/>
        <v>2544.2913842584112</v>
      </c>
      <c r="Y103" s="24">
        <f t="shared" si="212"/>
        <v>2768.7970801180886</v>
      </c>
      <c r="Z103" s="24">
        <f t="shared" si="212"/>
        <v>2597.6518028658152</v>
      </c>
      <c r="AA103" s="24">
        <f t="shared" si="212"/>
        <v>2597.6518028658152</v>
      </c>
      <c r="AB103" s="24">
        <f t="shared" si="212"/>
        <v>2597.6518028658152</v>
      </c>
      <c r="AC103" s="24">
        <f t="shared" si="212"/>
        <v>2597.6518028658152</v>
      </c>
      <c r="AD103" s="24">
        <f t="shared" si="212"/>
        <v>2597.6518028658152</v>
      </c>
      <c r="AE103" s="24">
        <f t="shared" si="212"/>
        <v>2597.6518028658152</v>
      </c>
      <c r="AF103" s="24">
        <f t="shared" si="212"/>
        <v>2597.6518028658152</v>
      </c>
      <c r="AG103" s="24">
        <f t="shared" si="212"/>
        <v>2597.6518028658152</v>
      </c>
      <c r="AH103" s="24">
        <f t="shared" si="212"/>
        <v>2597.6518028658152</v>
      </c>
      <c r="AI103" s="24">
        <f t="shared" si="212"/>
        <v>2597.6518028658152</v>
      </c>
      <c r="AJ103" s="24">
        <f t="shared" si="212"/>
        <v>2597.6518028658152</v>
      </c>
      <c r="AK103" s="24">
        <f t="shared" si="212"/>
        <v>2597.6518028658152</v>
      </c>
      <c r="AL103" s="24">
        <f t="shared" si="212"/>
        <v>2597.6518028658152</v>
      </c>
      <c r="AM103" s="24">
        <f t="shared" si="212"/>
        <v>2597.6518028658152</v>
      </c>
      <c r="AN103" s="24">
        <f t="shared" si="212"/>
        <v>2597.6518028658152</v>
      </c>
      <c r="AO103" s="24">
        <f t="shared" si="212"/>
        <v>2597.6518028658152</v>
      </c>
      <c r="AP103" s="24">
        <f t="shared" si="212"/>
        <v>2597.6518028658152</v>
      </c>
      <c r="AQ103" s="24">
        <f t="shared" si="212"/>
        <v>2597.6518028658152</v>
      </c>
      <c r="AR103" s="24">
        <f t="shared" si="212"/>
        <v>2597.6518028658152</v>
      </c>
      <c r="AS103" s="24">
        <f t="shared" si="212"/>
        <v>2597.6518028658152</v>
      </c>
      <c r="AT103" s="24">
        <f t="shared" si="212"/>
        <v>2597.6518028658152</v>
      </c>
      <c r="AU103" s="24">
        <f t="shared" si="212"/>
        <v>2597.6518028658152</v>
      </c>
      <c r="AV103" s="24">
        <f t="shared" si="212"/>
        <v>2597.6518028658152</v>
      </c>
      <c r="AW103" s="24">
        <f t="shared" si="212"/>
        <v>2597.6518028658152</v>
      </c>
      <c r="AX103" s="24">
        <f t="shared" si="212"/>
        <v>2597.6518028658152</v>
      </c>
      <c r="AY103" s="24">
        <f t="shared" si="212"/>
        <v>2597.6518028658152</v>
      </c>
      <c r="AZ103" s="24">
        <f t="shared" si="212"/>
        <v>2597.6518028658152</v>
      </c>
    </row>
    <row r="104" spans="1:53" s="24" customFormat="1" ht="14">
      <c r="A104" s="4" t="s">
        <v>378</v>
      </c>
      <c r="B104" s="65" t="s">
        <v>128</v>
      </c>
      <c r="C104" s="4"/>
      <c r="D104" s="65"/>
      <c r="E104" s="65" t="s">
        <v>129</v>
      </c>
      <c r="F104" s="65" t="s">
        <v>122</v>
      </c>
      <c r="G104" s="65" t="s">
        <v>125</v>
      </c>
      <c r="H104" s="66">
        <v>1</v>
      </c>
      <c r="I104" s="6">
        <v>2598</v>
      </c>
      <c r="J104" s="6">
        <f>I104*H104</f>
        <v>2598</v>
      </c>
      <c r="K104" s="67">
        <v>2300</v>
      </c>
      <c r="L104" s="67">
        <v>1448</v>
      </c>
      <c r="M104" s="67" t="s">
        <v>15</v>
      </c>
      <c r="N104" s="6">
        <f>100*1.15*10000/1000</f>
        <v>1149.9999999999998</v>
      </c>
      <c r="O104" s="65" t="s">
        <v>20</v>
      </c>
      <c r="P104" s="65" t="s">
        <v>27</v>
      </c>
      <c r="Q104" s="65" t="s">
        <v>19</v>
      </c>
      <c r="R104" s="5"/>
      <c r="S104" s="68"/>
      <c r="T104" s="68"/>
      <c r="U104" s="72"/>
      <c r="V104" s="24">
        <f t="shared" ref="V104:AZ104" si="213">V75*V26</f>
        <v>888.57950610645355</v>
      </c>
      <c r="W104" s="24">
        <f t="shared" si="213"/>
        <v>1084.1189499658917</v>
      </c>
      <c r="X104" s="24">
        <f t="shared" si="213"/>
        <v>988.4985039995114</v>
      </c>
      <c r="Y104" s="24">
        <f t="shared" si="213"/>
        <v>1075.7226112184042</v>
      </c>
      <c r="Z104" s="24">
        <f t="shared" si="213"/>
        <v>1009.2298928225653</v>
      </c>
      <c r="AA104" s="24">
        <f t="shared" si="213"/>
        <v>1009.2298928225653</v>
      </c>
      <c r="AB104" s="24">
        <f t="shared" si="213"/>
        <v>1009.2298928225653</v>
      </c>
      <c r="AC104" s="24">
        <f t="shared" si="213"/>
        <v>1009.2298928225653</v>
      </c>
      <c r="AD104" s="24">
        <f t="shared" si="213"/>
        <v>1009.2298928225653</v>
      </c>
      <c r="AE104" s="24">
        <f t="shared" si="213"/>
        <v>1009.2298928225653</v>
      </c>
      <c r="AF104" s="24">
        <f t="shared" si="213"/>
        <v>1009.2298928225653</v>
      </c>
      <c r="AG104" s="24">
        <f t="shared" si="213"/>
        <v>1009.2298928225653</v>
      </c>
      <c r="AH104" s="24">
        <f t="shared" si="213"/>
        <v>1009.2298928225653</v>
      </c>
      <c r="AI104" s="24">
        <f t="shared" si="213"/>
        <v>1009.2298928225653</v>
      </c>
      <c r="AJ104" s="24">
        <f t="shared" si="213"/>
        <v>1009.2298928225653</v>
      </c>
      <c r="AK104" s="24">
        <f t="shared" si="213"/>
        <v>1009.2298928225653</v>
      </c>
      <c r="AL104" s="24">
        <f t="shared" si="213"/>
        <v>1009.2298928225653</v>
      </c>
      <c r="AM104" s="24">
        <f t="shared" si="213"/>
        <v>1009.2298928225653</v>
      </c>
      <c r="AN104" s="24">
        <f t="shared" si="213"/>
        <v>1009.2298928225653</v>
      </c>
      <c r="AO104" s="24">
        <f t="shared" si="213"/>
        <v>1009.2298928225653</v>
      </c>
      <c r="AP104" s="24">
        <f t="shared" si="213"/>
        <v>1009.2298928225653</v>
      </c>
      <c r="AQ104" s="24">
        <f t="shared" si="213"/>
        <v>1009.2298928225653</v>
      </c>
      <c r="AR104" s="24">
        <f t="shared" si="213"/>
        <v>1009.2298928225653</v>
      </c>
      <c r="AS104" s="24">
        <f t="shared" si="213"/>
        <v>1009.2298928225653</v>
      </c>
      <c r="AT104" s="24">
        <f t="shared" si="213"/>
        <v>1009.2298928225653</v>
      </c>
      <c r="AU104" s="24">
        <f t="shared" si="213"/>
        <v>1009.2298928225653</v>
      </c>
      <c r="AV104" s="24">
        <f t="shared" si="213"/>
        <v>1009.2298928225653</v>
      </c>
      <c r="AW104" s="24">
        <f t="shared" si="213"/>
        <v>1009.2298928225653</v>
      </c>
      <c r="AX104" s="24">
        <f t="shared" si="213"/>
        <v>1009.2298928225653</v>
      </c>
      <c r="AY104" s="24">
        <f t="shared" si="213"/>
        <v>1009.2298928225653</v>
      </c>
      <c r="AZ104" s="24">
        <f t="shared" si="213"/>
        <v>1009.2298928225653</v>
      </c>
    </row>
    <row r="105" spans="1:53" s="24" customFormat="1" ht="14">
      <c r="A105" s="4" t="s">
        <v>378</v>
      </c>
      <c r="B105" s="65" t="s">
        <v>128</v>
      </c>
      <c r="C105" s="4"/>
      <c r="D105" s="65"/>
      <c r="E105" s="65" t="s">
        <v>129</v>
      </c>
      <c r="F105" s="65" t="s">
        <v>122</v>
      </c>
      <c r="G105" s="65" t="s">
        <v>125</v>
      </c>
      <c r="H105" s="66">
        <v>1</v>
      </c>
      <c r="I105" s="6"/>
      <c r="J105" s="6"/>
      <c r="K105" s="67"/>
      <c r="L105" s="67"/>
      <c r="M105" s="67"/>
      <c r="N105" s="6">
        <f>100*1.15*10000/1000</f>
        <v>1149.9999999999998</v>
      </c>
      <c r="O105" s="65" t="s">
        <v>672</v>
      </c>
      <c r="P105" s="65"/>
      <c r="Q105" s="65" t="s">
        <v>19</v>
      </c>
      <c r="R105" s="5"/>
      <c r="S105" s="68"/>
      <c r="T105" s="68"/>
      <c r="U105" s="72"/>
      <c r="V105" s="24">
        <f t="shared" ref="V105:AZ105" si="214">V76*V27</f>
        <v>705.70886189393741</v>
      </c>
      <c r="W105" s="24">
        <f t="shared" si="214"/>
        <v>861.00607214141928</v>
      </c>
      <c r="X105" s="24">
        <f t="shared" si="214"/>
        <v>785.06441961287146</v>
      </c>
      <c r="Y105" s="24">
        <f t="shared" si="214"/>
        <v>854.33770918588709</v>
      </c>
      <c r="Z105" s="24">
        <f t="shared" si="214"/>
        <v>801.5292657085289</v>
      </c>
      <c r="AA105" s="24">
        <f t="shared" si="214"/>
        <v>801.5292657085289</v>
      </c>
      <c r="AB105" s="24">
        <f t="shared" si="214"/>
        <v>801.5292657085289</v>
      </c>
      <c r="AC105" s="24">
        <f t="shared" si="214"/>
        <v>801.5292657085289</v>
      </c>
      <c r="AD105" s="24">
        <f t="shared" si="214"/>
        <v>801.5292657085289</v>
      </c>
      <c r="AE105" s="24">
        <f t="shared" si="214"/>
        <v>801.5292657085289</v>
      </c>
      <c r="AF105" s="24">
        <f t="shared" si="214"/>
        <v>801.5292657085289</v>
      </c>
      <c r="AG105" s="24">
        <f t="shared" si="214"/>
        <v>801.5292657085289</v>
      </c>
      <c r="AH105" s="24">
        <f t="shared" si="214"/>
        <v>801.5292657085289</v>
      </c>
      <c r="AI105" s="24">
        <f t="shared" si="214"/>
        <v>801.5292657085289</v>
      </c>
      <c r="AJ105" s="24">
        <f t="shared" si="214"/>
        <v>801.5292657085289</v>
      </c>
      <c r="AK105" s="24">
        <f t="shared" si="214"/>
        <v>801.5292657085289</v>
      </c>
      <c r="AL105" s="24">
        <f t="shared" si="214"/>
        <v>801.5292657085289</v>
      </c>
      <c r="AM105" s="24">
        <f t="shared" si="214"/>
        <v>801.5292657085289</v>
      </c>
      <c r="AN105" s="24">
        <f t="shared" si="214"/>
        <v>801.5292657085289</v>
      </c>
      <c r="AO105" s="24">
        <f t="shared" si="214"/>
        <v>801.5292657085289</v>
      </c>
      <c r="AP105" s="24">
        <f t="shared" si="214"/>
        <v>801.5292657085289</v>
      </c>
      <c r="AQ105" s="24">
        <f t="shared" si="214"/>
        <v>801.5292657085289</v>
      </c>
      <c r="AR105" s="24">
        <f t="shared" si="214"/>
        <v>801.5292657085289</v>
      </c>
      <c r="AS105" s="24">
        <f t="shared" si="214"/>
        <v>801.5292657085289</v>
      </c>
      <c r="AT105" s="24">
        <f t="shared" si="214"/>
        <v>801.5292657085289</v>
      </c>
      <c r="AU105" s="24">
        <f t="shared" si="214"/>
        <v>801.5292657085289</v>
      </c>
      <c r="AV105" s="24">
        <f t="shared" si="214"/>
        <v>801.5292657085289</v>
      </c>
      <c r="AW105" s="24">
        <f t="shared" si="214"/>
        <v>801.5292657085289</v>
      </c>
      <c r="AX105" s="24">
        <f t="shared" si="214"/>
        <v>801.5292657085289</v>
      </c>
      <c r="AY105" s="24">
        <f t="shared" si="214"/>
        <v>801.5292657085289</v>
      </c>
      <c r="AZ105" s="24">
        <f t="shared" si="214"/>
        <v>801.5292657085289</v>
      </c>
    </row>
    <row r="106" spans="1:53" s="24" customFormat="1" ht="14">
      <c r="A106" s="4" t="s">
        <v>378</v>
      </c>
      <c r="B106" s="65" t="s">
        <v>142</v>
      </c>
      <c r="C106" s="4"/>
      <c r="D106" s="65"/>
      <c r="E106" s="65" t="s">
        <v>143</v>
      </c>
      <c r="F106" s="65" t="s">
        <v>122</v>
      </c>
      <c r="G106" s="65" t="s">
        <v>125</v>
      </c>
      <c r="H106" s="66">
        <v>1</v>
      </c>
      <c r="I106" s="6">
        <v>2000</v>
      </c>
      <c r="J106" s="6">
        <f>I106*H106</f>
        <v>2000</v>
      </c>
      <c r="K106" s="67">
        <v>1500</v>
      </c>
      <c r="L106" s="67"/>
      <c r="M106" s="67" t="s">
        <v>15</v>
      </c>
      <c r="N106" s="6" t="s">
        <v>15</v>
      </c>
      <c r="O106" s="65" t="s">
        <v>20</v>
      </c>
      <c r="P106" s="65" t="s">
        <v>27</v>
      </c>
      <c r="Q106" s="65" t="s">
        <v>46</v>
      </c>
      <c r="R106" s="5"/>
      <c r="S106" s="5"/>
      <c r="T106" s="18"/>
      <c r="U106" s="72"/>
      <c r="V106" s="76">
        <f t="shared" ref="V106:AZ106" si="215">V77*V29</f>
        <v>1227.3197598155436</v>
      </c>
      <c r="W106" s="76">
        <f t="shared" si="215"/>
        <v>0</v>
      </c>
      <c r="X106" s="76">
        <f t="shared" si="215"/>
        <v>0</v>
      </c>
      <c r="Y106" s="76">
        <f t="shared" si="215"/>
        <v>0</v>
      </c>
      <c r="Z106" s="76">
        <f t="shared" si="215"/>
        <v>0</v>
      </c>
      <c r="AA106" s="76">
        <f t="shared" si="215"/>
        <v>0</v>
      </c>
      <c r="AB106" s="76">
        <f t="shared" si="215"/>
        <v>0</v>
      </c>
      <c r="AC106" s="76">
        <f t="shared" si="215"/>
        <v>0</v>
      </c>
      <c r="AD106" s="76">
        <f t="shared" si="215"/>
        <v>0</v>
      </c>
      <c r="AE106" s="76">
        <f t="shared" si="215"/>
        <v>0</v>
      </c>
      <c r="AF106" s="76">
        <f t="shared" si="215"/>
        <v>0</v>
      </c>
      <c r="AG106" s="76">
        <f t="shared" si="215"/>
        <v>0</v>
      </c>
      <c r="AH106" s="76">
        <f t="shared" si="215"/>
        <v>0</v>
      </c>
      <c r="AI106" s="76">
        <f t="shared" si="215"/>
        <v>0</v>
      </c>
      <c r="AJ106" s="76">
        <f t="shared" si="215"/>
        <v>0</v>
      </c>
      <c r="AK106" s="76">
        <f t="shared" si="215"/>
        <v>0</v>
      </c>
      <c r="AL106" s="76">
        <f t="shared" si="215"/>
        <v>0</v>
      </c>
      <c r="AM106" s="76">
        <f t="shared" si="215"/>
        <v>0</v>
      </c>
      <c r="AN106" s="76">
        <f t="shared" si="215"/>
        <v>0</v>
      </c>
      <c r="AO106" s="76">
        <f t="shared" si="215"/>
        <v>0</v>
      </c>
      <c r="AP106" s="76">
        <f t="shared" si="215"/>
        <v>0</v>
      </c>
      <c r="AQ106" s="76">
        <f t="shared" si="215"/>
        <v>0</v>
      </c>
      <c r="AR106" s="76">
        <f t="shared" si="215"/>
        <v>0</v>
      </c>
      <c r="AS106" s="76">
        <f t="shared" si="215"/>
        <v>0</v>
      </c>
      <c r="AT106" s="76">
        <f t="shared" si="215"/>
        <v>0</v>
      </c>
      <c r="AU106" s="76">
        <f t="shared" si="215"/>
        <v>0</v>
      </c>
      <c r="AV106" s="76">
        <f t="shared" si="215"/>
        <v>0</v>
      </c>
      <c r="AW106" s="76">
        <f t="shared" si="215"/>
        <v>0</v>
      </c>
      <c r="AX106" s="76">
        <f t="shared" si="215"/>
        <v>0</v>
      </c>
      <c r="AY106" s="76">
        <f t="shared" si="215"/>
        <v>0</v>
      </c>
      <c r="AZ106" s="76">
        <f t="shared" si="215"/>
        <v>0</v>
      </c>
      <c r="BA106" s="76"/>
    </row>
    <row r="107" spans="1:53" s="24" customFormat="1" ht="14">
      <c r="A107" s="4" t="s">
        <v>378</v>
      </c>
      <c r="B107" s="65" t="s">
        <v>173</v>
      </c>
      <c r="C107" s="4"/>
      <c r="D107" s="65"/>
      <c r="E107" s="65" t="s">
        <v>174</v>
      </c>
      <c r="F107" s="65" t="s">
        <v>165</v>
      </c>
      <c r="G107" s="65" t="s">
        <v>646</v>
      </c>
      <c r="H107" s="66">
        <v>0.6</v>
      </c>
      <c r="I107" s="6">
        <v>1800</v>
      </c>
      <c r="J107" s="6">
        <f>I107*H107</f>
        <v>1080</v>
      </c>
      <c r="K107" s="67" t="s">
        <v>15</v>
      </c>
      <c r="L107" s="67"/>
      <c r="M107" s="67" t="s">
        <v>15</v>
      </c>
      <c r="N107" s="6">
        <v>1800</v>
      </c>
      <c r="O107" s="65" t="s">
        <v>18</v>
      </c>
      <c r="P107" s="65" t="s">
        <v>3</v>
      </c>
      <c r="Q107" s="65" t="s">
        <v>19</v>
      </c>
      <c r="R107" s="5"/>
      <c r="S107" s="5"/>
      <c r="T107" s="18"/>
      <c r="U107" s="72"/>
      <c r="V107" s="76">
        <f t="shared" ref="V107:AZ107" si="216">V78*V31</f>
        <v>0</v>
      </c>
      <c r="W107" s="76">
        <f t="shared" si="216"/>
        <v>0</v>
      </c>
      <c r="X107" s="76">
        <f t="shared" si="216"/>
        <v>737.27788972339249</v>
      </c>
      <c r="Y107" s="76">
        <f t="shared" si="216"/>
        <v>802.33454427892025</v>
      </c>
      <c r="Z107" s="76">
        <f t="shared" si="216"/>
        <v>752.74052779583599</v>
      </c>
      <c r="AA107" s="76">
        <f t="shared" si="216"/>
        <v>752.74052779583599</v>
      </c>
      <c r="AB107" s="76">
        <f t="shared" si="216"/>
        <v>752.74052779583599</v>
      </c>
      <c r="AC107" s="76">
        <f t="shared" si="216"/>
        <v>752.74052779583599</v>
      </c>
      <c r="AD107" s="76">
        <f t="shared" si="216"/>
        <v>752.74052779583599</v>
      </c>
      <c r="AE107" s="76">
        <f t="shared" si="216"/>
        <v>752.74052779583599</v>
      </c>
      <c r="AF107" s="76">
        <f t="shared" si="216"/>
        <v>752.74052779583599</v>
      </c>
      <c r="AG107" s="76">
        <f t="shared" si="216"/>
        <v>752.74052779583599</v>
      </c>
      <c r="AH107" s="76">
        <f t="shared" si="216"/>
        <v>752.74052779583599</v>
      </c>
      <c r="AI107" s="76">
        <f t="shared" si="216"/>
        <v>752.74052779583599</v>
      </c>
      <c r="AJ107" s="76">
        <f t="shared" si="216"/>
        <v>752.74052779583599</v>
      </c>
      <c r="AK107" s="76">
        <f t="shared" si="216"/>
        <v>752.74052779583599</v>
      </c>
      <c r="AL107" s="76">
        <f t="shared" si="216"/>
        <v>752.74052779583599</v>
      </c>
      <c r="AM107" s="76">
        <f t="shared" si="216"/>
        <v>752.74052779583599</v>
      </c>
      <c r="AN107" s="76">
        <f t="shared" si="216"/>
        <v>752.74052779583599</v>
      </c>
      <c r="AO107" s="76">
        <f t="shared" si="216"/>
        <v>752.74052779583599</v>
      </c>
      <c r="AP107" s="76">
        <f t="shared" si="216"/>
        <v>752.74052779583599</v>
      </c>
      <c r="AQ107" s="76">
        <f t="shared" si="216"/>
        <v>752.74052779583599</v>
      </c>
      <c r="AR107" s="76">
        <f t="shared" si="216"/>
        <v>752.74052779583599</v>
      </c>
      <c r="AS107" s="76">
        <f t="shared" si="216"/>
        <v>752.74052779583599</v>
      </c>
      <c r="AT107" s="76">
        <f t="shared" si="216"/>
        <v>752.74052779583599</v>
      </c>
      <c r="AU107" s="76">
        <f t="shared" si="216"/>
        <v>752.74052779583599</v>
      </c>
      <c r="AV107" s="76">
        <f t="shared" si="216"/>
        <v>752.74052779583599</v>
      </c>
      <c r="AW107" s="76">
        <f t="shared" si="216"/>
        <v>752.74052779583599</v>
      </c>
      <c r="AX107" s="76">
        <f t="shared" si="216"/>
        <v>752.74052779583599</v>
      </c>
      <c r="AY107" s="76">
        <f t="shared" si="216"/>
        <v>752.74052779583599</v>
      </c>
      <c r="AZ107" s="76">
        <f t="shared" si="216"/>
        <v>752.74052779583599</v>
      </c>
      <c r="BA107" s="76"/>
    </row>
    <row r="108" spans="1:53" s="24" customFormat="1" ht="14">
      <c r="A108" s="4" t="s">
        <v>378</v>
      </c>
      <c r="B108" s="65" t="s">
        <v>169</v>
      </c>
      <c r="C108" s="4"/>
      <c r="D108" s="65"/>
      <c r="E108" s="65" t="s">
        <v>170</v>
      </c>
      <c r="F108" s="65" t="s">
        <v>165</v>
      </c>
      <c r="G108" s="65" t="s">
        <v>647</v>
      </c>
      <c r="H108" s="66">
        <v>0.57999999999999996</v>
      </c>
      <c r="I108" s="6">
        <v>1500</v>
      </c>
      <c r="J108" s="6">
        <f>I108*H108</f>
        <v>869.99999999999989</v>
      </c>
      <c r="K108" s="67" t="s">
        <v>15</v>
      </c>
      <c r="L108" s="67"/>
      <c r="M108" s="67" t="s">
        <v>15</v>
      </c>
      <c r="N108" s="6">
        <v>1500</v>
      </c>
      <c r="O108" s="65" t="s">
        <v>18</v>
      </c>
      <c r="P108" s="65" t="s">
        <v>3</v>
      </c>
      <c r="Q108" s="65" t="s">
        <v>19</v>
      </c>
      <c r="R108" s="5"/>
      <c r="S108" s="5"/>
      <c r="T108" s="18"/>
      <c r="U108" s="72"/>
      <c r="V108" s="76">
        <f t="shared" ref="V108:AZ108" si="217">V79*V32</f>
        <v>0</v>
      </c>
      <c r="W108" s="76">
        <f t="shared" si="217"/>
        <v>0</v>
      </c>
      <c r="X108" s="76">
        <f t="shared" si="217"/>
        <v>593.91830005495501</v>
      </c>
      <c r="Y108" s="76">
        <f t="shared" si="217"/>
        <v>646.32504955801903</v>
      </c>
      <c r="Z108" s="76">
        <f t="shared" si="217"/>
        <v>606.37431405775669</v>
      </c>
      <c r="AA108" s="76">
        <f t="shared" si="217"/>
        <v>606.37431405775669</v>
      </c>
      <c r="AB108" s="76">
        <f t="shared" si="217"/>
        <v>606.37431405775669</v>
      </c>
      <c r="AC108" s="76">
        <f t="shared" si="217"/>
        <v>606.37431405775669</v>
      </c>
      <c r="AD108" s="76">
        <f t="shared" si="217"/>
        <v>606.37431405775669</v>
      </c>
      <c r="AE108" s="76">
        <f t="shared" si="217"/>
        <v>606.37431405775669</v>
      </c>
      <c r="AF108" s="76">
        <f t="shared" si="217"/>
        <v>606.37431405775669</v>
      </c>
      <c r="AG108" s="76">
        <f t="shared" si="217"/>
        <v>606.37431405775669</v>
      </c>
      <c r="AH108" s="76">
        <f t="shared" si="217"/>
        <v>606.37431405775669</v>
      </c>
      <c r="AI108" s="76">
        <f t="shared" si="217"/>
        <v>606.37431405775669</v>
      </c>
      <c r="AJ108" s="76">
        <f t="shared" si="217"/>
        <v>606.37431405775669</v>
      </c>
      <c r="AK108" s="76">
        <f t="shared" si="217"/>
        <v>606.37431405775669</v>
      </c>
      <c r="AL108" s="76">
        <f t="shared" si="217"/>
        <v>606.37431405775669</v>
      </c>
      <c r="AM108" s="76">
        <f t="shared" si="217"/>
        <v>606.37431405775669</v>
      </c>
      <c r="AN108" s="76">
        <f t="shared" si="217"/>
        <v>606.37431405775669</v>
      </c>
      <c r="AO108" s="76">
        <f t="shared" si="217"/>
        <v>606.37431405775669</v>
      </c>
      <c r="AP108" s="76">
        <f t="shared" si="217"/>
        <v>606.37431405775669</v>
      </c>
      <c r="AQ108" s="76">
        <f t="shared" si="217"/>
        <v>606.37431405775669</v>
      </c>
      <c r="AR108" s="76">
        <f t="shared" si="217"/>
        <v>606.37431405775669</v>
      </c>
      <c r="AS108" s="76">
        <f t="shared" si="217"/>
        <v>606.37431405775669</v>
      </c>
      <c r="AT108" s="76">
        <f t="shared" si="217"/>
        <v>606.37431405775669</v>
      </c>
      <c r="AU108" s="76">
        <f t="shared" si="217"/>
        <v>606.37431405775669</v>
      </c>
      <c r="AV108" s="76">
        <f t="shared" si="217"/>
        <v>606.37431405775669</v>
      </c>
      <c r="AW108" s="76">
        <f t="shared" si="217"/>
        <v>606.37431405775669</v>
      </c>
      <c r="AX108" s="76">
        <f t="shared" si="217"/>
        <v>606.37431405775669</v>
      </c>
      <c r="AY108" s="76">
        <f t="shared" si="217"/>
        <v>606.37431405775669</v>
      </c>
      <c r="AZ108" s="76">
        <f t="shared" si="217"/>
        <v>606.37431405775669</v>
      </c>
      <c r="BA108" s="76"/>
    </row>
    <row r="109" spans="1:53" s="24" customFormat="1" ht="14">
      <c r="A109" s="4" t="s">
        <v>378</v>
      </c>
      <c r="B109" s="70" t="s">
        <v>193</v>
      </c>
      <c r="C109" s="4"/>
      <c r="D109" s="4"/>
      <c r="E109" s="70" t="s">
        <v>194</v>
      </c>
      <c r="F109" s="70" t="s">
        <v>190</v>
      </c>
      <c r="G109" s="70" t="s">
        <v>644</v>
      </c>
      <c r="H109" s="105">
        <v>0.31</v>
      </c>
      <c r="I109" s="106">
        <v>4400</v>
      </c>
      <c r="J109" s="6">
        <f>I109*H109</f>
        <v>1364</v>
      </c>
      <c r="K109" s="107">
        <v>3620</v>
      </c>
      <c r="L109" s="107"/>
      <c r="M109" s="107" t="s">
        <v>15</v>
      </c>
      <c r="N109" s="106" t="s">
        <v>15</v>
      </c>
      <c r="O109" s="70" t="s">
        <v>20</v>
      </c>
      <c r="P109" s="70" t="s">
        <v>27</v>
      </c>
      <c r="Q109" s="70" t="s">
        <v>19</v>
      </c>
      <c r="R109" s="5"/>
      <c r="S109" s="5"/>
      <c r="T109" s="18"/>
      <c r="U109" s="72"/>
      <c r="V109" s="76">
        <f t="shared" ref="V109:AZ109" si="218">V80*V33</f>
        <v>837.03207619420073</v>
      </c>
      <c r="W109" s="76">
        <f t="shared" si="218"/>
        <v>1021.2280716529532</v>
      </c>
      <c r="X109" s="76">
        <f t="shared" si="218"/>
        <v>931.15466813213652</v>
      </c>
      <c r="Y109" s="76">
        <f t="shared" si="218"/>
        <v>1013.3188133300437</v>
      </c>
      <c r="Z109" s="76">
        <f t="shared" si="218"/>
        <v>950.6834073273335</v>
      </c>
      <c r="AA109" s="76">
        <f t="shared" si="218"/>
        <v>950.6834073273335</v>
      </c>
      <c r="AB109" s="76">
        <f t="shared" si="218"/>
        <v>950.6834073273335</v>
      </c>
      <c r="AC109" s="76">
        <f t="shared" si="218"/>
        <v>950.6834073273335</v>
      </c>
      <c r="AD109" s="76">
        <f t="shared" si="218"/>
        <v>950.6834073273335</v>
      </c>
      <c r="AE109" s="76">
        <f t="shared" si="218"/>
        <v>950.6834073273335</v>
      </c>
      <c r="AF109" s="76">
        <f t="shared" si="218"/>
        <v>950.6834073273335</v>
      </c>
      <c r="AG109" s="76">
        <f t="shared" si="218"/>
        <v>950.6834073273335</v>
      </c>
      <c r="AH109" s="76">
        <f t="shared" si="218"/>
        <v>950.6834073273335</v>
      </c>
      <c r="AI109" s="76">
        <f t="shared" si="218"/>
        <v>950.6834073273335</v>
      </c>
      <c r="AJ109" s="76">
        <f t="shared" si="218"/>
        <v>950.6834073273335</v>
      </c>
      <c r="AK109" s="76">
        <f t="shared" si="218"/>
        <v>950.6834073273335</v>
      </c>
      <c r="AL109" s="76">
        <f t="shared" si="218"/>
        <v>950.6834073273335</v>
      </c>
      <c r="AM109" s="76">
        <f t="shared" si="218"/>
        <v>950.6834073273335</v>
      </c>
      <c r="AN109" s="76">
        <f t="shared" si="218"/>
        <v>950.6834073273335</v>
      </c>
      <c r="AO109" s="76">
        <f t="shared" si="218"/>
        <v>950.6834073273335</v>
      </c>
      <c r="AP109" s="76">
        <f t="shared" si="218"/>
        <v>950.6834073273335</v>
      </c>
      <c r="AQ109" s="76">
        <f t="shared" si="218"/>
        <v>950.6834073273335</v>
      </c>
      <c r="AR109" s="76">
        <f t="shared" si="218"/>
        <v>950.6834073273335</v>
      </c>
      <c r="AS109" s="76">
        <f t="shared" si="218"/>
        <v>950.6834073273335</v>
      </c>
      <c r="AT109" s="76">
        <f t="shared" si="218"/>
        <v>950.6834073273335</v>
      </c>
      <c r="AU109" s="76">
        <f t="shared" si="218"/>
        <v>950.6834073273335</v>
      </c>
      <c r="AV109" s="76">
        <f t="shared" si="218"/>
        <v>950.6834073273335</v>
      </c>
      <c r="AW109" s="76">
        <f t="shared" si="218"/>
        <v>950.6834073273335</v>
      </c>
      <c r="AX109" s="76">
        <f t="shared" si="218"/>
        <v>950.6834073273335</v>
      </c>
      <c r="AY109" s="76">
        <f t="shared" si="218"/>
        <v>950.6834073273335</v>
      </c>
      <c r="AZ109" s="76">
        <f t="shared" si="218"/>
        <v>950.6834073273335</v>
      </c>
      <c r="BA109" s="76"/>
    </row>
    <row r="110" spans="1:53" s="24" customFormat="1" ht="14">
      <c r="A110" s="4" t="s">
        <v>378</v>
      </c>
      <c r="B110" s="70" t="s">
        <v>205</v>
      </c>
      <c r="C110" s="4"/>
      <c r="D110" s="4"/>
      <c r="E110" s="70" t="s">
        <v>206</v>
      </c>
      <c r="F110" s="70" t="s">
        <v>190</v>
      </c>
      <c r="G110" s="70" t="s">
        <v>644</v>
      </c>
      <c r="H110" s="105">
        <v>0.31</v>
      </c>
      <c r="I110" s="106">
        <v>4500</v>
      </c>
      <c r="J110" s="6">
        <f>I110*H110</f>
        <v>1395</v>
      </c>
      <c r="K110" s="107">
        <v>4500</v>
      </c>
      <c r="L110" s="107"/>
      <c r="M110" s="107" t="s">
        <v>15</v>
      </c>
      <c r="N110" s="106" t="s">
        <v>15</v>
      </c>
      <c r="O110" s="70" t="s">
        <v>20</v>
      </c>
      <c r="P110" s="70" t="s">
        <v>27</v>
      </c>
      <c r="Q110" s="70" t="s">
        <v>46</v>
      </c>
      <c r="R110" s="5"/>
      <c r="S110" s="5"/>
      <c r="T110" s="18"/>
      <c r="U110" s="72"/>
      <c r="V110" s="76">
        <f t="shared" ref="V110:AZ110" si="219">V81*V37</f>
        <v>0</v>
      </c>
      <c r="W110" s="76">
        <f t="shared" si="219"/>
        <v>0</v>
      </c>
      <c r="X110" s="76">
        <f t="shared" si="219"/>
        <v>0</v>
      </c>
      <c r="Y110" s="76">
        <f t="shared" si="219"/>
        <v>0</v>
      </c>
      <c r="Z110" s="76">
        <f t="shared" si="219"/>
        <v>0</v>
      </c>
      <c r="AA110" s="76">
        <f t="shared" si="219"/>
        <v>0</v>
      </c>
      <c r="AB110" s="76">
        <f t="shared" si="219"/>
        <v>0</v>
      </c>
      <c r="AC110" s="76">
        <f t="shared" si="219"/>
        <v>0</v>
      </c>
      <c r="AD110" s="76">
        <f t="shared" si="219"/>
        <v>0</v>
      </c>
      <c r="AE110" s="76">
        <f t="shared" si="219"/>
        <v>0</v>
      </c>
      <c r="AF110" s="76">
        <f t="shared" si="219"/>
        <v>0</v>
      </c>
      <c r="AG110" s="76">
        <f t="shared" si="219"/>
        <v>0</v>
      </c>
      <c r="AH110" s="76">
        <f t="shared" si="219"/>
        <v>0</v>
      </c>
      <c r="AI110" s="76">
        <f t="shared" si="219"/>
        <v>0</v>
      </c>
      <c r="AJ110" s="76">
        <f t="shared" si="219"/>
        <v>0</v>
      </c>
      <c r="AK110" s="76">
        <f t="shared" si="219"/>
        <v>0</v>
      </c>
      <c r="AL110" s="76">
        <f t="shared" si="219"/>
        <v>0</v>
      </c>
      <c r="AM110" s="76">
        <f t="shared" si="219"/>
        <v>0</v>
      </c>
      <c r="AN110" s="76">
        <f t="shared" si="219"/>
        <v>0</v>
      </c>
      <c r="AO110" s="76">
        <f t="shared" si="219"/>
        <v>0</v>
      </c>
      <c r="AP110" s="76">
        <f t="shared" si="219"/>
        <v>0</v>
      </c>
      <c r="AQ110" s="76">
        <f t="shared" si="219"/>
        <v>0</v>
      </c>
      <c r="AR110" s="76">
        <f t="shared" si="219"/>
        <v>0</v>
      </c>
      <c r="AS110" s="76">
        <f t="shared" si="219"/>
        <v>0</v>
      </c>
      <c r="AT110" s="76">
        <f t="shared" si="219"/>
        <v>0</v>
      </c>
      <c r="AU110" s="76">
        <f t="shared" si="219"/>
        <v>0</v>
      </c>
      <c r="AV110" s="76">
        <f t="shared" si="219"/>
        <v>0</v>
      </c>
      <c r="AW110" s="76">
        <f t="shared" si="219"/>
        <v>0</v>
      </c>
      <c r="AX110" s="76">
        <f t="shared" si="219"/>
        <v>0</v>
      </c>
      <c r="AY110" s="76">
        <f t="shared" si="219"/>
        <v>0</v>
      </c>
      <c r="AZ110" s="76">
        <f t="shared" si="219"/>
        <v>0</v>
      </c>
      <c r="BA110" s="76"/>
    </row>
    <row r="111" spans="1:53" s="24" customFormat="1" ht="14">
      <c r="A111" s="4" t="s">
        <v>378</v>
      </c>
      <c r="B111" s="70" t="s">
        <v>224</v>
      </c>
      <c r="C111" s="4"/>
      <c r="D111" s="4"/>
      <c r="E111" s="70" t="s">
        <v>225</v>
      </c>
      <c r="F111" s="70" t="s">
        <v>226</v>
      </c>
      <c r="G111" s="70" t="s">
        <v>125</v>
      </c>
      <c r="H111" s="66">
        <v>1</v>
      </c>
      <c r="I111" s="106">
        <v>862.49999999999989</v>
      </c>
      <c r="J111" s="6">
        <f t="shared" ref="J111:J114" si="220">I111*H111</f>
        <v>862.49999999999989</v>
      </c>
      <c r="K111" s="107" t="s">
        <v>15</v>
      </c>
      <c r="L111" s="107"/>
      <c r="M111" s="107" t="s">
        <v>15</v>
      </c>
      <c r="N111" s="106">
        <v>862.49999999999989</v>
      </c>
      <c r="O111" s="70" t="s">
        <v>18</v>
      </c>
      <c r="P111" s="70" t="s">
        <v>3</v>
      </c>
      <c r="Q111" s="70" t="s">
        <v>19</v>
      </c>
      <c r="R111" s="5"/>
      <c r="S111" s="5"/>
      <c r="T111" s="18"/>
      <c r="U111" s="72"/>
      <c r="V111" s="76">
        <f t="shared" ref="V111:AZ111" si="221">V82*V40</f>
        <v>529.28164642045317</v>
      </c>
      <c r="W111" s="76">
        <f t="shared" si="221"/>
        <v>645.75455410606457</v>
      </c>
      <c r="X111" s="76">
        <f t="shared" si="221"/>
        <v>588.79831470965371</v>
      </c>
      <c r="Y111" s="76">
        <f t="shared" si="221"/>
        <v>640.75328188941535</v>
      </c>
      <c r="Z111" s="76">
        <f t="shared" si="221"/>
        <v>601.1469492813967</v>
      </c>
      <c r="AA111" s="76">
        <f t="shared" si="221"/>
        <v>601.1469492813967</v>
      </c>
      <c r="AB111" s="76">
        <f t="shared" si="221"/>
        <v>601.1469492813967</v>
      </c>
      <c r="AC111" s="76">
        <f t="shared" si="221"/>
        <v>601.1469492813967</v>
      </c>
      <c r="AD111" s="76">
        <f t="shared" si="221"/>
        <v>601.1469492813967</v>
      </c>
      <c r="AE111" s="76">
        <f t="shared" si="221"/>
        <v>601.1469492813967</v>
      </c>
      <c r="AF111" s="76">
        <f t="shared" si="221"/>
        <v>601.1469492813967</v>
      </c>
      <c r="AG111" s="76">
        <f t="shared" si="221"/>
        <v>601.1469492813967</v>
      </c>
      <c r="AH111" s="76">
        <f t="shared" si="221"/>
        <v>601.1469492813967</v>
      </c>
      <c r="AI111" s="76">
        <f t="shared" si="221"/>
        <v>601.1469492813967</v>
      </c>
      <c r="AJ111" s="76">
        <f t="shared" si="221"/>
        <v>601.1469492813967</v>
      </c>
      <c r="AK111" s="76">
        <f t="shared" si="221"/>
        <v>601.1469492813967</v>
      </c>
      <c r="AL111" s="76">
        <f t="shared" si="221"/>
        <v>601.1469492813967</v>
      </c>
      <c r="AM111" s="76">
        <f t="shared" si="221"/>
        <v>601.1469492813967</v>
      </c>
      <c r="AN111" s="76">
        <f t="shared" si="221"/>
        <v>601.1469492813967</v>
      </c>
      <c r="AO111" s="76">
        <f t="shared" si="221"/>
        <v>601.1469492813967</v>
      </c>
      <c r="AP111" s="76">
        <f t="shared" si="221"/>
        <v>601.1469492813967</v>
      </c>
      <c r="AQ111" s="76">
        <f t="shared" si="221"/>
        <v>601.1469492813967</v>
      </c>
      <c r="AR111" s="76">
        <f t="shared" si="221"/>
        <v>601.1469492813967</v>
      </c>
      <c r="AS111" s="76">
        <f t="shared" si="221"/>
        <v>601.1469492813967</v>
      </c>
      <c r="AT111" s="76">
        <f t="shared" si="221"/>
        <v>601.1469492813967</v>
      </c>
      <c r="AU111" s="76">
        <f t="shared" si="221"/>
        <v>601.1469492813967</v>
      </c>
      <c r="AV111" s="76">
        <f t="shared" si="221"/>
        <v>601.1469492813967</v>
      </c>
      <c r="AW111" s="76">
        <f t="shared" si="221"/>
        <v>601.1469492813967</v>
      </c>
      <c r="AX111" s="76">
        <f t="shared" si="221"/>
        <v>601.1469492813967</v>
      </c>
      <c r="AY111" s="76">
        <f t="shared" si="221"/>
        <v>601.1469492813967</v>
      </c>
      <c r="AZ111" s="76">
        <f t="shared" si="221"/>
        <v>601.1469492813967</v>
      </c>
      <c r="BA111" s="76"/>
    </row>
    <row r="112" spans="1:53" s="24" customFormat="1" ht="14">
      <c r="A112" s="4" t="s">
        <v>378</v>
      </c>
      <c r="B112" s="70" t="s">
        <v>324</v>
      </c>
      <c r="C112" s="4"/>
      <c r="D112" s="4"/>
      <c r="E112" s="70" t="s">
        <v>325</v>
      </c>
      <c r="F112" s="70" t="s">
        <v>323</v>
      </c>
      <c r="G112" s="70" t="s">
        <v>125</v>
      </c>
      <c r="H112" s="66">
        <v>1</v>
      </c>
      <c r="I112" s="106">
        <v>1010</v>
      </c>
      <c r="J112" s="6">
        <f t="shared" si="220"/>
        <v>1010</v>
      </c>
      <c r="K112" s="107" t="s">
        <v>15</v>
      </c>
      <c r="L112" s="107"/>
      <c r="M112" s="107" t="s">
        <v>15</v>
      </c>
      <c r="N112" s="106">
        <v>1010</v>
      </c>
      <c r="O112" s="70" t="s">
        <v>18</v>
      </c>
      <c r="P112" s="70" t="s">
        <v>3</v>
      </c>
      <c r="Q112" s="70" t="s">
        <v>19</v>
      </c>
      <c r="R112" s="5"/>
      <c r="S112" s="5"/>
      <c r="T112" s="18"/>
      <c r="U112" s="72"/>
      <c r="V112" s="76">
        <f t="shared" ref="V112:AZ112" si="222">V83*V41</f>
        <v>619.79647870684948</v>
      </c>
      <c r="W112" s="76">
        <f t="shared" si="222"/>
        <v>756.18794161985534</v>
      </c>
      <c r="X112" s="76">
        <f t="shared" si="222"/>
        <v>689.49135983391341</v>
      </c>
      <c r="Y112" s="76">
        <f t="shared" si="222"/>
        <v>750.33137937195318</v>
      </c>
      <c r="Z112" s="76">
        <f t="shared" si="222"/>
        <v>703.95178988314285</v>
      </c>
      <c r="AA112" s="76">
        <f t="shared" si="222"/>
        <v>703.95178988314285</v>
      </c>
      <c r="AB112" s="76">
        <f t="shared" si="222"/>
        <v>703.95178988314285</v>
      </c>
      <c r="AC112" s="76">
        <f t="shared" si="222"/>
        <v>703.95178988314285</v>
      </c>
      <c r="AD112" s="76">
        <f t="shared" si="222"/>
        <v>703.95178988314285</v>
      </c>
      <c r="AE112" s="76">
        <f t="shared" si="222"/>
        <v>703.95178988314285</v>
      </c>
      <c r="AF112" s="76">
        <f t="shared" si="222"/>
        <v>703.95178988314285</v>
      </c>
      <c r="AG112" s="76">
        <f t="shared" si="222"/>
        <v>703.95178988314285</v>
      </c>
      <c r="AH112" s="76">
        <f t="shared" si="222"/>
        <v>703.95178988314285</v>
      </c>
      <c r="AI112" s="76">
        <f t="shared" si="222"/>
        <v>703.95178988314285</v>
      </c>
      <c r="AJ112" s="76">
        <f t="shared" si="222"/>
        <v>703.95178988314285</v>
      </c>
      <c r="AK112" s="76">
        <f t="shared" si="222"/>
        <v>703.95178988314285</v>
      </c>
      <c r="AL112" s="76">
        <f t="shared" si="222"/>
        <v>703.95178988314285</v>
      </c>
      <c r="AM112" s="76">
        <f t="shared" si="222"/>
        <v>703.95178988314285</v>
      </c>
      <c r="AN112" s="76">
        <f t="shared" si="222"/>
        <v>703.95178988314285</v>
      </c>
      <c r="AO112" s="76">
        <f t="shared" si="222"/>
        <v>703.95178988314285</v>
      </c>
      <c r="AP112" s="76">
        <f t="shared" si="222"/>
        <v>703.95178988314285</v>
      </c>
      <c r="AQ112" s="76">
        <f t="shared" si="222"/>
        <v>703.95178988314285</v>
      </c>
      <c r="AR112" s="76">
        <f t="shared" si="222"/>
        <v>703.95178988314285</v>
      </c>
      <c r="AS112" s="76">
        <f t="shared" si="222"/>
        <v>703.95178988314285</v>
      </c>
      <c r="AT112" s="76">
        <f t="shared" si="222"/>
        <v>703.95178988314285</v>
      </c>
      <c r="AU112" s="76">
        <f t="shared" si="222"/>
        <v>703.95178988314285</v>
      </c>
      <c r="AV112" s="76">
        <f t="shared" si="222"/>
        <v>703.95178988314285</v>
      </c>
      <c r="AW112" s="76">
        <f t="shared" si="222"/>
        <v>703.95178988314285</v>
      </c>
      <c r="AX112" s="76">
        <f t="shared" si="222"/>
        <v>703.95178988314285</v>
      </c>
      <c r="AY112" s="76">
        <f t="shared" si="222"/>
        <v>703.95178988314285</v>
      </c>
      <c r="AZ112" s="76">
        <f t="shared" si="222"/>
        <v>703.95178988314285</v>
      </c>
      <c r="BA112" s="76"/>
    </row>
    <row r="113" spans="1:53" s="24" customFormat="1" ht="14">
      <c r="A113" s="4" t="s">
        <v>378</v>
      </c>
      <c r="B113" s="70" t="s">
        <v>326</v>
      </c>
      <c r="C113" s="4"/>
      <c r="D113" s="4"/>
      <c r="E113" s="70" t="s">
        <v>327</v>
      </c>
      <c r="F113" s="70" t="s">
        <v>323</v>
      </c>
      <c r="G113" s="70" t="s">
        <v>125</v>
      </c>
      <c r="H113" s="66">
        <v>1</v>
      </c>
      <c r="I113" s="106">
        <v>500</v>
      </c>
      <c r="J113" s="6">
        <f t="shared" si="220"/>
        <v>500</v>
      </c>
      <c r="K113" s="107" t="s">
        <v>15</v>
      </c>
      <c r="L113" s="107"/>
      <c r="M113" s="107" t="s">
        <v>15</v>
      </c>
      <c r="N113" s="106">
        <v>500</v>
      </c>
      <c r="O113" s="70" t="s">
        <v>18</v>
      </c>
      <c r="P113" s="70" t="s">
        <v>3</v>
      </c>
      <c r="Q113" s="70" t="s">
        <v>19</v>
      </c>
      <c r="R113" s="5"/>
      <c r="S113" s="5"/>
      <c r="T113" s="18"/>
      <c r="U113" s="72"/>
      <c r="V113" s="76">
        <f t="shared" ref="V113:AZ113" si="223">V84*V42</f>
        <v>306.82993995388591</v>
      </c>
      <c r="W113" s="76">
        <f t="shared" si="223"/>
        <v>374.35046614844327</v>
      </c>
      <c r="X113" s="76">
        <f t="shared" si="223"/>
        <v>341.33235635342248</v>
      </c>
      <c r="Y113" s="76">
        <f t="shared" si="223"/>
        <v>371.4511779069075</v>
      </c>
      <c r="Z113" s="76">
        <f t="shared" si="223"/>
        <v>348.49098509066476</v>
      </c>
      <c r="AA113" s="76">
        <f t="shared" si="223"/>
        <v>348.49098509066476</v>
      </c>
      <c r="AB113" s="76">
        <f t="shared" si="223"/>
        <v>348.49098509066476</v>
      </c>
      <c r="AC113" s="76">
        <f t="shared" si="223"/>
        <v>348.49098509066476</v>
      </c>
      <c r="AD113" s="76">
        <f t="shared" si="223"/>
        <v>348.49098509066476</v>
      </c>
      <c r="AE113" s="76">
        <f t="shared" si="223"/>
        <v>348.49098509066476</v>
      </c>
      <c r="AF113" s="76">
        <f t="shared" si="223"/>
        <v>348.49098509066476</v>
      </c>
      <c r="AG113" s="76">
        <f t="shared" si="223"/>
        <v>348.49098509066476</v>
      </c>
      <c r="AH113" s="76">
        <f t="shared" si="223"/>
        <v>348.49098509066476</v>
      </c>
      <c r="AI113" s="76">
        <f t="shared" si="223"/>
        <v>348.49098509066476</v>
      </c>
      <c r="AJ113" s="76">
        <f t="shared" si="223"/>
        <v>348.49098509066476</v>
      </c>
      <c r="AK113" s="76">
        <f t="shared" si="223"/>
        <v>348.49098509066476</v>
      </c>
      <c r="AL113" s="76">
        <f t="shared" si="223"/>
        <v>348.49098509066476</v>
      </c>
      <c r="AM113" s="76">
        <f t="shared" si="223"/>
        <v>348.49098509066476</v>
      </c>
      <c r="AN113" s="76">
        <f t="shared" si="223"/>
        <v>348.49098509066476</v>
      </c>
      <c r="AO113" s="76">
        <f t="shared" si="223"/>
        <v>348.49098509066476</v>
      </c>
      <c r="AP113" s="76">
        <f t="shared" si="223"/>
        <v>348.49098509066476</v>
      </c>
      <c r="AQ113" s="76">
        <f t="shared" si="223"/>
        <v>348.49098509066476</v>
      </c>
      <c r="AR113" s="76">
        <f t="shared" si="223"/>
        <v>348.49098509066476</v>
      </c>
      <c r="AS113" s="76">
        <f t="shared" si="223"/>
        <v>348.49098509066476</v>
      </c>
      <c r="AT113" s="76">
        <f t="shared" si="223"/>
        <v>348.49098509066476</v>
      </c>
      <c r="AU113" s="76">
        <f t="shared" si="223"/>
        <v>348.49098509066476</v>
      </c>
      <c r="AV113" s="76">
        <f t="shared" si="223"/>
        <v>348.49098509066476</v>
      </c>
      <c r="AW113" s="76">
        <f t="shared" si="223"/>
        <v>348.49098509066476</v>
      </c>
      <c r="AX113" s="76">
        <f t="shared" si="223"/>
        <v>348.49098509066476</v>
      </c>
      <c r="AY113" s="76">
        <f t="shared" si="223"/>
        <v>348.49098509066476</v>
      </c>
      <c r="AZ113" s="76">
        <f t="shared" si="223"/>
        <v>348.49098509066476</v>
      </c>
      <c r="BA113" s="76"/>
    </row>
    <row r="114" spans="1:53" s="24" customFormat="1" ht="14">
      <c r="A114" s="4" t="s">
        <v>378</v>
      </c>
      <c r="B114" s="65" t="s">
        <v>102</v>
      </c>
      <c r="C114" s="65"/>
      <c r="D114" s="65"/>
      <c r="E114" s="65" t="s">
        <v>103</v>
      </c>
      <c r="F114" s="65" t="s">
        <v>79</v>
      </c>
      <c r="G114" s="65" t="s">
        <v>645</v>
      </c>
      <c r="H114" s="66">
        <v>0.4</v>
      </c>
      <c r="I114" s="6">
        <v>14000</v>
      </c>
      <c r="J114" s="6">
        <f t="shared" si="220"/>
        <v>5600</v>
      </c>
      <c r="K114" s="67" t="s">
        <v>17</v>
      </c>
      <c r="L114" s="67"/>
      <c r="M114" s="67" t="s">
        <v>17</v>
      </c>
      <c r="N114" s="6" t="s">
        <v>15</v>
      </c>
      <c r="O114" s="65" t="s">
        <v>55</v>
      </c>
      <c r="P114" s="65" t="s">
        <v>1</v>
      </c>
      <c r="Q114" s="65" t="s">
        <v>25</v>
      </c>
      <c r="R114" s="5"/>
      <c r="S114" s="5"/>
      <c r="T114" s="18"/>
      <c r="U114" s="72"/>
      <c r="V114" s="76">
        <f t="shared" ref="V114:AZ114" si="224">V85*V43</f>
        <v>0</v>
      </c>
      <c r="W114" s="76">
        <f t="shared" si="224"/>
        <v>0</v>
      </c>
      <c r="X114" s="76">
        <f t="shared" si="224"/>
        <v>0</v>
      </c>
      <c r="Y114" s="76">
        <f t="shared" si="224"/>
        <v>0</v>
      </c>
      <c r="Z114" s="76">
        <f t="shared" si="224"/>
        <v>0</v>
      </c>
      <c r="AA114" s="76">
        <f t="shared" si="224"/>
        <v>0</v>
      </c>
      <c r="AB114" s="76">
        <f t="shared" si="224"/>
        <v>0</v>
      </c>
      <c r="AC114" s="76">
        <f t="shared" si="224"/>
        <v>0</v>
      </c>
      <c r="AD114" s="76">
        <f t="shared" si="224"/>
        <v>3903.0990330154455</v>
      </c>
      <c r="AE114" s="76">
        <f t="shared" si="224"/>
        <v>3903.0990330154455</v>
      </c>
      <c r="AF114" s="76">
        <f t="shared" si="224"/>
        <v>3903.0990330154455</v>
      </c>
      <c r="AG114" s="76">
        <f t="shared" si="224"/>
        <v>3903.0990330154455</v>
      </c>
      <c r="AH114" s="76">
        <f t="shared" si="224"/>
        <v>3903.0990330154455</v>
      </c>
      <c r="AI114" s="76">
        <f t="shared" si="224"/>
        <v>3903.0990330154455</v>
      </c>
      <c r="AJ114" s="76">
        <f t="shared" si="224"/>
        <v>3903.0990330154455</v>
      </c>
      <c r="AK114" s="76">
        <f t="shared" si="224"/>
        <v>3903.0990330154455</v>
      </c>
      <c r="AL114" s="76">
        <f t="shared" si="224"/>
        <v>3903.0990330154455</v>
      </c>
      <c r="AM114" s="76">
        <f t="shared" si="224"/>
        <v>3903.0990330154455</v>
      </c>
      <c r="AN114" s="76">
        <f t="shared" si="224"/>
        <v>3903.0990330154455</v>
      </c>
      <c r="AO114" s="76">
        <f t="shared" si="224"/>
        <v>3903.0990330154455</v>
      </c>
      <c r="AP114" s="76">
        <f t="shared" si="224"/>
        <v>3903.0990330154455</v>
      </c>
      <c r="AQ114" s="76">
        <f t="shared" si="224"/>
        <v>3903.0990330154455</v>
      </c>
      <c r="AR114" s="76">
        <f t="shared" si="224"/>
        <v>3903.0990330154455</v>
      </c>
      <c r="AS114" s="76">
        <f t="shared" si="224"/>
        <v>3903.0990330154455</v>
      </c>
      <c r="AT114" s="76">
        <f t="shared" si="224"/>
        <v>3903.0990330154455</v>
      </c>
      <c r="AU114" s="76">
        <f t="shared" si="224"/>
        <v>3903.0990330154455</v>
      </c>
      <c r="AV114" s="76">
        <f t="shared" si="224"/>
        <v>3903.0990330154455</v>
      </c>
      <c r="AW114" s="76">
        <f t="shared" si="224"/>
        <v>3903.0990330154455</v>
      </c>
      <c r="AX114" s="76">
        <f t="shared" si="224"/>
        <v>3903.0990330154455</v>
      </c>
      <c r="AY114" s="76">
        <f t="shared" si="224"/>
        <v>3903.0990330154455</v>
      </c>
      <c r="AZ114" s="76">
        <f t="shared" si="224"/>
        <v>3903.0990330154455</v>
      </c>
      <c r="BA114" s="76"/>
    </row>
    <row r="115" spans="1:53" s="24" customFormat="1" ht="14">
      <c r="A115" s="4" t="s">
        <v>378</v>
      </c>
      <c r="B115" s="65" t="s">
        <v>82</v>
      </c>
      <c r="C115" s="65"/>
      <c r="D115" s="65"/>
      <c r="E115" s="65" t="s">
        <v>762</v>
      </c>
      <c r="F115" s="65" t="s">
        <v>79</v>
      </c>
      <c r="G115" s="65" t="s">
        <v>645</v>
      </c>
      <c r="H115" s="66">
        <v>0.4</v>
      </c>
      <c r="I115" s="6">
        <v>9600</v>
      </c>
      <c r="J115" s="6">
        <f t="shared" ref="J115" si="225">I115*H115</f>
        <v>3840</v>
      </c>
      <c r="K115" s="67">
        <v>2040</v>
      </c>
      <c r="L115" s="67"/>
      <c r="M115" s="67">
        <v>7830</v>
      </c>
      <c r="N115" s="6">
        <v>9600</v>
      </c>
      <c r="O115" s="65" t="s">
        <v>672</v>
      </c>
      <c r="P115" s="65" t="s">
        <v>47</v>
      </c>
      <c r="Q115" s="65" t="s">
        <v>19</v>
      </c>
      <c r="R115" s="5"/>
      <c r="S115" s="5"/>
      <c r="T115" s="18"/>
      <c r="U115" s="72"/>
      <c r="V115" s="76">
        <f t="shared" ref="V115:AZ115" si="226">V86*V44</f>
        <v>500.74646200474183</v>
      </c>
      <c r="W115" s="76">
        <f t="shared" si="226"/>
        <v>610.93996075425935</v>
      </c>
      <c r="X115" s="76">
        <f t="shared" si="226"/>
        <v>557.05440556878546</v>
      </c>
      <c r="Y115" s="76">
        <f t="shared" si="226"/>
        <v>606.20832234407305</v>
      </c>
      <c r="Z115" s="76">
        <f t="shared" si="226"/>
        <v>568.73728766796489</v>
      </c>
      <c r="AA115" s="76">
        <f t="shared" si="226"/>
        <v>568.73728766796489</v>
      </c>
      <c r="AB115" s="76">
        <f t="shared" si="226"/>
        <v>568.73728766796489</v>
      </c>
      <c r="AC115" s="76">
        <f t="shared" si="226"/>
        <v>568.73728766796489</v>
      </c>
      <c r="AD115" s="76">
        <f t="shared" si="226"/>
        <v>568.73728766796489</v>
      </c>
      <c r="AE115" s="76">
        <f t="shared" si="226"/>
        <v>568.73728766796489</v>
      </c>
      <c r="AF115" s="76">
        <f t="shared" si="226"/>
        <v>568.73728766796489</v>
      </c>
      <c r="AG115" s="76">
        <f t="shared" si="226"/>
        <v>568.73728766796489</v>
      </c>
      <c r="AH115" s="76">
        <f t="shared" si="226"/>
        <v>568.73728766796489</v>
      </c>
      <c r="AI115" s="76">
        <f t="shared" si="226"/>
        <v>568.73728766796489</v>
      </c>
      <c r="AJ115" s="76">
        <f t="shared" si="226"/>
        <v>568.73728766796489</v>
      </c>
      <c r="AK115" s="76">
        <f t="shared" si="226"/>
        <v>568.73728766796489</v>
      </c>
      <c r="AL115" s="76">
        <f t="shared" si="226"/>
        <v>568.73728766796489</v>
      </c>
      <c r="AM115" s="76">
        <f t="shared" si="226"/>
        <v>568.73728766796489</v>
      </c>
      <c r="AN115" s="76">
        <f t="shared" si="226"/>
        <v>568.73728766796489</v>
      </c>
      <c r="AO115" s="76">
        <f t="shared" si="226"/>
        <v>568.73728766796489</v>
      </c>
      <c r="AP115" s="76">
        <f t="shared" si="226"/>
        <v>568.73728766796489</v>
      </c>
      <c r="AQ115" s="76">
        <f t="shared" si="226"/>
        <v>568.73728766796489</v>
      </c>
      <c r="AR115" s="76">
        <f t="shared" si="226"/>
        <v>568.73728766796489</v>
      </c>
      <c r="AS115" s="76">
        <f t="shared" si="226"/>
        <v>568.73728766796489</v>
      </c>
      <c r="AT115" s="76">
        <f t="shared" si="226"/>
        <v>568.73728766796489</v>
      </c>
      <c r="AU115" s="76">
        <f t="shared" si="226"/>
        <v>568.73728766796489</v>
      </c>
      <c r="AV115" s="76">
        <f t="shared" si="226"/>
        <v>568.73728766796489</v>
      </c>
      <c r="AW115" s="76">
        <f t="shared" si="226"/>
        <v>568.73728766796489</v>
      </c>
      <c r="AX115" s="76">
        <f t="shared" si="226"/>
        <v>568.73728766796489</v>
      </c>
      <c r="AY115" s="76">
        <f t="shared" si="226"/>
        <v>568.73728766796489</v>
      </c>
      <c r="AZ115" s="76">
        <f t="shared" si="226"/>
        <v>568.73728766796489</v>
      </c>
      <c r="BA115" s="76"/>
    </row>
    <row r="116" spans="1:53" s="24" customFormat="1" ht="14">
      <c r="A116" s="4" t="s">
        <v>378</v>
      </c>
      <c r="B116" s="65" t="s">
        <v>82</v>
      </c>
      <c r="C116" s="65"/>
      <c r="D116" s="65"/>
      <c r="E116" s="65" t="s">
        <v>762</v>
      </c>
      <c r="F116" s="65" t="s">
        <v>79</v>
      </c>
      <c r="G116" s="65" t="s">
        <v>645</v>
      </c>
      <c r="H116" s="66">
        <v>0.4</v>
      </c>
      <c r="I116" s="6"/>
      <c r="J116" s="6"/>
      <c r="K116" s="67"/>
      <c r="L116" s="67"/>
      <c r="M116" s="67">
        <f>M115</f>
        <v>7830</v>
      </c>
      <c r="N116" s="6"/>
      <c r="O116" s="65" t="s">
        <v>763</v>
      </c>
      <c r="P116" s="65"/>
      <c r="Q116" s="65" t="s">
        <v>19</v>
      </c>
      <c r="R116" s="5"/>
      <c r="S116" s="5"/>
      <c r="T116" s="18"/>
      <c r="U116" s="72"/>
      <c r="V116" s="76">
        <f t="shared" ref="V116:AZ116" si="227">V87*V45</f>
        <v>1855.7074768411019</v>
      </c>
      <c r="W116" s="76">
        <f t="shared" si="227"/>
        <v>2264.0716192657846</v>
      </c>
      <c r="X116" s="76">
        <f t="shared" si="227"/>
        <v>2064.3780912254992</v>
      </c>
      <c r="Y116" s="76">
        <f t="shared" si="227"/>
        <v>2246.5367239809766</v>
      </c>
      <c r="Z116" s="76">
        <f t="shared" si="227"/>
        <v>2107.6734778283408</v>
      </c>
      <c r="AA116" s="76">
        <f t="shared" si="227"/>
        <v>2107.6734778283408</v>
      </c>
      <c r="AB116" s="76">
        <f t="shared" si="227"/>
        <v>2107.6734778283408</v>
      </c>
      <c r="AC116" s="76">
        <f t="shared" si="227"/>
        <v>2107.6734778283408</v>
      </c>
      <c r="AD116" s="76">
        <f t="shared" si="227"/>
        <v>2107.6734778283408</v>
      </c>
      <c r="AE116" s="76">
        <f t="shared" si="227"/>
        <v>2107.6734778283408</v>
      </c>
      <c r="AF116" s="76">
        <f t="shared" si="227"/>
        <v>2107.6734778283408</v>
      </c>
      <c r="AG116" s="76">
        <f t="shared" si="227"/>
        <v>2107.6734778283408</v>
      </c>
      <c r="AH116" s="76">
        <f t="shared" si="227"/>
        <v>2107.6734778283408</v>
      </c>
      <c r="AI116" s="76">
        <f t="shared" si="227"/>
        <v>2107.6734778283408</v>
      </c>
      <c r="AJ116" s="76">
        <f t="shared" si="227"/>
        <v>2107.6734778283408</v>
      </c>
      <c r="AK116" s="76">
        <f t="shared" si="227"/>
        <v>2107.6734778283408</v>
      </c>
      <c r="AL116" s="76">
        <f t="shared" si="227"/>
        <v>2107.6734778283408</v>
      </c>
      <c r="AM116" s="76">
        <f t="shared" si="227"/>
        <v>2107.6734778283408</v>
      </c>
      <c r="AN116" s="76">
        <f t="shared" si="227"/>
        <v>2107.6734778283408</v>
      </c>
      <c r="AO116" s="76">
        <f t="shared" si="227"/>
        <v>2107.6734778283408</v>
      </c>
      <c r="AP116" s="76">
        <f t="shared" si="227"/>
        <v>2107.6734778283408</v>
      </c>
      <c r="AQ116" s="76">
        <f t="shared" si="227"/>
        <v>2107.6734778283408</v>
      </c>
      <c r="AR116" s="76">
        <f t="shared" si="227"/>
        <v>2107.6734778283408</v>
      </c>
      <c r="AS116" s="76">
        <f t="shared" si="227"/>
        <v>2107.6734778283408</v>
      </c>
      <c r="AT116" s="76">
        <f t="shared" si="227"/>
        <v>2107.6734778283408</v>
      </c>
      <c r="AU116" s="76">
        <f t="shared" si="227"/>
        <v>2107.6734778283408</v>
      </c>
      <c r="AV116" s="76">
        <f t="shared" si="227"/>
        <v>2107.6734778283408</v>
      </c>
      <c r="AW116" s="76">
        <f t="shared" si="227"/>
        <v>2107.6734778283408</v>
      </c>
      <c r="AX116" s="76">
        <f t="shared" si="227"/>
        <v>2107.6734778283408</v>
      </c>
      <c r="AY116" s="76">
        <f t="shared" si="227"/>
        <v>2107.6734778283408</v>
      </c>
      <c r="AZ116" s="76">
        <f t="shared" si="227"/>
        <v>2107.6734778283408</v>
      </c>
      <c r="BA116" s="76"/>
    </row>
    <row r="117" spans="1:53" s="24" customFormat="1" ht="14">
      <c r="A117" s="4" t="s">
        <v>378</v>
      </c>
      <c r="B117" s="65" t="s">
        <v>82</v>
      </c>
      <c r="C117" s="65"/>
      <c r="D117" s="65"/>
      <c r="E117" s="65" t="s">
        <v>762</v>
      </c>
      <c r="F117" s="65" t="s">
        <v>79</v>
      </c>
      <c r="G117" s="65" t="s">
        <v>645</v>
      </c>
      <c r="H117" s="66">
        <v>0.4</v>
      </c>
      <c r="I117" s="6"/>
      <c r="J117" s="6"/>
      <c r="K117" s="67"/>
      <c r="L117" s="67">
        <v>6000</v>
      </c>
      <c r="M117" s="67"/>
      <c r="N117" s="6"/>
      <c r="O117" s="65" t="s">
        <v>20</v>
      </c>
      <c r="P117" s="65"/>
      <c r="Q117" s="65" t="s">
        <v>16</v>
      </c>
      <c r="R117" s="5"/>
      <c r="S117" s="5"/>
      <c r="T117" s="18"/>
      <c r="U117" s="72"/>
      <c r="V117" s="76">
        <f t="shared" ref="V117:AZ117" si="228">V88*V46</f>
        <v>0</v>
      </c>
      <c r="W117" s="76">
        <f t="shared" si="228"/>
        <v>0</v>
      </c>
      <c r="X117" s="76">
        <f t="shared" si="228"/>
        <v>0</v>
      </c>
      <c r="Y117" s="76">
        <f t="shared" si="228"/>
        <v>0</v>
      </c>
      <c r="Z117" s="76">
        <f t="shared" si="228"/>
        <v>0</v>
      </c>
      <c r="AA117" s="76">
        <f t="shared" si="228"/>
        <v>1951.5495165077227</v>
      </c>
      <c r="AB117" s="76">
        <f t="shared" si="228"/>
        <v>1951.5495165077227</v>
      </c>
      <c r="AC117" s="76">
        <f t="shared" si="228"/>
        <v>1951.5495165077227</v>
      </c>
      <c r="AD117" s="76">
        <f t="shared" si="228"/>
        <v>1951.5495165077227</v>
      </c>
      <c r="AE117" s="76">
        <f t="shared" si="228"/>
        <v>4293.4089363169905</v>
      </c>
      <c r="AF117" s="76">
        <f t="shared" si="228"/>
        <v>4293.4089363169905</v>
      </c>
      <c r="AG117" s="76">
        <f t="shared" si="228"/>
        <v>4293.4089363169905</v>
      </c>
      <c r="AH117" s="76">
        <f t="shared" si="228"/>
        <v>4293.4089363169905</v>
      </c>
      <c r="AI117" s="76">
        <f t="shared" si="228"/>
        <v>4293.4089363169905</v>
      </c>
      <c r="AJ117" s="76">
        <f t="shared" si="228"/>
        <v>4293.4089363169905</v>
      </c>
      <c r="AK117" s="76">
        <f t="shared" si="228"/>
        <v>4293.4089363169905</v>
      </c>
      <c r="AL117" s="76">
        <f t="shared" si="228"/>
        <v>4293.4089363169905</v>
      </c>
      <c r="AM117" s="76">
        <f t="shared" si="228"/>
        <v>4293.4089363169905</v>
      </c>
      <c r="AN117" s="76">
        <f t="shared" si="228"/>
        <v>4293.4089363169905</v>
      </c>
      <c r="AO117" s="76">
        <f t="shared" si="228"/>
        <v>4293.4089363169905</v>
      </c>
      <c r="AP117" s="76">
        <f t="shared" si="228"/>
        <v>4293.4089363169905</v>
      </c>
      <c r="AQ117" s="76">
        <f t="shared" si="228"/>
        <v>4293.4089363169905</v>
      </c>
      <c r="AR117" s="76">
        <f t="shared" si="228"/>
        <v>4293.4089363169905</v>
      </c>
      <c r="AS117" s="76">
        <f t="shared" si="228"/>
        <v>4293.4089363169905</v>
      </c>
      <c r="AT117" s="76">
        <f t="shared" si="228"/>
        <v>4293.4089363169905</v>
      </c>
      <c r="AU117" s="76">
        <f t="shared" si="228"/>
        <v>4293.4089363169905</v>
      </c>
      <c r="AV117" s="76">
        <f t="shared" si="228"/>
        <v>4293.4089363169905</v>
      </c>
      <c r="AW117" s="76">
        <f t="shared" si="228"/>
        <v>4293.4089363169905</v>
      </c>
      <c r="AX117" s="76">
        <f t="shared" si="228"/>
        <v>4293.4089363169905</v>
      </c>
      <c r="AY117" s="76">
        <f t="shared" si="228"/>
        <v>4293.4089363169905</v>
      </c>
      <c r="AZ117" s="76">
        <f t="shared" si="228"/>
        <v>4293.4089363169905</v>
      </c>
      <c r="BA117" s="76"/>
    </row>
    <row r="118" spans="1:53" s="24" customFormat="1" ht="14">
      <c r="A118" s="4" t="s">
        <v>378</v>
      </c>
      <c r="B118" s="65"/>
      <c r="C118" s="65"/>
      <c r="D118" s="65"/>
      <c r="E118" s="123" t="s">
        <v>766</v>
      </c>
      <c r="F118" s="65" t="s">
        <v>79</v>
      </c>
      <c r="G118" s="65" t="s">
        <v>645</v>
      </c>
      <c r="H118" s="66">
        <v>0.4</v>
      </c>
      <c r="I118" s="114">
        <v>7000</v>
      </c>
      <c r="J118" s="6">
        <f t="shared" ref="J118" si="229">I118*H118</f>
        <v>2800</v>
      </c>
      <c r="K118" s="67"/>
      <c r="L118" s="67"/>
      <c r="M118" s="67"/>
      <c r="N118" s="6"/>
      <c r="O118" s="65" t="s">
        <v>20</v>
      </c>
      <c r="P118" s="65"/>
      <c r="Q118" s="65" t="s">
        <v>25</v>
      </c>
      <c r="R118" s="5"/>
      <c r="S118" s="5"/>
      <c r="T118" s="18"/>
      <c r="U118" s="72"/>
      <c r="V118" s="76">
        <f t="shared" ref="V118:AZ118" si="230">V89*V52</f>
        <v>0</v>
      </c>
      <c r="W118" s="76">
        <f t="shared" si="230"/>
        <v>0</v>
      </c>
      <c r="X118" s="76">
        <f t="shared" si="230"/>
        <v>0</v>
      </c>
      <c r="Y118" s="76">
        <f t="shared" si="230"/>
        <v>0</v>
      </c>
      <c r="Z118" s="76">
        <f t="shared" si="230"/>
        <v>0</v>
      </c>
      <c r="AA118" s="76">
        <f t="shared" si="230"/>
        <v>0</v>
      </c>
      <c r="AB118" s="76">
        <f t="shared" si="230"/>
        <v>0</v>
      </c>
      <c r="AC118" s="76">
        <f t="shared" si="230"/>
        <v>0</v>
      </c>
      <c r="AD118" s="76">
        <f t="shared" si="230"/>
        <v>0</v>
      </c>
      <c r="AE118" s="76">
        <f t="shared" si="230"/>
        <v>1951.5495165077227</v>
      </c>
      <c r="AF118" s="76">
        <f t="shared" si="230"/>
        <v>1951.5495165077227</v>
      </c>
      <c r="AG118" s="76">
        <f t="shared" si="230"/>
        <v>1951.5495165077227</v>
      </c>
      <c r="AH118" s="76">
        <f t="shared" si="230"/>
        <v>1951.5495165077227</v>
      </c>
      <c r="AI118" s="76">
        <f t="shared" si="230"/>
        <v>1951.5495165077227</v>
      </c>
      <c r="AJ118" s="76">
        <f t="shared" si="230"/>
        <v>1951.5495165077227</v>
      </c>
      <c r="AK118" s="76">
        <f t="shared" si="230"/>
        <v>1951.5495165077227</v>
      </c>
      <c r="AL118" s="76">
        <f t="shared" si="230"/>
        <v>1951.5495165077227</v>
      </c>
      <c r="AM118" s="76">
        <f t="shared" si="230"/>
        <v>1951.5495165077227</v>
      </c>
      <c r="AN118" s="76">
        <f t="shared" si="230"/>
        <v>1951.5495165077227</v>
      </c>
      <c r="AO118" s="76">
        <f t="shared" si="230"/>
        <v>1951.5495165077227</v>
      </c>
      <c r="AP118" s="76">
        <f t="shared" si="230"/>
        <v>1951.5495165077227</v>
      </c>
      <c r="AQ118" s="76">
        <f t="shared" si="230"/>
        <v>1951.5495165077227</v>
      </c>
      <c r="AR118" s="76">
        <f t="shared" si="230"/>
        <v>1951.5495165077227</v>
      </c>
      <c r="AS118" s="76">
        <f t="shared" si="230"/>
        <v>1951.5495165077227</v>
      </c>
      <c r="AT118" s="76">
        <f t="shared" si="230"/>
        <v>1951.5495165077227</v>
      </c>
      <c r="AU118" s="76">
        <f t="shared" si="230"/>
        <v>1951.5495165077227</v>
      </c>
      <c r="AV118" s="76">
        <f t="shared" si="230"/>
        <v>1951.5495165077227</v>
      </c>
      <c r="AW118" s="76">
        <f t="shared" si="230"/>
        <v>1951.5495165077227</v>
      </c>
      <c r="AX118" s="76">
        <f t="shared" si="230"/>
        <v>1951.5495165077227</v>
      </c>
      <c r="AY118" s="76">
        <f t="shared" si="230"/>
        <v>1951.5495165077227</v>
      </c>
      <c r="AZ118" s="76">
        <f t="shared" si="230"/>
        <v>1951.5495165077227</v>
      </c>
      <c r="BA118" s="76"/>
    </row>
    <row r="119" spans="1:53" s="24" customFormat="1" ht="14">
      <c r="A119" s="4" t="s">
        <v>378</v>
      </c>
      <c r="B119" s="65" t="s">
        <v>363</v>
      </c>
      <c r="C119" s="65"/>
      <c r="D119" s="65"/>
      <c r="E119" s="65" t="s">
        <v>364</v>
      </c>
      <c r="F119" s="65" t="s">
        <v>362</v>
      </c>
      <c r="G119" s="65" t="s">
        <v>81</v>
      </c>
      <c r="H119" s="66">
        <v>0.5</v>
      </c>
      <c r="I119" s="6">
        <v>1500</v>
      </c>
      <c r="J119" s="6">
        <v>750</v>
      </c>
      <c r="K119" s="67" t="s">
        <v>15</v>
      </c>
      <c r="L119" s="67"/>
      <c r="M119" s="67" t="s">
        <v>15</v>
      </c>
      <c r="N119" s="6">
        <v>1500</v>
      </c>
      <c r="O119" s="65" t="s">
        <v>18</v>
      </c>
      <c r="P119" s="65" t="s">
        <v>3</v>
      </c>
      <c r="Q119" s="65" t="s">
        <v>19</v>
      </c>
      <c r="R119" s="5"/>
      <c r="S119" s="5"/>
      <c r="T119" s="18"/>
      <c r="U119" s="72"/>
      <c r="V119" s="76">
        <f t="shared" ref="V119:AZ119" si="231">V90*V53</f>
        <v>0</v>
      </c>
      <c r="W119" s="76">
        <f t="shared" si="231"/>
        <v>0</v>
      </c>
      <c r="X119" s="76">
        <f t="shared" si="231"/>
        <v>0</v>
      </c>
      <c r="Y119" s="76">
        <f t="shared" si="231"/>
        <v>557.17676686036123</v>
      </c>
      <c r="Z119" s="76">
        <f t="shared" si="231"/>
        <v>522.73647763599718</v>
      </c>
      <c r="AA119" s="76">
        <f t="shared" si="231"/>
        <v>522.73647763599718</v>
      </c>
      <c r="AB119" s="76">
        <f t="shared" si="231"/>
        <v>522.73647763599718</v>
      </c>
      <c r="AC119" s="76">
        <f t="shared" si="231"/>
        <v>522.73647763599718</v>
      </c>
      <c r="AD119" s="76">
        <f t="shared" si="231"/>
        <v>522.73647763599718</v>
      </c>
      <c r="AE119" s="76">
        <f t="shared" si="231"/>
        <v>522.73647763599718</v>
      </c>
      <c r="AF119" s="76">
        <f t="shared" si="231"/>
        <v>522.73647763599718</v>
      </c>
      <c r="AG119" s="76">
        <f t="shared" si="231"/>
        <v>522.73647763599718</v>
      </c>
      <c r="AH119" s="76">
        <f t="shared" si="231"/>
        <v>522.73647763599718</v>
      </c>
      <c r="AI119" s="76">
        <f t="shared" si="231"/>
        <v>522.73647763599718</v>
      </c>
      <c r="AJ119" s="76">
        <f t="shared" si="231"/>
        <v>522.73647763599718</v>
      </c>
      <c r="AK119" s="76">
        <f t="shared" si="231"/>
        <v>522.73647763599718</v>
      </c>
      <c r="AL119" s="76">
        <f t="shared" si="231"/>
        <v>522.73647763599718</v>
      </c>
      <c r="AM119" s="76">
        <f t="shared" si="231"/>
        <v>522.73647763599718</v>
      </c>
      <c r="AN119" s="76">
        <f t="shared" si="231"/>
        <v>522.73647763599718</v>
      </c>
      <c r="AO119" s="76">
        <f t="shared" si="231"/>
        <v>522.73647763599718</v>
      </c>
      <c r="AP119" s="76">
        <f t="shared" si="231"/>
        <v>522.73647763599718</v>
      </c>
      <c r="AQ119" s="76">
        <f t="shared" si="231"/>
        <v>522.73647763599718</v>
      </c>
      <c r="AR119" s="76">
        <f t="shared" si="231"/>
        <v>522.73647763599718</v>
      </c>
      <c r="AS119" s="76">
        <f t="shared" si="231"/>
        <v>522.73647763599718</v>
      </c>
      <c r="AT119" s="76">
        <f t="shared" si="231"/>
        <v>522.73647763599718</v>
      </c>
      <c r="AU119" s="76">
        <f t="shared" si="231"/>
        <v>522.73647763599718</v>
      </c>
      <c r="AV119" s="76">
        <f t="shared" si="231"/>
        <v>522.73647763599718</v>
      </c>
      <c r="AW119" s="76">
        <f t="shared" si="231"/>
        <v>522.73647763599718</v>
      </c>
      <c r="AX119" s="76">
        <f t="shared" si="231"/>
        <v>522.73647763599718</v>
      </c>
      <c r="AY119" s="76">
        <f t="shared" si="231"/>
        <v>522.73647763599718</v>
      </c>
      <c r="AZ119" s="76">
        <f t="shared" si="231"/>
        <v>522.73647763599718</v>
      </c>
      <c r="BA119" s="76"/>
    </row>
    <row r="120" spans="1:53" s="49" customFormat="1" ht="14">
      <c r="A120" s="156" t="s">
        <v>664</v>
      </c>
      <c r="B120" s="156"/>
      <c r="C120" s="156"/>
      <c r="D120" s="156"/>
      <c r="E120" s="156"/>
      <c r="F120" s="156"/>
      <c r="G120" s="156"/>
      <c r="H120" s="156"/>
      <c r="I120" s="156"/>
      <c r="J120" s="156"/>
      <c r="K120" s="156"/>
      <c r="L120" s="156"/>
      <c r="M120" s="156"/>
      <c r="N120" s="156"/>
      <c r="O120" s="156"/>
      <c r="P120" s="156"/>
      <c r="Q120" s="156"/>
      <c r="R120" s="156"/>
      <c r="S120" s="156"/>
      <c r="T120" s="156"/>
      <c r="U120" s="156"/>
      <c r="V120" s="162">
        <f>SUM(V94:V119)</f>
        <v>37660</v>
      </c>
      <c r="W120" s="162">
        <f t="shared" ref="W120:AZ120" si="232">SUM(W94:W119)</f>
        <v>44450.000000000007</v>
      </c>
      <c r="X120" s="162">
        <f t="shared" si="232"/>
        <v>39129.999999999993</v>
      </c>
      <c r="Y120" s="162">
        <f t="shared" si="232"/>
        <v>43660.000000000007</v>
      </c>
      <c r="Z120" s="162">
        <f t="shared" si="232"/>
        <v>40961.281896571651</v>
      </c>
      <c r="AA120" s="162">
        <f t="shared" si="232"/>
        <v>42912.831413079373</v>
      </c>
      <c r="AB120" s="162">
        <f t="shared" si="232"/>
        <v>40416.938977860031</v>
      </c>
      <c r="AC120" s="162">
        <f t="shared" si="232"/>
        <v>40416.938977860031</v>
      </c>
      <c r="AD120" s="162">
        <f t="shared" si="232"/>
        <v>44320.038010875476</v>
      </c>
      <c r="AE120" s="162">
        <f t="shared" si="232"/>
        <v>48613.446947192468</v>
      </c>
      <c r="AF120" s="162">
        <f t="shared" si="232"/>
        <v>48613.446947192468</v>
      </c>
      <c r="AG120" s="162">
        <f t="shared" si="232"/>
        <v>48613.446947192468</v>
      </c>
      <c r="AH120" s="162">
        <f t="shared" si="232"/>
        <v>48613.446947192468</v>
      </c>
      <c r="AI120" s="162">
        <f t="shared" si="232"/>
        <v>48613.446947192468</v>
      </c>
      <c r="AJ120" s="162">
        <f t="shared" si="232"/>
        <v>48613.446947192468</v>
      </c>
      <c r="AK120" s="162">
        <f t="shared" si="232"/>
        <v>48613.446947192468</v>
      </c>
      <c r="AL120" s="162">
        <f t="shared" si="232"/>
        <v>48613.446947192468</v>
      </c>
      <c r="AM120" s="162">
        <f t="shared" si="232"/>
        <v>48613.446947192468</v>
      </c>
      <c r="AN120" s="162">
        <f t="shared" si="232"/>
        <v>48613.446947192468</v>
      </c>
      <c r="AO120" s="162">
        <f t="shared" si="232"/>
        <v>48613.446947192468</v>
      </c>
      <c r="AP120" s="162">
        <f t="shared" si="232"/>
        <v>48613.446947192468</v>
      </c>
      <c r="AQ120" s="162">
        <f t="shared" si="232"/>
        <v>48613.446947192468</v>
      </c>
      <c r="AR120" s="162">
        <f t="shared" si="232"/>
        <v>48613.446947192468</v>
      </c>
      <c r="AS120" s="162">
        <f t="shared" si="232"/>
        <v>48613.446947192468</v>
      </c>
      <c r="AT120" s="162">
        <f t="shared" si="232"/>
        <v>48613.446947192468</v>
      </c>
      <c r="AU120" s="162">
        <f t="shared" si="232"/>
        <v>48613.446947192468</v>
      </c>
      <c r="AV120" s="162">
        <f t="shared" si="232"/>
        <v>48613.446947192468</v>
      </c>
      <c r="AW120" s="162">
        <f t="shared" si="232"/>
        <v>48613.446947192468</v>
      </c>
      <c r="AX120" s="162">
        <f t="shared" si="232"/>
        <v>48613.446947192468</v>
      </c>
      <c r="AY120" s="162">
        <f t="shared" si="232"/>
        <v>48613.446947192468</v>
      </c>
      <c r="AZ120" s="162">
        <f t="shared" si="232"/>
        <v>48613.446947192468</v>
      </c>
    </row>
    <row r="121" spans="1:53" s="24" customFormat="1" ht="14">
      <c r="A121" s="42" t="s">
        <v>666</v>
      </c>
      <c r="B121" s="42"/>
      <c r="C121" s="42"/>
      <c r="D121" s="42"/>
      <c r="E121" s="42"/>
      <c r="F121" s="42"/>
      <c r="G121" s="42"/>
      <c r="H121" s="42"/>
      <c r="I121" s="42"/>
      <c r="J121" s="42"/>
      <c r="K121" s="42"/>
      <c r="L121" s="42"/>
      <c r="M121" s="42"/>
      <c r="N121" s="42"/>
      <c r="O121" s="42"/>
      <c r="P121" s="42"/>
      <c r="Q121" s="42"/>
      <c r="R121" s="42"/>
      <c r="S121" s="42"/>
      <c r="T121" s="42"/>
      <c r="U121" s="42"/>
      <c r="V121" s="3">
        <v>37660</v>
      </c>
      <c r="W121" s="3">
        <v>44450</v>
      </c>
      <c r="X121" s="3">
        <v>39130</v>
      </c>
      <c r="Y121" s="3">
        <v>43660</v>
      </c>
      <c r="Z121" s="50"/>
      <c r="AA121" s="50"/>
      <c r="AB121" s="50"/>
      <c r="AC121" s="50"/>
      <c r="AD121" s="50"/>
      <c r="AE121" s="50"/>
      <c r="AF121" s="50"/>
    </row>
    <row r="122" spans="1:53" s="24" customFormat="1" ht="14">
      <c r="A122" s="42"/>
      <c r="B122" s="42"/>
      <c r="C122" s="42"/>
      <c r="D122" s="42"/>
      <c r="E122" s="42"/>
      <c r="F122" s="42"/>
      <c r="G122" s="42"/>
      <c r="H122" s="42"/>
      <c r="I122" s="42"/>
      <c r="J122" s="42"/>
      <c r="K122" s="42"/>
      <c r="L122" s="42"/>
      <c r="M122" s="42"/>
      <c r="N122" s="42"/>
      <c r="O122" s="42"/>
      <c r="P122" s="42"/>
      <c r="Q122" s="42"/>
      <c r="R122" s="42"/>
      <c r="S122" s="42"/>
      <c r="T122" s="42"/>
      <c r="U122" s="42"/>
      <c r="V122" s="3"/>
      <c r="W122" s="3"/>
      <c r="X122" s="3"/>
      <c r="Y122" s="50"/>
      <c r="Z122" s="50"/>
      <c r="AA122" s="50"/>
      <c r="AB122" s="50"/>
      <c r="AC122" s="50"/>
      <c r="AD122" s="50"/>
      <c r="AE122" s="50"/>
      <c r="AF122" s="50"/>
    </row>
    <row r="123" spans="1:53" s="38" customFormat="1" ht="41.5" customHeight="1">
      <c r="A123" s="160" t="s">
        <v>667</v>
      </c>
      <c r="B123" s="24"/>
      <c r="C123" s="24"/>
      <c r="D123" s="24"/>
      <c r="E123" s="24"/>
      <c r="F123" s="24"/>
      <c r="G123" s="24"/>
      <c r="H123" s="24"/>
      <c r="I123" s="24"/>
      <c r="J123" s="24"/>
      <c r="K123" s="24"/>
      <c r="L123" s="24"/>
      <c r="M123" s="24"/>
      <c r="N123" s="24"/>
      <c r="O123" s="24"/>
      <c r="P123" s="24"/>
      <c r="Q123" s="24"/>
      <c r="R123" s="24"/>
      <c r="S123" s="24"/>
      <c r="T123" s="24"/>
      <c r="U123" s="24"/>
      <c r="V123" s="22"/>
      <c r="W123" s="22"/>
      <c r="X123" s="22"/>
      <c r="Y123" s="22"/>
      <c r="Z123" s="22"/>
      <c r="AA123" s="22"/>
      <c r="AB123" s="22"/>
      <c r="AC123" s="22"/>
      <c r="AD123" s="22"/>
      <c r="AE123" s="22"/>
      <c r="AF123" s="22"/>
      <c r="AG123" s="24"/>
      <c r="AH123" s="24"/>
      <c r="AI123" s="24"/>
      <c r="AJ123" s="24"/>
      <c r="AK123" s="24"/>
      <c r="AL123" s="24"/>
      <c r="AM123" s="24"/>
      <c r="AN123" s="24"/>
      <c r="AO123" s="24"/>
      <c r="AP123" s="24"/>
      <c r="AQ123" s="24"/>
      <c r="AR123" s="24"/>
      <c r="AS123" s="24"/>
      <c r="AT123" s="24"/>
      <c r="AU123" s="24"/>
      <c r="AV123" s="24"/>
      <c r="AW123" s="24"/>
      <c r="AX123" s="24"/>
      <c r="AY123" s="24"/>
      <c r="AZ123" s="24"/>
    </row>
    <row r="124" spans="1:53" s="24" customFormat="1" ht="14">
      <c r="A124" s="4" t="s">
        <v>378</v>
      </c>
      <c r="B124" s="65" t="s">
        <v>138</v>
      </c>
      <c r="C124" s="4"/>
      <c r="D124" s="65"/>
      <c r="E124" s="65" t="s">
        <v>139</v>
      </c>
      <c r="F124" s="65" t="s">
        <v>122</v>
      </c>
      <c r="G124" s="65" t="s">
        <v>125</v>
      </c>
      <c r="H124" s="66">
        <v>1</v>
      </c>
      <c r="I124" s="6">
        <v>10000</v>
      </c>
      <c r="J124" s="6">
        <f>I124*H124</f>
        <v>10000</v>
      </c>
      <c r="K124" s="67">
        <f>(0.954*4500-227)+(0.954*5555-227)</f>
        <v>9138.4699999999993</v>
      </c>
      <c r="L124" s="67"/>
      <c r="M124" s="67" t="s">
        <v>15</v>
      </c>
      <c r="N124" s="6" t="s">
        <v>15</v>
      </c>
      <c r="O124" s="65" t="s">
        <v>20</v>
      </c>
      <c r="P124" s="65" t="s">
        <v>27</v>
      </c>
      <c r="Q124" s="65" t="s">
        <v>19</v>
      </c>
      <c r="R124" s="5"/>
      <c r="S124" s="5"/>
      <c r="T124" s="20"/>
      <c r="U124" s="21"/>
      <c r="V124" s="54">
        <f>(V94*'EF Assumptions'!$C$12/1000)</f>
        <v>12.580027538109322</v>
      </c>
      <c r="W124" s="54">
        <f>(W94*'EF Assumptions'!$C$12/1000)</f>
        <v>15.348369112086171</v>
      </c>
      <c r="X124" s="54">
        <f>(X94*'EF Assumptions'!$C$12/1000)</f>
        <v>13.99462661049032</v>
      </c>
      <c r="Y124" s="54">
        <f>(Y94*'EF Assumptions'!$C$12/1000)</f>
        <v>15.229498294183205</v>
      </c>
      <c r="Z124" s="54">
        <f>(Z94*'EF Assumptions'!$C$12/1000)</f>
        <v>14.288130388717256</v>
      </c>
      <c r="AA124" s="54">
        <f>(AA94*'EF Assumptions'!$C$12/1000)</f>
        <v>14.288130388717256</v>
      </c>
      <c r="AB124" s="54">
        <f>(AB94*'EF Assumptions'!$C$12/1000)</f>
        <v>14.288130388717256</v>
      </c>
      <c r="AC124" s="54">
        <f>(AC94*'EF Assumptions'!$C$12/1000)</f>
        <v>14.288130388717256</v>
      </c>
      <c r="AD124" s="54">
        <f>(AD94*'EF Assumptions'!$C$12/1000)</f>
        <v>14.288130388717256</v>
      </c>
      <c r="AE124" s="54">
        <f>(AE94*'EF Assumptions'!$C$12/1000)</f>
        <v>14.288130388717256</v>
      </c>
      <c r="AF124" s="54">
        <f>(AF94*'EF Assumptions'!$C$12/1000)</f>
        <v>14.288130388717256</v>
      </c>
      <c r="AG124" s="54">
        <f>(AG94*'EF Assumptions'!$C$12/1000)</f>
        <v>14.288130388717256</v>
      </c>
      <c r="AH124" s="54">
        <f>(AH94*'EF Assumptions'!$C$12/1000)</f>
        <v>14.288130388717256</v>
      </c>
      <c r="AI124" s="54">
        <f>(AI94*'EF Assumptions'!$C$12/1000)</f>
        <v>14.288130388717256</v>
      </c>
      <c r="AJ124" s="54">
        <f>(AJ94*'EF Assumptions'!$C$12/1000)</f>
        <v>14.288130388717256</v>
      </c>
      <c r="AK124" s="54">
        <f>(AK94*'EF Assumptions'!$C$12/1000)</f>
        <v>14.288130388717256</v>
      </c>
      <c r="AL124" s="54">
        <f>(AL94*'EF Assumptions'!$C$12/1000)</f>
        <v>14.288130388717256</v>
      </c>
      <c r="AM124" s="54">
        <f>(AM94*'EF Assumptions'!$C$12/1000)</f>
        <v>14.288130388717256</v>
      </c>
      <c r="AN124" s="54">
        <f>(AN94*'EF Assumptions'!$C$12/1000)</f>
        <v>14.288130388717256</v>
      </c>
      <c r="AO124" s="54">
        <f>(AO94*'EF Assumptions'!$C$12/1000)</f>
        <v>14.288130388717256</v>
      </c>
      <c r="AP124" s="54">
        <f>(AP94*'EF Assumptions'!$C$12/1000)</f>
        <v>14.288130388717256</v>
      </c>
      <c r="AQ124" s="54">
        <f>(AQ94*'EF Assumptions'!$C$12/1000)</f>
        <v>14.288130388717256</v>
      </c>
      <c r="AR124" s="54">
        <f>(AR94*'EF Assumptions'!$C$12/1000)</f>
        <v>14.288130388717256</v>
      </c>
      <c r="AS124" s="54">
        <f>(AS94*'EF Assumptions'!$C$12/1000)</f>
        <v>14.288130388717256</v>
      </c>
      <c r="AT124" s="54">
        <f>(AT94*'EF Assumptions'!$C$12/1000)</f>
        <v>14.288130388717256</v>
      </c>
      <c r="AU124" s="54">
        <f>(AU94*'EF Assumptions'!$C$12/1000)</f>
        <v>14.288130388717256</v>
      </c>
      <c r="AV124" s="54">
        <f>(AV94*'EF Assumptions'!$C$12/1000)</f>
        <v>14.288130388717256</v>
      </c>
      <c r="AW124" s="54">
        <f>(AW94*'EF Assumptions'!$C$12/1000)</f>
        <v>14.288130388717256</v>
      </c>
      <c r="AX124" s="54">
        <f>(AX94*'EF Assumptions'!$C$12/1000)</f>
        <v>14.288130388717256</v>
      </c>
      <c r="AY124" s="54">
        <f>(AY94*'EF Assumptions'!$C$12/1000)</f>
        <v>14.288130388717256</v>
      </c>
      <c r="AZ124" s="54">
        <f>(AZ94*'EF Assumptions'!$C$12/1000)</f>
        <v>14.288130388717256</v>
      </c>
    </row>
    <row r="125" spans="1:53" s="24" customFormat="1" ht="14">
      <c r="A125" s="4" t="s">
        <v>378</v>
      </c>
      <c r="B125" s="65" t="s">
        <v>144</v>
      </c>
      <c r="C125" s="4"/>
      <c r="D125" s="65"/>
      <c r="E125" s="65" t="s">
        <v>145</v>
      </c>
      <c r="F125" s="65" t="s">
        <v>122</v>
      </c>
      <c r="G125" s="65" t="s">
        <v>125</v>
      </c>
      <c r="H125" s="66">
        <v>1</v>
      </c>
      <c r="I125" s="6">
        <v>10000</v>
      </c>
      <c r="J125" s="6">
        <f>I125*H125</f>
        <v>10000</v>
      </c>
      <c r="K125" s="67">
        <f>2*(0.954*5775-227)</f>
        <v>10564.699999999999</v>
      </c>
      <c r="L125" s="67"/>
      <c r="M125" s="67" t="s">
        <v>15</v>
      </c>
      <c r="N125" s="6" t="s">
        <v>15</v>
      </c>
      <c r="O125" s="65" t="s">
        <v>20</v>
      </c>
      <c r="P125" s="65" t="s">
        <v>27</v>
      </c>
      <c r="Q125" s="65" t="s">
        <v>19</v>
      </c>
      <c r="R125" s="68"/>
      <c r="S125" s="69"/>
      <c r="T125" s="69"/>
      <c r="U125" s="72"/>
      <c r="V125" s="54">
        <f>(V95*'EF Assumptions'!$C$12/1000)</f>
        <v>12.580027538109322</v>
      </c>
      <c r="W125" s="54">
        <f>(W95*'EF Assumptions'!$C$12/1000)</f>
        <v>15.348369112086171</v>
      </c>
      <c r="X125" s="54">
        <f>(X95*'EF Assumptions'!$C$12/1000)</f>
        <v>13.99462661049032</v>
      </c>
      <c r="Y125" s="54">
        <f>(Y95*'EF Assumptions'!$C$12/1000)</f>
        <v>15.229498294183205</v>
      </c>
      <c r="Z125" s="54">
        <f>(Z95*'EF Assumptions'!$C$12/1000)</f>
        <v>14.288130388717256</v>
      </c>
      <c r="AA125" s="54">
        <f>(AA95*'EF Assumptions'!$C$12/1000)</f>
        <v>14.288130388717256</v>
      </c>
      <c r="AB125" s="54">
        <f>(AB95*'EF Assumptions'!$C$12/1000)</f>
        <v>14.288130388717256</v>
      </c>
      <c r="AC125" s="54">
        <f>(AC95*'EF Assumptions'!$C$12/1000)</f>
        <v>14.288130388717256</v>
      </c>
      <c r="AD125" s="54">
        <f>(AD95*'EF Assumptions'!$C$12/1000)</f>
        <v>14.288130388717256</v>
      </c>
      <c r="AE125" s="54">
        <f>(AE95*'EF Assumptions'!$C$12/1000)</f>
        <v>14.288130388717256</v>
      </c>
      <c r="AF125" s="54">
        <f>(AF95*'EF Assumptions'!$C$12/1000)</f>
        <v>14.288130388717256</v>
      </c>
      <c r="AG125" s="54">
        <f>(AG95*'EF Assumptions'!$C$12/1000)</f>
        <v>14.288130388717256</v>
      </c>
      <c r="AH125" s="54">
        <f>(AH95*'EF Assumptions'!$C$12/1000)</f>
        <v>14.288130388717256</v>
      </c>
      <c r="AI125" s="54">
        <f>(AI95*'EF Assumptions'!$C$12/1000)</f>
        <v>14.288130388717256</v>
      </c>
      <c r="AJ125" s="54">
        <f>(AJ95*'EF Assumptions'!$C$12/1000)</f>
        <v>14.288130388717256</v>
      </c>
      <c r="AK125" s="54">
        <f>(AK95*'EF Assumptions'!$C$12/1000)</f>
        <v>14.288130388717256</v>
      </c>
      <c r="AL125" s="54">
        <f>(AL95*'EF Assumptions'!$C$12/1000)</f>
        <v>14.288130388717256</v>
      </c>
      <c r="AM125" s="54">
        <f>(AM95*'EF Assumptions'!$C$12/1000)</f>
        <v>14.288130388717256</v>
      </c>
      <c r="AN125" s="54">
        <f>(AN95*'EF Assumptions'!$C$12/1000)</f>
        <v>14.288130388717256</v>
      </c>
      <c r="AO125" s="54">
        <f>(AO95*'EF Assumptions'!$C$12/1000)</f>
        <v>14.288130388717256</v>
      </c>
      <c r="AP125" s="54">
        <f>(AP95*'EF Assumptions'!$C$12/1000)</f>
        <v>14.288130388717256</v>
      </c>
      <c r="AQ125" s="54">
        <f>(AQ95*'EF Assumptions'!$C$12/1000)</f>
        <v>14.288130388717256</v>
      </c>
      <c r="AR125" s="54">
        <f>(AR95*'EF Assumptions'!$C$12/1000)</f>
        <v>14.288130388717256</v>
      </c>
      <c r="AS125" s="54">
        <f>(AS95*'EF Assumptions'!$C$12/1000)</f>
        <v>14.288130388717256</v>
      </c>
      <c r="AT125" s="54">
        <f>(AT95*'EF Assumptions'!$C$12/1000)</f>
        <v>14.288130388717256</v>
      </c>
      <c r="AU125" s="54">
        <f>(AU95*'EF Assumptions'!$C$12/1000)</f>
        <v>14.288130388717256</v>
      </c>
      <c r="AV125" s="54">
        <f>(AV95*'EF Assumptions'!$C$12/1000)</f>
        <v>14.288130388717256</v>
      </c>
      <c r="AW125" s="54">
        <f>(AW95*'EF Assumptions'!$C$12/1000)</f>
        <v>14.288130388717256</v>
      </c>
      <c r="AX125" s="54">
        <f>(AX95*'EF Assumptions'!$C$12/1000)</f>
        <v>14.288130388717256</v>
      </c>
      <c r="AY125" s="54">
        <f>(AY95*'EF Assumptions'!$C$12/1000)</f>
        <v>14.288130388717256</v>
      </c>
      <c r="AZ125" s="54">
        <f>(AZ95*'EF Assumptions'!$C$12/1000)</f>
        <v>14.288130388717256</v>
      </c>
    </row>
    <row r="126" spans="1:53" s="24" customFormat="1" ht="14">
      <c r="A126" s="4" t="s">
        <v>378</v>
      </c>
      <c r="B126" s="65" t="s">
        <v>136</v>
      </c>
      <c r="C126" s="4"/>
      <c r="D126" s="65"/>
      <c r="E126" s="65" t="s">
        <v>137</v>
      </c>
      <c r="F126" s="65" t="s">
        <v>122</v>
      </c>
      <c r="G126" s="65" t="s">
        <v>125</v>
      </c>
      <c r="H126" s="66">
        <v>1</v>
      </c>
      <c r="I126" s="6">
        <v>7162</v>
      </c>
      <c r="J126" s="6">
        <f>I126*H126</f>
        <v>7162</v>
      </c>
      <c r="K126" s="67">
        <v>9792</v>
      </c>
      <c r="L126" s="67"/>
      <c r="M126" s="67" t="s">
        <v>15</v>
      </c>
      <c r="N126" s="6" t="s">
        <v>15</v>
      </c>
      <c r="O126" s="65" t="s">
        <v>20</v>
      </c>
      <c r="P126" s="65" t="s">
        <v>27</v>
      </c>
      <c r="Q126" s="65" t="s">
        <v>19</v>
      </c>
      <c r="R126" s="68"/>
      <c r="S126" s="69"/>
      <c r="T126" s="69"/>
      <c r="U126" s="72"/>
      <c r="V126" s="54">
        <f>(V96*'EF Assumptions'!$C$12/1000)</f>
        <v>9.0098157227938973</v>
      </c>
      <c r="W126" s="54">
        <f>(W96*'EF Assumptions'!$C$12/1000)</f>
        <v>10.992501958076117</v>
      </c>
      <c r="X126" s="54">
        <f>(X96*'EF Assumptions'!$C$12/1000)</f>
        <v>10.022951578433167</v>
      </c>
      <c r="Y126" s="54">
        <f>(Y96*'EF Assumptions'!$C$12/1000)</f>
        <v>10.907366678294013</v>
      </c>
      <c r="Z126" s="54">
        <f>(Z96*'EF Assumptions'!$C$12/1000)</f>
        <v>10.233158984399299</v>
      </c>
      <c r="AA126" s="54">
        <f>(AA96*'EF Assumptions'!$C$12/1000)</f>
        <v>10.233158984399299</v>
      </c>
      <c r="AB126" s="54">
        <f>(AB96*'EF Assumptions'!$C$12/1000)</f>
        <v>5.1165794921996497</v>
      </c>
      <c r="AC126" s="54">
        <f>(AC96*'EF Assumptions'!$C$12/1000)</f>
        <v>5.1165794921996497</v>
      </c>
      <c r="AD126" s="54">
        <f>(AD96*'EF Assumptions'!$C$12/1000)</f>
        <v>5.1165794921996497</v>
      </c>
      <c r="AE126" s="54">
        <f>(AE96*'EF Assumptions'!$C$12/1000)</f>
        <v>5.1165794921996497</v>
      </c>
      <c r="AF126" s="54">
        <f>(AF96*'EF Assumptions'!$C$12/1000)</f>
        <v>5.1165794921996497</v>
      </c>
      <c r="AG126" s="54">
        <f>(AG96*'EF Assumptions'!$C$12/1000)</f>
        <v>5.1165794921996497</v>
      </c>
      <c r="AH126" s="54">
        <f>(AH96*'EF Assumptions'!$C$12/1000)</f>
        <v>5.1165794921996497</v>
      </c>
      <c r="AI126" s="54">
        <f>(AI96*'EF Assumptions'!$C$12/1000)</f>
        <v>5.1165794921996497</v>
      </c>
      <c r="AJ126" s="54">
        <f>(AJ96*'EF Assumptions'!$C$12/1000)</f>
        <v>5.1165794921996497</v>
      </c>
      <c r="AK126" s="54">
        <f>(AK96*'EF Assumptions'!$C$12/1000)</f>
        <v>5.1165794921996497</v>
      </c>
      <c r="AL126" s="54">
        <f>(AL96*'EF Assumptions'!$C$12/1000)</f>
        <v>5.1165794921996497</v>
      </c>
      <c r="AM126" s="54">
        <f>(AM96*'EF Assumptions'!$C$12/1000)</f>
        <v>5.1165794921996497</v>
      </c>
      <c r="AN126" s="54">
        <f>(AN96*'EF Assumptions'!$C$12/1000)</f>
        <v>5.1165794921996497</v>
      </c>
      <c r="AO126" s="54">
        <f>(AO96*'EF Assumptions'!$C$12/1000)</f>
        <v>5.1165794921996497</v>
      </c>
      <c r="AP126" s="54">
        <f>(AP96*'EF Assumptions'!$C$12/1000)</f>
        <v>5.1165794921996497</v>
      </c>
      <c r="AQ126" s="54">
        <f>(AQ96*'EF Assumptions'!$C$12/1000)</f>
        <v>5.1165794921996497</v>
      </c>
      <c r="AR126" s="54">
        <f>(AR96*'EF Assumptions'!$C$12/1000)</f>
        <v>5.1165794921996497</v>
      </c>
      <c r="AS126" s="54">
        <f>(AS96*'EF Assumptions'!$C$12/1000)</f>
        <v>5.1165794921996497</v>
      </c>
      <c r="AT126" s="54">
        <f>(AT96*'EF Assumptions'!$C$12/1000)</f>
        <v>5.1165794921996497</v>
      </c>
      <c r="AU126" s="54">
        <f>(AU96*'EF Assumptions'!$C$12/1000)</f>
        <v>5.1165794921996497</v>
      </c>
      <c r="AV126" s="54">
        <f>(AV96*'EF Assumptions'!$C$12/1000)</f>
        <v>5.1165794921996497</v>
      </c>
      <c r="AW126" s="54">
        <f>(AW96*'EF Assumptions'!$C$12/1000)</f>
        <v>5.1165794921996497</v>
      </c>
      <c r="AX126" s="54">
        <f>(AX96*'EF Assumptions'!$C$12/1000)</f>
        <v>5.1165794921996497</v>
      </c>
      <c r="AY126" s="54">
        <f>(AY96*'EF Assumptions'!$C$12/1000)</f>
        <v>5.1165794921996497</v>
      </c>
      <c r="AZ126" s="54">
        <f>(AZ96*'EF Assumptions'!$C$12/1000)</f>
        <v>5.1165794921996497</v>
      </c>
    </row>
    <row r="127" spans="1:53" s="24" customFormat="1" ht="14">
      <c r="A127" s="4" t="s">
        <v>378</v>
      </c>
      <c r="B127" s="65" t="s">
        <v>123</v>
      </c>
      <c r="C127" s="4"/>
      <c r="D127" s="65"/>
      <c r="E127" s="65" t="s">
        <v>124</v>
      </c>
      <c r="F127" s="65" t="s">
        <v>122</v>
      </c>
      <c r="G127" s="65" t="s">
        <v>125</v>
      </c>
      <c r="H127" s="66">
        <v>1</v>
      </c>
      <c r="I127" s="6">
        <v>6000</v>
      </c>
      <c r="J127" s="6">
        <f>I127*H127</f>
        <v>6000</v>
      </c>
      <c r="K127" s="67">
        <f>(0.954*5443-227)+(0.954*4300-227)</f>
        <v>8840.8220000000001</v>
      </c>
      <c r="L127" s="67"/>
      <c r="M127" s="67" t="s">
        <v>15</v>
      </c>
      <c r="N127" s="6" t="s">
        <v>15</v>
      </c>
      <c r="O127" s="65" t="s">
        <v>20</v>
      </c>
      <c r="P127" s="65" t="s">
        <v>27</v>
      </c>
      <c r="Q127" s="65" t="s">
        <v>19</v>
      </c>
      <c r="R127" s="5"/>
      <c r="S127" s="5"/>
      <c r="T127" s="5"/>
      <c r="U127" s="21"/>
      <c r="V127" s="54">
        <f>(V97*'EF Assumptions'!$C$12/1000)</f>
        <v>7.5480165228655922</v>
      </c>
      <c r="W127" s="54">
        <f>(W97*'EF Assumptions'!$C$12/1000)</f>
        <v>9.2090214672517039</v>
      </c>
      <c r="X127" s="54">
        <f>(X97*'EF Assumptions'!$C$12/1000)</f>
        <v>8.3967759662941912</v>
      </c>
      <c r="Y127" s="54">
        <f>(Y97*'EF Assumptions'!$C$12/1000)</f>
        <v>9.1376989765099221</v>
      </c>
      <c r="Z127" s="54">
        <f>(Z97*'EF Assumptions'!$C$12/1000)</f>
        <v>8.5728782332303535</v>
      </c>
      <c r="AA127" s="54">
        <f>(AA97*'EF Assumptions'!$C$12/1000)</f>
        <v>8.5728782332303535</v>
      </c>
      <c r="AB127" s="54">
        <f>(AB97*'EF Assumptions'!$C$12/1000)</f>
        <v>8.5728782332303535</v>
      </c>
      <c r="AC127" s="54">
        <f>(AC97*'EF Assumptions'!$C$12/1000)</f>
        <v>8.5728782332303535</v>
      </c>
      <c r="AD127" s="54">
        <f>(AD97*'EF Assumptions'!$C$12/1000)</f>
        <v>8.5728782332303535</v>
      </c>
      <c r="AE127" s="54">
        <f>(AE97*'EF Assumptions'!$C$12/1000)</f>
        <v>8.5728782332303535</v>
      </c>
      <c r="AF127" s="54">
        <f>(AF97*'EF Assumptions'!$C$12/1000)</f>
        <v>8.5728782332303535</v>
      </c>
      <c r="AG127" s="54">
        <f>(AG97*'EF Assumptions'!$C$12/1000)</f>
        <v>8.5728782332303535</v>
      </c>
      <c r="AH127" s="54">
        <f>(AH97*'EF Assumptions'!$C$12/1000)</f>
        <v>8.5728782332303535</v>
      </c>
      <c r="AI127" s="54">
        <f>(AI97*'EF Assumptions'!$C$12/1000)</f>
        <v>8.5728782332303535</v>
      </c>
      <c r="AJ127" s="54">
        <f>(AJ97*'EF Assumptions'!$C$12/1000)</f>
        <v>8.5728782332303535</v>
      </c>
      <c r="AK127" s="54">
        <f>(AK97*'EF Assumptions'!$C$12/1000)</f>
        <v>8.5728782332303535</v>
      </c>
      <c r="AL127" s="54">
        <f>(AL97*'EF Assumptions'!$C$12/1000)</f>
        <v>8.5728782332303535</v>
      </c>
      <c r="AM127" s="54">
        <f>(AM97*'EF Assumptions'!$C$12/1000)</f>
        <v>8.5728782332303535</v>
      </c>
      <c r="AN127" s="54">
        <f>(AN97*'EF Assumptions'!$C$12/1000)</f>
        <v>8.5728782332303535</v>
      </c>
      <c r="AO127" s="54">
        <f>(AO97*'EF Assumptions'!$C$12/1000)</f>
        <v>8.5728782332303535</v>
      </c>
      <c r="AP127" s="54">
        <f>(AP97*'EF Assumptions'!$C$12/1000)</f>
        <v>8.5728782332303535</v>
      </c>
      <c r="AQ127" s="54">
        <f>(AQ97*'EF Assumptions'!$C$12/1000)</f>
        <v>8.5728782332303535</v>
      </c>
      <c r="AR127" s="54">
        <f>(AR97*'EF Assumptions'!$C$12/1000)</f>
        <v>8.5728782332303535</v>
      </c>
      <c r="AS127" s="54">
        <f>(AS97*'EF Assumptions'!$C$12/1000)</f>
        <v>8.5728782332303535</v>
      </c>
      <c r="AT127" s="54">
        <f>(AT97*'EF Assumptions'!$C$12/1000)</f>
        <v>8.5728782332303535</v>
      </c>
      <c r="AU127" s="54">
        <f>(AU97*'EF Assumptions'!$C$12/1000)</f>
        <v>8.5728782332303535</v>
      </c>
      <c r="AV127" s="54">
        <f>(AV97*'EF Assumptions'!$C$12/1000)</f>
        <v>8.5728782332303535</v>
      </c>
      <c r="AW127" s="54">
        <f>(AW97*'EF Assumptions'!$C$12/1000)</f>
        <v>8.5728782332303535</v>
      </c>
      <c r="AX127" s="54">
        <f>(AX97*'EF Assumptions'!$C$12/1000)</f>
        <v>8.5728782332303535</v>
      </c>
      <c r="AY127" s="54">
        <f>(AY97*'EF Assumptions'!$C$12/1000)</f>
        <v>8.5728782332303535</v>
      </c>
      <c r="AZ127" s="54">
        <f>(AZ97*'EF Assumptions'!$C$12/1000)</f>
        <v>8.5728782332303535</v>
      </c>
    </row>
    <row r="128" spans="1:53" s="24" customFormat="1" ht="14">
      <c r="A128" s="4" t="s">
        <v>378</v>
      </c>
      <c r="B128" s="65" t="s">
        <v>134</v>
      </c>
      <c r="C128" s="4"/>
      <c r="D128" s="65"/>
      <c r="E128" s="65" t="s">
        <v>135</v>
      </c>
      <c r="F128" s="65" t="s">
        <v>122</v>
      </c>
      <c r="G128" s="65" t="s">
        <v>125</v>
      </c>
      <c r="H128" s="66">
        <v>1</v>
      </c>
      <c r="I128" s="6">
        <v>5490</v>
      </c>
      <c r="J128" s="6">
        <f>I128*H128</f>
        <v>5490</v>
      </c>
      <c r="K128" s="67">
        <v>2738</v>
      </c>
      <c r="L128" s="67">
        <v>4570</v>
      </c>
      <c r="M128" s="67" t="s">
        <v>15</v>
      </c>
      <c r="N128" s="6">
        <f>80*1.15*10000/1000</f>
        <v>920</v>
      </c>
      <c r="O128" s="65" t="s">
        <v>20</v>
      </c>
      <c r="P128" s="65" t="s">
        <v>27</v>
      </c>
      <c r="Q128" s="65" t="s">
        <v>19</v>
      </c>
      <c r="R128" s="68"/>
      <c r="S128" s="69"/>
      <c r="T128" s="69"/>
      <c r="U128" s="72"/>
      <c r="V128" s="54">
        <f>(V98*'EF Assumptions'!$C$12/1000)</f>
        <v>5.7490725849159592</v>
      </c>
      <c r="W128" s="54">
        <f>(W98*'EF Assumptions'!$C$12/1000)</f>
        <v>7.0142046842233805</v>
      </c>
      <c r="X128" s="54">
        <f>(X98*'EF Assumptions'!$C$12/1000)</f>
        <v>6.3955443609940756</v>
      </c>
      <c r="Y128" s="54">
        <f>(Y98*'EF Assumptions'!$C$12/1000)</f>
        <v>6.959880720441725</v>
      </c>
      <c r="Z128" s="54">
        <f>(Z98*'EF Assumptions'!$C$12/1000)</f>
        <v>6.5296755876437853</v>
      </c>
      <c r="AA128" s="54">
        <f>(AA98*'EF Assumptions'!$C$12/1000)</f>
        <v>6.5296755876437853</v>
      </c>
      <c r="AB128" s="54">
        <f>(AB98*'EF Assumptions'!$C$12/1000)</f>
        <v>6.5296755876437853</v>
      </c>
      <c r="AC128" s="54">
        <f>(AC98*'EF Assumptions'!$C$12/1000)</f>
        <v>6.5296755876437853</v>
      </c>
      <c r="AD128" s="54">
        <f>(AD98*'EF Assumptions'!$C$12/1000)</f>
        <v>6.5296755876437853</v>
      </c>
      <c r="AE128" s="54">
        <f>(AE98*'EF Assumptions'!$C$12/1000)</f>
        <v>6.5296755876437853</v>
      </c>
      <c r="AF128" s="54">
        <f>(AF98*'EF Assumptions'!$C$12/1000)</f>
        <v>6.5296755876437853</v>
      </c>
      <c r="AG128" s="54">
        <f>(AG98*'EF Assumptions'!$C$12/1000)</f>
        <v>6.5296755876437853</v>
      </c>
      <c r="AH128" s="54">
        <f>(AH98*'EF Assumptions'!$C$12/1000)</f>
        <v>6.5296755876437853</v>
      </c>
      <c r="AI128" s="54">
        <f>(AI98*'EF Assumptions'!$C$12/1000)</f>
        <v>6.5296755876437853</v>
      </c>
      <c r="AJ128" s="54">
        <f>(AJ98*'EF Assumptions'!$C$12/1000)</f>
        <v>6.5296755876437853</v>
      </c>
      <c r="AK128" s="54">
        <f>(AK98*'EF Assumptions'!$C$12/1000)</f>
        <v>6.5296755876437853</v>
      </c>
      <c r="AL128" s="54">
        <f>(AL98*'EF Assumptions'!$C$12/1000)</f>
        <v>6.5296755876437853</v>
      </c>
      <c r="AM128" s="54">
        <f>(AM98*'EF Assumptions'!$C$12/1000)</f>
        <v>6.5296755876437853</v>
      </c>
      <c r="AN128" s="54">
        <f>(AN98*'EF Assumptions'!$C$12/1000)</f>
        <v>6.5296755876437853</v>
      </c>
      <c r="AO128" s="54">
        <f>(AO98*'EF Assumptions'!$C$12/1000)</f>
        <v>6.5296755876437853</v>
      </c>
      <c r="AP128" s="54">
        <f>(AP98*'EF Assumptions'!$C$12/1000)</f>
        <v>6.5296755876437853</v>
      </c>
      <c r="AQ128" s="54">
        <f>(AQ98*'EF Assumptions'!$C$12/1000)</f>
        <v>6.5296755876437853</v>
      </c>
      <c r="AR128" s="54">
        <f>(AR98*'EF Assumptions'!$C$12/1000)</f>
        <v>6.5296755876437853</v>
      </c>
      <c r="AS128" s="54">
        <f>(AS98*'EF Assumptions'!$C$12/1000)</f>
        <v>6.5296755876437853</v>
      </c>
      <c r="AT128" s="54">
        <f>(AT98*'EF Assumptions'!$C$12/1000)</f>
        <v>6.5296755876437853</v>
      </c>
      <c r="AU128" s="54">
        <f>(AU98*'EF Assumptions'!$C$12/1000)</f>
        <v>6.5296755876437853</v>
      </c>
      <c r="AV128" s="54">
        <f>(AV98*'EF Assumptions'!$C$12/1000)</f>
        <v>6.5296755876437853</v>
      </c>
      <c r="AW128" s="54">
        <f>(AW98*'EF Assumptions'!$C$12/1000)</f>
        <v>6.5296755876437853</v>
      </c>
      <c r="AX128" s="54">
        <f>(AX98*'EF Assumptions'!$C$12/1000)</f>
        <v>6.5296755876437853</v>
      </c>
      <c r="AY128" s="54">
        <f>(AY98*'EF Assumptions'!$C$12/1000)</f>
        <v>6.5296755876437853</v>
      </c>
      <c r="AZ128" s="54">
        <f>(AZ98*'EF Assumptions'!$C$12/1000)</f>
        <v>6.5296755876437853</v>
      </c>
    </row>
    <row r="129" spans="1:52" s="24" customFormat="1" ht="14">
      <c r="A129" s="4" t="s">
        <v>378</v>
      </c>
      <c r="B129" s="65" t="s">
        <v>134</v>
      </c>
      <c r="C129" s="4"/>
      <c r="D129" s="65"/>
      <c r="E129" s="65" t="s">
        <v>135</v>
      </c>
      <c r="F129" s="65" t="s">
        <v>122</v>
      </c>
      <c r="G129" s="65" t="s">
        <v>125</v>
      </c>
      <c r="H129" s="66"/>
      <c r="I129" s="6"/>
      <c r="J129" s="6"/>
      <c r="K129" s="67"/>
      <c r="L129" s="67"/>
      <c r="M129" s="67"/>
      <c r="N129" s="6">
        <v>920</v>
      </c>
      <c r="O129" s="65" t="s">
        <v>672</v>
      </c>
      <c r="P129" s="65" t="s">
        <v>3</v>
      </c>
      <c r="Q129" s="65" t="s">
        <v>19</v>
      </c>
      <c r="R129" s="68"/>
      <c r="S129" s="69"/>
      <c r="T129" s="69"/>
      <c r="U129" s="72"/>
      <c r="V129" s="54">
        <f>(V99*'EF Assumptions'!$C$12/1000)</f>
        <v>1.1573625335060576</v>
      </c>
      <c r="W129" s="54">
        <f>(W99*'EF Assumptions'!$C$12/1000)</f>
        <v>1.4120499583119279</v>
      </c>
      <c r="X129" s="54">
        <f>(X99*'EF Assumptions'!$C$12/1000)</f>
        <v>1.2875056481651095</v>
      </c>
      <c r="Y129" s="54">
        <f>(Y99*'EF Assumptions'!$C$12/1000)</f>
        <v>1.4011138430648551</v>
      </c>
      <c r="Z129" s="54">
        <f>(Z99*'EF Assumptions'!$C$12/1000)</f>
        <v>1.3145079957619874</v>
      </c>
      <c r="AA129" s="54">
        <f>(AA99*'EF Assumptions'!$C$12/1000)</f>
        <v>1.3145079957619874</v>
      </c>
      <c r="AB129" s="54">
        <f>(AB99*'EF Assumptions'!$C$12/1000)</f>
        <v>1.3145079957619874</v>
      </c>
      <c r="AC129" s="54">
        <f>(AC99*'EF Assumptions'!$C$12/1000)</f>
        <v>1.3145079957619874</v>
      </c>
      <c r="AD129" s="54">
        <f>(AD99*'EF Assumptions'!$C$12/1000)</f>
        <v>1.3145079957619874</v>
      </c>
      <c r="AE129" s="54">
        <f>(AE99*'EF Assumptions'!$C$12/1000)</f>
        <v>1.3145079957619874</v>
      </c>
      <c r="AF129" s="54">
        <f>(AF99*'EF Assumptions'!$C$12/1000)</f>
        <v>1.3145079957619874</v>
      </c>
      <c r="AG129" s="54">
        <f>(AG99*'EF Assumptions'!$C$12/1000)</f>
        <v>1.3145079957619874</v>
      </c>
      <c r="AH129" s="54">
        <f>(AH99*'EF Assumptions'!$C$12/1000)</f>
        <v>1.3145079957619874</v>
      </c>
      <c r="AI129" s="54">
        <f>(AI99*'EF Assumptions'!$C$12/1000)</f>
        <v>1.3145079957619874</v>
      </c>
      <c r="AJ129" s="54">
        <f>(AJ99*'EF Assumptions'!$C$12/1000)</f>
        <v>1.3145079957619874</v>
      </c>
      <c r="AK129" s="54">
        <f>(AK99*'EF Assumptions'!$C$12/1000)</f>
        <v>1.3145079957619874</v>
      </c>
      <c r="AL129" s="54">
        <f>(AL99*'EF Assumptions'!$C$12/1000)</f>
        <v>1.3145079957619874</v>
      </c>
      <c r="AM129" s="54">
        <f>(AM99*'EF Assumptions'!$C$12/1000)</f>
        <v>1.3145079957619874</v>
      </c>
      <c r="AN129" s="54">
        <f>(AN99*'EF Assumptions'!$C$12/1000)</f>
        <v>1.3145079957619874</v>
      </c>
      <c r="AO129" s="54">
        <f>(AO99*'EF Assumptions'!$C$12/1000)</f>
        <v>1.3145079957619874</v>
      </c>
      <c r="AP129" s="54">
        <f>(AP99*'EF Assumptions'!$C$12/1000)</f>
        <v>1.3145079957619874</v>
      </c>
      <c r="AQ129" s="54">
        <f>(AQ99*'EF Assumptions'!$C$12/1000)</f>
        <v>1.3145079957619874</v>
      </c>
      <c r="AR129" s="54">
        <f>(AR99*'EF Assumptions'!$C$12/1000)</f>
        <v>1.3145079957619874</v>
      </c>
      <c r="AS129" s="54">
        <f>(AS99*'EF Assumptions'!$C$12/1000)</f>
        <v>1.3145079957619874</v>
      </c>
      <c r="AT129" s="54">
        <f>(AT99*'EF Assumptions'!$C$12/1000)</f>
        <v>1.3145079957619874</v>
      </c>
      <c r="AU129" s="54">
        <f>(AU99*'EF Assumptions'!$C$12/1000)</f>
        <v>1.3145079957619874</v>
      </c>
      <c r="AV129" s="54">
        <f>(AV99*'EF Assumptions'!$C$12/1000)</f>
        <v>1.3145079957619874</v>
      </c>
      <c r="AW129" s="54">
        <f>(AW99*'EF Assumptions'!$C$12/1000)</f>
        <v>1.3145079957619874</v>
      </c>
      <c r="AX129" s="54">
        <f>(AX99*'EF Assumptions'!$C$12/1000)</f>
        <v>1.3145079957619874</v>
      </c>
      <c r="AY129" s="54">
        <f>(AY99*'EF Assumptions'!$C$12/1000)</f>
        <v>1.3145079957619874</v>
      </c>
      <c r="AZ129" s="54">
        <f>(AZ99*'EF Assumptions'!$C$12/1000)</f>
        <v>1.3145079957619874</v>
      </c>
    </row>
    <row r="130" spans="1:52" s="24" customFormat="1" ht="14">
      <c r="A130" s="4" t="s">
        <v>378</v>
      </c>
      <c r="B130" s="65" t="s">
        <v>126</v>
      </c>
      <c r="C130" s="4"/>
      <c r="D130" s="65"/>
      <c r="E130" s="65" t="s">
        <v>127</v>
      </c>
      <c r="F130" s="65" t="s">
        <v>122</v>
      </c>
      <c r="G130" s="65" t="s">
        <v>125</v>
      </c>
      <c r="H130" s="66">
        <v>1</v>
      </c>
      <c r="I130" s="6">
        <v>4000</v>
      </c>
      <c r="J130" s="6">
        <f>I130*H130</f>
        <v>4000</v>
      </c>
      <c r="K130" s="67">
        <v>3600</v>
      </c>
      <c r="L130" s="67"/>
      <c r="M130" s="67" t="s">
        <v>15</v>
      </c>
      <c r="N130" s="6">
        <v>800</v>
      </c>
      <c r="O130" s="65" t="s">
        <v>20</v>
      </c>
      <c r="P130" s="65" t="s">
        <v>54</v>
      </c>
      <c r="Q130" s="65" t="s">
        <v>26</v>
      </c>
      <c r="R130" s="68"/>
      <c r="S130" s="69"/>
      <c r="T130" s="69"/>
      <c r="U130" s="72"/>
      <c r="V130" s="54">
        <f>(V100*'EF Assumptions'!$C$12/1000)</f>
        <v>5.0320110152437278</v>
      </c>
      <c r="W130" s="54">
        <f>(W100*'EF Assumptions'!$C$12/1000)</f>
        <v>6.1393476448344693</v>
      </c>
      <c r="X130" s="54">
        <f>(X100*'EF Assumptions'!$C$12/1000)</f>
        <v>0</v>
      </c>
      <c r="Y130" s="54">
        <f>(Y100*'EF Assumptions'!$C$12/1000)</f>
        <v>0</v>
      </c>
      <c r="Z130" s="54">
        <f>(Z100*'EF Assumptions'!$C$12/1000)</f>
        <v>0</v>
      </c>
      <c r="AA130" s="54">
        <f>(AA100*'EF Assumptions'!$C$12/1000)</f>
        <v>0</v>
      </c>
      <c r="AB130" s="54">
        <f>(AB100*'EF Assumptions'!$C$12/1000)</f>
        <v>0</v>
      </c>
      <c r="AC130" s="54">
        <f>(AC100*'EF Assumptions'!$C$12/1000)</f>
        <v>0</v>
      </c>
      <c r="AD130" s="54">
        <f>(AD100*'EF Assumptions'!$C$12/1000)</f>
        <v>0</v>
      </c>
      <c r="AE130" s="54">
        <f>(AE100*'EF Assumptions'!$C$12/1000)</f>
        <v>0</v>
      </c>
      <c r="AF130" s="54">
        <f>(AF100*'EF Assumptions'!$C$12/1000)</f>
        <v>0</v>
      </c>
      <c r="AG130" s="54">
        <f>(AG100*'EF Assumptions'!$C$12/1000)</f>
        <v>0</v>
      </c>
      <c r="AH130" s="54">
        <f>(AH100*'EF Assumptions'!$C$12/1000)</f>
        <v>0</v>
      </c>
      <c r="AI130" s="54">
        <f>(AI100*'EF Assumptions'!$C$12/1000)</f>
        <v>0</v>
      </c>
      <c r="AJ130" s="54">
        <f>(AJ100*'EF Assumptions'!$C$12/1000)</f>
        <v>0</v>
      </c>
      <c r="AK130" s="54">
        <f>(AK100*'EF Assumptions'!$C$12/1000)</f>
        <v>0</v>
      </c>
      <c r="AL130" s="54">
        <f>(AL100*'EF Assumptions'!$C$12/1000)</f>
        <v>0</v>
      </c>
      <c r="AM130" s="54">
        <f>(AM100*'EF Assumptions'!$C$12/1000)</f>
        <v>0</v>
      </c>
      <c r="AN130" s="54">
        <f>(AN100*'EF Assumptions'!$C$12/1000)</f>
        <v>0</v>
      </c>
      <c r="AO130" s="54">
        <f>(AO100*'EF Assumptions'!$C$12/1000)</f>
        <v>0</v>
      </c>
      <c r="AP130" s="54">
        <f>(AP100*'EF Assumptions'!$C$12/1000)</f>
        <v>0</v>
      </c>
      <c r="AQ130" s="54">
        <f>(AQ100*'EF Assumptions'!$C$12/1000)</f>
        <v>0</v>
      </c>
      <c r="AR130" s="54">
        <f>(AR100*'EF Assumptions'!$C$12/1000)</f>
        <v>0</v>
      </c>
      <c r="AS130" s="54">
        <f>(AS100*'EF Assumptions'!$C$12/1000)</f>
        <v>0</v>
      </c>
      <c r="AT130" s="54">
        <f>(AT100*'EF Assumptions'!$C$12/1000)</f>
        <v>0</v>
      </c>
      <c r="AU130" s="54">
        <f>(AU100*'EF Assumptions'!$C$12/1000)</f>
        <v>0</v>
      </c>
      <c r="AV130" s="54">
        <f>(AV100*'EF Assumptions'!$C$12/1000)</f>
        <v>0</v>
      </c>
      <c r="AW130" s="54">
        <f>(AW100*'EF Assumptions'!$C$12/1000)</f>
        <v>0</v>
      </c>
      <c r="AX130" s="54">
        <f>(AX100*'EF Assumptions'!$C$12/1000)</f>
        <v>0</v>
      </c>
      <c r="AY130" s="54">
        <f>(AY100*'EF Assumptions'!$C$12/1000)</f>
        <v>0</v>
      </c>
      <c r="AZ130" s="54">
        <f>(AZ100*'EF Assumptions'!$C$12/1000)</f>
        <v>0</v>
      </c>
    </row>
    <row r="131" spans="1:52" s="24" customFormat="1" ht="14">
      <c r="A131" s="4" t="s">
        <v>378</v>
      </c>
      <c r="B131" s="65" t="s">
        <v>130</v>
      </c>
      <c r="C131" s="4"/>
      <c r="D131" s="65"/>
      <c r="E131" s="65" t="s">
        <v>131</v>
      </c>
      <c r="F131" s="65" t="s">
        <v>122</v>
      </c>
      <c r="G131" s="65" t="s">
        <v>125</v>
      </c>
      <c r="H131" s="66">
        <v>1</v>
      </c>
      <c r="I131" s="6">
        <v>2816</v>
      </c>
      <c r="J131" s="6">
        <f>I131*H131</f>
        <v>2816</v>
      </c>
      <c r="K131" s="67" t="s">
        <v>15</v>
      </c>
      <c r="L131" s="67"/>
      <c r="M131" s="67" t="s">
        <v>15</v>
      </c>
      <c r="N131" s="6" t="s">
        <v>15</v>
      </c>
      <c r="O131" s="65" t="s">
        <v>55</v>
      </c>
      <c r="P131" s="65" t="s">
        <v>1</v>
      </c>
      <c r="Q131" s="65" t="s">
        <v>19</v>
      </c>
      <c r="R131" s="68"/>
      <c r="S131" s="69"/>
      <c r="T131" s="69"/>
      <c r="U131" s="72"/>
      <c r="V131" s="54">
        <f>(V101*'EF Assumptions'!$C$40/1000)</f>
        <v>0.3456132443640571</v>
      </c>
      <c r="W131" s="54">
        <f>(W101*'EF Assumptions'!$C$40/1000)</f>
        <v>0.42166836506960648</v>
      </c>
      <c r="X131" s="54">
        <f>(X101*'EF Assumptions'!$C$40/1000)</f>
        <v>0.38447676619649507</v>
      </c>
      <c r="Y131" s="54">
        <f>(Y101*'EF Assumptions'!$C$40/1000)</f>
        <v>0.4184026067943406</v>
      </c>
      <c r="Z131" s="54">
        <f>(Z101*'EF Assumptions'!$C$40/1000)</f>
        <v>0.39254024560612483</v>
      </c>
      <c r="AA131" s="54">
        <f>(AA101*'EF Assumptions'!$C$40/1000)</f>
        <v>0.39254024560612483</v>
      </c>
      <c r="AB131" s="54">
        <f>(AB101*'EF Assumptions'!$C$40/1000)</f>
        <v>0.39254024560612483</v>
      </c>
      <c r="AC131" s="54">
        <f>(AC101*'EF Assumptions'!$C$40/1000)</f>
        <v>0.39254024560612483</v>
      </c>
      <c r="AD131" s="54">
        <f>(AD101*'EF Assumptions'!$C$40/1000)</f>
        <v>0.39254024560612483</v>
      </c>
      <c r="AE131" s="54">
        <f>(AE101*'EF Assumptions'!$C$40/1000)</f>
        <v>0.39254024560612483</v>
      </c>
      <c r="AF131" s="54">
        <f>(AF101*'EF Assumptions'!$C$40/1000)</f>
        <v>0.39254024560612483</v>
      </c>
      <c r="AG131" s="54">
        <f>(AG101*'EF Assumptions'!$C$40/1000)</f>
        <v>0.39254024560612483</v>
      </c>
      <c r="AH131" s="54">
        <f>(AH101*'EF Assumptions'!$C$40/1000)</f>
        <v>0.39254024560612483</v>
      </c>
      <c r="AI131" s="54">
        <f>(AI101*'EF Assumptions'!$C$40/1000)</f>
        <v>0.39254024560612483</v>
      </c>
      <c r="AJ131" s="54">
        <f>(AJ101*'EF Assumptions'!$C$40/1000)</f>
        <v>0.39254024560612483</v>
      </c>
      <c r="AK131" s="54">
        <f>(AK101*'EF Assumptions'!$C$40/1000)</f>
        <v>0.39254024560612483</v>
      </c>
      <c r="AL131" s="54">
        <f>(AL101*'EF Assumptions'!$C$40/1000)</f>
        <v>0.39254024560612483</v>
      </c>
      <c r="AM131" s="54">
        <f>(AM101*'EF Assumptions'!$C$40/1000)</f>
        <v>0.39254024560612483</v>
      </c>
      <c r="AN131" s="54">
        <f>(AN101*'EF Assumptions'!$C$40/1000)</f>
        <v>0.39254024560612483</v>
      </c>
      <c r="AO131" s="54">
        <f>(AO101*'EF Assumptions'!$C$40/1000)</f>
        <v>0.39254024560612483</v>
      </c>
      <c r="AP131" s="54">
        <f>(AP101*'EF Assumptions'!$C$40/1000)</f>
        <v>0.39254024560612483</v>
      </c>
      <c r="AQ131" s="54">
        <f>(AQ101*'EF Assumptions'!$C$40/1000)</f>
        <v>0.39254024560612483</v>
      </c>
      <c r="AR131" s="54">
        <f>(AR101*'EF Assumptions'!$C$40/1000)</f>
        <v>0.39254024560612483</v>
      </c>
      <c r="AS131" s="54">
        <f>(AS101*'EF Assumptions'!$C$40/1000)</f>
        <v>0.39254024560612483</v>
      </c>
      <c r="AT131" s="54">
        <f>(AT101*'EF Assumptions'!$C$40/1000)</f>
        <v>0.39254024560612483</v>
      </c>
      <c r="AU131" s="54">
        <f>(AU101*'EF Assumptions'!$C$40/1000)</f>
        <v>0.39254024560612483</v>
      </c>
      <c r="AV131" s="54">
        <f>(AV101*'EF Assumptions'!$C$40/1000)</f>
        <v>0.39254024560612483</v>
      </c>
      <c r="AW131" s="54">
        <f>(AW101*'EF Assumptions'!$C$40/1000)</f>
        <v>0.39254024560612483</v>
      </c>
      <c r="AX131" s="54">
        <f>(AX101*'EF Assumptions'!$C$40/1000)</f>
        <v>0.39254024560612483</v>
      </c>
      <c r="AY131" s="54">
        <f>(AY101*'EF Assumptions'!$C$40/1000)</f>
        <v>0.39254024560612483</v>
      </c>
      <c r="AZ131" s="54">
        <f>(AZ101*'EF Assumptions'!$C$40/1000)</f>
        <v>0.39254024560612483</v>
      </c>
    </row>
    <row r="132" spans="1:52" s="24" customFormat="1" ht="14">
      <c r="A132" s="4" t="s">
        <v>378</v>
      </c>
      <c r="B132" s="65" t="s">
        <v>132</v>
      </c>
      <c r="C132" s="4"/>
      <c r="D132" s="65"/>
      <c r="E132" s="65" t="s">
        <v>133</v>
      </c>
      <c r="F132" s="65" t="s">
        <v>122</v>
      </c>
      <c r="G132" s="65" t="s">
        <v>125</v>
      </c>
      <c r="H132" s="66">
        <v>1</v>
      </c>
      <c r="I132" s="6">
        <v>720</v>
      </c>
      <c r="J132" s="6">
        <f>I132*H132</f>
        <v>720</v>
      </c>
      <c r="K132" s="67" t="s">
        <v>15</v>
      </c>
      <c r="L132" s="67"/>
      <c r="M132" s="67" t="s">
        <v>15</v>
      </c>
      <c r="N132" s="6">
        <v>700</v>
      </c>
      <c r="O132" s="65" t="s">
        <v>18</v>
      </c>
      <c r="P132" s="65" t="s">
        <v>3</v>
      </c>
      <c r="Q132" s="65" t="s">
        <v>19</v>
      </c>
      <c r="R132" s="68"/>
      <c r="S132" s="69"/>
      <c r="T132" s="69"/>
      <c r="U132" s="72"/>
      <c r="V132" s="54">
        <f>(V102*'EF Assumptions'!$C$13/1000)</f>
        <v>0</v>
      </c>
      <c r="W132" s="54">
        <f>(W102*'EF Assumptions'!$C$13/1000)</f>
        <v>0</v>
      </c>
      <c r="X132" s="54">
        <f>(X102*'EF Assumptions'!$C$13/1000)</f>
        <v>0</v>
      </c>
      <c r="Y132" s="54">
        <f>(Y102*'EF Assumptions'!$C$13/1000)</f>
        <v>2.0801265962786822E-2</v>
      </c>
      <c r="Z132" s="54">
        <f>(Z102*'EF Assumptions'!$C$13/1000)</f>
        <v>1.9515495165077227E-2</v>
      </c>
      <c r="AA132" s="54">
        <f>(AA102*'EF Assumptions'!$C$13/1000)</f>
        <v>1.9515495165077227E-2</v>
      </c>
      <c r="AB132" s="54">
        <f>(AB102*'EF Assumptions'!$C$13/1000)</f>
        <v>1.9515495165077227E-2</v>
      </c>
      <c r="AC132" s="54">
        <f>(AC102*'EF Assumptions'!$C$13/1000)</f>
        <v>1.9515495165077227E-2</v>
      </c>
      <c r="AD132" s="54">
        <f>(AD102*'EF Assumptions'!$C$13/1000)</f>
        <v>1.9515495165077227E-2</v>
      </c>
      <c r="AE132" s="54">
        <f>(AE102*'EF Assumptions'!$C$13/1000)</f>
        <v>1.9515495165077227E-2</v>
      </c>
      <c r="AF132" s="54">
        <f>(AF102*'EF Assumptions'!$C$13/1000)</f>
        <v>1.9515495165077227E-2</v>
      </c>
      <c r="AG132" s="54">
        <f>(AG102*'EF Assumptions'!$C$13/1000)</f>
        <v>1.9515495165077227E-2</v>
      </c>
      <c r="AH132" s="54">
        <f>(AH102*'EF Assumptions'!$C$13/1000)</f>
        <v>1.9515495165077227E-2</v>
      </c>
      <c r="AI132" s="54">
        <f>(AI102*'EF Assumptions'!$C$13/1000)</f>
        <v>1.9515495165077227E-2</v>
      </c>
      <c r="AJ132" s="54">
        <f>(AJ102*'EF Assumptions'!$C$13/1000)</f>
        <v>1.9515495165077227E-2</v>
      </c>
      <c r="AK132" s="54">
        <f>(AK102*'EF Assumptions'!$C$13/1000)</f>
        <v>1.9515495165077227E-2</v>
      </c>
      <c r="AL132" s="54">
        <f>(AL102*'EF Assumptions'!$C$13/1000)</f>
        <v>1.9515495165077227E-2</v>
      </c>
      <c r="AM132" s="54">
        <f>(AM102*'EF Assumptions'!$C$13/1000)</f>
        <v>1.9515495165077227E-2</v>
      </c>
      <c r="AN132" s="54">
        <f>(AN102*'EF Assumptions'!$C$13/1000)</f>
        <v>1.9515495165077227E-2</v>
      </c>
      <c r="AO132" s="54">
        <f>(AO102*'EF Assumptions'!$C$13/1000)</f>
        <v>1.9515495165077227E-2</v>
      </c>
      <c r="AP132" s="54">
        <f>(AP102*'EF Assumptions'!$C$13/1000)</f>
        <v>1.9515495165077227E-2</v>
      </c>
      <c r="AQ132" s="54">
        <f>(AQ102*'EF Assumptions'!$C$13/1000)</f>
        <v>1.9515495165077227E-2</v>
      </c>
      <c r="AR132" s="54">
        <f>(AR102*'EF Assumptions'!$C$13/1000)</f>
        <v>1.9515495165077227E-2</v>
      </c>
      <c r="AS132" s="54">
        <f>(AS102*'EF Assumptions'!$C$13/1000)</f>
        <v>1.9515495165077227E-2</v>
      </c>
      <c r="AT132" s="54">
        <f>(AT102*'EF Assumptions'!$C$13/1000)</f>
        <v>1.9515495165077227E-2</v>
      </c>
      <c r="AU132" s="54">
        <f>(AU102*'EF Assumptions'!$C$13/1000)</f>
        <v>1.9515495165077227E-2</v>
      </c>
      <c r="AV132" s="54">
        <f>(AV102*'EF Assumptions'!$C$13/1000)</f>
        <v>1.9515495165077227E-2</v>
      </c>
      <c r="AW132" s="54">
        <f>(AW102*'EF Assumptions'!$C$13/1000)</f>
        <v>1.9515495165077227E-2</v>
      </c>
      <c r="AX132" s="54">
        <f>(AX102*'EF Assumptions'!$C$13/1000)</f>
        <v>1.9515495165077227E-2</v>
      </c>
      <c r="AY132" s="54">
        <f>(AY102*'EF Assumptions'!$C$13/1000)</f>
        <v>1.9515495165077227E-2</v>
      </c>
      <c r="AZ132" s="54">
        <f>(AZ102*'EF Assumptions'!$C$13/1000)</f>
        <v>1.9515495165077227E-2</v>
      </c>
    </row>
    <row r="133" spans="1:52" s="24" customFormat="1" ht="14">
      <c r="A133" s="4" t="s">
        <v>378</v>
      </c>
      <c r="B133" s="65" t="s">
        <v>140</v>
      </c>
      <c r="C133" s="4"/>
      <c r="D133" s="65"/>
      <c r="E133" s="65" t="s">
        <v>141</v>
      </c>
      <c r="F133" s="65" t="s">
        <v>122</v>
      </c>
      <c r="G133" s="65" t="s">
        <v>125</v>
      </c>
      <c r="H133" s="66">
        <v>1</v>
      </c>
      <c r="I133" s="6">
        <v>3727</v>
      </c>
      <c r="J133" s="6">
        <f>I133*H133</f>
        <v>3727</v>
      </c>
      <c r="K133" s="67">
        <f>(0.954*5000-227)</f>
        <v>4543</v>
      </c>
      <c r="L133" s="67"/>
      <c r="M133" s="67" t="s">
        <v>15</v>
      </c>
      <c r="N133" s="6" t="s">
        <v>15</v>
      </c>
      <c r="O133" s="65" t="s">
        <v>20</v>
      </c>
      <c r="P133" s="65" t="s">
        <v>27</v>
      </c>
      <c r="Q133" s="65" t="s">
        <v>19</v>
      </c>
      <c r="R133" s="68"/>
      <c r="S133" s="69"/>
      <c r="T133" s="69"/>
      <c r="U133" s="72"/>
      <c r="V133" s="54">
        <f>(V103*'EF Assumptions'!$C$12/1000)</f>
        <v>4.6885762634533439</v>
      </c>
      <c r="W133" s="54">
        <f>(W103*'EF Assumptions'!$C$12/1000)</f>
        <v>5.7203371680745159</v>
      </c>
      <c r="X133" s="54">
        <f>(X103*'EF Assumptions'!$C$12/1000)</f>
        <v>5.2157973377297422</v>
      </c>
      <c r="Y133" s="54">
        <f>(Y103*'EF Assumptions'!$C$12/1000)</f>
        <v>5.6760340142420809</v>
      </c>
      <c r="Z133" s="54">
        <f>(Z103*'EF Assumptions'!$C$12/1000)</f>
        <v>5.3251861958749203</v>
      </c>
      <c r="AA133" s="54">
        <f>(AA103*'EF Assumptions'!$C$12/1000)</f>
        <v>5.3251861958749203</v>
      </c>
      <c r="AB133" s="54">
        <f>(AB103*'EF Assumptions'!$C$12/1000)</f>
        <v>5.3251861958749203</v>
      </c>
      <c r="AC133" s="54">
        <f>(AC103*'EF Assumptions'!$C$12/1000)</f>
        <v>5.3251861958749203</v>
      </c>
      <c r="AD133" s="54">
        <f>(AD103*'EF Assumptions'!$C$12/1000)</f>
        <v>5.3251861958749203</v>
      </c>
      <c r="AE133" s="54">
        <f>(AE103*'EF Assumptions'!$C$12/1000)</f>
        <v>5.3251861958749203</v>
      </c>
      <c r="AF133" s="54">
        <f>(AF103*'EF Assumptions'!$C$12/1000)</f>
        <v>5.3251861958749203</v>
      </c>
      <c r="AG133" s="54">
        <f>(AG103*'EF Assumptions'!$C$12/1000)</f>
        <v>5.3251861958749203</v>
      </c>
      <c r="AH133" s="54">
        <f>(AH103*'EF Assumptions'!$C$12/1000)</f>
        <v>5.3251861958749203</v>
      </c>
      <c r="AI133" s="54">
        <f>(AI103*'EF Assumptions'!$C$12/1000)</f>
        <v>5.3251861958749203</v>
      </c>
      <c r="AJ133" s="54">
        <f>(AJ103*'EF Assumptions'!$C$12/1000)</f>
        <v>5.3251861958749203</v>
      </c>
      <c r="AK133" s="54">
        <f>(AK103*'EF Assumptions'!$C$12/1000)</f>
        <v>5.3251861958749203</v>
      </c>
      <c r="AL133" s="54">
        <f>(AL103*'EF Assumptions'!$C$12/1000)</f>
        <v>5.3251861958749203</v>
      </c>
      <c r="AM133" s="54">
        <f>(AM103*'EF Assumptions'!$C$12/1000)</f>
        <v>5.3251861958749203</v>
      </c>
      <c r="AN133" s="54">
        <f>(AN103*'EF Assumptions'!$C$12/1000)</f>
        <v>5.3251861958749203</v>
      </c>
      <c r="AO133" s="54">
        <f>(AO103*'EF Assumptions'!$C$12/1000)</f>
        <v>5.3251861958749203</v>
      </c>
      <c r="AP133" s="54">
        <f>(AP103*'EF Assumptions'!$C$12/1000)</f>
        <v>5.3251861958749203</v>
      </c>
      <c r="AQ133" s="54">
        <f>(AQ103*'EF Assumptions'!$C$12/1000)</f>
        <v>5.3251861958749203</v>
      </c>
      <c r="AR133" s="54">
        <f>(AR103*'EF Assumptions'!$C$12/1000)</f>
        <v>5.3251861958749203</v>
      </c>
      <c r="AS133" s="54">
        <f>(AS103*'EF Assumptions'!$C$12/1000)</f>
        <v>5.3251861958749203</v>
      </c>
      <c r="AT133" s="54">
        <f>(AT103*'EF Assumptions'!$C$12/1000)</f>
        <v>5.3251861958749203</v>
      </c>
      <c r="AU133" s="54">
        <f>(AU103*'EF Assumptions'!$C$12/1000)</f>
        <v>5.3251861958749203</v>
      </c>
      <c r="AV133" s="54">
        <f>(AV103*'EF Assumptions'!$C$12/1000)</f>
        <v>5.3251861958749203</v>
      </c>
      <c r="AW133" s="54">
        <f>(AW103*'EF Assumptions'!$C$12/1000)</f>
        <v>5.3251861958749203</v>
      </c>
      <c r="AX133" s="54">
        <f>(AX103*'EF Assumptions'!$C$12/1000)</f>
        <v>5.3251861958749203</v>
      </c>
      <c r="AY133" s="54">
        <f>(AY103*'EF Assumptions'!$C$12/1000)</f>
        <v>5.3251861958749203</v>
      </c>
      <c r="AZ133" s="54">
        <f>(AZ103*'EF Assumptions'!$C$12/1000)</f>
        <v>5.3251861958749203</v>
      </c>
    </row>
    <row r="134" spans="1:52" s="24" customFormat="1" ht="14">
      <c r="A134" s="4" t="s">
        <v>378</v>
      </c>
      <c r="B134" s="65" t="s">
        <v>128</v>
      </c>
      <c r="C134" s="4"/>
      <c r="D134" s="65"/>
      <c r="E134" s="65" t="s">
        <v>129</v>
      </c>
      <c r="F134" s="65" t="s">
        <v>122</v>
      </c>
      <c r="G134" s="65" t="s">
        <v>125</v>
      </c>
      <c r="H134" s="66">
        <v>1</v>
      </c>
      <c r="I134" s="6">
        <v>2598</v>
      </c>
      <c r="J134" s="6">
        <f>I134*H134</f>
        <v>2598</v>
      </c>
      <c r="K134" s="67">
        <v>2300</v>
      </c>
      <c r="L134" s="67">
        <v>1448</v>
      </c>
      <c r="M134" s="67" t="s">
        <v>15</v>
      </c>
      <c r="N134" s="6">
        <f>100*1.15*10000/1000</f>
        <v>1149.9999999999998</v>
      </c>
      <c r="O134" s="65" t="s">
        <v>20</v>
      </c>
      <c r="P134" s="65" t="s">
        <v>27</v>
      </c>
      <c r="Q134" s="65" t="s">
        <v>19</v>
      </c>
      <c r="R134" s="68"/>
      <c r="S134" s="69"/>
      <c r="T134" s="69"/>
      <c r="U134" s="72"/>
      <c r="V134" s="54">
        <f>(V104*'EF Assumptions'!$C$12/1000)</f>
        <v>1.8215879875182295</v>
      </c>
      <c r="W134" s="54">
        <f>(W104*'EF Assumptions'!$C$12/1000)</f>
        <v>2.2224438474300778</v>
      </c>
      <c r="X134" s="54">
        <f>(X104*'EF Assumptions'!$C$12/1000)</f>
        <v>2.0264219331989981</v>
      </c>
      <c r="Y134" s="54">
        <f>(Y104*'EF Assumptions'!$C$12/1000)</f>
        <v>2.2052313529977283</v>
      </c>
      <c r="Z134" s="54">
        <f>(Z104*'EF Assumptions'!$C$12/1000)</f>
        <v>2.0689212802862587</v>
      </c>
      <c r="AA134" s="54">
        <f>(AA104*'EF Assumptions'!$C$12/1000)</f>
        <v>2.0689212802862587</v>
      </c>
      <c r="AB134" s="54">
        <f>(AB104*'EF Assumptions'!$C$12/1000)</f>
        <v>2.0689212802862587</v>
      </c>
      <c r="AC134" s="54">
        <f>(AC104*'EF Assumptions'!$C$12/1000)</f>
        <v>2.0689212802862587</v>
      </c>
      <c r="AD134" s="54">
        <f>(AD104*'EF Assumptions'!$C$12/1000)</f>
        <v>2.0689212802862587</v>
      </c>
      <c r="AE134" s="54">
        <f>(AE104*'EF Assumptions'!$C$12/1000)</f>
        <v>2.0689212802862587</v>
      </c>
      <c r="AF134" s="54">
        <f>(AF104*'EF Assumptions'!$C$12/1000)</f>
        <v>2.0689212802862587</v>
      </c>
      <c r="AG134" s="54">
        <f>(AG104*'EF Assumptions'!$C$12/1000)</f>
        <v>2.0689212802862587</v>
      </c>
      <c r="AH134" s="54">
        <f>(AH104*'EF Assumptions'!$C$12/1000)</f>
        <v>2.0689212802862587</v>
      </c>
      <c r="AI134" s="54">
        <f>(AI104*'EF Assumptions'!$C$12/1000)</f>
        <v>2.0689212802862587</v>
      </c>
      <c r="AJ134" s="54">
        <f>(AJ104*'EF Assumptions'!$C$12/1000)</f>
        <v>2.0689212802862587</v>
      </c>
      <c r="AK134" s="54">
        <f>(AK104*'EF Assumptions'!$C$12/1000)</f>
        <v>2.0689212802862587</v>
      </c>
      <c r="AL134" s="54">
        <f>(AL104*'EF Assumptions'!$C$12/1000)</f>
        <v>2.0689212802862587</v>
      </c>
      <c r="AM134" s="54">
        <f>(AM104*'EF Assumptions'!$C$12/1000)</f>
        <v>2.0689212802862587</v>
      </c>
      <c r="AN134" s="54">
        <f>(AN104*'EF Assumptions'!$C$12/1000)</f>
        <v>2.0689212802862587</v>
      </c>
      <c r="AO134" s="54">
        <f>(AO104*'EF Assumptions'!$C$12/1000)</f>
        <v>2.0689212802862587</v>
      </c>
      <c r="AP134" s="54">
        <f>(AP104*'EF Assumptions'!$C$12/1000)</f>
        <v>2.0689212802862587</v>
      </c>
      <c r="AQ134" s="54">
        <f>(AQ104*'EF Assumptions'!$C$12/1000)</f>
        <v>2.0689212802862587</v>
      </c>
      <c r="AR134" s="54">
        <f>(AR104*'EF Assumptions'!$C$12/1000)</f>
        <v>2.0689212802862587</v>
      </c>
      <c r="AS134" s="54">
        <f>(AS104*'EF Assumptions'!$C$12/1000)</f>
        <v>2.0689212802862587</v>
      </c>
      <c r="AT134" s="54">
        <f>(AT104*'EF Assumptions'!$C$12/1000)</f>
        <v>2.0689212802862587</v>
      </c>
      <c r="AU134" s="54">
        <f>(AU104*'EF Assumptions'!$C$12/1000)</f>
        <v>2.0689212802862587</v>
      </c>
      <c r="AV134" s="54">
        <f>(AV104*'EF Assumptions'!$C$12/1000)</f>
        <v>2.0689212802862587</v>
      </c>
      <c r="AW134" s="54">
        <f>(AW104*'EF Assumptions'!$C$12/1000)</f>
        <v>2.0689212802862587</v>
      </c>
      <c r="AX134" s="54">
        <f>(AX104*'EF Assumptions'!$C$12/1000)</f>
        <v>2.0689212802862587</v>
      </c>
      <c r="AY134" s="54">
        <f>(AY104*'EF Assumptions'!$C$12/1000)</f>
        <v>2.0689212802862587</v>
      </c>
      <c r="AZ134" s="54">
        <f>(AZ104*'EF Assumptions'!$C$12/1000)</f>
        <v>2.0689212802862587</v>
      </c>
    </row>
    <row r="135" spans="1:52" s="24" customFormat="1" ht="14">
      <c r="A135" s="4" t="s">
        <v>378</v>
      </c>
      <c r="B135" s="65" t="s">
        <v>128</v>
      </c>
      <c r="C135" s="4"/>
      <c r="D135" s="65"/>
      <c r="E135" s="65" t="s">
        <v>129</v>
      </c>
      <c r="F135" s="65" t="s">
        <v>122</v>
      </c>
      <c r="G135" s="65" t="s">
        <v>125</v>
      </c>
      <c r="H135" s="66">
        <v>1</v>
      </c>
      <c r="I135" s="6"/>
      <c r="J135" s="6"/>
      <c r="K135" s="67"/>
      <c r="L135" s="67"/>
      <c r="M135" s="67"/>
      <c r="N135" s="6">
        <f>100*1.15*10000/1000</f>
        <v>1149.9999999999998</v>
      </c>
      <c r="O135" s="65" t="s">
        <v>672</v>
      </c>
      <c r="P135" s="65"/>
      <c r="Q135" s="65" t="s">
        <v>19</v>
      </c>
      <c r="R135" s="68"/>
      <c r="S135" s="69"/>
      <c r="T135" s="69"/>
      <c r="U135" s="72"/>
      <c r="V135" s="54">
        <f>(V105*'EF Assumptions'!$C$12/1000)</f>
        <v>1.4467031668825716</v>
      </c>
      <c r="W135" s="54">
        <f>(W105*'EF Assumptions'!$C$12/1000)</f>
        <v>1.7650624478899095</v>
      </c>
      <c r="X135" s="54">
        <f>(X105*'EF Assumptions'!$C$12/1000)</f>
        <v>1.6093820602063864</v>
      </c>
      <c r="Y135" s="54">
        <f>(Y105*'EF Assumptions'!$C$12/1000)</f>
        <v>1.7513923038310684</v>
      </c>
      <c r="Z135" s="54">
        <f>(Z105*'EF Assumptions'!$C$12/1000)</f>
        <v>1.6431349947024843</v>
      </c>
      <c r="AA135" s="54">
        <f>(AA105*'EF Assumptions'!$C$12/1000)</f>
        <v>1.6431349947024843</v>
      </c>
      <c r="AB135" s="54">
        <f>(AB105*'EF Assumptions'!$C$12/1000)</f>
        <v>1.6431349947024843</v>
      </c>
      <c r="AC135" s="54">
        <f>(AC105*'EF Assumptions'!$C$12/1000)</f>
        <v>1.6431349947024843</v>
      </c>
      <c r="AD135" s="54">
        <f>(AD105*'EF Assumptions'!$C$12/1000)</f>
        <v>1.6431349947024843</v>
      </c>
      <c r="AE135" s="54">
        <f>(AE105*'EF Assumptions'!$C$12/1000)</f>
        <v>1.6431349947024843</v>
      </c>
      <c r="AF135" s="54">
        <f>(AF105*'EF Assumptions'!$C$12/1000)</f>
        <v>1.6431349947024843</v>
      </c>
      <c r="AG135" s="54">
        <f>(AG105*'EF Assumptions'!$C$12/1000)</f>
        <v>1.6431349947024843</v>
      </c>
      <c r="AH135" s="54">
        <f>(AH105*'EF Assumptions'!$C$12/1000)</f>
        <v>1.6431349947024843</v>
      </c>
      <c r="AI135" s="54">
        <f>(AI105*'EF Assumptions'!$C$12/1000)</f>
        <v>1.6431349947024843</v>
      </c>
      <c r="AJ135" s="54">
        <f>(AJ105*'EF Assumptions'!$C$12/1000)</f>
        <v>1.6431349947024843</v>
      </c>
      <c r="AK135" s="54">
        <f>(AK105*'EF Assumptions'!$C$12/1000)</f>
        <v>1.6431349947024843</v>
      </c>
      <c r="AL135" s="54">
        <f>(AL105*'EF Assumptions'!$C$12/1000)</f>
        <v>1.6431349947024843</v>
      </c>
      <c r="AM135" s="54">
        <f>(AM105*'EF Assumptions'!$C$12/1000)</f>
        <v>1.6431349947024843</v>
      </c>
      <c r="AN135" s="54">
        <f>(AN105*'EF Assumptions'!$C$12/1000)</f>
        <v>1.6431349947024843</v>
      </c>
      <c r="AO135" s="54">
        <f>(AO105*'EF Assumptions'!$C$12/1000)</f>
        <v>1.6431349947024843</v>
      </c>
      <c r="AP135" s="54">
        <f>(AP105*'EF Assumptions'!$C$12/1000)</f>
        <v>1.6431349947024843</v>
      </c>
      <c r="AQ135" s="54">
        <f>(AQ105*'EF Assumptions'!$C$12/1000)</f>
        <v>1.6431349947024843</v>
      </c>
      <c r="AR135" s="54">
        <f>(AR105*'EF Assumptions'!$C$12/1000)</f>
        <v>1.6431349947024843</v>
      </c>
      <c r="AS135" s="54">
        <f>(AS105*'EF Assumptions'!$C$12/1000)</f>
        <v>1.6431349947024843</v>
      </c>
      <c r="AT135" s="54">
        <f>(AT105*'EF Assumptions'!$C$12/1000)</f>
        <v>1.6431349947024843</v>
      </c>
      <c r="AU135" s="54">
        <f>(AU105*'EF Assumptions'!$C$12/1000)</f>
        <v>1.6431349947024843</v>
      </c>
      <c r="AV135" s="54">
        <f>(AV105*'EF Assumptions'!$C$12/1000)</f>
        <v>1.6431349947024843</v>
      </c>
      <c r="AW135" s="54">
        <f>(AW105*'EF Assumptions'!$C$12/1000)</f>
        <v>1.6431349947024843</v>
      </c>
      <c r="AX135" s="54">
        <f>(AX105*'EF Assumptions'!$C$12/1000)</f>
        <v>1.6431349947024843</v>
      </c>
      <c r="AY135" s="54">
        <f>(AY105*'EF Assumptions'!$C$12/1000)</f>
        <v>1.6431349947024843</v>
      </c>
      <c r="AZ135" s="54">
        <f>(AZ105*'EF Assumptions'!$C$12/1000)</f>
        <v>1.6431349947024843</v>
      </c>
    </row>
    <row r="136" spans="1:52" s="24" customFormat="1" ht="14">
      <c r="A136" s="4" t="s">
        <v>378</v>
      </c>
      <c r="B136" s="65" t="s">
        <v>142</v>
      </c>
      <c r="C136" s="4"/>
      <c r="D136" s="65"/>
      <c r="E136" s="65" t="s">
        <v>143</v>
      </c>
      <c r="F136" s="65" t="s">
        <v>122</v>
      </c>
      <c r="G136" s="65" t="s">
        <v>125</v>
      </c>
      <c r="H136" s="66">
        <v>1</v>
      </c>
      <c r="I136" s="6">
        <v>2000</v>
      </c>
      <c r="J136" s="6">
        <f>I136*H136</f>
        <v>2000</v>
      </c>
      <c r="K136" s="67">
        <v>1500</v>
      </c>
      <c r="L136" s="67"/>
      <c r="M136" s="67" t="s">
        <v>15</v>
      </c>
      <c r="N136" s="6" t="s">
        <v>15</v>
      </c>
      <c r="O136" s="65" t="s">
        <v>20</v>
      </c>
      <c r="P136" s="65" t="s">
        <v>27</v>
      </c>
      <c r="Q136" s="65" t="s">
        <v>46</v>
      </c>
      <c r="R136" s="68"/>
      <c r="S136" s="69"/>
      <c r="T136" s="69"/>
      <c r="U136" s="72"/>
      <c r="V136" s="54">
        <f>(V106*'EF Assumptions'!$C$12/1000)</f>
        <v>2.5160055076218639</v>
      </c>
      <c r="W136" s="54">
        <f>(W106*'EF Assumptions'!$C$12/1000)</f>
        <v>0</v>
      </c>
      <c r="X136" s="54">
        <f>(X106*'EF Assumptions'!$C$12/1000)</f>
        <v>0</v>
      </c>
      <c r="Y136" s="54">
        <f>(Y106*'EF Assumptions'!$C$12/1000)</f>
        <v>0</v>
      </c>
      <c r="Z136" s="54">
        <f>(Z106*'EF Assumptions'!$C$12/1000)</f>
        <v>0</v>
      </c>
      <c r="AA136" s="54">
        <f>(AA106*'EF Assumptions'!$C$12/1000)</f>
        <v>0</v>
      </c>
      <c r="AB136" s="54">
        <f>(AB106*'EF Assumptions'!$C$12/1000)</f>
        <v>0</v>
      </c>
      <c r="AC136" s="54">
        <f>(AC106*'EF Assumptions'!$C$12/1000)</f>
        <v>0</v>
      </c>
      <c r="AD136" s="54">
        <f>(AD106*'EF Assumptions'!$C$12/1000)</f>
        <v>0</v>
      </c>
      <c r="AE136" s="54">
        <f>(AE106*'EF Assumptions'!$C$12/1000)</f>
        <v>0</v>
      </c>
      <c r="AF136" s="54">
        <f>(AF106*'EF Assumptions'!$C$12/1000)</f>
        <v>0</v>
      </c>
      <c r="AG136" s="54">
        <f>(AG106*'EF Assumptions'!$C$12/1000)</f>
        <v>0</v>
      </c>
      <c r="AH136" s="54">
        <f>(AH106*'EF Assumptions'!$C$12/1000)</f>
        <v>0</v>
      </c>
      <c r="AI136" s="54">
        <f>(AI106*'EF Assumptions'!$C$12/1000)</f>
        <v>0</v>
      </c>
      <c r="AJ136" s="54">
        <f>(AJ106*'EF Assumptions'!$C$12/1000)</f>
        <v>0</v>
      </c>
      <c r="AK136" s="54">
        <f>(AK106*'EF Assumptions'!$C$12/1000)</f>
        <v>0</v>
      </c>
      <c r="AL136" s="54">
        <f>(AL106*'EF Assumptions'!$C$12/1000)</f>
        <v>0</v>
      </c>
      <c r="AM136" s="54">
        <f>(AM106*'EF Assumptions'!$C$12/1000)</f>
        <v>0</v>
      </c>
      <c r="AN136" s="54">
        <f>(AN106*'EF Assumptions'!$C$12/1000)</f>
        <v>0</v>
      </c>
      <c r="AO136" s="54">
        <f>(AO106*'EF Assumptions'!$C$12/1000)</f>
        <v>0</v>
      </c>
      <c r="AP136" s="54">
        <f>(AP106*'EF Assumptions'!$C$12/1000)</f>
        <v>0</v>
      </c>
      <c r="AQ136" s="54">
        <f>(AQ106*'EF Assumptions'!$C$12/1000)</f>
        <v>0</v>
      </c>
      <c r="AR136" s="54">
        <f>(AR106*'EF Assumptions'!$C$12/1000)</f>
        <v>0</v>
      </c>
      <c r="AS136" s="54">
        <f>(AS106*'EF Assumptions'!$C$12/1000)</f>
        <v>0</v>
      </c>
      <c r="AT136" s="54">
        <f>(AT106*'EF Assumptions'!$C$12/1000)</f>
        <v>0</v>
      </c>
      <c r="AU136" s="54">
        <f>(AU106*'EF Assumptions'!$C$12/1000)</f>
        <v>0</v>
      </c>
      <c r="AV136" s="54">
        <f>(AV106*'EF Assumptions'!$C$12/1000)</f>
        <v>0</v>
      </c>
      <c r="AW136" s="54">
        <f>(AW106*'EF Assumptions'!$C$12/1000)</f>
        <v>0</v>
      </c>
      <c r="AX136" s="54">
        <f>(AX106*'EF Assumptions'!$C$12/1000)</f>
        <v>0</v>
      </c>
      <c r="AY136" s="54">
        <f>(AY106*'EF Assumptions'!$C$12/1000)</f>
        <v>0</v>
      </c>
      <c r="AZ136" s="54">
        <f>(AZ106*'EF Assumptions'!$C$12/1000)</f>
        <v>0</v>
      </c>
    </row>
    <row r="137" spans="1:52" s="24" customFormat="1" ht="14">
      <c r="A137" s="4" t="s">
        <v>378</v>
      </c>
      <c r="B137" s="65" t="s">
        <v>173</v>
      </c>
      <c r="C137" s="4"/>
      <c r="D137" s="65"/>
      <c r="E137" s="65" t="s">
        <v>174</v>
      </c>
      <c r="F137" s="65" t="s">
        <v>165</v>
      </c>
      <c r="G137" s="65" t="s">
        <v>646</v>
      </c>
      <c r="H137" s="66">
        <v>0.6</v>
      </c>
      <c r="I137" s="6">
        <v>1800</v>
      </c>
      <c r="J137" s="6">
        <f>I137*H137</f>
        <v>1080</v>
      </c>
      <c r="K137" s="67" t="s">
        <v>15</v>
      </c>
      <c r="L137" s="67"/>
      <c r="M137" s="67" t="s">
        <v>15</v>
      </c>
      <c r="N137" s="6">
        <v>1800</v>
      </c>
      <c r="O137" s="65" t="s">
        <v>18</v>
      </c>
      <c r="P137" s="65" t="s">
        <v>3</v>
      </c>
      <c r="Q137" s="65" t="s">
        <v>19</v>
      </c>
      <c r="R137" s="68"/>
      <c r="S137" s="69"/>
      <c r="T137" s="69"/>
      <c r="U137" s="72"/>
      <c r="V137" s="54">
        <f>(V107*'EF Assumptions'!$C$35/1000)</f>
        <v>0</v>
      </c>
      <c r="W137" s="54">
        <f>(W107*'EF Assumptions'!$C$35/1000)</f>
        <v>0</v>
      </c>
      <c r="X137" s="54">
        <f>(X107*'EF Assumptions'!$C$35/1000)</f>
        <v>3.7846931672467485E-2</v>
      </c>
      <c r="Y137" s="54">
        <f>(Y107*'EF Assumptions'!$C$35/1000)</f>
        <v>4.118650660631791E-2</v>
      </c>
      <c r="Z137" s="54">
        <f>(Z107*'EF Assumptions'!$C$35/1000)</f>
        <v>3.8640680426852918E-2</v>
      </c>
      <c r="AA137" s="54">
        <f>(AA107*'EF Assumptions'!$C$35/1000)</f>
        <v>3.8640680426852918E-2</v>
      </c>
      <c r="AB137" s="54">
        <f>(AB107*'EF Assumptions'!$C$35/1000)</f>
        <v>3.8640680426852918E-2</v>
      </c>
      <c r="AC137" s="54">
        <f>(AC107*'EF Assumptions'!$C$35/1000)</f>
        <v>3.8640680426852918E-2</v>
      </c>
      <c r="AD137" s="54">
        <f>(AD107*'EF Assumptions'!$C$35/1000)</f>
        <v>3.8640680426852918E-2</v>
      </c>
      <c r="AE137" s="54">
        <f>(AE107*'EF Assumptions'!$C$35/1000)</f>
        <v>3.8640680426852918E-2</v>
      </c>
      <c r="AF137" s="54">
        <f>(AF107*'EF Assumptions'!$C$35/1000)</f>
        <v>3.8640680426852918E-2</v>
      </c>
      <c r="AG137" s="54">
        <f>(AG107*'EF Assumptions'!$C$35/1000)</f>
        <v>3.8640680426852918E-2</v>
      </c>
      <c r="AH137" s="54">
        <f>(AH107*'EF Assumptions'!$C$35/1000)</f>
        <v>3.8640680426852918E-2</v>
      </c>
      <c r="AI137" s="54">
        <f>(AI107*'EF Assumptions'!$C$35/1000)</f>
        <v>3.8640680426852918E-2</v>
      </c>
      <c r="AJ137" s="54">
        <f>(AJ107*'EF Assumptions'!$C$35/1000)</f>
        <v>3.8640680426852918E-2</v>
      </c>
      <c r="AK137" s="54">
        <f>(AK107*'EF Assumptions'!$C$35/1000)</f>
        <v>3.8640680426852918E-2</v>
      </c>
      <c r="AL137" s="54">
        <f>(AL107*'EF Assumptions'!$C$35/1000)</f>
        <v>3.8640680426852918E-2</v>
      </c>
      <c r="AM137" s="54">
        <f>(AM107*'EF Assumptions'!$C$35/1000)</f>
        <v>3.8640680426852918E-2</v>
      </c>
      <c r="AN137" s="54">
        <f>(AN107*'EF Assumptions'!$C$35/1000)</f>
        <v>3.8640680426852918E-2</v>
      </c>
      <c r="AO137" s="54">
        <f>(AO107*'EF Assumptions'!$C$35/1000)</f>
        <v>3.8640680426852918E-2</v>
      </c>
      <c r="AP137" s="54">
        <f>(AP107*'EF Assumptions'!$C$35/1000)</f>
        <v>3.8640680426852918E-2</v>
      </c>
      <c r="AQ137" s="54">
        <f>(AQ107*'EF Assumptions'!$C$35/1000)</f>
        <v>3.8640680426852918E-2</v>
      </c>
      <c r="AR137" s="54">
        <f>(AR107*'EF Assumptions'!$C$35/1000)</f>
        <v>3.8640680426852918E-2</v>
      </c>
      <c r="AS137" s="54">
        <f>(AS107*'EF Assumptions'!$C$35/1000)</f>
        <v>3.8640680426852918E-2</v>
      </c>
      <c r="AT137" s="54">
        <f>(AT107*'EF Assumptions'!$C$35/1000)</f>
        <v>3.8640680426852918E-2</v>
      </c>
      <c r="AU137" s="54">
        <f>(AU107*'EF Assumptions'!$C$35/1000)</f>
        <v>3.8640680426852918E-2</v>
      </c>
      <c r="AV137" s="54">
        <f>(AV107*'EF Assumptions'!$C$35/1000)</f>
        <v>3.8640680426852918E-2</v>
      </c>
      <c r="AW137" s="54">
        <f>(AW107*'EF Assumptions'!$C$35/1000)</f>
        <v>3.8640680426852918E-2</v>
      </c>
      <c r="AX137" s="54">
        <f>(AX107*'EF Assumptions'!$C$35/1000)</f>
        <v>3.8640680426852918E-2</v>
      </c>
      <c r="AY137" s="54">
        <f>(AY107*'EF Assumptions'!$C$35/1000)</f>
        <v>3.8640680426852918E-2</v>
      </c>
      <c r="AZ137" s="54">
        <f>(AZ107*'EF Assumptions'!$C$35/1000)</f>
        <v>3.8640680426852918E-2</v>
      </c>
    </row>
    <row r="138" spans="1:52" s="24" customFormat="1" ht="14">
      <c r="A138" s="4" t="s">
        <v>378</v>
      </c>
      <c r="B138" s="65" t="s">
        <v>169</v>
      </c>
      <c r="C138" s="4"/>
      <c r="D138" s="65"/>
      <c r="E138" s="65" t="s">
        <v>170</v>
      </c>
      <c r="F138" s="65" t="s">
        <v>165</v>
      </c>
      <c r="G138" s="65" t="s">
        <v>647</v>
      </c>
      <c r="H138" s="66">
        <v>0.57999999999999996</v>
      </c>
      <c r="I138" s="6">
        <v>1500</v>
      </c>
      <c r="J138" s="6">
        <f>I138*H138</f>
        <v>869.99999999999989</v>
      </c>
      <c r="K138" s="67" t="s">
        <v>15</v>
      </c>
      <c r="L138" s="67"/>
      <c r="M138" s="67" t="s">
        <v>15</v>
      </c>
      <c r="N138" s="6">
        <v>1500</v>
      </c>
      <c r="O138" s="65" t="s">
        <v>18</v>
      </c>
      <c r="P138" s="65" t="s">
        <v>3</v>
      </c>
      <c r="Q138" s="65" t="s">
        <v>19</v>
      </c>
      <c r="R138" s="68"/>
      <c r="S138" s="69"/>
      <c r="T138" s="69"/>
      <c r="U138" s="72"/>
      <c r="V138" s="54">
        <f>(V108*'EF Assumptions'!$C$35/1000)</f>
        <v>0</v>
      </c>
      <c r="W138" s="54">
        <f>(W108*'EF Assumptions'!$C$35/1000)</f>
        <v>0</v>
      </c>
      <c r="X138" s="54">
        <f>(X108*'EF Assumptions'!$C$35/1000)</f>
        <v>3.0487806069487696E-2</v>
      </c>
      <c r="Y138" s="54">
        <f>(Y108*'EF Assumptions'!$C$35/1000)</f>
        <v>3.3178019210644984E-2</v>
      </c>
      <c r="Z138" s="54">
        <f>(Z108*'EF Assumptions'!$C$35/1000)</f>
        <v>3.1127214788298184E-2</v>
      </c>
      <c r="AA138" s="54">
        <f>(AA108*'EF Assumptions'!$C$35/1000)</f>
        <v>3.1127214788298184E-2</v>
      </c>
      <c r="AB138" s="54">
        <f>(AB108*'EF Assumptions'!$C$35/1000)</f>
        <v>3.1127214788298184E-2</v>
      </c>
      <c r="AC138" s="54">
        <f>(AC108*'EF Assumptions'!$C$35/1000)</f>
        <v>3.1127214788298184E-2</v>
      </c>
      <c r="AD138" s="54">
        <f>(AD108*'EF Assumptions'!$C$35/1000)</f>
        <v>3.1127214788298184E-2</v>
      </c>
      <c r="AE138" s="54">
        <f>(AE108*'EF Assumptions'!$C$35/1000)</f>
        <v>3.1127214788298184E-2</v>
      </c>
      <c r="AF138" s="54">
        <f>(AF108*'EF Assumptions'!$C$35/1000)</f>
        <v>3.1127214788298184E-2</v>
      </c>
      <c r="AG138" s="54">
        <f>(AG108*'EF Assumptions'!$C$35/1000)</f>
        <v>3.1127214788298184E-2</v>
      </c>
      <c r="AH138" s="54">
        <f>(AH108*'EF Assumptions'!$C$35/1000)</f>
        <v>3.1127214788298184E-2</v>
      </c>
      <c r="AI138" s="54">
        <f>(AI108*'EF Assumptions'!$C$35/1000)</f>
        <v>3.1127214788298184E-2</v>
      </c>
      <c r="AJ138" s="54">
        <f>(AJ108*'EF Assumptions'!$C$35/1000)</f>
        <v>3.1127214788298184E-2</v>
      </c>
      <c r="AK138" s="54">
        <f>(AK108*'EF Assumptions'!$C$35/1000)</f>
        <v>3.1127214788298184E-2</v>
      </c>
      <c r="AL138" s="54">
        <f>(AL108*'EF Assumptions'!$C$35/1000)</f>
        <v>3.1127214788298184E-2</v>
      </c>
      <c r="AM138" s="54">
        <f>(AM108*'EF Assumptions'!$C$35/1000)</f>
        <v>3.1127214788298184E-2</v>
      </c>
      <c r="AN138" s="54">
        <f>(AN108*'EF Assumptions'!$C$35/1000)</f>
        <v>3.1127214788298184E-2</v>
      </c>
      <c r="AO138" s="54">
        <f>(AO108*'EF Assumptions'!$C$35/1000)</f>
        <v>3.1127214788298184E-2</v>
      </c>
      <c r="AP138" s="54">
        <f>(AP108*'EF Assumptions'!$C$35/1000)</f>
        <v>3.1127214788298184E-2</v>
      </c>
      <c r="AQ138" s="54">
        <f>(AQ108*'EF Assumptions'!$C$35/1000)</f>
        <v>3.1127214788298184E-2</v>
      </c>
      <c r="AR138" s="54">
        <f>(AR108*'EF Assumptions'!$C$35/1000)</f>
        <v>3.1127214788298184E-2</v>
      </c>
      <c r="AS138" s="54">
        <f>(AS108*'EF Assumptions'!$C$35/1000)</f>
        <v>3.1127214788298184E-2</v>
      </c>
      <c r="AT138" s="54">
        <f>(AT108*'EF Assumptions'!$C$35/1000)</f>
        <v>3.1127214788298184E-2</v>
      </c>
      <c r="AU138" s="54">
        <f>(AU108*'EF Assumptions'!$C$35/1000)</f>
        <v>3.1127214788298184E-2</v>
      </c>
      <c r="AV138" s="54">
        <f>(AV108*'EF Assumptions'!$C$35/1000)</f>
        <v>3.1127214788298184E-2</v>
      </c>
      <c r="AW138" s="54">
        <f>(AW108*'EF Assumptions'!$C$35/1000)</f>
        <v>3.1127214788298184E-2</v>
      </c>
      <c r="AX138" s="54">
        <f>(AX108*'EF Assumptions'!$C$35/1000)</f>
        <v>3.1127214788298184E-2</v>
      </c>
      <c r="AY138" s="54">
        <f>(AY108*'EF Assumptions'!$C$35/1000)</f>
        <v>3.1127214788298184E-2</v>
      </c>
      <c r="AZ138" s="54">
        <f>(AZ108*'EF Assumptions'!$C$35/1000)</f>
        <v>3.1127214788298184E-2</v>
      </c>
    </row>
    <row r="139" spans="1:52" s="24" customFormat="1" ht="14">
      <c r="A139" s="4" t="s">
        <v>378</v>
      </c>
      <c r="B139" s="70" t="s">
        <v>193</v>
      </c>
      <c r="C139" s="4"/>
      <c r="D139" s="4"/>
      <c r="E139" s="70" t="s">
        <v>194</v>
      </c>
      <c r="F139" s="70" t="s">
        <v>190</v>
      </c>
      <c r="G139" s="70" t="s">
        <v>644</v>
      </c>
      <c r="H139" s="105">
        <v>0.31</v>
      </c>
      <c r="I139" s="106">
        <v>4400</v>
      </c>
      <c r="J139" s="6">
        <f>I139*H139</f>
        <v>1364</v>
      </c>
      <c r="K139" s="107">
        <v>3620</v>
      </c>
      <c r="L139" s="107"/>
      <c r="M139" s="107" t="s">
        <v>15</v>
      </c>
      <c r="N139" s="106" t="s">
        <v>15</v>
      </c>
      <c r="O139" s="70" t="s">
        <v>20</v>
      </c>
      <c r="P139" s="70" t="s">
        <v>27</v>
      </c>
      <c r="Q139" s="70" t="s">
        <v>19</v>
      </c>
      <c r="R139" s="68"/>
      <c r="S139" s="69"/>
      <c r="T139" s="69"/>
      <c r="U139" s="72"/>
      <c r="V139" s="54">
        <f>(V109*'EF Assumptions'!$C$4/1000)</f>
        <v>1.8331002468652995</v>
      </c>
      <c r="W139" s="54">
        <f>(W109*'EF Assumptions'!$C$4/1000)</f>
        <v>2.2364894769199672</v>
      </c>
      <c r="X139" s="54">
        <f>(X109*'EF Assumptions'!$C$4/1000)</f>
        <v>2.0392287232093791</v>
      </c>
      <c r="Y139" s="54">
        <f>(Y109*'EF Assumptions'!$C$4/1000)</f>
        <v>2.2191682011927956</v>
      </c>
      <c r="Z139" s="54">
        <f>(Z109*'EF Assumptions'!$C$4/1000)</f>
        <v>2.0819966620468602</v>
      </c>
      <c r="AA139" s="54">
        <f>(AA109*'EF Assumptions'!$C$4/1000)</f>
        <v>2.0819966620468602</v>
      </c>
      <c r="AB139" s="54">
        <f>(AB109*'EF Assumptions'!$C$4/1000)</f>
        <v>2.0819966620468602</v>
      </c>
      <c r="AC139" s="54">
        <f>(AC109*'EF Assumptions'!$C$4/1000)</f>
        <v>2.0819966620468602</v>
      </c>
      <c r="AD139" s="54">
        <f>(AD109*'EF Assumptions'!$C$4/1000)</f>
        <v>2.0819966620468602</v>
      </c>
      <c r="AE139" s="54">
        <f>(AE109*'EF Assumptions'!$C$4/1000)</f>
        <v>2.0819966620468602</v>
      </c>
      <c r="AF139" s="54">
        <f>(AF109*'EF Assumptions'!$C$4/1000)</f>
        <v>2.0819966620468602</v>
      </c>
      <c r="AG139" s="54">
        <f>(AG109*'EF Assumptions'!$C$4/1000)</f>
        <v>2.0819966620468602</v>
      </c>
      <c r="AH139" s="54">
        <f>(AH109*'EF Assumptions'!$C$4/1000)</f>
        <v>2.0819966620468602</v>
      </c>
      <c r="AI139" s="54">
        <f>(AI109*'EF Assumptions'!$C$4/1000)</f>
        <v>2.0819966620468602</v>
      </c>
      <c r="AJ139" s="54">
        <f>(AJ109*'EF Assumptions'!$C$4/1000)</f>
        <v>2.0819966620468602</v>
      </c>
      <c r="AK139" s="54">
        <f>(AK109*'EF Assumptions'!$C$4/1000)</f>
        <v>2.0819966620468602</v>
      </c>
      <c r="AL139" s="54">
        <f>(AL109*'EF Assumptions'!$C$4/1000)</f>
        <v>2.0819966620468602</v>
      </c>
      <c r="AM139" s="54">
        <f>(AM109*'EF Assumptions'!$C$4/1000)</f>
        <v>2.0819966620468602</v>
      </c>
      <c r="AN139" s="54">
        <f>(AN109*'EF Assumptions'!$C$4/1000)</f>
        <v>2.0819966620468602</v>
      </c>
      <c r="AO139" s="54">
        <f>(AO109*'EF Assumptions'!$C$4/1000)</f>
        <v>2.0819966620468602</v>
      </c>
      <c r="AP139" s="54">
        <f>(AP109*'EF Assumptions'!$C$4/1000)</f>
        <v>2.0819966620468602</v>
      </c>
      <c r="AQ139" s="54">
        <f>(AQ109*'EF Assumptions'!$C$4/1000)</f>
        <v>2.0819966620468602</v>
      </c>
      <c r="AR139" s="54">
        <f>(AR109*'EF Assumptions'!$C$4/1000)</f>
        <v>2.0819966620468602</v>
      </c>
      <c r="AS139" s="54">
        <f>(AS109*'EF Assumptions'!$C$4/1000)</f>
        <v>2.0819966620468602</v>
      </c>
      <c r="AT139" s="54">
        <f>(AT109*'EF Assumptions'!$C$4/1000)</f>
        <v>2.0819966620468602</v>
      </c>
      <c r="AU139" s="54">
        <f>(AU109*'EF Assumptions'!$C$4/1000)</f>
        <v>2.0819966620468602</v>
      </c>
      <c r="AV139" s="54">
        <f>(AV109*'EF Assumptions'!$C$4/1000)</f>
        <v>2.0819966620468602</v>
      </c>
      <c r="AW139" s="54">
        <f>(AW109*'EF Assumptions'!$C$4/1000)</f>
        <v>2.0819966620468602</v>
      </c>
      <c r="AX139" s="54">
        <f>(AX109*'EF Assumptions'!$C$4/1000)</f>
        <v>2.0819966620468602</v>
      </c>
      <c r="AY139" s="54">
        <f>(AY109*'EF Assumptions'!$C$4/1000)</f>
        <v>2.0819966620468602</v>
      </c>
      <c r="AZ139" s="54">
        <f>(AZ109*'EF Assumptions'!$C$4/1000)</f>
        <v>2.0819966620468602</v>
      </c>
    </row>
    <row r="140" spans="1:52" s="24" customFormat="1" ht="14">
      <c r="A140" s="4" t="s">
        <v>378</v>
      </c>
      <c r="B140" s="70" t="s">
        <v>205</v>
      </c>
      <c r="C140" s="4"/>
      <c r="D140" s="4"/>
      <c r="E140" s="70" t="s">
        <v>206</v>
      </c>
      <c r="F140" s="70" t="s">
        <v>190</v>
      </c>
      <c r="G140" s="70" t="s">
        <v>644</v>
      </c>
      <c r="H140" s="105">
        <v>0.31</v>
      </c>
      <c r="I140" s="106">
        <v>4500</v>
      </c>
      <c r="J140" s="6">
        <f>I140*H140</f>
        <v>1395</v>
      </c>
      <c r="K140" s="107">
        <v>4500</v>
      </c>
      <c r="L140" s="107"/>
      <c r="M140" s="107" t="s">
        <v>15</v>
      </c>
      <c r="N140" s="106" t="s">
        <v>15</v>
      </c>
      <c r="O140" s="70" t="s">
        <v>20</v>
      </c>
      <c r="P140" s="70" t="s">
        <v>27</v>
      </c>
      <c r="Q140" s="70" t="s">
        <v>46</v>
      </c>
      <c r="R140" s="68"/>
      <c r="S140" s="69"/>
      <c r="T140" s="69"/>
      <c r="U140" s="72"/>
      <c r="V140" s="54">
        <f>(V110*'EF Assumptions'!$C$4/1000)</f>
        <v>0</v>
      </c>
      <c r="W140" s="54">
        <f>(W110*'EF Assumptions'!$C$4/1000)</f>
        <v>0</v>
      </c>
      <c r="X140" s="54">
        <f>(X110*'EF Assumptions'!$C$4/1000)</f>
        <v>0</v>
      </c>
      <c r="Y140" s="54">
        <f>(Y110*'EF Assumptions'!$C$4/1000)</f>
        <v>0</v>
      </c>
      <c r="Z140" s="54">
        <f>(Z110*'EF Assumptions'!$C$4/1000)</f>
        <v>0</v>
      </c>
      <c r="AA140" s="54">
        <f>(AA110*'EF Assumptions'!$C$4/1000)</f>
        <v>0</v>
      </c>
      <c r="AB140" s="54">
        <f>(AB110*'EF Assumptions'!$C$4/1000)</f>
        <v>0</v>
      </c>
      <c r="AC140" s="54">
        <f>(AC110*'EF Assumptions'!$C$4/1000)</f>
        <v>0</v>
      </c>
      <c r="AD140" s="54">
        <f>(AD110*'EF Assumptions'!$C$4/1000)</f>
        <v>0</v>
      </c>
      <c r="AE140" s="54">
        <f>(AE110*'EF Assumptions'!$C$4/1000)</f>
        <v>0</v>
      </c>
      <c r="AF140" s="54">
        <f>(AF110*'EF Assumptions'!$C$4/1000)</f>
        <v>0</v>
      </c>
      <c r="AG140" s="54">
        <f>(AG110*'EF Assumptions'!$C$4/1000)</f>
        <v>0</v>
      </c>
      <c r="AH140" s="54">
        <f>(AH110*'EF Assumptions'!$C$4/1000)</f>
        <v>0</v>
      </c>
      <c r="AI140" s="54">
        <f>(AI110*'EF Assumptions'!$C$4/1000)</f>
        <v>0</v>
      </c>
      <c r="AJ140" s="54">
        <f>(AJ110*'EF Assumptions'!$C$4/1000)</f>
        <v>0</v>
      </c>
      <c r="AK140" s="54">
        <f>(AK110*'EF Assumptions'!$C$4/1000)</f>
        <v>0</v>
      </c>
      <c r="AL140" s="54">
        <f>(AL110*'EF Assumptions'!$C$4/1000)</f>
        <v>0</v>
      </c>
      <c r="AM140" s="54">
        <f>(AM110*'EF Assumptions'!$C$4/1000)</f>
        <v>0</v>
      </c>
      <c r="AN140" s="54">
        <f>(AN110*'EF Assumptions'!$C$4/1000)</f>
        <v>0</v>
      </c>
      <c r="AO140" s="54">
        <f>(AO110*'EF Assumptions'!$C$4/1000)</f>
        <v>0</v>
      </c>
      <c r="AP140" s="54">
        <f>(AP110*'EF Assumptions'!$C$4/1000)</f>
        <v>0</v>
      </c>
      <c r="AQ140" s="54">
        <f>(AQ110*'EF Assumptions'!$C$4/1000)</f>
        <v>0</v>
      </c>
      <c r="AR140" s="54">
        <f>(AR110*'EF Assumptions'!$C$4/1000)</f>
        <v>0</v>
      </c>
      <c r="AS140" s="54">
        <f>(AS110*'EF Assumptions'!$C$4/1000)</f>
        <v>0</v>
      </c>
      <c r="AT140" s="54">
        <f>(AT110*'EF Assumptions'!$C$4/1000)</f>
        <v>0</v>
      </c>
      <c r="AU140" s="54">
        <f>(AU110*'EF Assumptions'!$C$4/1000)</f>
        <v>0</v>
      </c>
      <c r="AV140" s="54">
        <f>(AV110*'EF Assumptions'!$C$4/1000)</f>
        <v>0</v>
      </c>
      <c r="AW140" s="54">
        <f>(AW110*'EF Assumptions'!$C$4/1000)</f>
        <v>0</v>
      </c>
      <c r="AX140" s="54">
        <f>(AX110*'EF Assumptions'!$C$4/1000)</f>
        <v>0</v>
      </c>
      <c r="AY140" s="54">
        <f>(AY110*'EF Assumptions'!$C$4/1000)</f>
        <v>0</v>
      </c>
      <c r="AZ140" s="54">
        <f>(AZ110*'EF Assumptions'!$C$4/1000)</f>
        <v>0</v>
      </c>
    </row>
    <row r="141" spans="1:52" s="24" customFormat="1" ht="14">
      <c r="A141" s="4" t="s">
        <v>378</v>
      </c>
      <c r="B141" s="70" t="s">
        <v>224</v>
      </c>
      <c r="C141" s="4"/>
      <c r="D141" s="4"/>
      <c r="E141" s="70" t="s">
        <v>225</v>
      </c>
      <c r="F141" s="70" t="s">
        <v>226</v>
      </c>
      <c r="G141" s="70" t="s">
        <v>125</v>
      </c>
      <c r="H141" s="66">
        <v>1</v>
      </c>
      <c r="I141" s="106">
        <v>862.49999999999989</v>
      </c>
      <c r="J141" s="6">
        <f t="shared" ref="J141:J145" si="233">I141*H141</f>
        <v>862.49999999999989</v>
      </c>
      <c r="K141" s="107" t="s">
        <v>15</v>
      </c>
      <c r="L141" s="107"/>
      <c r="M141" s="107" t="s">
        <v>15</v>
      </c>
      <c r="N141" s="106">
        <v>862.49999999999989</v>
      </c>
      <c r="O141" s="70" t="s">
        <v>18</v>
      </c>
      <c r="P141" s="70" t="s">
        <v>3</v>
      </c>
      <c r="Q141" s="70" t="s">
        <v>19</v>
      </c>
      <c r="R141" s="68"/>
      <c r="S141" s="69"/>
      <c r="T141" s="69"/>
      <c r="U141" s="72"/>
      <c r="V141" s="54">
        <f>(V111*'EF Assumptions'!$C$9/1000)</f>
        <v>2.1171265856818128E-2</v>
      </c>
      <c r="W141" s="54">
        <f>(W111*'EF Assumptions'!$C$9/1000)</f>
        <v>2.5830182164242581E-2</v>
      </c>
      <c r="X141" s="54">
        <f>(X111*'EF Assumptions'!$C$9/1000)</f>
        <v>2.3551932588386146E-2</v>
      </c>
      <c r="Y141" s="54">
        <f>(Y111*'EF Assumptions'!$C$9/1000)</f>
        <v>2.5630131275576618E-2</v>
      </c>
      <c r="Z141" s="54">
        <f>(Z111*'EF Assumptions'!$C$9/1000)</f>
        <v>2.4045877971255871E-2</v>
      </c>
      <c r="AA141" s="54">
        <f>(AA111*'EF Assumptions'!$C$9/1000)</f>
        <v>2.4045877971255871E-2</v>
      </c>
      <c r="AB141" s="54">
        <f>(AB111*'EF Assumptions'!$C$9/1000)</f>
        <v>2.4045877971255871E-2</v>
      </c>
      <c r="AC141" s="54">
        <f>(AC111*'EF Assumptions'!$C$9/1000)</f>
        <v>2.4045877971255871E-2</v>
      </c>
      <c r="AD141" s="54">
        <f>(AD111*'EF Assumptions'!$C$9/1000)</f>
        <v>2.4045877971255871E-2</v>
      </c>
      <c r="AE141" s="54">
        <f>(AE111*'EF Assumptions'!$C$9/1000)</f>
        <v>2.4045877971255871E-2</v>
      </c>
      <c r="AF141" s="54">
        <f>(AF111*'EF Assumptions'!$C$9/1000)</f>
        <v>2.4045877971255871E-2</v>
      </c>
      <c r="AG141" s="54">
        <f>(AG111*'EF Assumptions'!$C$9/1000)</f>
        <v>2.4045877971255871E-2</v>
      </c>
      <c r="AH141" s="54">
        <f>(AH111*'EF Assumptions'!$C$9/1000)</f>
        <v>2.4045877971255871E-2</v>
      </c>
      <c r="AI141" s="54">
        <f>(AI111*'EF Assumptions'!$C$9/1000)</f>
        <v>2.4045877971255871E-2</v>
      </c>
      <c r="AJ141" s="54">
        <f>(AJ111*'EF Assumptions'!$C$9/1000)</f>
        <v>2.4045877971255871E-2</v>
      </c>
      <c r="AK141" s="54">
        <f>(AK111*'EF Assumptions'!$C$9/1000)</f>
        <v>2.4045877971255871E-2</v>
      </c>
      <c r="AL141" s="54">
        <f>(AL111*'EF Assumptions'!$C$9/1000)</f>
        <v>2.4045877971255871E-2</v>
      </c>
      <c r="AM141" s="54">
        <f>(AM111*'EF Assumptions'!$C$9/1000)</f>
        <v>2.4045877971255871E-2</v>
      </c>
      <c r="AN141" s="54">
        <f>(AN111*'EF Assumptions'!$C$9/1000)</f>
        <v>2.4045877971255871E-2</v>
      </c>
      <c r="AO141" s="54">
        <f>(AO111*'EF Assumptions'!$C$9/1000)</f>
        <v>2.4045877971255871E-2</v>
      </c>
      <c r="AP141" s="54">
        <f>(AP111*'EF Assumptions'!$C$9/1000)</f>
        <v>2.4045877971255871E-2</v>
      </c>
      <c r="AQ141" s="54">
        <f>(AQ111*'EF Assumptions'!$C$9/1000)</f>
        <v>2.4045877971255871E-2</v>
      </c>
      <c r="AR141" s="54">
        <f>(AR111*'EF Assumptions'!$C$9/1000)</f>
        <v>2.4045877971255871E-2</v>
      </c>
      <c r="AS141" s="54">
        <f>(AS111*'EF Assumptions'!$C$9/1000)</f>
        <v>2.4045877971255871E-2</v>
      </c>
      <c r="AT141" s="54">
        <f>(AT111*'EF Assumptions'!$C$9/1000)</f>
        <v>2.4045877971255871E-2</v>
      </c>
      <c r="AU141" s="54">
        <f>(AU111*'EF Assumptions'!$C$9/1000)</f>
        <v>2.4045877971255871E-2</v>
      </c>
      <c r="AV141" s="54">
        <f>(AV111*'EF Assumptions'!$C$9/1000)</f>
        <v>2.4045877971255871E-2</v>
      </c>
      <c r="AW141" s="54">
        <f>(AW111*'EF Assumptions'!$C$9/1000)</f>
        <v>2.4045877971255871E-2</v>
      </c>
      <c r="AX141" s="54">
        <f>(AX111*'EF Assumptions'!$C$9/1000)</f>
        <v>2.4045877971255871E-2</v>
      </c>
      <c r="AY141" s="54">
        <f>(AY111*'EF Assumptions'!$C$9/1000)</f>
        <v>2.4045877971255871E-2</v>
      </c>
      <c r="AZ141" s="54">
        <f>(AZ111*'EF Assumptions'!$C$9/1000)</f>
        <v>2.4045877971255871E-2</v>
      </c>
    </row>
    <row r="142" spans="1:52" s="24" customFormat="1" ht="14">
      <c r="A142" s="4" t="s">
        <v>378</v>
      </c>
      <c r="B142" s="70" t="s">
        <v>324</v>
      </c>
      <c r="C142" s="4"/>
      <c r="D142" s="4"/>
      <c r="E142" s="70" t="s">
        <v>325</v>
      </c>
      <c r="F142" s="70" t="s">
        <v>323</v>
      </c>
      <c r="G142" s="70" t="s">
        <v>125</v>
      </c>
      <c r="H142" s="66">
        <v>1</v>
      </c>
      <c r="I142" s="106">
        <v>1010</v>
      </c>
      <c r="J142" s="6">
        <f t="shared" si="233"/>
        <v>1010</v>
      </c>
      <c r="K142" s="107" t="s">
        <v>15</v>
      </c>
      <c r="L142" s="107"/>
      <c r="M142" s="107" t="s">
        <v>15</v>
      </c>
      <c r="N142" s="106">
        <v>1010</v>
      </c>
      <c r="O142" s="70" t="s">
        <v>18</v>
      </c>
      <c r="P142" s="70" t="s">
        <v>3</v>
      </c>
      <c r="Q142" s="70" t="s">
        <v>19</v>
      </c>
      <c r="R142" s="68"/>
      <c r="S142" s="69"/>
      <c r="T142" s="69"/>
      <c r="U142" s="72"/>
      <c r="V142" s="54">
        <f>(V112*'EF Assumptions'!$C$9/1000)</f>
        <v>2.4791859148273979E-2</v>
      </c>
      <c r="W142" s="54">
        <f>(W112*'EF Assumptions'!$C$9/1000)</f>
        <v>3.0247517664794214E-2</v>
      </c>
      <c r="X142" s="54">
        <f>(X112*'EF Assumptions'!$C$9/1000)</f>
        <v>2.7579654393356537E-2</v>
      </c>
      <c r="Y142" s="54">
        <f>(Y112*'EF Assumptions'!$C$9/1000)</f>
        <v>3.0013255174878128E-2</v>
      </c>
      <c r="Z142" s="54">
        <f>(Z112*'EF Assumptions'!$C$9/1000)</f>
        <v>2.8158071595325716E-2</v>
      </c>
      <c r="AA142" s="54">
        <f>(AA112*'EF Assumptions'!$C$9/1000)</f>
        <v>2.8158071595325716E-2</v>
      </c>
      <c r="AB142" s="54">
        <f>(AB112*'EF Assumptions'!$C$9/1000)</f>
        <v>2.8158071595325716E-2</v>
      </c>
      <c r="AC142" s="54">
        <f>(AC112*'EF Assumptions'!$C$9/1000)</f>
        <v>2.8158071595325716E-2</v>
      </c>
      <c r="AD142" s="54">
        <f>(AD112*'EF Assumptions'!$C$9/1000)</f>
        <v>2.8158071595325716E-2</v>
      </c>
      <c r="AE142" s="54">
        <f>(AE112*'EF Assumptions'!$C$9/1000)</f>
        <v>2.8158071595325716E-2</v>
      </c>
      <c r="AF142" s="54">
        <f>(AF112*'EF Assumptions'!$C$9/1000)</f>
        <v>2.8158071595325716E-2</v>
      </c>
      <c r="AG142" s="54">
        <f>(AG112*'EF Assumptions'!$C$9/1000)</f>
        <v>2.8158071595325716E-2</v>
      </c>
      <c r="AH142" s="54">
        <f>(AH112*'EF Assumptions'!$C$9/1000)</f>
        <v>2.8158071595325716E-2</v>
      </c>
      <c r="AI142" s="54">
        <f>(AI112*'EF Assumptions'!$C$9/1000)</f>
        <v>2.8158071595325716E-2</v>
      </c>
      <c r="AJ142" s="54">
        <f>(AJ112*'EF Assumptions'!$C$9/1000)</f>
        <v>2.8158071595325716E-2</v>
      </c>
      <c r="AK142" s="54">
        <f>(AK112*'EF Assumptions'!$C$9/1000)</f>
        <v>2.8158071595325716E-2</v>
      </c>
      <c r="AL142" s="54">
        <f>(AL112*'EF Assumptions'!$C$9/1000)</f>
        <v>2.8158071595325716E-2</v>
      </c>
      <c r="AM142" s="54">
        <f>(AM112*'EF Assumptions'!$C$9/1000)</f>
        <v>2.8158071595325716E-2</v>
      </c>
      <c r="AN142" s="54">
        <f>(AN112*'EF Assumptions'!$C$9/1000)</f>
        <v>2.8158071595325716E-2</v>
      </c>
      <c r="AO142" s="54">
        <f>(AO112*'EF Assumptions'!$C$9/1000)</f>
        <v>2.8158071595325716E-2</v>
      </c>
      <c r="AP142" s="54">
        <f>(AP112*'EF Assumptions'!$C$9/1000)</f>
        <v>2.8158071595325716E-2</v>
      </c>
      <c r="AQ142" s="54">
        <f>(AQ112*'EF Assumptions'!$C$9/1000)</f>
        <v>2.8158071595325716E-2</v>
      </c>
      <c r="AR142" s="54">
        <f>(AR112*'EF Assumptions'!$C$9/1000)</f>
        <v>2.8158071595325716E-2</v>
      </c>
      <c r="AS142" s="54">
        <f>(AS112*'EF Assumptions'!$C$9/1000)</f>
        <v>2.8158071595325716E-2</v>
      </c>
      <c r="AT142" s="54">
        <f>(AT112*'EF Assumptions'!$C$9/1000)</f>
        <v>2.8158071595325716E-2</v>
      </c>
      <c r="AU142" s="54">
        <f>(AU112*'EF Assumptions'!$C$9/1000)</f>
        <v>2.8158071595325716E-2</v>
      </c>
      <c r="AV142" s="54">
        <f>(AV112*'EF Assumptions'!$C$9/1000)</f>
        <v>2.8158071595325716E-2</v>
      </c>
      <c r="AW142" s="54">
        <f>(AW112*'EF Assumptions'!$C$9/1000)</f>
        <v>2.8158071595325716E-2</v>
      </c>
      <c r="AX142" s="54">
        <f>(AX112*'EF Assumptions'!$C$9/1000)</f>
        <v>2.8158071595325716E-2</v>
      </c>
      <c r="AY142" s="54">
        <f>(AY112*'EF Assumptions'!$C$9/1000)</f>
        <v>2.8158071595325716E-2</v>
      </c>
      <c r="AZ142" s="54">
        <f>(AZ112*'EF Assumptions'!$C$9/1000)</f>
        <v>2.8158071595325716E-2</v>
      </c>
    </row>
    <row r="143" spans="1:52" s="24" customFormat="1" ht="14">
      <c r="A143" s="4" t="s">
        <v>378</v>
      </c>
      <c r="B143" s="70" t="s">
        <v>326</v>
      </c>
      <c r="C143" s="4"/>
      <c r="D143" s="4"/>
      <c r="E143" s="70" t="s">
        <v>327</v>
      </c>
      <c r="F143" s="70" t="s">
        <v>323</v>
      </c>
      <c r="G143" s="70" t="s">
        <v>125</v>
      </c>
      <c r="H143" s="66">
        <v>1</v>
      </c>
      <c r="I143" s="106">
        <v>500</v>
      </c>
      <c r="J143" s="6">
        <f t="shared" si="233"/>
        <v>500</v>
      </c>
      <c r="K143" s="107" t="s">
        <v>15</v>
      </c>
      <c r="L143" s="107"/>
      <c r="M143" s="107" t="s">
        <v>15</v>
      </c>
      <c r="N143" s="106">
        <v>500</v>
      </c>
      <c r="O143" s="70" t="s">
        <v>18</v>
      </c>
      <c r="P143" s="70" t="s">
        <v>3</v>
      </c>
      <c r="Q143" s="70" t="s">
        <v>19</v>
      </c>
      <c r="R143" s="68"/>
      <c r="S143" s="69"/>
      <c r="T143" s="69"/>
      <c r="U143" s="72"/>
      <c r="V143" s="54">
        <f>(V113*'EF Assumptions'!$C$9/1000)</f>
        <v>1.2273197598155436E-2</v>
      </c>
      <c r="W143" s="54">
        <f>(W113*'EF Assumptions'!$C$9/1000)</f>
        <v>1.4974018645937731E-2</v>
      </c>
      <c r="X143" s="54">
        <f>(X113*'EF Assumptions'!$C$9/1000)</f>
        <v>1.3653294254136899E-2</v>
      </c>
      <c r="Y143" s="54">
        <f>(Y113*'EF Assumptions'!$C$9/1000)</f>
        <v>1.48580471162763E-2</v>
      </c>
      <c r="Z143" s="54">
        <f>(Z113*'EF Assumptions'!$C$9/1000)</f>
        <v>1.3939639403626591E-2</v>
      </c>
      <c r="AA143" s="54">
        <f>(AA113*'EF Assumptions'!$C$9/1000)</f>
        <v>1.3939639403626591E-2</v>
      </c>
      <c r="AB143" s="54">
        <f>(AB113*'EF Assumptions'!$C$9/1000)</f>
        <v>1.3939639403626591E-2</v>
      </c>
      <c r="AC143" s="54">
        <f>(AC113*'EF Assumptions'!$C$9/1000)</f>
        <v>1.3939639403626591E-2</v>
      </c>
      <c r="AD143" s="54">
        <f>(AD113*'EF Assumptions'!$C$9/1000)</f>
        <v>1.3939639403626591E-2</v>
      </c>
      <c r="AE143" s="54">
        <f>(AE113*'EF Assumptions'!$C$9/1000)</f>
        <v>1.3939639403626591E-2</v>
      </c>
      <c r="AF143" s="54">
        <f>(AF113*'EF Assumptions'!$C$9/1000)</f>
        <v>1.3939639403626591E-2</v>
      </c>
      <c r="AG143" s="54">
        <f>(AG113*'EF Assumptions'!$C$9/1000)</f>
        <v>1.3939639403626591E-2</v>
      </c>
      <c r="AH143" s="54">
        <f>(AH113*'EF Assumptions'!$C$9/1000)</f>
        <v>1.3939639403626591E-2</v>
      </c>
      <c r="AI143" s="54">
        <f>(AI113*'EF Assumptions'!$C$9/1000)</f>
        <v>1.3939639403626591E-2</v>
      </c>
      <c r="AJ143" s="54">
        <f>(AJ113*'EF Assumptions'!$C$9/1000)</f>
        <v>1.3939639403626591E-2</v>
      </c>
      <c r="AK143" s="54">
        <f>(AK113*'EF Assumptions'!$C$9/1000)</f>
        <v>1.3939639403626591E-2</v>
      </c>
      <c r="AL143" s="54">
        <f>(AL113*'EF Assumptions'!$C$9/1000)</f>
        <v>1.3939639403626591E-2</v>
      </c>
      <c r="AM143" s="54">
        <f>(AM113*'EF Assumptions'!$C$9/1000)</f>
        <v>1.3939639403626591E-2</v>
      </c>
      <c r="AN143" s="54">
        <f>(AN113*'EF Assumptions'!$C$9/1000)</f>
        <v>1.3939639403626591E-2</v>
      </c>
      <c r="AO143" s="54">
        <f>(AO113*'EF Assumptions'!$C$9/1000)</f>
        <v>1.3939639403626591E-2</v>
      </c>
      <c r="AP143" s="54">
        <f>(AP113*'EF Assumptions'!$C$9/1000)</f>
        <v>1.3939639403626591E-2</v>
      </c>
      <c r="AQ143" s="54">
        <f>(AQ113*'EF Assumptions'!$C$9/1000)</f>
        <v>1.3939639403626591E-2</v>
      </c>
      <c r="AR143" s="54">
        <f>(AR113*'EF Assumptions'!$C$9/1000)</f>
        <v>1.3939639403626591E-2</v>
      </c>
      <c r="AS143" s="54">
        <f>(AS113*'EF Assumptions'!$C$9/1000)</f>
        <v>1.3939639403626591E-2</v>
      </c>
      <c r="AT143" s="54">
        <f>(AT113*'EF Assumptions'!$C$9/1000)</f>
        <v>1.3939639403626591E-2</v>
      </c>
      <c r="AU143" s="54">
        <f>(AU113*'EF Assumptions'!$C$9/1000)</f>
        <v>1.3939639403626591E-2</v>
      </c>
      <c r="AV143" s="54">
        <f>(AV113*'EF Assumptions'!$C$9/1000)</f>
        <v>1.3939639403626591E-2</v>
      </c>
      <c r="AW143" s="54">
        <f>(AW113*'EF Assumptions'!$C$9/1000)</f>
        <v>1.3939639403626591E-2</v>
      </c>
      <c r="AX143" s="54">
        <f>(AX113*'EF Assumptions'!$C$9/1000)</f>
        <v>1.3939639403626591E-2</v>
      </c>
      <c r="AY143" s="54">
        <f>(AY113*'EF Assumptions'!$C$9/1000)</f>
        <v>1.3939639403626591E-2</v>
      </c>
      <c r="AZ143" s="54">
        <f>(AZ113*'EF Assumptions'!$C$9/1000)</f>
        <v>1.3939639403626591E-2</v>
      </c>
    </row>
    <row r="144" spans="1:52" s="24" customFormat="1" ht="14">
      <c r="A144" s="4" t="s">
        <v>378</v>
      </c>
      <c r="B144" s="65" t="s">
        <v>102</v>
      </c>
      <c r="C144" s="65"/>
      <c r="D144" s="65"/>
      <c r="E144" s="65" t="s">
        <v>103</v>
      </c>
      <c r="F144" s="65" t="s">
        <v>79</v>
      </c>
      <c r="G144" s="65" t="s">
        <v>645</v>
      </c>
      <c r="H144" s="66">
        <v>0.4</v>
      </c>
      <c r="I144" s="6">
        <v>14000</v>
      </c>
      <c r="J144" s="6">
        <f t="shared" si="233"/>
        <v>5600</v>
      </c>
      <c r="K144" s="67" t="s">
        <v>17</v>
      </c>
      <c r="L144" s="67"/>
      <c r="M144" s="67" t="s">
        <v>17</v>
      </c>
      <c r="N144" s="6" t="s">
        <v>15</v>
      </c>
      <c r="O144" s="70" t="s">
        <v>20</v>
      </c>
      <c r="P144" s="65" t="s">
        <v>1</v>
      </c>
      <c r="Q144" s="65" t="s">
        <v>25</v>
      </c>
      <c r="R144" s="68"/>
      <c r="S144" s="69"/>
      <c r="T144" s="69"/>
      <c r="U144" s="72"/>
      <c r="V144" s="54">
        <f>(V114*'EF Assumptions'!$C$10/1000)</f>
        <v>0</v>
      </c>
      <c r="W144" s="54">
        <f>(W114*'EF Assumptions'!$C$10/1000)</f>
        <v>0</v>
      </c>
      <c r="X144" s="54">
        <f>(X114*'EF Assumptions'!$C$10/1000)</f>
        <v>0</v>
      </c>
      <c r="Y144" s="54">
        <f>(Y114*'EF Assumptions'!$C$10/1000)</f>
        <v>0</v>
      </c>
      <c r="Z144" s="54">
        <f>(Z114*'EF Assumptions'!$C$10/1000)</f>
        <v>0</v>
      </c>
      <c r="AA144" s="54">
        <f>(AA114*'EF Assumptions'!$C$10/1000)</f>
        <v>0</v>
      </c>
      <c r="AB144" s="54">
        <f>(AB114*'EF Assumptions'!$C$10/1000)</f>
        <v>0</v>
      </c>
      <c r="AC144" s="54">
        <f>(AC114*'EF Assumptions'!$C$10/1000)</f>
        <v>0</v>
      </c>
      <c r="AD144" s="54">
        <f>(AD114*'EF Assumptions'!$C$10/1000)</f>
        <v>14.519528402817457</v>
      </c>
      <c r="AE144" s="54">
        <f>(AE114*'EF Assumptions'!$C$10/1000)</f>
        <v>14.519528402817457</v>
      </c>
      <c r="AF144" s="54">
        <f>(AF114*'EF Assumptions'!$C$10/1000)</f>
        <v>14.519528402817457</v>
      </c>
      <c r="AG144" s="54">
        <f>(AG114*'EF Assumptions'!$C$10/1000)</f>
        <v>14.519528402817457</v>
      </c>
      <c r="AH144" s="54">
        <f>(AH114*'EF Assumptions'!$C$10/1000)</f>
        <v>14.519528402817457</v>
      </c>
      <c r="AI144" s="54">
        <f>(AI114*'EF Assumptions'!$C$10/1000)</f>
        <v>14.519528402817457</v>
      </c>
      <c r="AJ144" s="54">
        <f>(AJ114*'EF Assumptions'!$C$10/1000)</f>
        <v>14.519528402817457</v>
      </c>
      <c r="AK144" s="54">
        <f>(AK114*'EF Assumptions'!$C$10/1000)</f>
        <v>14.519528402817457</v>
      </c>
      <c r="AL144" s="54">
        <f>(AL114*'EF Assumptions'!$C$10/1000)</f>
        <v>14.519528402817457</v>
      </c>
      <c r="AM144" s="54">
        <f>(AM114*'EF Assumptions'!$C$10/1000)</f>
        <v>14.519528402817457</v>
      </c>
      <c r="AN144" s="54">
        <f>(AN114*'EF Assumptions'!$C$10/1000)</f>
        <v>14.519528402817457</v>
      </c>
      <c r="AO144" s="54">
        <f>(AO114*'EF Assumptions'!$C$10/1000)</f>
        <v>14.519528402817457</v>
      </c>
      <c r="AP144" s="54">
        <f>(AP114*'EF Assumptions'!$C$10/1000)</f>
        <v>14.519528402817457</v>
      </c>
      <c r="AQ144" s="54">
        <f>(AQ114*'EF Assumptions'!$C$10/1000)</f>
        <v>14.519528402817457</v>
      </c>
      <c r="AR144" s="54">
        <f>(AR114*'EF Assumptions'!$C$10/1000)</f>
        <v>14.519528402817457</v>
      </c>
      <c r="AS144" s="54">
        <f>(AS114*'EF Assumptions'!$C$10/1000)</f>
        <v>14.519528402817457</v>
      </c>
      <c r="AT144" s="54">
        <f>(AT114*'EF Assumptions'!$C$10/1000)</f>
        <v>14.519528402817457</v>
      </c>
      <c r="AU144" s="54">
        <f>(AU114*'EF Assumptions'!$C$10/1000)</f>
        <v>14.519528402817457</v>
      </c>
      <c r="AV144" s="54">
        <f>(AV114*'EF Assumptions'!$C$10/1000)</f>
        <v>14.519528402817457</v>
      </c>
      <c r="AW144" s="54">
        <f>(AW114*'EF Assumptions'!$C$10/1000)</f>
        <v>14.519528402817457</v>
      </c>
      <c r="AX144" s="54">
        <f>(AX114*'EF Assumptions'!$C$10/1000)</f>
        <v>14.519528402817457</v>
      </c>
      <c r="AY144" s="54">
        <f>(AY114*'EF Assumptions'!$C$10/1000)</f>
        <v>14.519528402817457</v>
      </c>
      <c r="AZ144" s="54">
        <f>(AZ114*'EF Assumptions'!$C$10/1000)</f>
        <v>14.519528402817457</v>
      </c>
    </row>
    <row r="145" spans="1:52" s="24" customFormat="1" ht="14">
      <c r="A145" s="4" t="s">
        <v>378</v>
      </c>
      <c r="B145" s="65" t="s">
        <v>82</v>
      </c>
      <c r="C145" s="65"/>
      <c r="D145" s="65"/>
      <c r="E145" s="65" t="s">
        <v>762</v>
      </c>
      <c r="F145" s="65" t="s">
        <v>79</v>
      </c>
      <c r="G145" s="65" t="s">
        <v>645</v>
      </c>
      <c r="H145" s="66">
        <v>0.4</v>
      </c>
      <c r="I145" s="6">
        <v>9600</v>
      </c>
      <c r="J145" s="6">
        <f t="shared" si="233"/>
        <v>3840</v>
      </c>
      <c r="K145" s="67">
        <v>2040</v>
      </c>
      <c r="L145" s="67"/>
      <c r="M145" s="67">
        <v>7830</v>
      </c>
      <c r="N145" s="6">
        <v>9600</v>
      </c>
      <c r="O145" s="65" t="s">
        <v>672</v>
      </c>
      <c r="P145" s="65" t="s">
        <v>47</v>
      </c>
      <c r="Q145" s="65" t="s">
        <v>19</v>
      </c>
      <c r="R145" s="68"/>
      <c r="S145" s="69"/>
      <c r="T145" s="69"/>
      <c r="U145" s="72"/>
      <c r="V145" s="54">
        <f>(V115*'EF Assumptions'!$C$10/1000)</f>
        <v>1.8627768386576398</v>
      </c>
      <c r="W145" s="54">
        <f>(W115*'EF Assumptions'!$C$10/1000)</f>
        <v>2.2726966540058449</v>
      </c>
      <c r="X145" s="54">
        <f>(X115*'EF Assumptions'!$C$10/1000)</f>
        <v>2.0722423887158818</v>
      </c>
      <c r="Y145" s="54">
        <f>(Y115*'EF Assumptions'!$C$10/1000)</f>
        <v>2.2550949591199521</v>
      </c>
      <c r="Z145" s="54">
        <f>(Z115*'EF Assumptions'!$C$10/1000)</f>
        <v>2.1157027101248294</v>
      </c>
      <c r="AA145" s="54">
        <f>(AA115*'EF Assumptions'!$C$10/1000)</f>
        <v>2.1157027101248294</v>
      </c>
      <c r="AB145" s="54">
        <f>(AB115*'EF Assumptions'!$C$10/1000)</f>
        <v>2.1157027101248294</v>
      </c>
      <c r="AC145" s="54">
        <f>(AC115*'EF Assumptions'!$C$10/1000)</f>
        <v>2.1157027101248294</v>
      </c>
      <c r="AD145" s="54">
        <f>(AD115*'EF Assumptions'!$C$10/1000)</f>
        <v>2.1157027101248294</v>
      </c>
      <c r="AE145" s="54">
        <f>(AE115*'EF Assumptions'!$C$10/1000)</f>
        <v>2.1157027101248294</v>
      </c>
      <c r="AF145" s="54">
        <f>(AF115*'EF Assumptions'!$C$10/1000)</f>
        <v>2.1157027101248294</v>
      </c>
      <c r="AG145" s="54">
        <f>(AG115*'EF Assumptions'!$C$10/1000)</f>
        <v>2.1157027101248294</v>
      </c>
      <c r="AH145" s="54">
        <f>(AH115*'EF Assumptions'!$C$10/1000)</f>
        <v>2.1157027101248294</v>
      </c>
      <c r="AI145" s="54">
        <f>(AI115*'EF Assumptions'!$C$10/1000)</f>
        <v>2.1157027101248294</v>
      </c>
      <c r="AJ145" s="54">
        <f>(AJ115*'EF Assumptions'!$C$10/1000)</f>
        <v>2.1157027101248294</v>
      </c>
      <c r="AK145" s="54">
        <f>(AK115*'EF Assumptions'!$C$10/1000)</f>
        <v>2.1157027101248294</v>
      </c>
      <c r="AL145" s="54">
        <f>(AL115*'EF Assumptions'!$C$10/1000)</f>
        <v>2.1157027101248294</v>
      </c>
      <c r="AM145" s="54">
        <f>(AM115*'EF Assumptions'!$C$10/1000)</f>
        <v>2.1157027101248294</v>
      </c>
      <c r="AN145" s="54">
        <f>(AN115*'EF Assumptions'!$C$10/1000)</f>
        <v>2.1157027101248294</v>
      </c>
      <c r="AO145" s="54">
        <f>(AO115*'EF Assumptions'!$C$10/1000)</f>
        <v>2.1157027101248294</v>
      </c>
      <c r="AP145" s="54">
        <f>(AP115*'EF Assumptions'!$C$10/1000)</f>
        <v>2.1157027101248294</v>
      </c>
      <c r="AQ145" s="54">
        <f>(AQ115*'EF Assumptions'!$C$10/1000)</f>
        <v>2.1157027101248294</v>
      </c>
      <c r="AR145" s="54">
        <f>(AR115*'EF Assumptions'!$C$10/1000)</f>
        <v>2.1157027101248294</v>
      </c>
      <c r="AS145" s="54">
        <f>(AS115*'EF Assumptions'!$C$10/1000)</f>
        <v>2.1157027101248294</v>
      </c>
      <c r="AT145" s="54">
        <f>(AT115*'EF Assumptions'!$C$10/1000)</f>
        <v>2.1157027101248294</v>
      </c>
      <c r="AU145" s="54">
        <f>(AU115*'EF Assumptions'!$C$10/1000)</f>
        <v>2.1157027101248294</v>
      </c>
      <c r="AV145" s="54">
        <f>(AV115*'EF Assumptions'!$C$10/1000)</f>
        <v>2.1157027101248294</v>
      </c>
      <c r="AW145" s="54">
        <f>(AW115*'EF Assumptions'!$C$10/1000)</f>
        <v>2.1157027101248294</v>
      </c>
      <c r="AX145" s="54">
        <f>(AX115*'EF Assumptions'!$C$10/1000)</f>
        <v>2.1157027101248294</v>
      </c>
      <c r="AY145" s="54">
        <f>(AY115*'EF Assumptions'!$C$10/1000)</f>
        <v>2.1157027101248294</v>
      </c>
      <c r="AZ145" s="54">
        <f>(AZ115*'EF Assumptions'!$C$10/1000)</f>
        <v>2.1157027101248294</v>
      </c>
    </row>
    <row r="146" spans="1:52" s="24" customFormat="1" ht="14">
      <c r="A146" s="4" t="s">
        <v>378</v>
      </c>
      <c r="B146" s="65" t="s">
        <v>82</v>
      </c>
      <c r="C146" s="65"/>
      <c r="D146" s="65"/>
      <c r="E146" s="65" t="s">
        <v>762</v>
      </c>
      <c r="F146" s="65" t="s">
        <v>79</v>
      </c>
      <c r="G146" s="65" t="s">
        <v>645</v>
      </c>
      <c r="H146" s="66">
        <v>0.4</v>
      </c>
      <c r="I146" s="6"/>
      <c r="J146" s="6"/>
      <c r="K146" s="67"/>
      <c r="L146" s="67"/>
      <c r="M146" s="67">
        <f>M145</f>
        <v>7830</v>
      </c>
      <c r="N146" s="6"/>
      <c r="O146" s="65" t="s">
        <v>763</v>
      </c>
      <c r="P146" s="65"/>
      <c r="Q146" s="65" t="s">
        <v>19</v>
      </c>
      <c r="R146" s="68"/>
      <c r="S146" s="69"/>
      <c r="T146" s="69"/>
      <c r="U146" s="72"/>
      <c r="V146" s="54">
        <f>(V116*'EF Assumptions'!$C$36/1000)</f>
        <v>1.9484928506831571</v>
      </c>
      <c r="W146" s="54">
        <f>(W116*'EF Assumptions'!$C$36/1000)</f>
        <v>2.3772752002290742</v>
      </c>
      <c r="X146" s="54">
        <f>(X116*'EF Assumptions'!$C$36/1000)</f>
        <v>2.167596995786774</v>
      </c>
      <c r="Y146" s="54">
        <f>(Y116*'EF Assumptions'!$C$36/1000)</f>
        <v>2.3588635601800254</v>
      </c>
      <c r="Z146" s="54">
        <f>(Z116*'EF Assumptions'!$C$36/1000)</f>
        <v>2.2130571517197577</v>
      </c>
      <c r="AA146" s="54">
        <f>(AA116*'EF Assumptions'!$C$36/1000)</f>
        <v>2.2130571517197577</v>
      </c>
      <c r="AB146" s="54">
        <f>(AB116*'EF Assumptions'!$C$36/1000)</f>
        <v>2.2130571517197577</v>
      </c>
      <c r="AC146" s="54">
        <f>(AC116*'EF Assumptions'!$C$36/1000)</f>
        <v>2.2130571517197577</v>
      </c>
      <c r="AD146" s="54">
        <f>(AD116*'EF Assumptions'!$C$36/1000)</f>
        <v>2.2130571517197577</v>
      </c>
      <c r="AE146" s="54">
        <f>(AE116*'EF Assumptions'!$C$36/1000)</f>
        <v>2.2130571517197577</v>
      </c>
      <c r="AF146" s="54">
        <f>(AF116*'EF Assumptions'!$C$36/1000)</f>
        <v>2.2130571517197577</v>
      </c>
      <c r="AG146" s="54">
        <f>(AG116*'EF Assumptions'!$C$36/1000)</f>
        <v>2.2130571517197577</v>
      </c>
      <c r="AH146" s="54">
        <f>(AH116*'EF Assumptions'!$C$36/1000)</f>
        <v>2.2130571517197577</v>
      </c>
      <c r="AI146" s="54">
        <f>(AI116*'EF Assumptions'!$C$36/1000)</f>
        <v>2.2130571517197577</v>
      </c>
      <c r="AJ146" s="54">
        <f>(AJ116*'EF Assumptions'!$C$36/1000)</f>
        <v>2.2130571517197577</v>
      </c>
      <c r="AK146" s="54">
        <f>(AK116*'EF Assumptions'!$C$36/1000)</f>
        <v>2.2130571517197577</v>
      </c>
      <c r="AL146" s="54">
        <f>(AL116*'EF Assumptions'!$C$36/1000)</f>
        <v>2.2130571517197577</v>
      </c>
      <c r="AM146" s="54">
        <f>(AM116*'EF Assumptions'!$C$36/1000)</f>
        <v>2.2130571517197577</v>
      </c>
      <c r="AN146" s="54">
        <f>(AN116*'EF Assumptions'!$C$36/1000)</f>
        <v>2.2130571517197577</v>
      </c>
      <c r="AO146" s="54">
        <f>(AO116*'EF Assumptions'!$C$36/1000)</f>
        <v>2.2130571517197577</v>
      </c>
      <c r="AP146" s="54">
        <f>(AP116*'EF Assumptions'!$C$36/1000)</f>
        <v>2.2130571517197577</v>
      </c>
      <c r="AQ146" s="54">
        <f>(AQ116*'EF Assumptions'!$C$36/1000)</f>
        <v>2.2130571517197577</v>
      </c>
      <c r="AR146" s="54">
        <f>(AR116*'EF Assumptions'!$C$36/1000)</f>
        <v>2.2130571517197577</v>
      </c>
      <c r="AS146" s="54">
        <f>(AS116*'EF Assumptions'!$C$36/1000)</f>
        <v>2.2130571517197577</v>
      </c>
      <c r="AT146" s="54">
        <f>(AT116*'EF Assumptions'!$C$36/1000)</f>
        <v>2.2130571517197577</v>
      </c>
      <c r="AU146" s="54">
        <f>(AU116*'EF Assumptions'!$C$36/1000)</f>
        <v>2.2130571517197577</v>
      </c>
      <c r="AV146" s="54">
        <f>(AV116*'EF Assumptions'!$C$36/1000)</f>
        <v>2.2130571517197577</v>
      </c>
      <c r="AW146" s="54">
        <f>(AW116*'EF Assumptions'!$C$36/1000)</f>
        <v>2.2130571517197577</v>
      </c>
      <c r="AX146" s="54">
        <f>(AX116*'EF Assumptions'!$C$36/1000)</f>
        <v>2.2130571517197577</v>
      </c>
      <c r="AY146" s="54">
        <f>(AY116*'EF Assumptions'!$C$36/1000)</f>
        <v>2.2130571517197577</v>
      </c>
      <c r="AZ146" s="54">
        <f>(AZ116*'EF Assumptions'!$C$36/1000)</f>
        <v>2.2130571517197577</v>
      </c>
    </row>
    <row r="147" spans="1:52" s="24" customFormat="1" ht="14">
      <c r="A147" s="4" t="s">
        <v>378</v>
      </c>
      <c r="B147" s="65" t="s">
        <v>82</v>
      </c>
      <c r="C147" s="65"/>
      <c r="D147" s="65"/>
      <c r="E147" s="65" t="s">
        <v>762</v>
      </c>
      <c r="F147" s="65" t="s">
        <v>79</v>
      </c>
      <c r="G147" s="65" t="s">
        <v>645</v>
      </c>
      <c r="H147" s="66">
        <v>0.4</v>
      </c>
      <c r="I147" s="6"/>
      <c r="J147" s="6"/>
      <c r="K147" s="67"/>
      <c r="L147" s="67">
        <v>6000</v>
      </c>
      <c r="M147" s="67"/>
      <c r="N147" s="6"/>
      <c r="O147" s="65" t="s">
        <v>20</v>
      </c>
      <c r="P147" s="65"/>
      <c r="Q147" s="65" t="s">
        <v>16</v>
      </c>
      <c r="R147" s="68"/>
      <c r="S147" s="69"/>
      <c r="T147" s="69"/>
      <c r="U147" s="72"/>
      <c r="V147" s="54">
        <f>(V117*'EF Assumptions'!$C$10/1000)</f>
        <v>0</v>
      </c>
      <c r="W147" s="54">
        <f>(W117*'EF Assumptions'!$C$10/1000)</f>
        <v>0</v>
      </c>
      <c r="X147" s="54">
        <f>(X117*'EF Assumptions'!$C$10/1000)</f>
        <v>0</v>
      </c>
      <c r="Y147" s="54">
        <f>(Y117*'EF Assumptions'!$C$10/1000)</f>
        <v>0</v>
      </c>
      <c r="Z147" s="54">
        <f>(Z117*'EF Assumptions'!$C$10/1000)</f>
        <v>0</v>
      </c>
      <c r="AA147" s="54">
        <f>(AA117*'EF Assumptions'!$C$10/1000)</f>
        <v>7.2597642014087285</v>
      </c>
      <c r="AB147" s="54">
        <f>(AB117*'EF Assumptions'!$C$10/1000)</f>
        <v>7.2597642014087285</v>
      </c>
      <c r="AC147" s="54">
        <f>(AC117*'EF Assumptions'!$C$10/1000)</f>
        <v>7.2597642014087285</v>
      </c>
      <c r="AD147" s="54">
        <f>(AD117*'EF Assumptions'!$C$10/1000)</f>
        <v>7.2597642014087285</v>
      </c>
      <c r="AE147" s="54">
        <f>(AE117*'EF Assumptions'!$C$10/1000)</f>
        <v>15.971481243099205</v>
      </c>
      <c r="AF147" s="54">
        <f>(AF117*'EF Assumptions'!$C$10/1000)</f>
        <v>15.971481243099205</v>
      </c>
      <c r="AG147" s="54">
        <f>(AG117*'EF Assumptions'!$C$10/1000)</f>
        <v>15.971481243099205</v>
      </c>
      <c r="AH147" s="54">
        <f>(AH117*'EF Assumptions'!$C$10/1000)</f>
        <v>15.971481243099205</v>
      </c>
      <c r="AI147" s="54">
        <f>(AI117*'EF Assumptions'!$C$10/1000)</f>
        <v>15.971481243099205</v>
      </c>
      <c r="AJ147" s="54">
        <f>(AJ117*'EF Assumptions'!$C$10/1000)</f>
        <v>15.971481243099205</v>
      </c>
      <c r="AK147" s="54">
        <f>(AK117*'EF Assumptions'!$C$10/1000)</f>
        <v>15.971481243099205</v>
      </c>
      <c r="AL147" s="54">
        <f>(AL117*'EF Assumptions'!$C$10/1000)</f>
        <v>15.971481243099205</v>
      </c>
      <c r="AM147" s="54">
        <f>(AM117*'EF Assumptions'!$C$10/1000)</f>
        <v>15.971481243099205</v>
      </c>
      <c r="AN147" s="54">
        <f>(AN117*'EF Assumptions'!$C$10/1000)</f>
        <v>15.971481243099205</v>
      </c>
      <c r="AO147" s="54">
        <f>(AO117*'EF Assumptions'!$C$10/1000)</f>
        <v>15.971481243099205</v>
      </c>
      <c r="AP147" s="54">
        <f>(AP117*'EF Assumptions'!$C$10/1000)</f>
        <v>15.971481243099205</v>
      </c>
      <c r="AQ147" s="54">
        <f>(AQ117*'EF Assumptions'!$C$10/1000)</f>
        <v>15.971481243099205</v>
      </c>
      <c r="AR147" s="54">
        <f>(AR117*'EF Assumptions'!$C$10/1000)</f>
        <v>15.971481243099205</v>
      </c>
      <c r="AS147" s="54">
        <f>(AS117*'EF Assumptions'!$C$10/1000)</f>
        <v>15.971481243099205</v>
      </c>
      <c r="AT147" s="54">
        <f>(AT117*'EF Assumptions'!$C$10/1000)</f>
        <v>15.971481243099205</v>
      </c>
      <c r="AU147" s="54">
        <f>(AU117*'EF Assumptions'!$C$10/1000)</f>
        <v>15.971481243099205</v>
      </c>
      <c r="AV147" s="54">
        <f>(AV117*'EF Assumptions'!$C$10/1000)</f>
        <v>15.971481243099205</v>
      </c>
      <c r="AW147" s="54">
        <f>(AW117*'EF Assumptions'!$C$10/1000)</f>
        <v>15.971481243099205</v>
      </c>
      <c r="AX147" s="54">
        <f>(AX117*'EF Assumptions'!$C$10/1000)</f>
        <v>15.971481243099205</v>
      </c>
      <c r="AY147" s="54">
        <f>(AY117*'EF Assumptions'!$C$10/1000)</f>
        <v>15.971481243099205</v>
      </c>
      <c r="AZ147" s="54">
        <f>(AZ117*'EF Assumptions'!$C$10/1000)</f>
        <v>15.971481243099205</v>
      </c>
    </row>
    <row r="148" spans="1:52" s="24" customFormat="1" ht="14">
      <c r="A148" s="4" t="s">
        <v>378</v>
      </c>
      <c r="B148" s="65"/>
      <c r="C148" s="65"/>
      <c r="D148" s="65"/>
      <c r="E148" s="123" t="s">
        <v>766</v>
      </c>
      <c r="F148" s="65" t="s">
        <v>79</v>
      </c>
      <c r="G148" s="65" t="s">
        <v>645</v>
      </c>
      <c r="H148" s="66">
        <v>0.4</v>
      </c>
      <c r="I148" s="114">
        <v>7000</v>
      </c>
      <c r="J148" s="6">
        <f t="shared" ref="J148" si="234">I148*H148</f>
        <v>2800</v>
      </c>
      <c r="K148" s="67"/>
      <c r="L148" s="67"/>
      <c r="M148" s="67"/>
      <c r="N148" s="6"/>
      <c r="O148" s="65" t="s">
        <v>20</v>
      </c>
      <c r="P148" s="65"/>
      <c r="Q148" s="65" t="s">
        <v>25</v>
      </c>
      <c r="R148" s="68"/>
      <c r="S148" s="69"/>
      <c r="T148" s="69"/>
      <c r="U148" s="72"/>
      <c r="V148" s="54">
        <f>(V118*'EF Assumptions'!$C$10/1000)</f>
        <v>0</v>
      </c>
      <c r="W148" s="54">
        <f>(W118*'EF Assumptions'!$C$10/1000)</f>
        <v>0</v>
      </c>
      <c r="X148" s="54">
        <f>(X118*'EF Assumptions'!$C$10/1000)</f>
        <v>0</v>
      </c>
      <c r="Y148" s="54">
        <f>(Y118*'EF Assumptions'!$C$10/1000)</f>
        <v>0</v>
      </c>
      <c r="Z148" s="54">
        <f>(Z118*'EF Assumptions'!$C$10/1000)</f>
        <v>0</v>
      </c>
      <c r="AA148" s="54">
        <f>(AA118*'EF Assumptions'!$C$10/1000)</f>
        <v>0</v>
      </c>
      <c r="AB148" s="54">
        <f>(AB118*'EF Assumptions'!$C$10/1000)</f>
        <v>0</v>
      </c>
      <c r="AC148" s="54">
        <f>(AC118*'EF Assumptions'!$C$10/1000)</f>
        <v>0</v>
      </c>
      <c r="AD148" s="54">
        <f>(AD118*'EF Assumptions'!$C$10/1000)</f>
        <v>0</v>
      </c>
      <c r="AE148" s="54">
        <f>(AE118*'EF Assumptions'!$C$10/1000)</f>
        <v>7.2597642014087285</v>
      </c>
      <c r="AF148" s="54">
        <f>(AF118*'EF Assumptions'!$C$10/1000)</f>
        <v>7.2597642014087285</v>
      </c>
      <c r="AG148" s="54">
        <f>(AG118*'EF Assumptions'!$C$10/1000)</f>
        <v>7.2597642014087285</v>
      </c>
      <c r="AH148" s="54">
        <f>(AH118*'EF Assumptions'!$C$10/1000)</f>
        <v>7.2597642014087285</v>
      </c>
      <c r="AI148" s="54">
        <f>(AI118*'EF Assumptions'!$C$10/1000)</f>
        <v>7.2597642014087285</v>
      </c>
      <c r="AJ148" s="54">
        <f>(AJ118*'EF Assumptions'!$C$10/1000)</f>
        <v>7.2597642014087285</v>
      </c>
      <c r="AK148" s="54">
        <f>(AK118*'EF Assumptions'!$C$10/1000)</f>
        <v>7.2597642014087285</v>
      </c>
      <c r="AL148" s="54">
        <f>(AL118*'EF Assumptions'!$C$10/1000)</f>
        <v>7.2597642014087285</v>
      </c>
      <c r="AM148" s="54">
        <f>(AM118*'EF Assumptions'!$C$10/1000)</f>
        <v>7.2597642014087285</v>
      </c>
      <c r="AN148" s="54">
        <f>(AN118*'EF Assumptions'!$C$10/1000)</f>
        <v>7.2597642014087285</v>
      </c>
      <c r="AO148" s="54">
        <f>(AO118*'EF Assumptions'!$C$10/1000)</f>
        <v>7.2597642014087285</v>
      </c>
      <c r="AP148" s="54">
        <f>(AP118*'EF Assumptions'!$C$10/1000)</f>
        <v>7.2597642014087285</v>
      </c>
      <c r="AQ148" s="54">
        <f>(AQ118*'EF Assumptions'!$C$10/1000)</f>
        <v>7.2597642014087285</v>
      </c>
      <c r="AR148" s="54">
        <f>(AR118*'EF Assumptions'!$C$10/1000)</f>
        <v>7.2597642014087285</v>
      </c>
      <c r="AS148" s="54">
        <f>(AS118*'EF Assumptions'!$C$10/1000)</f>
        <v>7.2597642014087285</v>
      </c>
      <c r="AT148" s="54">
        <f>(AT118*'EF Assumptions'!$C$10/1000)</f>
        <v>7.2597642014087285</v>
      </c>
      <c r="AU148" s="54">
        <f>(AU118*'EF Assumptions'!$C$10/1000)</f>
        <v>7.2597642014087285</v>
      </c>
      <c r="AV148" s="54">
        <f>(AV118*'EF Assumptions'!$C$10/1000)</f>
        <v>7.2597642014087285</v>
      </c>
      <c r="AW148" s="54">
        <f>(AW118*'EF Assumptions'!$C$10/1000)</f>
        <v>7.2597642014087285</v>
      </c>
      <c r="AX148" s="54">
        <f>(AX118*'EF Assumptions'!$C$10/1000)</f>
        <v>7.2597642014087285</v>
      </c>
      <c r="AY148" s="54">
        <f>(AY118*'EF Assumptions'!$C$10/1000)</f>
        <v>7.2597642014087285</v>
      </c>
      <c r="AZ148" s="54">
        <f>(AZ118*'EF Assumptions'!$C$10/1000)</f>
        <v>7.2597642014087285</v>
      </c>
    </row>
    <row r="149" spans="1:52" s="24" customFormat="1" ht="14">
      <c r="A149" s="4" t="s">
        <v>378</v>
      </c>
      <c r="B149" s="65" t="s">
        <v>363</v>
      </c>
      <c r="C149" s="65"/>
      <c r="D149" s="65"/>
      <c r="E149" s="65" t="s">
        <v>364</v>
      </c>
      <c r="F149" s="65" t="s">
        <v>362</v>
      </c>
      <c r="G149" s="65" t="s">
        <v>81</v>
      </c>
      <c r="H149" s="66">
        <v>0.5</v>
      </c>
      <c r="I149" s="6">
        <v>1500</v>
      </c>
      <c r="J149" s="6">
        <v>750</v>
      </c>
      <c r="K149" s="67" t="s">
        <v>15</v>
      </c>
      <c r="L149" s="67"/>
      <c r="M149" s="67" t="s">
        <v>15</v>
      </c>
      <c r="N149" s="6">
        <v>1500</v>
      </c>
      <c r="O149" s="65" t="s">
        <v>18</v>
      </c>
      <c r="P149" s="65" t="s">
        <v>3</v>
      </c>
      <c r="Q149" s="65" t="s">
        <v>19</v>
      </c>
      <c r="R149" s="68"/>
      <c r="S149" s="69"/>
      <c r="T149" s="69"/>
      <c r="U149" s="72"/>
      <c r="V149" s="54">
        <f>(V119*'EF Assumptions'!$C$33/1000)</f>
        <v>0</v>
      </c>
      <c r="W149" s="54">
        <f>(W119*'EF Assumptions'!$C$33/1000)</f>
        <v>0</v>
      </c>
      <c r="X149" s="54">
        <f>(X119*'EF Assumptions'!$C$33/1000)</f>
        <v>0</v>
      </c>
      <c r="Y149" s="54">
        <f>(Y119*'EF Assumptions'!$C$33/1000)</f>
        <v>2.2287070674414447E-2</v>
      </c>
      <c r="Z149" s="54">
        <f>(Z119*'EF Assumptions'!$C$33/1000)</f>
        <v>2.0909459105439888E-2</v>
      </c>
      <c r="AA149" s="54">
        <f>(AA119*'EF Assumptions'!$C$33/1000)</f>
        <v>2.0909459105439888E-2</v>
      </c>
      <c r="AB149" s="54">
        <f>(AB119*'EF Assumptions'!$C$33/1000)</f>
        <v>2.0909459105439888E-2</v>
      </c>
      <c r="AC149" s="54">
        <f>(AC119*'EF Assumptions'!$C$33/1000)</f>
        <v>2.0909459105439888E-2</v>
      </c>
      <c r="AD149" s="54">
        <f>(AD119*'EF Assumptions'!$C$33/1000)</f>
        <v>2.0909459105439888E-2</v>
      </c>
      <c r="AE149" s="54">
        <f>(AE119*'EF Assumptions'!$C$33/1000)</f>
        <v>2.0909459105439888E-2</v>
      </c>
      <c r="AF149" s="54">
        <f>(AF119*'EF Assumptions'!$C$33/1000)</f>
        <v>2.0909459105439888E-2</v>
      </c>
      <c r="AG149" s="54">
        <f>(AG119*'EF Assumptions'!$C$33/1000)</f>
        <v>2.0909459105439888E-2</v>
      </c>
      <c r="AH149" s="54">
        <f>(AH119*'EF Assumptions'!$C$33/1000)</f>
        <v>2.0909459105439888E-2</v>
      </c>
      <c r="AI149" s="54">
        <f>(AI119*'EF Assumptions'!$C$33/1000)</f>
        <v>2.0909459105439888E-2</v>
      </c>
      <c r="AJ149" s="54">
        <f>(AJ119*'EF Assumptions'!$C$33/1000)</f>
        <v>2.0909459105439888E-2</v>
      </c>
      <c r="AK149" s="54">
        <f>(AK119*'EF Assumptions'!$C$33/1000)</f>
        <v>2.0909459105439888E-2</v>
      </c>
      <c r="AL149" s="54">
        <f>(AL119*'EF Assumptions'!$C$33/1000)</f>
        <v>2.0909459105439888E-2</v>
      </c>
      <c r="AM149" s="54">
        <f>(AM119*'EF Assumptions'!$C$33/1000)</f>
        <v>2.0909459105439888E-2</v>
      </c>
      <c r="AN149" s="54">
        <f>(AN119*'EF Assumptions'!$C$33/1000)</f>
        <v>2.0909459105439888E-2</v>
      </c>
      <c r="AO149" s="54">
        <f>(AO119*'EF Assumptions'!$C$33/1000)</f>
        <v>2.0909459105439888E-2</v>
      </c>
      <c r="AP149" s="54">
        <f>(AP119*'EF Assumptions'!$C$33/1000)</f>
        <v>2.0909459105439888E-2</v>
      </c>
      <c r="AQ149" s="54">
        <f>(AQ119*'EF Assumptions'!$C$33/1000)</f>
        <v>2.0909459105439888E-2</v>
      </c>
      <c r="AR149" s="54">
        <f>(AR119*'EF Assumptions'!$C$33/1000)</f>
        <v>2.0909459105439888E-2</v>
      </c>
      <c r="AS149" s="54">
        <f>(AS119*'EF Assumptions'!$C$33/1000)</f>
        <v>2.0909459105439888E-2</v>
      </c>
      <c r="AT149" s="54">
        <f>(AT119*'EF Assumptions'!$C$33/1000)</f>
        <v>2.0909459105439888E-2</v>
      </c>
      <c r="AU149" s="54">
        <f>(AU119*'EF Assumptions'!$C$33/1000)</f>
        <v>2.0909459105439888E-2</v>
      </c>
      <c r="AV149" s="54">
        <f>(AV119*'EF Assumptions'!$C$33/1000)</f>
        <v>2.0909459105439888E-2</v>
      </c>
      <c r="AW149" s="54">
        <f>(AW119*'EF Assumptions'!$C$33/1000)</f>
        <v>2.0909459105439888E-2</v>
      </c>
      <c r="AX149" s="54">
        <f>(AX119*'EF Assumptions'!$C$33/1000)</f>
        <v>2.0909459105439888E-2</v>
      </c>
      <c r="AY149" s="54">
        <f>(AY119*'EF Assumptions'!$C$33/1000)</f>
        <v>2.0909459105439888E-2</v>
      </c>
      <c r="AZ149" s="54">
        <f>(AZ119*'EF Assumptions'!$C$33/1000)</f>
        <v>2.0909459105439888E-2</v>
      </c>
    </row>
    <row r="150" spans="1:52" s="55" customFormat="1" ht="14">
      <c r="A150" s="156" t="s">
        <v>668</v>
      </c>
      <c r="B150" s="156"/>
      <c r="C150" s="156"/>
      <c r="D150" s="156"/>
      <c r="E150" s="156"/>
      <c r="F150" s="156"/>
      <c r="G150" s="156"/>
      <c r="H150" s="156"/>
      <c r="I150" s="156"/>
      <c r="J150" s="156"/>
      <c r="K150" s="156"/>
      <c r="L150" s="156"/>
      <c r="M150" s="156"/>
      <c r="N150" s="156"/>
      <c r="O150" s="156"/>
      <c r="P150" s="156"/>
      <c r="Q150" s="156"/>
      <c r="R150" s="156"/>
      <c r="S150" s="156"/>
      <c r="T150" s="156"/>
      <c r="U150" s="156"/>
      <c r="V150" s="168">
        <f>SUM(V124:V149)</f>
        <v>70.177425884193298</v>
      </c>
      <c r="W150" s="168">
        <f t="shared" ref="W150:AZ150" si="235">SUM(W124:W149)</f>
        <v>82.550888814963912</v>
      </c>
      <c r="X150" s="168">
        <f t="shared" si="235"/>
        <v>69.740296598888676</v>
      </c>
      <c r="Y150" s="168">
        <f t="shared" si="235"/>
        <v>75.937198101055813</v>
      </c>
      <c r="Z150" s="168">
        <f t="shared" si="235"/>
        <v>71.243357257287073</v>
      </c>
      <c r="AA150" s="168">
        <f t="shared" si="235"/>
        <v>78.503121458695801</v>
      </c>
      <c r="AB150" s="168">
        <f t="shared" si="235"/>
        <v>73.386541966496139</v>
      </c>
      <c r="AC150" s="168">
        <f t="shared" si="235"/>
        <v>73.386541966496139</v>
      </c>
      <c r="AD150" s="168">
        <f t="shared" si="235"/>
        <v>87.906070369313596</v>
      </c>
      <c r="AE150" s="168">
        <f t="shared" si="235"/>
        <v>103.8775516124128</v>
      </c>
      <c r="AF150" s="168">
        <f t="shared" si="235"/>
        <v>103.8775516124128</v>
      </c>
      <c r="AG150" s="168">
        <f t="shared" si="235"/>
        <v>103.8775516124128</v>
      </c>
      <c r="AH150" s="168">
        <f t="shared" si="235"/>
        <v>103.8775516124128</v>
      </c>
      <c r="AI150" s="168">
        <f t="shared" si="235"/>
        <v>103.8775516124128</v>
      </c>
      <c r="AJ150" s="168">
        <f t="shared" si="235"/>
        <v>103.8775516124128</v>
      </c>
      <c r="AK150" s="168">
        <f t="shared" si="235"/>
        <v>103.8775516124128</v>
      </c>
      <c r="AL150" s="168">
        <f t="shared" si="235"/>
        <v>103.8775516124128</v>
      </c>
      <c r="AM150" s="168">
        <f t="shared" si="235"/>
        <v>103.8775516124128</v>
      </c>
      <c r="AN150" s="168">
        <f t="shared" si="235"/>
        <v>103.8775516124128</v>
      </c>
      <c r="AO150" s="168">
        <f t="shared" si="235"/>
        <v>103.8775516124128</v>
      </c>
      <c r="AP150" s="168">
        <f t="shared" si="235"/>
        <v>103.8775516124128</v>
      </c>
      <c r="AQ150" s="168">
        <f t="shared" si="235"/>
        <v>103.8775516124128</v>
      </c>
      <c r="AR150" s="168">
        <f t="shared" si="235"/>
        <v>103.8775516124128</v>
      </c>
      <c r="AS150" s="168">
        <f t="shared" si="235"/>
        <v>103.8775516124128</v>
      </c>
      <c r="AT150" s="168">
        <f t="shared" si="235"/>
        <v>103.8775516124128</v>
      </c>
      <c r="AU150" s="168">
        <f t="shared" si="235"/>
        <v>103.8775516124128</v>
      </c>
      <c r="AV150" s="168">
        <f t="shared" si="235"/>
        <v>103.8775516124128</v>
      </c>
      <c r="AW150" s="168">
        <f t="shared" si="235"/>
        <v>103.8775516124128</v>
      </c>
      <c r="AX150" s="168">
        <f t="shared" si="235"/>
        <v>103.8775516124128</v>
      </c>
      <c r="AY150" s="168">
        <f t="shared" si="235"/>
        <v>103.8775516124128</v>
      </c>
      <c r="AZ150" s="168">
        <f t="shared" si="235"/>
        <v>103.8775516124128</v>
      </c>
    </row>
  </sheetData>
  <autoFilter ref="A1:BA53" xr:uid="{2DA3EA7E-20AE-43C4-A589-6A36BC2D08E9}"/>
  <phoneticPr fontId="27" type="noConversion"/>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44B60-8AE3-4DDB-A56C-BA1F5070C042}">
  <dimension ref="A1:BA158"/>
  <sheetViews>
    <sheetView zoomScale="55" zoomScaleNormal="55" workbookViewId="0">
      <pane ySplit="1" topLeftCell="A103" activePane="bottomLeft" state="frozen"/>
      <selection activeCell="B1" sqref="B1"/>
      <selection pane="bottomLeft" activeCell="E176" sqref="E176"/>
    </sheetView>
  </sheetViews>
  <sheetFormatPr defaultRowHeight="12.5"/>
  <cols>
    <col min="1" max="1" width="29.453125" style="182" customWidth="1"/>
    <col min="2" max="2" width="12.453125" style="182" customWidth="1"/>
    <col min="3" max="3" width="8.7265625" style="182"/>
    <col min="4" max="4" width="8.81640625" style="182" bestFit="1" customWidth="1"/>
    <col min="5" max="5" width="79.7265625" style="182" customWidth="1"/>
    <col min="6" max="6" width="13.7265625" style="182" customWidth="1"/>
    <col min="7" max="7" width="24" style="182" customWidth="1"/>
    <col min="8" max="8" width="8.7265625" style="182" customWidth="1"/>
    <col min="9" max="9" width="11.7265625" style="182" customWidth="1"/>
    <col min="10" max="10" width="9.81640625" style="182" customWidth="1"/>
    <col min="11" max="11" width="8.7265625" style="182" customWidth="1"/>
    <col min="12" max="12" width="7.90625" style="182" customWidth="1"/>
    <col min="13" max="13" width="8.7265625" style="182" customWidth="1"/>
    <col min="14" max="14" width="10.54296875" style="182" customWidth="1"/>
    <col min="15" max="15" width="28.36328125" style="182" customWidth="1"/>
    <col min="16" max="16" width="15" style="182" customWidth="1"/>
    <col min="17" max="17" width="15.54296875" style="182" customWidth="1"/>
    <col min="18" max="18" width="16.36328125" style="182" customWidth="1"/>
    <col min="19" max="19" width="15.81640625" style="182" customWidth="1"/>
    <col min="20" max="20" width="17.1796875" style="182" customWidth="1"/>
    <col min="21" max="21" width="12.81640625" style="182" customWidth="1"/>
    <col min="22" max="22" width="8.7265625" style="182" customWidth="1"/>
    <col min="23" max="29" width="8.81640625" style="182" bestFit="1" customWidth="1"/>
    <col min="30" max="30" width="9.54296875" style="182" bestFit="1" customWidth="1"/>
    <col min="31" max="52" width="8.81640625" style="182" bestFit="1" customWidth="1"/>
  </cols>
  <sheetData>
    <row r="1" spans="1:53" s="24" customFormat="1" ht="78">
      <c r="A1" s="176" t="s">
        <v>385</v>
      </c>
      <c r="B1" s="177" t="s">
        <v>389</v>
      </c>
      <c r="C1" s="177" t="s">
        <v>390</v>
      </c>
      <c r="D1" s="178" t="s">
        <v>508</v>
      </c>
      <c r="E1" s="178" t="s">
        <v>6</v>
      </c>
      <c r="F1" s="178" t="s">
        <v>8</v>
      </c>
      <c r="G1" s="178" t="s">
        <v>7</v>
      </c>
      <c r="H1" s="178" t="s">
        <v>637</v>
      </c>
      <c r="I1" s="179" t="s">
        <v>638</v>
      </c>
      <c r="J1" s="179" t="s">
        <v>639</v>
      </c>
      <c r="K1" s="179" t="s">
        <v>11</v>
      </c>
      <c r="L1" s="179" t="s">
        <v>743</v>
      </c>
      <c r="M1" s="179" t="s">
        <v>12</v>
      </c>
      <c r="N1" s="179" t="s">
        <v>10</v>
      </c>
      <c r="O1" s="178" t="s">
        <v>13</v>
      </c>
      <c r="P1" s="178" t="s">
        <v>14</v>
      </c>
      <c r="Q1" s="178" t="s">
        <v>9</v>
      </c>
      <c r="R1" s="178" t="s">
        <v>627</v>
      </c>
      <c r="S1" s="178" t="s">
        <v>654</v>
      </c>
      <c r="T1" s="178" t="s">
        <v>655</v>
      </c>
      <c r="U1" s="179" t="s">
        <v>656</v>
      </c>
      <c r="V1" s="180">
        <v>2020</v>
      </c>
      <c r="W1" s="180">
        <v>2021</v>
      </c>
      <c r="X1" s="180">
        <v>2022</v>
      </c>
      <c r="Y1" s="180">
        <v>2023</v>
      </c>
      <c r="Z1" s="180">
        <v>2024</v>
      </c>
      <c r="AA1" s="180">
        <v>2025</v>
      </c>
      <c r="AB1" s="180">
        <v>2026</v>
      </c>
      <c r="AC1" s="180">
        <v>2027</v>
      </c>
      <c r="AD1" s="180">
        <v>2028</v>
      </c>
      <c r="AE1" s="180">
        <v>2029</v>
      </c>
      <c r="AF1" s="180">
        <v>2030</v>
      </c>
      <c r="AG1" s="181">
        <v>2031</v>
      </c>
      <c r="AH1" s="181">
        <v>2032</v>
      </c>
      <c r="AI1" s="181">
        <v>2033</v>
      </c>
      <c r="AJ1" s="181">
        <v>2034</v>
      </c>
      <c r="AK1" s="181">
        <v>2035</v>
      </c>
      <c r="AL1" s="181">
        <v>2036</v>
      </c>
      <c r="AM1" s="181">
        <v>2037</v>
      </c>
      <c r="AN1" s="181">
        <v>2038</v>
      </c>
      <c r="AO1" s="181">
        <v>2039</v>
      </c>
      <c r="AP1" s="181">
        <v>2040</v>
      </c>
      <c r="AQ1" s="181">
        <v>2041</v>
      </c>
      <c r="AR1" s="181">
        <v>2042</v>
      </c>
      <c r="AS1" s="181">
        <v>2043</v>
      </c>
      <c r="AT1" s="181">
        <v>2044</v>
      </c>
      <c r="AU1" s="181">
        <v>2045</v>
      </c>
      <c r="AV1" s="181">
        <v>2046</v>
      </c>
      <c r="AW1" s="181">
        <v>2047</v>
      </c>
      <c r="AX1" s="181">
        <v>2048</v>
      </c>
      <c r="AY1" s="181">
        <v>2049</v>
      </c>
      <c r="AZ1" s="181">
        <v>2050</v>
      </c>
    </row>
    <row r="2" spans="1:53" s="24" customFormat="1" ht="14">
      <c r="A2" s="182" t="s">
        <v>378</v>
      </c>
      <c r="B2" s="142" t="s">
        <v>138</v>
      </c>
      <c r="C2" s="182"/>
      <c r="D2" s="142"/>
      <c r="E2" s="142" t="s">
        <v>139</v>
      </c>
      <c r="F2" s="142" t="s">
        <v>122</v>
      </c>
      <c r="G2" s="142" t="s">
        <v>125</v>
      </c>
      <c r="H2" s="183">
        <v>1</v>
      </c>
      <c r="I2" s="184">
        <v>10000</v>
      </c>
      <c r="J2" s="184">
        <f>I2*H2</f>
        <v>10000</v>
      </c>
      <c r="K2" s="185">
        <f>(0.954*4500-227)+(0.954*5555-227)</f>
        <v>9138.4699999999993</v>
      </c>
      <c r="L2" s="185"/>
      <c r="M2" s="185" t="s">
        <v>15</v>
      </c>
      <c r="N2" s="184" t="s">
        <v>15</v>
      </c>
      <c r="O2" s="142" t="s">
        <v>20</v>
      </c>
      <c r="P2" s="142" t="s">
        <v>27</v>
      </c>
      <c r="Q2" s="142" t="s">
        <v>19</v>
      </c>
      <c r="R2" s="186"/>
      <c r="S2" s="187"/>
      <c r="T2" s="187"/>
      <c r="U2" s="179"/>
      <c r="V2" s="154">
        <f>J2</f>
        <v>10000</v>
      </c>
      <c r="W2" s="154">
        <f>V2</f>
        <v>10000</v>
      </c>
      <c r="X2" s="154">
        <f t="shared" ref="X2:AM17" si="0">W2</f>
        <v>10000</v>
      </c>
      <c r="Y2" s="154">
        <f t="shared" si="0"/>
        <v>10000</v>
      </c>
      <c r="Z2" s="154">
        <f t="shared" si="0"/>
        <v>10000</v>
      </c>
      <c r="AA2" s="154">
        <f t="shared" si="0"/>
        <v>10000</v>
      </c>
      <c r="AB2" s="154">
        <f t="shared" si="0"/>
        <v>10000</v>
      </c>
      <c r="AC2" s="154">
        <f t="shared" si="0"/>
        <v>10000</v>
      </c>
      <c r="AD2" s="154">
        <f t="shared" si="0"/>
        <v>10000</v>
      </c>
      <c r="AE2" s="154">
        <f t="shared" si="0"/>
        <v>10000</v>
      </c>
      <c r="AF2" s="154">
        <f t="shared" ref="AF2" si="1">AE2</f>
        <v>10000</v>
      </c>
      <c r="AG2" s="154">
        <f t="shared" ref="AG2" si="2">AF2</f>
        <v>10000</v>
      </c>
      <c r="AH2" s="154">
        <f t="shared" ref="AH2" si="3">AG2</f>
        <v>10000</v>
      </c>
      <c r="AI2" s="154">
        <f t="shared" ref="AI2" si="4">AH2</f>
        <v>10000</v>
      </c>
      <c r="AJ2" s="154">
        <f t="shared" ref="AJ2" si="5">AI2</f>
        <v>10000</v>
      </c>
      <c r="AK2" s="154">
        <f t="shared" ref="AK2" si="6">AJ2</f>
        <v>10000</v>
      </c>
      <c r="AL2" s="154">
        <f t="shared" ref="AL2" si="7">AK2</f>
        <v>10000</v>
      </c>
      <c r="AM2" s="154">
        <f t="shared" ref="AM2" si="8">AL2</f>
        <v>10000</v>
      </c>
      <c r="AN2" s="154">
        <f t="shared" ref="AN2" si="9">AM2</f>
        <v>10000</v>
      </c>
      <c r="AO2" s="154">
        <f t="shared" ref="AO2" si="10">AN2</f>
        <v>10000</v>
      </c>
      <c r="AP2" s="154">
        <f t="shared" ref="AP2" si="11">AO2</f>
        <v>10000</v>
      </c>
      <c r="AQ2" s="154">
        <f t="shared" ref="AQ2" si="12">AP2</f>
        <v>10000</v>
      </c>
      <c r="AR2" s="154">
        <f t="shared" ref="AR2" si="13">AQ2</f>
        <v>10000</v>
      </c>
      <c r="AS2" s="154">
        <f t="shared" ref="AS2" si="14">AR2</f>
        <v>10000</v>
      </c>
      <c r="AT2" s="154">
        <f t="shared" ref="AT2" si="15">AS2</f>
        <v>10000</v>
      </c>
      <c r="AU2" s="154">
        <f t="shared" ref="AU2" si="16">AT2</f>
        <v>10000</v>
      </c>
      <c r="AV2" s="154">
        <f t="shared" ref="AV2" si="17">AU2</f>
        <v>10000</v>
      </c>
      <c r="AW2" s="154">
        <f t="shared" ref="AW2" si="18">AV2</f>
        <v>10000</v>
      </c>
      <c r="AX2" s="154">
        <f t="shared" ref="AX2" si="19">AW2</f>
        <v>10000</v>
      </c>
      <c r="AY2" s="154">
        <f t="shared" ref="AY2" si="20">AX2</f>
        <v>10000</v>
      </c>
      <c r="AZ2" s="154">
        <f t="shared" ref="AZ2" si="21">AY2</f>
        <v>10000</v>
      </c>
    </row>
    <row r="3" spans="1:53" s="38" customFormat="1" ht="14">
      <c r="A3" s="182" t="s">
        <v>378</v>
      </c>
      <c r="B3" s="142" t="s">
        <v>138</v>
      </c>
      <c r="C3" s="142" t="s">
        <v>467</v>
      </c>
      <c r="D3" s="142">
        <v>2</v>
      </c>
      <c r="E3" s="142"/>
      <c r="F3" s="142" t="s">
        <v>122</v>
      </c>
      <c r="G3" s="142" t="s">
        <v>125</v>
      </c>
      <c r="H3" s="183">
        <v>1</v>
      </c>
      <c r="I3" s="184">
        <f>K3</f>
        <v>4066</v>
      </c>
      <c r="J3" s="184">
        <f>H3*I3</f>
        <v>4066</v>
      </c>
      <c r="K3" s="185">
        <f>(0.954*4500-227)</f>
        <v>4066</v>
      </c>
      <c r="L3" s="185"/>
      <c r="M3" s="185"/>
      <c r="N3" s="184"/>
      <c r="O3" s="142"/>
      <c r="P3" s="142"/>
      <c r="Q3" s="142" t="s">
        <v>19</v>
      </c>
      <c r="R3" s="188" t="s">
        <v>581</v>
      </c>
      <c r="S3" s="187">
        <v>2012</v>
      </c>
      <c r="T3" s="187" t="s">
        <v>15</v>
      </c>
      <c r="U3" s="189">
        <v>2032</v>
      </c>
      <c r="V3" s="154">
        <f t="shared" ref="V3:V44" si="22">J3</f>
        <v>4066</v>
      </c>
      <c r="W3" s="154">
        <f t="shared" ref="W3:AL42" si="23">V3</f>
        <v>4066</v>
      </c>
      <c r="X3" s="154">
        <f t="shared" si="0"/>
        <v>4066</v>
      </c>
      <c r="Y3" s="154">
        <f t="shared" si="0"/>
        <v>4066</v>
      </c>
      <c r="Z3" s="154">
        <f t="shared" si="0"/>
        <v>4066</v>
      </c>
      <c r="AA3" s="154">
        <f t="shared" si="0"/>
        <v>4066</v>
      </c>
      <c r="AB3" s="154">
        <f t="shared" si="0"/>
        <v>4066</v>
      </c>
      <c r="AC3" s="154">
        <f t="shared" si="0"/>
        <v>4066</v>
      </c>
      <c r="AD3" s="154">
        <f t="shared" si="0"/>
        <v>4066</v>
      </c>
      <c r="AE3" s="154">
        <f t="shared" si="0"/>
        <v>4066</v>
      </c>
      <c r="AF3" s="154">
        <f t="shared" si="0"/>
        <v>4066</v>
      </c>
      <c r="AG3" s="154">
        <f t="shared" si="0"/>
        <v>4066</v>
      </c>
      <c r="AH3" s="154">
        <f t="shared" si="0"/>
        <v>4066</v>
      </c>
      <c r="AI3" s="154">
        <f t="shared" si="0"/>
        <v>4066</v>
      </c>
      <c r="AJ3" s="154">
        <f t="shared" si="0"/>
        <v>4066</v>
      </c>
      <c r="AK3" s="154">
        <f t="shared" si="0"/>
        <v>4066</v>
      </c>
      <c r="AL3" s="154">
        <f t="shared" si="0"/>
        <v>4066</v>
      </c>
      <c r="AM3" s="154">
        <f t="shared" si="0"/>
        <v>4066</v>
      </c>
      <c r="AN3" s="154">
        <f t="shared" ref="AN3:AZ17" si="24">AM3</f>
        <v>4066</v>
      </c>
      <c r="AO3" s="154">
        <f t="shared" si="24"/>
        <v>4066</v>
      </c>
      <c r="AP3" s="154">
        <f t="shared" si="24"/>
        <v>4066</v>
      </c>
      <c r="AQ3" s="154">
        <f t="shared" si="24"/>
        <v>4066</v>
      </c>
      <c r="AR3" s="154">
        <f t="shared" si="24"/>
        <v>4066</v>
      </c>
      <c r="AS3" s="154">
        <f t="shared" si="24"/>
        <v>4066</v>
      </c>
      <c r="AT3" s="154">
        <f t="shared" si="24"/>
        <v>4066</v>
      </c>
      <c r="AU3" s="154">
        <f t="shared" si="24"/>
        <v>4066</v>
      </c>
      <c r="AV3" s="154">
        <f t="shared" si="24"/>
        <v>4066</v>
      </c>
      <c r="AW3" s="154">
        <f t="shared" si="24"/>
        <v>4066</v>
      </c>
      <c r="AX3" s="154">
        <f t="shared" si="24"/>
        <v>4066</v>
      </c>
      <c r="AY3" s="154">
        <f t="shared" si="24"/>
        <v>4066</v>
      </c>
      <c r="AZ3" s="154">
        <f t="shared" si="24"/>
        <v>4066</v>
      </c>
    </row>
    <row r="4" spans="1:53" s="38" customFormat="1" ht="14">
      <c r="A4" s="182" t="s">
        <v>378</v>
      </c>
      <c r="B4" s="142" t="s">
        <v>138</v>
      </c>
      <c r="C4" s="142" t="s">
        <v>468</v>
      </c>
      <c r="D4" s="142">
        <v>4</v>
      </c>
      <c r="E4" s="142"/>
      <c r="F4" s="142" t="s">
        <v>122</v>
      </c>
      <c r="G4" s="142" t="s">
        <v>125</v>
      </c>
      <c r="H4" s="183">
        <v>1</v>
      </c>
      <c r="I4" s="184">
        <f>K4</f>
        <v>5072.4699999999993</v>
      </c>
      <c r="J4" s="184">
        <f>H4*I4</f>
        <v>5072.4699999999993</v>
      </c>
      <c r="K4" s="185">
        <f>(0.954*5555-227)</f>
        <v>5072.4699999999993</v>
      </c>
      <c r="L4" s="185"/>
      <c r="M4" s="185"/>
      <c r="N4" s="184"/>
      <c r="O4" s="142"/>
      <c r="P4" s="142"/>
      <c r="Q4" s="142" t="s">
        <v>19</v>
      </c>
      <c r="R4" s="188" t="s">
        <v>17</v>
      </c>
      <c r="S4" s="187">
        <v>2003</v>
      </c>
      <c r="T4" s="187" t="s">
        <v>15</v>
      </c>
      <c r="U4" s="189">
        <v>2023</v>
      </c>
      <c r="V4" s="154">
        <f t="shared" si="22"/>
        <v>5072.4699999999993</v>
      </c>
      <c r="W4" s="154">
        <f t="shared" si="23"/>
        <v>5072.4699999999993</v>
      </c>
      <c r="X4" s="154">
        <f t="shared" si="0"/>
        <v>5072.4699999999993</v>
      </c>
      <c r="Y4" s="154">
        <f t="shared" si="0"/>
        <v>5072.4699999999993</v>
      </c>
      <c r="Z4" s="154">
        <f t="shared" si="0"/>
        <v>5072.4699999999993</v>
      </c>
      <c r="AA4" s="154">
        <f t="shared" si="0"/>
        <v>5072.4699999999993</v>
      </c>
      <c r="AB4" s="154">
        <f t="shared" si="0"/>
        <v>5072.4699999999993</v>
      </c>
      <c r="AC4" s="154">
        <f t="shared" si="0"/>
        <v>5072.4699999999993</v>
      </c>
      <c r="AD4" s="154">
        <f t="shared" si="0"/>
        <v>5072.4699999999993</v>
      </c>
      <c r="AE4" s="154">
        <f t="shared" si="0"/>
        <v>5072.4699999999993</v>
      </c>
      <c r="AF4" s="154">
        <f t="shared" si="0"/>
        <v>5072.4699999999993</v>
      </c>
      <c r="AG4" s="154">
        <f t="shared" si="0"/>
        <v>5072.4699999999993</v>
      </c>
      <c r="AH4" s="154">
        <f t="shared" si="0"/>
        <v>5072.4699999999993</v>
      </c>
      <c r="AI4" s="154">
        <f t="shared" si="0"/>
        <v>5072.4699999999993</v>
      </c>
      <c r="AJ4" s="154">
        <f t="shared" si="0"/>
        <v>5072.4699999999993</v>
      </c>
      <c r="AK4" s="154">
        <f t="shared" si="0"/>
        <v>5072.4699999999993</v>
      </c>
      <c r="AL4" s="154">
        <f t="shared" si="0"/>
        <v>5072.4699999999993</v>
      </c>
      <c r="AM4" s="154">
        <f t="shared" si="0"/>
        <v>5072.4699999999993</v>
      </c>
      <c r="AN4" s="154">
        <f t="shared" si="24"/>
        <v>5072.4699999999993</v>
      </c>
      <c r="AO4" s="154">
        <f t="shared" si="24"/>
        <v>5072.4699999999993</v>
      </c>
      <c r="AP4" s="154">
        <f t="shared" si="24"/>
        <v>5072.4699999999993</v>
      </c>
      <c r="AQ4" s="154">
        <f t="shared" si="24"/>
        <v>5072.4699999999993</v>
      </c>
      <c r="AR4" s="154">
        <f t="shared" si="24"/>
        <v>5072.4699999999993</v>
      </c>
      <c r="AS4" s="154">
        <f t="shared" si="24"/>
        <v>5072.4699999999993</v>
      </c>
      <c r="AT4" s="154">
        <f t="shared" si="24"/>
        <v>5072.4699999999993</v>
      </c>
      <c r="AU4" s="154">
        <f t="shared" si="24"/>
        <v>5072.4699999999993</v>
      </c>
      <c r="AV4" s="154">
        <f t="shared" si="24"/>
        <v>5072.4699999999993</v>
      </c>
      <c r="AW4" s="154">
        <f t="shared" si="24"/>
        <v>5072.4699999999993</v>
      </c>
      <c r="AX4" s="154">
        <f t="shared" si="24"/>
        <v>5072.4699999999993</v>
      </c>
      <c r="AY4" s="154">
        <f t="shared" si="24"/>
        <v>5072.4699999999993</v>
      </c>
      <c r="AZ4" s="154">
        <f t="shared" si="24"/>
        <v>5072.4699999999993</v>
      </c>
    </row>
    <row r="5" spans="1:53" s="24" customFormat="1" ht="14">
      <c r="A5" s="182" t="s">
        <v>378</v>
      </c>
      <c r="B5" s="142" t="s">
        <v>144</v>
      </c>
      <c r="C5" s="182"/>
      <c r="D5" s="142"/>
      <c r="E5" s="142" t="s">
        <v>145</v>
      </c>
      <c r="F5" s="142" t="s">
        <v>122</v>
      </c>
      <c r="G5" s="142" t="s">
        <v>125</v>
      </c>
      <c r="H5" s="183">
        <v>1</v>
      </c>
      <c r="I5" s="184">
        <v>10000</v>
      </c>
      <c r="J5" s="184">
        <f>I5*H5</f>
        <v>10000</v>
      </c>
      <c r="K5" s="185">
        <f>2*(0.954*5775-227)</f>
        <v>10564.699999999999</v>
      </c>
      <c r="L5" s="185"/>
      <c r="M5" s="185" t="s">
        <v>15</v>
      </c>
      <c r="N5" s="184" t="s">
        <v>15</v>
      </c>
      <c r="O5" s="142" t="s">
        <v>20</v>
      </c>
      <c r="P5" s="142" t="s">
        <v>27</v>
      </c>
      <c r="Q5" s="142" t="s">
        <v>19</v>
      </c>
      <c r="R5" s="186"/>
      <c r="S5" s="187"/>
      <c r="T5" s="187"/>
      <c r="U5" s="189"/>
      <c r="V5" s="154">
        <f t="shared" si="22"/>
        <v>10000</v>
      </c>
      <c r="W5" s="154">
        <f t="shared" si="23"/>
        <v>10000</v>
      </c>
      <c r="X5" s="154">
        <f t="shared" si="0"/>
        <v>10000</v>
      </c>
      <c r="Y5" s="154">
        <f t="shared" si="0"/>
        <v>10000</v>
      </c>
      <c r="Z5" s="154">
        <f t="shared" si="0"/>
        <v>10000</v>
      </c>
      <c r="AA5" s="154">
        <f t="shared" si="0"/>
        <v>10000</v>
      </c>
      <c r="AB5" s="154">
        <f t="shared" si="0"/>
        <v>10000</v>
      </c>
      <c r="AC5" s="154">
        <f t="shared" si="0"/>
        <v>10000</v>
      </c>
      <c r="AD5" s="154">
        <f t="shared" si="0"/>
        <v>10000</v>
      </c>
      <c r="AE5" s="154">
        <f t="shared" si="0"/>
        <v>10000</v>
      </c>
      <c r="AF5" s="154">
        <f t="shared" ref="AF5" si="25">AE5</f>
        <v>10000</v>
      </c>
      <c r="AG5" s="154">
        <f t="shared" ref="AG5" si="26">AF5</f>
        <v>10000</v>
      </c>
      <c r="AH5" s="154">
        <f t="shared" ref="AH5" si="27">AG5</f>
        <v>10000</v>
      </c>
      <c r="AI5" s="154">
        <f t="shared" ref="AI5" si="28">AH5</f>
        <v>10000</v>
      </c>
      <c r="AJ5" s="154">
        <f t="shared" ref="AJ5" si="29">AI5</f>
        <v>10000</v>
      </c>
      <c r="AK5" s="154">
        <f t="shared" ref="AK5" si="30">AJ5</f>
        <v>10000</v>
      </c>
      <c r="AL5" s="154">
        <f t="shared" ref="AL5" si="31">AK5</f>
        <v>10000</v>
      </c>
      <c r="AM5" s="154">
        <f t="shared" ref="AM5" si="32">AL5</f>
        <v>10000</v>
      </c>
      <c r="AN5" s="154">
        <f t="shared" si="24"/>
        <v>10000</v>
      </c>
      <c r="AO5" s="154">
        <f t="shared" si="24"/>
        <v>10000</v>
      </c>
      <c r="AP5" s="154">
        <f t="shared" si="24"/>
        <v>10000</v>
      </c>
      <c r="AQ5" s="154">
        <f t="shared" si="24"/>
        <v>10000</v>
      </c>
      <c r="AR5" s="154">
        <f t="shared" si="24"/>
        <v>10000</v>
      </c>
      <c r="AS5" s="154">
        <f t="shared" si="24"/>
        <v>10000</v>
      </c>
      <c r="AT5" s="154">
        <f t="shared" si="24"/>
        <v>10000</v>
      </c>
      <c r="AU5" s="154">
        <f t="shared" si="24"/>
        <v>10000</v>
      </c>
      <c r="AV5" s="154">
        <f t="shared" si="24"/>
        <v>10000</v>
      </c>
      <c r="AW5" s="154">
        <f t="shared" si="24"/>
        <v>10000</v>
      </c>
      <c r="AX5" s="154">
        <f t="shared" si="24"/>
        <v>10000</v>
      </c>
      <c r="AY5" s="154">
        <f t="shared" si="24"/>
        <v>10000</v>
      </c>
      <c r="AZ5" s="154">
        <f t="shared" si="24"/>
        <v>10000</v>
      </c>
    </row>
    <row r="6" spans="1:53" s="38" customFormat="1" ht="14">
      <c r="A6" s="182" t="s">
        <v>378</v>
      </c>
      <c r="B6" s="142" t="s">
        <v>144</v>
      </c>
      <c r="C6" s="142" t="s">
        <v>473</v>
      </c>
      <c r="D6" s="142">
        <v>1</v>
      </c>
      <c r="E6" s="142"/>
      <c r="F6" s="142" t="s">
        <v>122</v>
      </c>
      <c r="G6" s="142" t="s">
        <v>125</v>
      </c>
      <c r="H6" s="183">
        <v>1</v>
      </c>
      <c r="I6" s="184">
        <f>K6</f>
        <v>5282.3499999999995</v>
      </c>
      <c r="J6" s="184">
        <f>H6*I6</f>
        <v>5282.3499999999995</v>
      </c>
      <c r="K6" s="185">
        <f>(0.954*5775-227)</f>
        <v>5282.3499999999995</v>
      </c>
      <c r="L6" s="185"/>
      <c r="M6" s="185"/>
      <c r="N6" s="184"/>
      <c r="O6" s="142"/>
      <c r="P6" s="142"/>
      <c r="Q6" s="142" t="s">
        <v>19</v>
      </c>
      <c r="R6" s="188" t="s">
        <v>512</v>
      </c>
      <c r="S6" s="187">
        <v>2009</v>
      </c>
      <c r="T6" s="187" t="s">
        <v>15</v>
      </c>
      <c r="U6" s="189">
        <v>2029</v>
      </c>
      <c r="V6" s="154">
        <f t="shared" si="22"/>
        <v>5282.3499999999995</v>
      </c>
      <c r="W6" s="154">
        <f t="shared" si="23"/>
        <v>5282.3499999999995</v>
      </c>
      <c r="X6" s="154">
        <f t="shared" si="0"/>
        <v>5282.3499999999995</v>
      </c>
      <c r="Y6" s="154">
        <f t="shared" si="0"/>
        <v>5282.3499999999995</v>
      </c>
      <c r="Z6" s="154">
        <f t="shared" si="0"/>
        <v>5282.3499999999995</v>
      </c>
      <c r="AA6" s="154">
        <f t="shared" si="0"/>
        <v>5282.3499999999995</v>
      </c>
      <c r="AB6" s="154">
        <f t="shared" si="0"/>
        <v>5282.3499999999995</v>
      </c>
      <c r="AC6" s="154">
        <f t="shared" si="0"/>
        <v>5282.3499999999995</v>
      </c>
      <c r="AD6" s="154">
        <f t="shared" si="0"/>
        <v>5282.3499999999995</v>
      </c>
      <c r="AE6" s="154">
        <f t="shared" si="0"/>
        <v>5282.3499999999995</v>
      </c>
      <c r="AF6" s="154">
        <f t="shared" si="0"/>
        <v>5282.3499999999995</v>
      </c>
      <c r="AG6" s="154">
        <f t="shared" si="0"/>
        <v>5282.3499999999995</v>
      </c>
      <c r="AH6" s="154">
        <f t="shared" si="0"/>
        <v>5282.3499999999995</v>
      </c>
      <c r="AI6" s="154">
        <f t="shared" si="0"/>
        <v>5282.3499999999995</v>
      </c>
      <c r="AJ6" s="154">
        <f t="shared" si="0"/>
        <v>5282.3499999999995</v>
      </c>
      <c r="AK6" s="154">
        <f t="shared" si="0"/>
        <v>5282.3499999999995</v>
      </c>
      <c r="AL6" s="154">
        <f t="shared" si="0"/>
        <v>5282.3499999999995</v>
      </c>
      <c r="AM6" s="154">
        <f t="shared" si="0"/>
        <v>5282.3499999999995</v>
      </c>
      <c r="AN6" s="154">
        <f t="shared" si="24"/>
        <v>5282.3499999999995</v>
      </c>
      <c r="AO6" s="154">
        <f t="shared" si="24"/>
        <v>5282.3499999999995</v>
      </c>
      <c r="AP6" s="154">
        <f t="shared" si="24"/>
        <v>5282.3499999999995</v>
      </c>
      <c r="AQ6" s="154">
        <f t="shared" si="24"/>
        <v>5282.3499999999995</v>
      </c>
      <c r="AR6" s="154">
        <f t="shared" si="24"/>
        <v>5282.3499999999995</v>
      </c>
      <c r="AS6" s="154">
        <f t="shared" si="24"/>
        <v>5282.3499999999995</v>
      </c>
      <c r="AT6" s="154">
        <f t="shared" si="24"/>
        <v>5282.3499999999995</v>
      </c>
      <c r="AU6" s="154">
        <f t="shared" si="24"/>
        <v>5282.3499999999995</v>
      </c>
      <c r="AV6" s="154">
        <f t="shared" si="24"/>
        <v>5282.3499999999995</v>
      </c>
      <c r="AW6" s="154">
        <f t="shared" si="24"/>
        <v>5282.3499999999995</v>
      </c>
      <c r="AX6" s="154">
        <f t="shared" si="24"/>
        <v>5282.3499999999995</v>
      </c>
      <c r="AY6" s="154">
        <f t="shared" si="24"/>
        <v>5282.3499999999995</v>
      </c>
      <c r="AZ6" s="154">
        <f t="shared" si="24"/>
        <v>5282.3499999999995</v>
      </c>
    </row>
    <row r="7" spans="1:53" s="38" customFormat="1" ht="14">
      <c r="A7" s="182" t="s">
        <v>378</v>
      </c>
      <c r="B7" s="142" t="s">
        <v>144</v>
      </c>
      <c r="C7" s="142" t="s">
        <v>474</v>
      </c>
      <c r="D7" s="142">
        <v>2</v>
      </c>
      <c r="E7" s="142"/>
      <c r="F7" s="142" t="s">
        <v>122</v>
      </c>
      <c r="G7" s="142" t="s">
        <v>125</v>
      </c>
      <c r="H7" s="183">
        <v>1</v>
      </c>
      <c r="I7" s="184">
        <f>K7</f>
        <v>5282.3499999999995</v>
      </c>
      <c r="J7" s="184">
        <f>H7*I7</f>
        <v>5282.3499999999995</v>
      </c>
      <c r="K7" s="185">
        <f>(0.954*5775-227)</f>
        <v>5282.3499999999995</v>
      </c>
      <c r="L7" s="185"/>
      <c r="M7" s="185"/>
      <c r="N7" s="184"/>
      <c r="O7" s="142"/>
      <c r="P7" s="142"/>
      <c r="Q7" s="142" t="s">
        <v>19</v>
      </c>
      <c r="R7" s="188" t="s">
        <v>525</v>
      </c>
      <c r="S7" s="187">
        <v>2004</v>
      </c>
      <c r="T7" s="187" t="s">
        <v>15</v>
      </c>
      <c r="U7" s="189">
        <v>2024</v>
      </c>
      <c r="V7" s="154">
        <f t="shared" si="22"/>
        <v>5282.3499999999995</v>
      </c>
      <c r="W7" s="154">
        <f t="shared" si="23"/>
        <v>5282.3499999999995</v>
      </c>
      <c r="X7" s="154">
        <f t="shared" si="0"/>
        <v>5282.3499999999995</v>
      </c>
      <c r="Y7" s="154">
        <f t="shared" si="0"/>
        <v>5282.3499999999995</v>
      </c>
      <c r="Z7" s="154">
        <f t="shared" si="0"/>
        <v>5282.3499999999995</v>
      </c>
      <c r="AA7" s="154">
        <f t="shared" si="0"/>
        <v>5282.3499999999995</v>
      </c>
      <c r="AB7" s="154">
        <f t="shared" si="0"/>
        <v>5282.3499999999995</v>
      </c>
      <c r="AC7" s="154">
        <f t="shared" si="0"/>
        <v>5282.3499999999995</v>
      </c>
      <c r="AD7" s="154">
        <f t="shared" si="0"/>
        <v>5282.3499999999995</v>
      </c>
      <c r="AE7" s="154">
        <f t="shared" si="0"/>
        <v>5282.3499999999995</v>
      </c>
      <c r="AF7" s="154">
        <f t="shared" si="0"/>
        <v>5282.3499999999995</v>
      </c>
      <c r="AG7" s="154">
        <f t="shared" si="0"/>
        <v>5282.3499999999995</v>
      </c>
      <c r="AH7" s="154">
        <f t="shared" si="0"/>
        <v>5282.3499999999995</v>
      </c>
      <c r="AI7" s="154">
        <f t="shared" si="0"/>
        <v>5282.3499999999995</v>
      </c>
      <c r="AJ7" s="154">
        <f t="shared" si="0"/>
        <v>5282.3499999999995</v>
      </c>
      <c r="AK7" s="154">
        <f t="shared" si="0"/>
        <v>5282.3499999999995</v>
      </c>
      <c r="AL7" s="154">
        <f t="shared" si="0"/>
        <v>5282.3499999999995</v>
      </c>
      <c r="AM7" s="154">
        <f t="shared" si="0"/>
        <v>5282.3499999999995</v>
      </c>
      <c r="AN7" s="154">
        <f t="shared" si="24"/>
        <v>5282.3499999999995</v>
      </c>
      <c r="AO7" s="154">
        <f t="shared" si="24"/>
        <v>5282.3499999999995</v>
      </c>
      <c r="AP7" s="154">
        <f t="shared" si="24"/>
        <v>5282.3499999999995</v>
      </c>
      <c r="AQ7" s="154">
        <f t="shared" si="24"/>
        <v>5282.3499999999995</v>
      </c>
      <c r="AR7" s="154">
        <f t="shared" si="24"/>
        <v>5282.3499999999995</v>
      </c>
      <c r="AS7" s="154">
        <f t="shared" si="24"/>
        <v>5282.3499999999995</v>
      </c>
      <c r="AT7" s="154">
        <f t="shared" si="24"/>
        <v>5282.3499999999995</v>
      </c>
      <c r="AU7" s="154">
        <f t="shared" si="24"/>
        <v>5282.3499999999995</v>
      </c>
      <c r="AV7" s="154">
        <f t="shared" si="24"/>
        <v>5282.3499999999995</v>
      </c>
      <c r="AW7" s="154">
        <f t="shared" si="24"/>
        <v>5282.3499999999995</v>
      </c>
      <c r="AX7" s="154">
        <f t="shared" si="24"/>
        <v>5282.3499999999995</v>
      </c>
      <c r="AY7" s="154">
        <f t="shared" si="24"/>
        <v>5282.3499999999995</v>
      </c>
      <c r="AZ7" s="154">
        <f t="shared" si="24"/>
        <v>5282.3499999999995</v>
      </c>
    </row>
    <row r="8" spans="1:53" s="24" customFormat="1" ht="14">
      <c r="A8" s="182" t="s">
        <v>378</v>
      </c>
      <c r="B8" s="142" t="s">
        <v>136</v>
      </c>
      <c r="C8" s="182"/>
      <c r="D8" s="142"/>
      <c r="E8" s="142" t="s">
        <v>137</v>
      </c>
      <c r="F8" s="142" t="s">
        <v>122</v>
      </c>
      <c r="G8" s="142" t="s">
        <v>125</v>
      </c>
      <c r="H8" s="183">
        <v>1</v>
      </c>
      <c r="I8" s="184">
        <v>7162</v>
      </c>
      <c r="J8" s="184">
        <f>I8*H8</f>
        <v>7162</v>
      </c>
      <c r="K8" s="185">
        <v>9792</v>
      </c>
      <c r="L8" s="185"/>
      <c r="M8" s="185" t="s">
        <v>15</v>
      </c>
      <c r="N8" s="184" t="s">
        <v>15</v>
      </c>
      <c r="O8" s="142" t="s">
        <v>20</v>
      </c>
      <c r="P8" s="142" t="s">
        <v>27</v>
      </c>
      <c r="Q8" s="142" t="s">
        <v>19</v>
      </c>
      <c r="R8" s="186"/>
      <c r="S8" s="187"/>
      <c r="T8" s="187"/>
      <c r="U8" s="189"/>
      <c r="V8" s="154">
        <f t="shared" si="22"/>
        <v>7162</v>
      </c>
      <c r="W8" s="154">
        <f t="shared" si="23"/>
        <v>7162</v>
      </c>
      <c r="X8" s="154">
        <f t="shared" si="0"/>
        <v>7162</v>
      </c>
      <c r="Y8" s="154">
        <f t="shared" si="0"/>
        <v>7162</v>
      </c>
      <c r="Z8" s="154">
        <f t="shared" si="0"/>
        <v>7162</v>
      </c>
      <c r="AA8" s="154">
        <f t="shared" si="0"/>
        <v>7162</v>
      </c>
      <c r="AB8" s="154">
        <f>AA8/2</f>
        <v>3581</v>
      </c>
      <c r="AC8" s="154">
        <f t="shared" si="0"/>
        <v>3581</v>
      </c>
      <c r="AD8" s="154">
        <f t="shared" si="0"/>
        <v>3581</v>
      </c>
      <c r="AE8" s="154">
        <f t="shared" si="0"/>
        <v>3581</v>
      </c>
      <c r="AF8" s="154">
        <f t="shared" ref="AF8" si="33">AE8</f>
        <v>3581</v>
      </c>
      <c r="AG8" s="154">
        <f t="shared" ref="AG8" si="34">AF8</f>
        <v>3581</v>
      </c>
      <c r="AH8" s="154">
        <f t="shared" ref="AH8" si="35">AG8</f>
        <v>3581</v>
      </c>
      <c r="AI8" s="154">
        <f t="shared" ref="AI8" si="36">AH8</f>
        <v>3581</v>
      </c>
      <c r="AJ8" s="154">
        <f t="shared" ref="AJ8" si="37">AI8</f>
        <v>3581</v>
      </c>
      <c r="AK8" s="154">
        <f t="shared" ref="AK8" si="38">AJ8</f>
        <v>3581</v>
      </c>
      <c r="AL8" s="154">
        <f t="shared" ref="AL8" si="39">AK8</f>
        <v>3581</v>
      </c>
      <c r="AM8" s="154">
        <f t="shared" ref="AM8" si="40">AL8</f>
        <v>3581</v>
      </c>
      <c r="AN8" s="154">
        <f t="shared" si="24"/>
        <v>3581</v>
      </c>
      <c r="AO8" s="154">
        <f t="shared" si="24"/>
        <v>3581</v>
      </c>
      <c r="AP8" s="154">
        <f t="shared" si="24"/>
        <v>3581</v>
      </c>
      <c r="AQ8" s="154">
        <f t="shared" si="24"/>
        <v>3581</v>
      </c>
      <c r="AR8" s="154">
        <f t="shared" si="24"/>
        <v>3581</v>
      </c>
      <c r="AS8" s="154">
        <f t="shared" si="24"/>
        <v>3581</v>
      </c>
      <c r="AT8" s="154">
        <f t="shared" si="24"/>
        <v>3581</v>
      </c>
      <c r="AU8" s="154">
        <f t="shared" si="24"/>
        <v>3581</v>
      </c>
      <c r="AV8" s="154">
        <f t="shared" si="24"/>
        <v>3581</v>
      </c>
      <c r="AW8" s="154">
        <f t="shared" si="24"/>
        <v>3581</v>
      </c>
      <c r="AX8" s="154">
        <f t="shared" si="24"/>
        <v>3581</v>
      </c>
      <c r="AY8" s="154">
        <f t="shared" si="24"/>
        <v>3581</v>
      </c>
      <c r="AZ8" s="154">
        <f t="shared" si="24"/>
        <v>3581</v>
      </c>
    </row>
    <row r="9" spans="1:53" s="38" customFormat="1" ht="14">
      <c r="A9" s="182" t="s">
        <v>378</v>
      </c>
      <c r="B9" s="142" t="s">
        <v>136</v>
      </c>
      <c r="C9" s="142" t="s">
        <v>476</v>
      </c>
      <c r="D9" s="142">
        <v>1</v>
      </c>
      <c r="E9" s="142"/>
      <c r="F9" s="142" t="s">
        <v>122</v>
      </c>
      <c r="G9" s="142" t="s">
        <v>125</v>
      </c>
      <c r="H9" s="183">
        <v>1</v>
      </c>
      <c r="I9" s="184">
        <f>K9</f>
        <v>5370</v>
      </c>
      <c r="J9" s="184">
        <f>H9*I9</f>
        <v>5370</v>
      </c>
      <c r="K9" s="187">
        <v>5370</v>
      </c>
      <c r="L9" s="187"/>
      <c r="M9" s="185"/>
      <c r="N9" s="184"/>
      <c r="O9" s="142"/>
      <c r="P9" s="142"/>
      <c r="Q9" s="142" t="s">
        <v>19</v>
      </c>
      <c r="R9" s="188" t="s">
        <v>534</v>
      </c>
      <c r="S9" s="187">
        <v>2004</v>
      </c>
      <c r="T9" s="187" t="s">
        <v>15</v>
      </c>
      <c r="U9" s="189">
        <v>2024</v>
      </c>
      <c r="V9" s="154">
        <f t="shared" si="22"/>
        <v>5370</v>
      </c>
      <c r="W9" s="154">
        <f t="shared" si="23"/>
        <v>5370</v>
      </c>
      <c r="X9" s="154">
        <f t="shared" si="0"/>
        <v>5370</v>
      </c>
      <c r="Y9" s="154">
        <f t="shared" si="0"/>
        <v>5370</v>
      </c>
      <c r="Z9" s="154">
        <f t="shared" si="0"/>
        <v>5370</v>
      </c>
      <c r="AA9" s="154">
        <f>AA10</f>
        <v>5370</v>
      </c>
      <c r="AB9" s="154">
        <f>AA9</f>
        <v>5370</v>
      </c>
      <c r="AC9" s="154">
        <f t="shared" si="0"/>
        <v>5370</v>
      </c>
      <c r="AD9" s="154">
        <f t="shared" si="0"/>
        <v>5370</v>
      </c>
      <c r="AE9" s="154">
        <f t="shared" si="0"/>
        <v>5370</v>
      </c>
      <c r="AF9" s="154">
        <f t="shared" si="0"/>
        <v>5370</v>
      </c>
      <c r="AG9" s="154">
        <f t="shared" si="0"/>
        <v>5370</v>
      </c>
      <c r="AH9" s="154">
        <f t="shared" si="0"/>
        <v>5370</v>
      </c>
      <c r="AI9" s="154">
        <f t="shared" si="0"/>
        <v>5370</v>
      </c>
      <c r="AJ9" s="154">
        <f t="shared" si="0"/>
        <v>5370</v>
      </c>
      <c r="AK9" s="154">
        <f t="shared" si="0"/>
        <v>5370</v>
      </c>
      <c r="AL9" s="154">
        <f t="shared" si="0"/>
        <v>5370</v>
      </c>
      <c r="AM9" s="154">
        <f t="shared" si="0"/>
        <v>5370</v>
      </c>
      <c r="AN9" s="154">
        <f t="shared" si="24"/>
        <v>5370</v>
      </c>
      <c r="AO9" s="154">
        <f t="shared" si="24"/>
        <v>5370</v>
      </c>
      <c r="AP9" s="154">
        <f t="shared" si="24"/>
        <v>5370</v>
      </c>
      <c r="AQ9" s="154">
        <f t="shared" si="24"/>
        <v>5370</v>
      </c>
      <c r="AR9" s="154">
        <f t="shared" si="24"/>
        <v>5370</v>
      </c>
      <c r="AS9" s="154">
        <f t="shared" si="24"/>
        <v>5370</v>
      </c>
      <c r="AT9" s="154">
        <f t="shared" si="24"/>
        <v>5370</v>
      </c>
      <c r="AU9" s="154">
        <f t="shared" si="24"/>
        <v>5370</v>
      </c>
      <c r="AV9" s="154">
        <f t="shared" si="24"/>
        <v>5370</v>
      </c>
      <c r="AW9" s="154">
        <f t="shared" si="24"/>
        <v>5370</v>
      </c>
      <c r="AX9" s="154">
        <f t="shared" si="24"/>
        <v>5370</v>
      </c>
      <c r="AY9" s="154">
        <f t="shared" si="24"/>
        <v>5370</v>
      </c>
      <c r="AZ9" s="154">
        <f t="shared" si="24"/>
        <v>5370</v>
      </c>
    </row>
    <row r="10" spans="1:53" s="38" customFormat="1" ht="14">
      <c r="A10" s="182" t="s">
        <v>378</v>
      </c>
      <c r="B10" s="142" t="s">
        <v>136</v>
      </c>
      <c r="C10" s="142" t="s">
        <v>477</v>
      </c>
      <c r="D10" s="142">
        <v>3</v>
      </c>
      <c r="E10" s="142"/>
      <c r="F10" s="142" t="s">
        <v>122</v>
      </c>
      <c r="G10" s="142" t="s">
        <v>125</v>
      </c>
      <c r="H10" s="183">
        <v>1</v>
      </c>
      <c r="I10" s="184">
        <f>K10</f>
        <v>5370</v>
      </c>
      <c r="J10" s="184">
        <f>H10*I10</f>
        <v>5370</v>
      </c>
      <c r="K10" s="187">
        <v>5370</v>
      </c>
      <c r="L10" s="187"/>
      <c r="M10" s="185"/>
      <c r="N10" s="184"/>
      <c r="O10" s="142"/>
      <c r="P10" s="142"/>
      <c r="Q10" s="142" t="s">
        <v>19</v>
      </c>
      <c r="R10" s="188" t="s">
        <v>525</v>
      </c>
      <c r="S10" s="187">
        <v>2007</v>
      </c>
      <c r="T10" s="187">
        <v>2025</v>
      </c>
      <c r="U10" s="189">
        <v>2027</v>
      </c>
      <c r="V10" s="154">
        <f t="shared" si="22"/>
        <v>5370</v>
      </c>
      <c r="W10" s="154">
        <f t="shared" si="23"/>
        <v>5370</v>
      </c>
      <c r="X10" s="154">
        <f t="shared" si="0"/>
        <v>5370</v>
      </c>
      <c r="Y10" s="154">
        <f t="shared" si="0"/>
        <v>5370</v>
      </c>
      <c r="Z10" s="154">
        <f t="shared" si="0"/>
        <v>5370</v>
      </c>
      <c r="AA10" s="154">
        <f>Z10</f>
        <v>5370</v>
      </c>
      <c r="AB10" s="154">
        <v>0</v>
      </c>
      <c r="AC10" s="154">
        <f t="shared" si="0"/>
        <v>0</v>
      </c>
      <c r="AD10" s="154">
        <f t="shared" si="0"/>
        <v>0</v>
      </c>
      <c r="AE10" s="154">
        <f t="shared" si="0"/>
        <v>0</v>
      </c>
      <c r="AF10" s="154">
        <f t="shared" si="0"/>
        <v>0</v>
      </c>
      <c r="AG10" s="154">
        <f t="shared" si="0"/>
        <v>0</v>
      </c>
      <c r="AH10" s="154">
        <f t="shared" si="0"/>
        <v>0</v>
      </c>
      <c r="AI10" s="154">
        <f t="shared" si="0"/>
        <v>0</v>
      </c>
      <c r="AJ10" s="154">
        <f t="shared" si="0"/>
        <v>0</v>
      </c>
      <c r="AK10" s="154">
        <f t="shared" si="0"/>
        <v>0</v>
      </c>
      <c r="AL10" s="154">
        <f t="shared" si="0"/>
        <v>0</v>
      </c>
      <c r="AM10" s="154">
        <f t="shared" si="0"/>
        <v>0</v>
      </c>
      <c r="AN10" s="154">
        <f t="shared" si="24"/>
        <v>0</v>
      </c>
      <c r="AO10" s="154">
        <f t="shared" si="24"/>
        <v>0</v>
      </c>
      <c r="AP10" s="154">
        <f t="shared" si="24"/>
        <v>0</v>
      </c>
      <c r="AQ10" s="154">
        <f t="shared" si="24"/>
        <v>0</v>
      </c>
      <c r="AR10" s="154">
        <f t="shared" si="24"/>
        <v>0</v>
      </c>
      <c r="AS10" s="154">
        <f t="shared" si="24"/>
        <v>0</v>
      </c>
      <c r="AT10" s="154">
        <f t="shared" si="24"/>
        <v>0</v>
      </c>
      <c r="AU10" s="154">
        <f t="shared" si="24"/>
        <v>0</v>
      </c>
      <c r="AV10" s="154">
        <f t="shared" si="24"/>
        <v>0</v>
      </c>
      <c r="AW10" s="154">
        <f t="shared" si="24"/>
        <v>0</v>
      </c>
      <c r="AX10" s="154">
        <f t="shared" si="24"/>
        <v>0</v>
      </c>
      <c r="AY10" s="154">
        <f t="shared" si="24"/>
        <v>0</v>
      </c>
      <c r="AZ10" s="154">
        <f t="shared" si="24"/>
        <v>0</v>
      </c>
    </row>
    <row r="11" spans="1:53" s="24" customFormat="1" ht="14">
      <c r="A11" s="182" t="s">
        <v>378</v>
      </c>
      <c r="B11" s="142" t="s">
        <v>123</v>
      </c>
      <c r="C11" s="182"/>
      <c r="D11" s="142"/>
      <c r="E11" s="142" t="s">
        <v>124</v>
      </c>
      <c r="F11" s="142" t="s">
        <v>122</v>
      </c>
      <c r="G11" s="142" t="s">
        <v>125</v>
      </c>
      <c r="H11" s="183">
        <v>1</v>
      </c>
      <c r="I11" s="184">
        <v>6000</v>
      </c>
      <c r="J11" s="184">
        <f>I11*H11</f>
        <v>6000</v>
      </c>
      <c r="K11" s="185">
        <f>(0.954*5443-227)+(0.954*4300-227)</f>
        <v>8840.8220000000001</v>
      </c>
      <c r="L11" s="185"/>
      <c r="M11" s="185" t="s">
        <v>15</v>
      </c>
      <c r="N11" s="184" t="s">
        <v>15</v>
      </c>
      <c r="O11" s="142" t="s">
        <v>20</v>
      </c>
      <c r="P11" s="142" t="s">
        <v>27</v>
      </c>
      <c r="Q11" s="142" t="s">
        <v>19</v>
      </c>
      <c r="R11" s="186"/>
      <c r="S11" s="187"/>
      <c r="T11" s="187"/>
      <c r="U11" s="189"/>
      <c r="V11" s="154">
        <f t="shared" si="22"/>
        <v>6000</v>
      </c>
      <c r="W11" s="154">
        <f t="shared" si="23"/>
        <v>6000</v>
      </c>
      <c r="X11" s="154">
        <f t="shared" si="0"/>
        <v>6000</v>
      </c>
      <c r="Y11" s="154">
        <f t="shared" si="0"/>
        <v>6000</v>
      </c>
      <c r="Z11" s="154">
        <f t="shared" si="0"/>
        <v>6000</v>
      </c>
      <c r="AA11" s="154">
        <f t="shared" si="0"/>
        <v>6000</v>
      </c>
      <c r="AB11" s="154">
        <f t="shared" si="0"/>
        <v>6000</v>
      </c>
      <c r="AC11" s="154">
        <f t="shared" si="0"/>
        <v>6000</v>
      </c>
      <c r="AD11" s="154">
        <f t="shared" si="0"/>
        <v>6000</v>
      </c>
      <c r="AE11" s="154">
        <f t="shared" si="0"/>
        <v>6000</v>
      </c>
      <c r="AF11" s="154">
        <f t="shared" ref="AF11" si="41">AE11</f>
        <v>6000</v>
      </c>
      <c r="AG11" s="154">
        <f t="shared" ref="AG11" si="42">AF11</f>
        <v>6000</v>
      </c>
      <c r="AH11" s="154">
        <f t="shared" ref="AH11" si="43">AG11</f>
        <v>6000</v>
      </c>
      <c r="AI11" s="154">
        <f t="shared" ref="AI11" si="44">AH11</f>
        <v>6000</v>
      </c>
      <c r="AJ11" s="154">
        <f t="shared" ref="AJ11" si="45">AI11</f>
        <v>6000</v>
      </c>
      <c r="AK11" s="154">
        <f t="shared" ref="AK11" si="46">AJ11</f>
        <v>6000</v>
      </c>
      <c r="AL11" s="154">
        <f t="shared" ref="AL11" si="47">AK11</f>
        <v>6000</v>
      </c>
      <c r="AM11" s="154">
        <f t="shared" ref="AM11" si="48">AL11</f>
        <v>6000</v>
      </c>
      <c r="AN11" s="154">
        <f t="shared" si="24"/>
        <v>6000</v>
      </c>
      <c r="AO11" s="154">
        <f t="shared" si="24"/>
        <v>6000</v>
      </c>
      <c r="AP11" s="154">
        <f t="shared" si="24"/>
        <v>6000</v>
      </c>
      <c r="AQ11" s="154">
        <f t="shared" si="24"/>
        <v>6000</v>
      </c>
      <c r="AR11" s="154">
        <f t="shared" si="24"/>
        <v>6000</v>
      </c>
      <c r="AS11" s="154">
        <f t="shared" si="24"/>
        <v>6000</v>
      </c>
      <c r="AT11" s="154">
        <f t="shared" si="24"/>
        <v>6000</v>
      </c>
      <c r="AU11" s="154">
        <f t="shared" si="24"/>
        <v>6000</v>
      </c>
      <c r="AV11" s="154">
        <f t="shared" si="24"/>
        <v>6000</v>
      </c>
      <c r="AW11" s="154">
        <f t="shared" si="24"/>
        <v>6000</v>
      </c>
      <c r="AX11" s="154">
        <f t="shared" si="24"/>
        <v>6000</v>
      </c>
      <c r="AY11" s="154">
        <f t="shared" si="24"/>
        <v>6000</v>
      </c>
      <c r="AZ11" s="154">
        <f t="shared" si="24"/>
        <v>6000</v>
      </c>
    </row>
    <row r="12" spans="1:53" s="38" customFormat="1" ht="14">
      <c r="A12" s="182" t="s">
        <v>378</v>
      </c>
      <c r="B12" s="142" t="s">
        <v>123</v>
      </c>
      <c r="C12" s="142" t="s">
        <v>470</v>
      </c>
      <c r="D12" s="142">
        <v>1</v>
      </c>
      <c r="E12" s="142"/>
      <c r="F12" s="142" t="s">
        <v>122</v>
      </c>
      <c r="G12" s="142" t="s">
        <v>125</v>
      </c>
      <c r="H12" s="183">
        <v>1</v>
      </c>
      <c r="I12" s="184">
        <f>K12</f>
        <v>5443</v>
      </c>
      <c r="J12" s="184">
        <f>H12*I12</f>
        <v>5443</v>
      </c>
      <c r="K12" s="187">
        <v>5443</v>
      </c>
      <c r="L12" s="187"/>
      <c r="M12" s="185"/>
      <c r="N12" s="184"/>
      <c r="O12" s="142"/>
      <c r="P12" s="142"/>
      <c r="Q12" s="142" t="s">
        <v>19</v>
      </c>
      <c r="R12" s="188" t="s">
        <v>599</v>
      </c>
      <c r="S12" s="187">
        <v>2007</v>
      </c>
      <c r="T12" s="187" t="s">
        <v>15</v>
      </c>
      <c r="U12" s="189">
        <v>2027</v>
      </c>
      <c r="V12" s="154">
        <f t="shared" si="22"/>
        <v>5443</v>
      </c>
      <c r="W12" s="154">
        <f t="shared" si="23"/>
        <v>5443</v>
      </c>
      <c r="X12" s="154">
        <f t="shared" si="0"/>
        <v>5443</v>
      </c>
      <c r="Y12" s="154">
        <f t="shared" si="0"/>
        <v>5443</v>
      </c>
      <c r="Z12" s="154">
        <f t="shared" si="0"/>
        <v>5443</v>
      </c>
      <c r="AA12" s="154">
        <f t="shared" si="0"/>
        <v>5443</v>
      </c>
      <c r="AB12" s="154">
        <f t="shared" si="0"/>
        <v>5443</v>
      </c>
      <c r="AC12" s="154">
        <f t="shared" si="0"/>
        <v>5443</v>
      </c>
      <c r="AD12" s="154">
        <f t="shared" si="0"/>
        <v>5443</v>
      </c>
      <c r="AE12" s="154">
        <f t="shared" si="0"/>
        <v>5443</v>
      </c>
      <c r="AF12" s="154">
        <f t="shared" si="0"/>
        <v>5443</v>
      </c>
      <c r="AG12" s="154">
        <f t="shared" si="0"/>
        <v>5443</v>
      </c>
      <c r="AH12" s="154">
        <f t="shared" si="0"/>
        <v>5443</v>
      </c>
      <c r="AI12" s="154">
        <f t="shared" si="0"/>
        <v>5443</v>
      </c>
      <c r="AJ12" s="154">
        <f t="shared" si="0"/>
        <v>5443</v>
      </c>
      <c r="AK12" s="154">
        <f t="shared" si="0"/>
        <v>5443</v>
      </c>
      <c r="AL12" s="154">
        <f t="shared" si="0"/>
        <v>5443</v>
      </c>
      <c r="AM12" s="154">
        <f t="shared" si="0"/>
        <v>5443</v>
      </c>
      <c r="AN12" s="154">
        <f t="shared" si="24"/>
        <v>5443</v>
      </c>
      <c r="AO12" s="154">
        <f t="shared" si="24"/>
        <v>5443</v>
      </c>
      <c r="AP12" s="154">
        <f t="shared" si="24"/>
        <v>5443</v>
      </c>
      <c r="AQ12" s="154">
        <f t="shared" si="24"/>
        <v>5443</v>
      </c>
      <c r="AR12" s="154">
        <f t="shared" si="24"/>
        <v>5443</v>
      </c>
      <c r="AS12" s="154">
        <f t="shared" si="24"/>
        <v>5443</v>
      </c>
      <c r="AT12" s="154">
        <f t="shared" si="24"/>
        <v>5443</v>
      </c>
      <c r="AU12" s="154">
        <f t="shared" si="24"/>
        <v>5443</v>
      </c>
      <c r="AV12" s="154">
        <f t="shared" si="24"/>
        <v>5443</v>
      </c>
      <c r="AW12" s="154">
        <f t="shared" si="24"/>
        <v>5443</v>
      </c>
      <c r="AX12" s="154">
        <f t="shared" si="24"/>
        <v>5443</v>
      </c>
      <c r="AY12" s="154">
        <f t="shared" si="24"/>
        <v>5443</v>
      </c>
      <c r="AZ12" s="154">
        <f t="shared" si="24"/>
        <v>5443</v>
      </c>
    </row>
    <row r="13" spans="1:53" s="38" customFormat="1" ht="14">
      <c r="A13" s="182" t="s">
        <v>378</v>
      </c>
      <c r="B13" s="142" t="s">
        <v>123</v>
      </c>
      <c r="C13" s="142" t="s">
        <v>471</v>
      </c>
      <c r="D13" s="142">
        <v>3</v>
      </c>
      <c r="E13" s="142"/>
      <c r="F13" s="142" t="s">
        <v>122</v>
      </c>
      <c r="G13" s="142" t="s">
        <v>125</v>
      </c>
      <c r="H13" s="183">
        <v>1</v>
      </c>
      <c r="I13" s="184">
        <f>K13</f>
        <v>4425</v>
      </c>
      <c r="J13" s="184">
        <f>H13*I13</f>
        <v>4425</v>
      </c>
      <c r="K13" s="187">
        <v>4425</v>
      </c>
      <c r="L13" s="187"/>
      <c r="M13" s="185"/>
      <c r="N13" s="184"/>
      <c r="O13" s="142"/>
      <c r="P13" s="142"/>
      <c r="Q13" s="142" t="s">
        <v>19</v>
      </c>
      <c r="R13" s="188" t="s">
        <v>17</v>
      </c>
      <c r="S13" s="187">
        <v>2022</v>
      </c>
      <c r="T13" s="187" t="s">
        <v>15</v>
      </c>
      <c r="U13" s="189">
        <v>2042</v>
      </c>
      <c r="V13" s="154">
        <f t="shared" si="22"/>
        <v>4425</v>
      </c>
      <c r="W13" s="154">
        <f t="shared" si="23"/>
        <v>4425</v>
      </c>
      <c r="X13" s="154">
        <f t="shared" si="0"/>
        <v>4425</v>
      </c>
      <c r="Y13" s="154">
        <f t="shared" si="0"/>
        <v>4425</v>
      </c>
      <c r="Z13" s="154">
        <f t="shared" si="0"/>
        <v>4425</v>
      </c>
      <c r="AA13" s="154">
        <f t="shared" si="0"/>
        <v>4425</v>
      </c>
      <c r="AB13" s="154">
        <f t="shared" si="0"/>
        <v>4425</v>
      </c>
      <c r="AC13" s="154">
        <f t="shared" si="0"/>
        <v>4425</v>
      </c>
      <c r="AD13" s="154">
        <f t="shared" si="0"/>
        <v>4425</v>
      </c>
      <c r="AE13" s="154">
        <f t="shared" si="0"/>
        <v>4425</v>
      </c>
      <c r="AF13" s="154">
        <f t="shared" si="0"/>
        <v>4425</v>
      </c>
      <c r="AG13" s="154">
        <f t="shared" si="0"/>
        <v>4425</v>
      </c>
      <c r="AH13" s="154">
        <f t="shared" si="0"/>
        <v>4425</v>
      </c>
      <c r="AI13" s="154">
        <f t="shared" si="0"/>
        <v>4425</v>
      </c>
      <c r="AJ13" s="154">
        <f t="shared" si="0"/>
        <v>4425</v>
      </c>
      <c r="AK13" s="154">
        <f t="shared" si="0"/>
        <v>4425</v>
      </c>
      <c r="AL13" s="154">
        <f t="shared" si="0"/>
        <v>4425</v>
      </c>
      <c r="AM13" s="154">
        <f t="shared" si="0"/>
        <v>4425</v>
      </c>
      <c r="AN13" s="154">
        <f t="shared" si="24"/>
        <v>4425</v>
      </c>
      <c r="AO13" s="154">
        <f t="shared" si="24"/>
        <v>4425</v>
      </c>
      <c r="AP13" s="154">
        <f t="shared" si="24"/>
        <v>4425</v>
      </c>
      <c r="AQ13" s="154">
        <f t="shared" si="24"/>
        <v>4425</v>
      </c>
      <c r="AR13" s="154">
        <f t="shared" si="24"/>
        <v>4425</v>
      </c>
      <c r="AS13" s="154">
        <f t="shared" si="24"/>
        <v>4425</v>
      </c>
      <c r="AT13" s="154">
        <f t="shared" si="24"/>
        <v>4425</v>
      </c>
      <c r="AU13" s="154">
        <f t="shared" si="24"/>
        <v>4425</v>
      </c>
      <c r="AV13" s="154">
        <f t="shared" si="24"/>
        <v>4425</v>
      </c>
      <c r="AW13" s="154">
        <f t="shared" si="24"/>
        <v>4425</v>
      </c>
      <c r="AX13" s="154">
        <f t="shared" si="24"/>
        <v>4425</v>
      </c>
      <c r="AY13" s="154">
        <f t="shared" si="24"/>
        <v>4425</v>
      </c>
      <c r="AZ13" s="154">
        <f t="shared" si="24"/>
        <v>4425</v>
      </c>
    </row>
    <row r="14" spans="1:53" s="24" customFormat="1" ht="14">
      <c r="A14" s="182" t="s">
        <v>378</v>
      </c>
      <c r="B14" s="142" t="s">
        <v>134</v>
      </c>
      <c r="C14" s="182"/>
      <c r="D14" s="142"/>
      <c r="E14" s="142" t="s">
        <v>135</v>
      </c>
      <c r="F14" s="142" t="s">
        <v>122</v>
      </c>
      <c r="G14" s="142" t="s">
        <v>125</v>
      </c>
      <c r="H14" s="183">
        <v>1</v>
      </c>
      <c r="I14" s="184">
        <v>5490</v>
      </c>
      <c r="J14" s="184">
        <f>I14*H14</f>
        <v>5490</v>
      </c>
      <c r="K14" s="185">
        <v>2738</v>
      </c>
      <c r="L14" s="185">
        <v>4570</v>
      </c>
      <c r="M14" s="185" t="s">
        <v>15</v>
      </c>
      <c r="N14" s="184">
        <f>80*1.15*10000/1000</f>
        <v>920</v>
      </c>
      <c r="O14" s="142" t="s">
        <v>20</v>
      </c>
      <c r="P14" s="142" t="s">
        <v>27</v>
      </c>
      <c r="Q14" s="142" t="s">
        <v>19</v>
      </c>
      <c r="R14" s="186"/>
      <c r="S14" s="187"/>
      <c r="T14" s="187"/>
      <c r="U14" s="189"/>
      <c r="V14" s="154">
        <f>L14</f>
        <v>4570</v>
      </c>
      <c r="W14" s="154">
        <f t="shared" si="23"/>
        <v>4570</v>
      </c>
      <c r="X14" s="154">
        <f t="shared" si="0"/>
        <v>4570</v>
      </c>
      <c r="Y14" s="154">
        <f t="shared" si="0"/>
        <v>4570</v>
      </c>
      <c r="Z14" s="154">
        <f t="shared" si="0"/>
        <v>4570</v>
      </c>
      <c r="AA14" s="154">
        <f t="shared" si="0"/>
        <v>4570</v>
      </c>
      <c r="AB14" s="154">
        <f t="shared" si="0"/>
        <v>4570</v>
      </c>
      <c r="AC14" s="154">
        <f t="shared" si="0"/>
        <v>4570</v>
      </c>
      <c r="AD14" s="154">
        <f t="shared" si="0"/>
        <v>4570</v>
      </c>
      <c r="AE14" s="154">
        <f t="shared" si="0"/>
        <v>4570</v>
      </c>
      <c r="AF14" s="154">
        <f t="shared" si="0"/>
        <v>4570</v>
      </c>
      <c r="AG14" s="154">
        <f t="shared" si="0"/>
        <v>4570</v>
      </c>
      <c r="AH14" s="154">
        <f t="shared" si="0"/>
        <v>4570</v>
      </c>
      <c r="AI14" s="154">
        <f t="shared" si="0"/>
        <v>4570</v>
      </c>
      <c r="AJ14" s="154">
        <f t="shared" si="0"/>
        <v>4570</v>
      </c>
      <c r="AK14" s="154">
        <f t="shared" si="0"/>
        <v>4570</v>
      </c>
      <c r="AL14" s="154">
        <f t="shared" si="0"/>
        <v>4570</v>
      </c>
      <c r="AM14" s="154">
        <f t="shared" si="0"/>
        <v>4570</v>
      </c>
      <c r="AN14" s="154">
        <f t="shared" si="24"/>
        <v>4570</v>
      </c>
      <c r="AO14" s="154">
        <f t="shared" si="24"/>
        <v>4570</v>
      </c>
      <c r="AP14" s="154">
        <f t="shared" ref="AP14:AP15" si="49">AO14</f>
        <v>4570</v>
      </c>
      <c r="AQ14" s="154">
        <f t="shared" ref="AQ14:AQ15" si="50">AP14</f>
        <v>4570</v>
      </c>
      <c r="AR14" s="154">
        <f t="shared" ref="AR14:AR15" si="51">AQ14</f>
        <v>4570</v>
      </c>
      <c r="AS14" s="154">
        <f t="shared" ref="AS14:AS15" si="52">AR14</f>
        <v>4570</v>
      </c>
      <c r="AT14" s="154">
        <f t="shared" ref="AT14:AT15" si="53">AS14</f>
        <v>4570</v>
      </c>
      <c r="AU14" s="154">
        <f t="shared" ref="AU14:AU15" si="54">AT14</f>
        <v>4570</v>
      </c>
      <c r="AV14" s="154">
        <f t="shared" ref="AV14:AV15" si="55">AU14</f>
        <v>4570</v>
      </c>
      <c r="AW14" s="154">
        <f t="shared" ref="AW14:AW15" si="56">AV14</f>
        <v>4570</v>
      </c>
      <c r="AX14" s="154">
        <f t="shared" ref="AX14:AX15" si="57">AW14</f>
        <v>4570</v>
      </c>
      <c r="AY14" s="154">
        <f t="shared" ref="AY14:AY15" si="58">AX14</f>
        <v>4570</v>
      </c>
      <c r="AZ14" s="154">
        <f t="shared" ref="AZ14:AZ15" si="59">AY14</f>
        <v>4570</v>
      </c>
      <c r="BA14" s="76"/>
    </row>
    <row r="15" spans="1:53" s="24" customFormat="1" ht="14">
      <c r="A15" s="182" t="s">
        <v>378</v>
      </c>
      <c r="B15" s="142" t="s">
        <v>134</v>
      </c>
      <c r="C15" s="182"/>
      <c r="D15" s="142"/>
      <c r="E15" s="142" t="s">
        <v>135</v>
      </c>
      <c r="F15" s="142" t="s">
        <v>122</v>
      </c>
      <c r="G15" s="142" t="s">
        <v>125</v>
      </c>
      <c r="H15" s="183"/>
      <c r="I15" s="184"/>
      <c r="J15" s="184"/>
      <c r="K15" s="185"/>
      <c r="L15" s="185"/>
      <c r="M15" s="185"/>
      <c r="N15" s="184">
        <v>920</v>
      </c>
      <c r="O15" s="142" t="s">
        <v>672</v>
      </c>
      <c r="P15" s="142" t="s">
        <v>3</v>
      </c>
      <c r="Q15" s="142" t="s">
        <v>19</v>
      </c>
      <c r="R15" s="186"/>
      <c r="S15" s="187"/>
      <c r="T15" s="187"/>
      <c r="U15" s="189"/>
      <c r="V15" s="154">
        <f>N15</f>
        <v>920</v>
      </c>
      <c r="W15" s="154">
        <f t="shared" si="23"/>
        <v>920</v>
      </c>
      <c r="X15" s="154">
        <f>W15</f>
        <v>920</v>
      </c>
      <c r="Y15" s="154">
        <f t="shared" si="0"/>
        <v>920</v>
      </c>
      <c r="Z15" s="154">
        <f t="shared" si="0"/>
        <v>920</v>
      </c>
      <c r="AA15" s="154">
        <f t="shared" si="0"/>
        <v>920</v>
      </c>
      <c r="AB15" s="154">
        <f t="shared" si="0"/>
        <v>920</v>
      </c>
      <c r="AC15" s="154">
        <f t="shared" si="0"/>
        <v>920</v>
      </c>
      <c r="AD15" s="154">
        <f t="shared" si="0"/>
        <v>920</v>
      </c>
      <c r="AE15" s="154">
        <f t="shared" si="0"/>
        <v>920</v>
      </c>
      <c r="AF15" s="154">
        <f t="shared" si="0"/>
        <v>920</v>
      </c>
      <c r="AG15" s="154">
        <f t="shared" si="0"/>
        <v>920</v>
      </c>
      <c r="AH15" s="154">
        <f t="shared" si="0"/>
        <v>920</v>
      </c>
      <c r="AI15" s="154">
        <f t="shared" si="0"/>
        <v>920</v>
      </c>
      <c r="AJ15" s="154">
        <f t="shared" si="0"/>
        <v>920</v>
      </c>
      <c r="AK15" s="154">
        <f t="shared" si="0"/>
        <v>920</v>
      </c>
      <c r="AL15" s="154">
        <f t="shared" si="0"/>
        <v>920</v>
      </c>
      <c r="AM15" s="154">
        <f t="shared" si="0"/>
        <v>920</v>
      </c>
      <c r="AN15" s="154">
        <f t="shared" si="24"/>
        <v>920</v>
      </c>
      <c r="AO15" s="154">
        <f t="shared" si="24"/>
        <v>920</v>
      </c>
      <c r="AP15" s="154">
        <f t="shared" si="49"/>
        <v>920</v>
      </c>
      <c r="AQ15" s="154">
        <f t="shared" si="50"/>
        <v>920</v>
      </c>
      <c r="AR15" s="154">
        <f t="shared" si="51"/>
        <v>920</v>
      </c>
      <c r="AS15" s="154">
        <f t="shared" si="52"/>
        <v>920</v>
      </c>
      <c r="AT15" s="154">
        <f t="shared" si="53"/>
        <v>920</v>
      </c>
      <c r="AU15" s="154">
        <f t="shared" si="54"/>
        <v>920</v>
      </c>
      <c r="AV15" s="154">
        <f t="shared" si="55"/>
        <v>920</v>
      </c>
      <c r="AW15" s="154">
        <f t="shared" si="56"/>
        <v>920</v>
      </c>
      <c r="AX15" s="154">
        <f t="shared" si="57"/>
        <v>920</v>
      </c>
      <c r="AY15" s="154">
        <f t="shared" si="58"/>
        <v>920</v>
      </c>
      <c r="AZ15" s="154">
        <f t="shared" si="59"/>
        <v>920</v>
      </c>
      <c r="BA15" s="76"/>
    </row>
    <row r="16" spans="1:53" s="38" customFormat="1" ht="14">
      <c r="A16" s="182" t="s">
        <v>378</v>
      </c>
      <c r="B16" s="142" t="s">
        <v>134</v>
      </c>
      <c r="C16" s="142" t="s">
        <v>601</v>
      </c>
      <c r="D16" s="142">
        <v>1</v>
      </c>
      <c r="E16" s="142"/>
      <c r="F16" s="142" t="s">
        <v>122</v>
      </c>
      <c r="G16" s="142" t="s">
        <v>125</v>
      </c>
      <c r="H16" s="183">
        <v>1</v>
      </c>
      <c r="I16" s="184">
        <f>K16</f>
        <v>2100</v>
      </c>
      <c r="J16" s="184">
        <f>H16*I16</f>
        <v>2100</v>
      </c>
      <c r="K16" s="185">
        <v>2100</v>
      </c>
      <c r="L16" s="185"/>
      <c r="M16" s="185"/>
      <c r="N16" s="184"/>
      <c r="O16" s="142"/>
      <c r="P16" s="142"/>
      <c r="Q16" s="142" t="s">
        <v>46</v>
      </c>
      <c r="R16" s="188" t="s">
        <v>602</v>
      </c>
      <c r="S16" s="187">
        <v>2009</v>
      </c>
      <c r="T16" s="187">
        <v>2021</v>
      </c>
      <c r="U16" s="187">
        <v>2029</v>
      </c>
      <c r="V16" s="154">
        <f t="shared" si="22"/>
        <v>2100</v>
      </c>
      <c r="W16" s="154">
        <f t="shared" si="23"/>
        <v>2100</v>
      </c>
      <c r="X16" s="154">
        <v>0</v>
      </c>
      <c r="Y16" s="154">
        <v>0</v>
      </c>
      <c r="Z16" s="154">
        <v>0</v>
      </c>
      <c r="AA16" s="154">
        <v>0</v>
      </c>
      <c r="AB16" s="154">
        <v>0</v>
      </c>
      <c r="AC16" s="154">
        <v>0</v>
      </c>
      <c r="AD16" s="154">
        <v>0</v>
      </c>
      <c r="AE16" s="154">
        <v>0</v>
      </c>
      <c r="AF16" s="154">
        <v>0</v>
      </c>
      <c r="AG16" s="154">
        <v>0</v>
      </c>
      <c r="AH16" s="154">
        <v>0</v>
      </c>
      <c r="AI16" s="154">
        <v>0</v>
      </c>
      <c r="AJ16" s="154">
        <v>0</v>
      </c>
      <c r="AK16" s="154">
        <v>0</v>
      </c>
      <c r="AL16" s="154">
        <v>0</v>
      </c>
      <c r="AM16" s="154">
        <v>0</v>
      </c>
      <c r="AN16" s="154">
        <v>0</v>
      </c>
      <c r="AO16" s="154">
        <v>0</v>
      </c>
      <c r="AP16" s="154">
        <v>0</v>
      </c>
      <c r="AQ16" s="154">
        <v>0</v>
      </c>
      <c r="AR16" s="154">
        <v>0</v>
      </c>
      <c r="AS16" s="154">
        <v>0</v>
      </c>
      <c r="AT16" s="154">
        <v>0</v>
      </c>
      <c r="AU16" s="154">
        <v>0</v>
      </c>
      <c r="AV16" s="154">
        <v>0</v>
      </c>
      <c r="AW16" s="154">
        <v>0</v>
      </c>
      <c r="AX16" s="154">
        <v>0</v>
      </c>
      <c r="AY16" s="154">
        <v>0</v>
      </c>
      <c r="AZ16" s="154">
        <v>0</v>
      </c>
    </row>
    <row r="17" spans="1:53" s="38" customFormat="1" ht="14">
      <c r="A17" s="182" t="s">
        <v>378</v>
      </c>
      <c r="B17" s="142" t="s">
        <v>134</v>
      </c>
      <c r="C17" s="142" t="s">
        <v>603</v>
      </c>
      <c r="D17" s="142">
        <v>2</v>
      </c>
      <c r="E17" s="142"/>
      <c r="F17" s="142" t="s">
        <v>122</v>
      </c>
      <c r="G17" s="142" t="s">
        <v>125</v>
      </c>
      <c r="H17" s="183">
        <v>1</v>
      </c>
      <c r="I17" s="184">
        <f>K17</f>
        <v>2100</v>
      </c>
      <c r="J17" s="184">
        <f>H17*I17</f>
        <v>2100</v>
      </c>
      <c r="K17" s="185">
        <v>2100</v>
      </c>
      <c r="L17" s="185"/>
      <c r="M17" s="185"/>
      <c r="N17" s="184"/>
      <c r="O17" s="142"/>
      <c r="P17" s="142"/>
      <c r="Q17" s="142" t="s">
        <v>19</v>
      </c>
      <c r="R17" s="188" t="s">
        <v>567</v>
      </c>
      <c r="S17" s="187">
        <v>2019</v>
      </c>
      <c r="T17" s="187" t="s">
        <v>15</v>
      </c>
      <c r="U17" s="187">
        <v>2039</v>
      </c>
      <c r="V17" s="154">
        <f t="shared" si="22"/>
        <v>2100</v>
      </c>
      <c r="W17" s="154">
        <f t="shared" si="23"/>
        <v>2100</v>
      </c>
      <c r="X17" s="154">
        <f t="shared" si="0"/>
        <v>2100</v>
      </c>
      <c r="Y17" s="154">
        <f t="shared" si="0"/>
        <v>2100</v>
      </c>
      <c r="Z17" s="154">
        <f t="shared" si="0"/>
        <v>2100</v>
      </c>
      <c r="AA17" s="154">
        <f t="shared" si="0"/>
        <v>2100</v>
      </c>
      <c r="AB17" s="154">
        <f t="shared" si="0"/>
        <v>2100</v>
      </c>
      <c r="AC17" s="154">
        <f t="shared" si="0"/>
        <v>2100</v>
      </c>
      <c r="AD17" s="154">
        <f t="shared" si="0"/>
        <v>2100</v>
      </c>
      <c r="AE17" s="154">
        <f t="shared" si="0"/>
        <v>2100</v>
      </c>
      <c r="AF17" s="154">
        <f t="shared" si="0"/>
        <v>2100</v>
      </c>
      <c r="AG17" s="154">
        <f t="shared" si="0"/>
        <v>2100</v>
      </c>
      <c r="AH17" s="154">
        <f t="shared" si="0"/>
        <v>2100</v>
      </c>
      <c r="AI17" s="154">
        <f t="shared" si="0"/>
        <v>2100</v>
      </c>
      <c r="AJ17" s="154">
        <f t="shared" si="0"/>
        <v>2100</v>
      </c>
      <c r="AK17" s="154">
        <f t="shared" si="0"/>
        <v>2100</v>
      </c>
      <c r="AL17" s="154">
        <f t="shared" si="0"/>
        <v>2100</v>
      </c>
      <c r="AM17" s="154">
        <f t="shared" si="0"/>
        <v>2100</v>
      </c>
      <c r="AN17" s="154">
        <f t="shared" si="24"/>
        <v>2100</v>
      </c>
      <c r="AO17" s="154">
        <f t="shared" si="24"/>
        <v>2100</v>
      </c>
      <c r="AP17" s="154">
        <f t="shared" si="24"/>
        <v>2100</v>
      </c>
      <c r="AQ17" s="154">
        <f t="shared" si="24"/>
        <v>2100</v>
      </c>
      <c r="AR17" s="154">
        <f t="shared" si="24"/>
        <v>2100</v>
      </c>
      <c r="AS17" s="154">
        <f t="shared" si="24"/>
        <v>2100</v>
      </c>
      <c r="AT17" s="154">
        <f t="shared" si="24"/>
        <v>2100</v>
      </c>
      <c r="AU17" s="154">
        <f t="shared" si="24"/>
        <v>2100</v>
      </c>
      <c r="AV17" s="154">
        <f t="shared" si="24"/>
        <v>2100</v>
      </c>
      <c r="AW17" s="154">
        <f t="shared" si="24"/>
        <v>2100</v>
      </c>
      <c r="AX17" s="154">
        <f t="shared" si="24"/>
        <v>2100</v>
      </c>
      <c r="AY17" s="154">
        <f t="shared" si="24"/>
        <v>2100</v>
      </c>
      <c r="AZ17" s="154">
        <f t="shared" si="24"/>
        <v>2100</v>
      </c>
    </row>
    <row r="18" spans="1:53" s="24" customFormat="1" ht="14">
      <c r="A18" s="182" t="s">
        <v>378</v>
      </c>
      <c r="B18" s="142" t="s">
        <v>126</v>
      </c>
      <c r="C18" s="182"/>
      <c r="D18" s="142"/>
      <c r="E18" s="142" t="s">
        <v>127</v>
      </c>
      <c r="F18" s="142" t="s">
        <v>122</v>
      </c>
      <c r="G18" s="142" t="s">
        <v>125</v>
      </c>
      <c r="H18" s="183">
        <v>1</v>
      </c>
      <c r="I18" s="184">
        <v>4000</v>
      </c>
      <c r="J18" s="184">
        <f>I18*H18</f>
        <v>4000</v>
      </c>
      <c r="K18" s="185">
        <v>3600</v>
      </c>
      <c r="L18" s="185"/>
      <c r="M18" s="185" t="s">
        <v>15</v>
      </c>
      <c r="N18" s="184">
        <v>800</v>
      </c>
      <c r="O18" s="142" t="s">
        <v>20</v>
      </c>
      <c r="P18" s="142" t="s">
        <v>54</v>
      </c>
      <c r="Q18" s="142" t="s">
        <v>26</v>
      </c>
      <c r="R18" s="186"/>
      <c r="S18" s="187"/>
      <c r="T18" s="187">
        <v>2023</v>
      </c>
      <c r="U18" s="189"/>
      <c r="V18" s="154">
        <f t="shared" si="22"/>
        <v>4000</v>
      </c>
      <c r="W18" s="154">
        <f t="shared" si="23"/>
        <v>4000</v>
      </c>
      <c r="X18" s="154">
        <v>0</v>
      </c>
      <c r="Y18" s="154">
        <v>0</v>
      </c>
      <c r="Z18" s="154">
        <v>0</v>
      </c>
      <c r="AA18" s="154">
        <v>0</v>
      </c>
      <c r="AB18" s="154">
        <v>0</v>
      </c>
      <c r="AC18" s="154">
        <v>0</v>
      </c>
      <c r="AD18" s="154">
        <v>0</v>
      </c>
      <c r="AE18" s="154">
        <v>0</v>
      </c>
      <c r="AF18" s="154">
        <v>0</v>
      </c>
      <c r="AG18" s="154">
        <v>0</v>
      </c>
      <c r="AH18" s="154">
        <v>0</v>
      </c>
      <c r="AI18" s="154">
        <v>0</v>
      </c>
      <c r="AJ18" s="154">
        <v>0</v>
      </c>
      <c r="AK18" s="154">
        <v>0</v>
      </c>
      <c r="AL18" s="154">
        <v>0</v>
      </c>
      <c r="AM18" s="154">
        <v>0</v>
      </c>
      <c r="AN18" s="154">
        <v>0</v>
      </c>
      <c r="AO18" s="154">
        <v>0</v>
      </c>
      <c r="AP18" s="154">
        <v>0</v>
      </c>
      <c r="AQ18" s="154">
        <v>0</v>
      </c>
      <c r="AR18" s="154">
        <v>0</v>
      </c>
      <c r="AS18" s="154">
        <v>0</v>
      </c>
      <c r="AT18" s="154">
        <v>0</v>
      </c>
      <c r="AU18" s="154">
        <v>0</v>
      </c>
      <c r="AV18" s="154">
        <v>0</v>
      </c>
      <c r="AW18" s="154">
        <v>0</v>
      </c>
      <c r="AX18" s="154">
        <v>0</v>
      </c>
      <c r="AY18" s="154">
        <v>0</v>
      </c>
      <c r="AZ18" s="154">
        <v>0</v>
      </c>
    </row>
    <row r="19" spans="1:53" s="38" customFormat="1" ht="14">
      <c r="A19" s="182" t="s">
        <v>378</v>
      </c>
      <c r="B19" s="142" t="s">
        <v>126</v>
      </c>
      <c r="C19" s="142" t="s">
        <v>596</v>
      </c>
      <c r="D19" s="142">
        <v>1</v>
      </c>
      <c r="E19" s="142"/>
      <c r="F19" s="142" t="s">
        <v>122</v>
      </c>
      <c r="G19" s="142" t="s">
        <v>125</v>
      </c>
      <c r="H19" s="183">
        <v>1</v>
      </c>
      <c r="I19" s="184">
        <f>K19</f>
        <v>2000</v>
      </c>
      <c r="J19" s="184">
        <f>H19*I19</f>
        <v>2000</v>
      </c>
      <c r="K19" s="185">
        <v>2000</v>
      </c>
      <c r="L19" s="185"/>
      <c r="M19" s="185"/>
      <c r="N19" s="184"/>
      <c r="O19" s="142"/>
      <c r="P19" s="142"/>
      <c r="Q19" s="142" t="s">
        <v>26</v>
      </c>
      <c r="R19" s="188" t="s">
        <v>17</v>
      </c>
      <c r="S19" s="187" t="s">
        <v>386</v>
      </c>
      <c r="T19" s="187" t="s">
        <v>445</v>
      </c>
      <c r="U19" s="189">
        <v>2023</v>
      </c>
      <c r="V19" s="154">
        <f t="shared" si="22"/>
        <v>2000</v>
      </c>
      <c r="W19" s="154">
        <f t="shared" si="23"/>
        <v>2000</v>
      </c>
      <c r="X19" s="154">
        <v>0</v>
      </c>
      <c r="Y19" s="154">
        <v>0</v>
      </c>
      <c r="Z19" s="154">
        <v>0</v>
      </c>
      <c r="AA19" s="154">
        <v>0</v>
      </c>
      <c r="AB19" s="154">
        <v>0</v>
      </c>
      <c r="AC19" s="154">
        <v>0</v>
      </c>
      <c r="AD19" s="154">
        <v>0</v>
      </c>
      <c r="AE19" s="154">
        <v>0</v>
      </c>
      <c r="AF19" s="154">
        <v>0</v>
      </c>
      <c r="AG19" s="154">
        <v>0</v>
      </c>
      <c r="AH19" s="154">
        <v>0</v>
      </c>
      <c r="AI19" s="154">
        <v>0</v>
      </c>
      <c r="AJ19" s="154">
        <v>0</v>
      </c>
      <c r="AK19" s="154">
        <v>0</v>
      </c>
      <c r="AL19" s="154">
        <v>0</v>
      </c>
      <c r="AM19" s="154">
        <v>0</v>
      </c>
      <c r="AN19" s="154">
        <v>0</v>
      </c>
      <c r="AO19" s="154">
        <v>0</v>
      </c>
      <c r="AP19" s="154">
        <v>0</v>
      </c>
      <c r="AQ19" s="154">
        <v>0</v>
      </c>
      <c r="AR19" s="154">
        <v>0</v>
      </c>
      <c r="AS19" s="154">
        <v>0</v>
      </c>
      <c r="AT19" s="154">
        <v>0</v>
      </c>
      <c r="AU19" s="154">
        <v>0</v>
      </c>
      <c r="AV19" s="154">
        <v>0</v>
      </c>
      <c r="AW19" s="154">
        <v>0</v>
      </c>
      <c r="AX19" s="154">
        <v>0</v>
      </c>
      <c r="AY19" s="154">
        <v>0</v>
      </c>
      <c r="AZ19" s="154">
        <v>0</v>
      </c>
    </row>
    <row r="20" spans="1:53" s="38" customFormat="1" ht="14">
      <c r="A20" s="182" t="s">
        <v>378</v>
      </c>
      <c r="B20" s="142" t="s">
        <v>126</v>
      </c>
      <c r="C20" s="142" t="s">
        <v>597</v>
      </c>
      <c r="D20" s="142">
        <v>2</v>
      </c>
      <c r="E20" s="142"/>
      <c r="F20" s="142" t="s">
        <v>122</v>
      </c>
      <c r="G20" s="142" t="s">
        <v>125</v>
      </c>
      <c r="H20" s="183">
        <v>1</v>
      </c>
      <c r="I20" s="184">
        <f>K20</f>
        <v>1600</v>
      </c>
      <c r="J20" s="184">
        <f>H20*I20</f>
        <v>1600</v>
      </c>
      <c r="K20" s="185">
        <v>1600</v>
      </c>
      <c r="L20" s="185"/>
      <c r="M20" s="185"/>
      <c r="N20" s="184"/>
      <c r="O20" s="142"/>
      <c r="P20" s="142"/>
      <c r="Q20" s="142" t="s">
        <v>26</v>
      </c>
      <c r="R20" s="188" t="s">
        <v>518</v>
      </c>
      <c r="S20" s="187" t="s">
        <v>386</v>
      </c>
      <c r="T20" s="187" t="s">
        <v>598</v>
      </c>
      <c r="U20" s="189">
        <v>2023</v>
      </c>
      <c r="V20" s="154">
        <f t="shared" si="22"/>
        <v>1600</v>
      </c>
      <c r="W20" s="154">
        <f t="shared" si="23"/>
        <v>1600</v>
      </c>
      <c r="X20" s="154">
        <v>0</v>
      </c>
      <c r="Y20" s="154">
        <v>0</v>
      </c>
      <c r="Z20" s="154">
        <v>0</v>
      </c>
      <c r="AA20" s="154">
        <v>0</v>
      </c>
      <c r="AB20" s="154">
        <v>0</v>
      </c>
      <c r="AC20" s="154">
        <v>0</v>
      </c>
      <c r="AD20" s="154">
        <v>0</v>
      </c>
      <c r="AE20" s="154">
        <v>0</v>
      </c>
      <c r="AF20" s="154">
        <v>0</v>
      </c>
      <c r="AG20" s="154">
        <v>0</v>
      </c>
      <c r="AH20" s="154">
        <v>0</v>
      </c>
      <c r="AI20" s="154">
        <v>0</v>
      </c>
      <c r="AJ20" s="154">
        <v>0</v>
      </c>
      <c r="AK20" s="154">
        <v>0</v>
      </c>
      <c r="AL20" s="154">
        <v>0</v>
      </c>
      <c r="AM20" s="154">
        <v>0</v>
      </c>
      <c r="AN20" s="154">
        <v>0</v>
      </c>
      <c r="AO20" s="154">
        <v>0</v>
      </c>
      <c r="AP20" s="154">
        <v>0</v>
      </c>
      <c r="AQ20" s="154">
        <v>0</v>
      </c>
      <c r="AR20" s="154">
        <v>0</v>
      </c>
      <c r="AS20" s="154">
        <v>0</v>
      </c>
      <c r="AT20" s="154">
        <v>0</v>
      </c>
      <c r="AU20" s="154">
        <v>0</v>
      </c>
      <c r="AV20" s="154">
        <v>0</v>
      </c>
      <c r="AW20" s="154">
        <v>0</v>
      </c>
      <c r="AX20" s="154">
        <v>0</v>
      </c>
      <c r="AY20" s="154">
        <v>0</v>
      </c>
      <c r="AZ20" s="154">
        <v>0</v>
      </c>
    </row>
    <row r="21" spans="1:53" s="24" customFormat="1" ht="14">
      <c r="A21" s="182" t="s">
        <v>378</v>
      </c>
      <c r="B21" s="142" t="s">
        <v>130</v>
      </c>
      <c r="C21" s="182"/>
      <c r="D21" s="142"/>
      <c r="E21" s="142" t="s">
        <v>131</v>
      </c>
      <c r="F21" s="142" t="s">
        <v>122</v>
      </c>
      <c r="G21" s="142" t="s">
        <v>125</v>
      </c>
      <c r="H21" s="183">
        <v>1</v>
      </c>
      <c r="I21" s="184">
        <v>2816</v>
      </c>
      <c r="J21" s="184">
        <f>I21*H21</f>
        <v>2816</v>
      </c>
      <c r="K21" s="185" t="s">
        <v>15</v>
      </c>
      <c r="L21" s="185"/>
      <c r="M21" s="185" t="s">
        <v>15</v>
      </c>
      <c r="N21" s="184" t="s">
        <v>15</v>
      </c>
      <c r="O21" s="142" t="s">
        <v>55</v>
      </c>
      <c r="P21" s="142" t="s">
        <v>1</v>
      </c>
      <c r="Q21" s="142" t="s">
        <v>19</v>
      </c>
      <c r="R21" s="186"/>
      <c r="S21" s="187"/>
      <c r="T21" s="187"/>
      <c r="U21" s="189"/>
      <c r="V21" s="154">
        <f>J21</f>
        <v>2816</v>
      </c>
      <c r="W21" s="154">
        <f>V21</f>
        <v>2816</v>
      </c>
      <c r="X21" s="154">
        <f>W21</f>
        <v>2816</v>
      </c>
      <c r="Y21" s="154">
        <f t="shared" ref="Y21:AZ26" si="60">X21</f>
        <v>2816</v>
      </c>
      <c r="Z21" s="154">
        <f t="shared" si="60"/>
        <v>2816</v>
      </c>
      <c r="AA21" s="154">
        <f t="shared" si="60"/>
        <v>2816</v>
      </c>
      <c r="AB21" s="154">
        <f t="shared" si="60"/>
        <v>2816</v>
      </c>
      <c r="AC21" s="154">
        <f t="shared" si="60"/>
        <v>2816</v>
      </c>
      <c r="AD21" s="154">
        <f t="shared" si="60"/>
        <v>2816</v>
      </c>
      <c r="AE21" s="154">
        <f t="shared" si="60"/>
        <v>2816</v>
      </c>
      <c r="AF21" s="154">
        <f>AE21-700</f>
        <v>2116</v>
      </c>
      <c r="AG21" s="154">
        <f t="shared" si="60"/>
        <v>2116</v>
      </c>
      <c r="AH21" s="154">
        <f t="shared" si="60"/>
        <v>2116</v>
      </c>
      <c r="AI21" s="154">
        <f t="shared" si="60"/>
        <v>2116</v>
      </c>
      <c r="AJ21" s="154">
        <f t="shared" si="60"/>
        <v>2116</v>
      </c>
      <c r="AK21" s="154">
        <f t="shared" si="60"/>
        <v>2116</v>
      </c>
      <c r="AL21" s="154">
        <f t="shared" si="60"/>
        <v>2116</v>
      </c>
      <c r="AM21" s="154">
        <f t="shared" si="60"/>
        <v>2116</v>
      </c>
      <c r="AN21" s="154">
        <f t="shared" si="60"/>
        <v>2116</v>
      </c>
      <c r="AO21" s="154">
        <f t="shared" si="60"/>
        <v>2116</v>
      </c>
      <c r="AP21" s="154">
        <f t="shared" ref="AP21:AP22" si="61">AO21</f>
        <v>2116</v>
      </c>
      <c r="AQ21" s="154">
        <f t="shared" ref="AQ21:AQ22" si="62">AP21</f>
        <v>2116</v>
      </c>
      <c r="AR21" s="154">
        <f t="shared" ref="AR21:AR22" si="63">AQ21</f>
        <v>2116</v>
      </c>
      <c r="AS21" s="154">
        <f t="shared" ref="AS21:AS22" si="64">AR21</f>
        <v>2116</v>
      </c>
      <c r="AT21" s="154">
        <f t="shared" ref="AT21:AT22" si="65">AS21</f>
        <v>2116</v>
      </c>
      <c r="AU21" s="154">
        <f t="shared" ref="AU21:AU22" si="66">AT21</f>
        <v>2116</v>
      </c>
      <c r="AV21" s="154">
        <f t="shared" ref="AV21:AV22" si="67">AU21</f>
        <v>2116</v>
      </c>
      <c r="AW21" s="154">
        <f t="shared" ref="AW21:AW22" si="68">AV21</f>
        <v>2116</v>
      </c>
      <c r="AX21" s="154">
        <f t="shared" ref="AX21:AX22" si="69">AW21</f>
        <v>2116</v>
      </c>
      <c r="AY21" s="154">
        <f t="shared" ref="AY21:AY22" si="70">AX21</f>
        <v>2116</v>
      </c>
      <c r="AZ21" s="154">
        <f t="shared" ref="AZ21:AZ22" si="71">AY21</f>
        <v>2116</v>
      </c>
    </row>
    <row r="22" spans="1:53" s="24" customFormat="1" ht="14">
      <c r="A22" s="182" t="s">
        <v>378</v>
      </c>
      <c r="B22" s="142" t="s">
        <v>132</v>
      </c>
      <c r="C22" s="182"/>
      <c r="D22" s="142"/>
      <c r="E22" s="142" t="s">
        <v>133</v>
      </c>
      <c r="F22" s="142" t="s">
        <v>122</v>
      </c>
      <c r="G22" s="142" t="s">
        <v>125</v>
      </c>
      <c r="H22" s="183">
        <v>1</v>
      </c>
      <c r="I22" s="184">
        <v>720</v>
      </c>
      <c r="J22" s="184">
        <f>I22*H22</f>
        <v>720</v>
      </c>
      <c r="K22" s="185" t="s">
        <v>15</v>
      </c>
      <c r="L22" s="185"/>
      <c r="M22" s="185" t="s">
        <v>15</v>
      </c>
      <c r="N22" s="184">
        <v>700</v>
      </c>
      <c r="O22" s="142" t="s">
        <v>18</v>
      </c>
      <c r="P22" s="142" t="s">
        <v>3</v>
      </c>
      <c r="Q22" s="142" t="s">
        <v>19</v>
      </c>
      <c r="R22" s="190">
        <v>44835</v>
      </c>
      <c r="S22" s="186"/>
      <c r="T22" s="177"/>
      <c r="U22" s="189"/>
      <c r="V22" s="191">
        <v>0</v>
      </c>
      <c r="W22" s="154">
        <v>0</v>
      </c>
      <c r="X22" s="154">
        <v>0</v>
      </c>
      <c r="Y22" s="154">
        <f>N22</f>
        <v>700</v>
      </c>
      <c r="Z22" s="154">
        <f t="shared" si="60"/>
        <v>700</v>
      </c>
      <c r="AA22" s="154">
        <f t="shared" si="60"/>
        <v>700</v>
      </c>
      <c r="AB22" s="154">
        <f t="shared" si="60"/>
        <v>700</v>
      </c>
      <c r="AC22" s="154">
        <f t="shared" si="60"/>
        <v>700</v>
      </c>
      <c r="AD22" s="154">
        <f t="shared" si="60"/>
        <v>700</v>
      </c>
      <c r="AE22" s="154">
        <f t="shared" si="60"/>
        <v>700</v>
      </c>
      <c r="AF22" s="154">
        <v>1400</v>
      </c>
      <c r="AG22" s="154">
        <f t="shared" si="60"/>
        <v>1400</v>
      </c>
      <c r="AH22" s="154">
        <f t="shared" si="60"/>
        <v>1400</v>
      </c>
      <c r="AI22" s="154">
        <f t="shared" si="60"/>
        <v>1400</v>
      </c>
      <c r="AJ22" s="154">
        <f t="shared" si="60"/>
        <v>1400</v>
      </c>
      <c r="AK22" s="154">
        <f t="shared" si="60"/>
        <v>1400</v>
      </c>
      <c r="AL22" s="154">
        <f t="shared" si="60"/>
        <v>1400</v>
      </c>
      <c r="AM22" s="154">
        <f t="shared" si="60"/>
        <v>1400</v>
      </c>
      <c r="AN22" s="154">
        <f t="shared" si="60"/>
        <v>1400</v>
      </c>
      <c r="AO22" s="154">
        <f t="shared" si="60"/>
        <v>1400</v>
      </c>
      <c r="AP22" s="154">
        <f t="shared" si="61"/>
        <v>1400</v>
      </c>
      <c r="AQ22" s="154">
        <f t="shared" si="62"/>
        <v>1400</v>
      </c>
      <c r="AR22" s="154">
        <f t="shared" si="63"/>
        <v>1400</v>
      </c>
      <c r="AS22" s="154">
        <f t="shared" si="64"/>
        <v>1400</v>
      </c>
      <c r="AT22" s="154">
        <f t="shared" si="65"/>
        <v>1400</v>
      </c>
      <c r="AU22" s="154">
        <f t="shared" si="66"/>
        <v>1400</v>
      </c>
      <c r="AV22" s="154">
        <f t="shared" si="67"/>
        <v>1400</v>
      </c>
      <c r="AW22" s="154">
        <f t="shared" si="68"/>
        <v>1400</v>
      </c>
      <c r="AX22" s="154">
        <f t="shared" si="69"/>
        <v>1400</v>
      </c>
      <c r="AY22" s="154">
        <f t="shared" si="70"/>
        <v>1400</v>
      </c>
      <c r="AZ22" s="154">
        <f t="shared" si="71"/>
        <v>1400</v>
      </c>
    </row>
    <row r="23" spans="1:53" s="24" customFormat="1" ht="14">
      <c r="A23" s="182" t="s">
        <v>378</v>
      </c>
      <c r="B23" s="142" t="s">
        <v>140</v>
      </c>
      <c r="C23" s="182"/>
      <c r="D23" s="142"/>
      <c r="E23" s="142" t="s">
        <v>141</v>
      </c>
      <c r="F23" s="142" t="s">
        <v>122</v>
      </c>
      <c r="G23" s="142" t="s">
        <v>125</v>
      </c>
      <c r="H23" s="183">
        <v>1</v>
      </c>
      <c r="I23" s="184">
        <v>3727</v>
      </c>
      <c r="J23" s="184">
        <f>I23*H23</f>
        <v>3727</v>
      </c>
      <c r="K23" s="185">
        <f>(0.954*5000-227)</f>
        <v>4543</v>
      </c>
      <c r="L23" s="185"/>
      <c r="M23" s="185" t="s">
        <v>15</v>
      </c>
      <c r="N23" s="184" t="s">
        <v>15</v>
      </c>
      <c r="O23" s="142" t="s">
        <v>20</v>
      </c>
      <c r="P23" s="142" t="s">
        <v>27</v>
      </c>
      <c r="Q23" s="142" t="s">
        <v>19</v>
      </c>
      <c r="R23" s="186"/>
      <c r="S23" s="187"/>
      <c r="T23" s="187"/>
      <c r="U23" s="189"/>
      <c r="V23" s="154">
        <f t="shared" si="22"/>
        <v>3727</v>
      </c>
      <c r="W23" s="154">
        <f t="shared" si="23"/>
        <v>3727</v>
      </c>
      <c r="X23" s="154">
        <f t="shared" si="23"/>
        <v>3727</v>
      </c>
      <c r="Y23" s="154">
        <f t="shared" si="23"/>
        <v>3727</v>
      </c>
      <c r="Z23" s="154">
        <f t="shared" si="23"/>
        <v>3727</v>
      </c>
      <c r="AA23" s="154">
        <f t="shared" si="23"/>
        <v>3727</v>
      </c>
      <c r="AB23" s="154">
        <f t="shared" si="23"/>
        <v>3727</v>
      </c>
      <c r="AC23" s="154">
        <f t="shared" si="23"/>
        <v>3727</v>
      </c>
      <c r="AD23" s="154">
        <f t="shared" si="23"/>
        <v>3727</v>
      </c>
      <c r="AE23" s="154">
        <f t="shared" si="23"/>
        <v>3727</v>
      </c>
      <c r="AF23" s="154">
        <v>3027</v>
      </c>
      <c r="AG23" s="154">
        <f t="shared" si="60"/>
        <v>3027</v>
      </c>
      <c r="AH23" s="154">
        <f t="shared" si="60"/>
        <v>3027</v>
      </c>
      <c r="AI23" s="154">
        <f t="shared" si="60"/>
        <v>3027</v>
      </c>
      <c r="AJ23" s="154">
        <f t="shared" si="60"/>
        <v>3027</v>
      </c>
      <c r="AK23" s="154">
        <f t="shared" si="60"/>
        <v>3027</v>
      </c>
      <c r="AL23" s="154">
        <f t="shared" si="60"/>
        <v>3027</v>
      </c>
      <c r="AM23" s="154">
        <f t="shared" si="60"/>
        <v>3027</v>
      </c>
      <c r="AN23" s="154">
        <f t="shared" si="60"/>
        <v>3027</v>
      </c>
      <c r="AO23" s="154">
        <f t="shared" si="60"/>
        <v>3027</v>
      </c>
      <c r="AP23" s="154">
        <f t="shared" si="60"/>
        <v>3027</v>
      </c>
      <c r="AQ23" s="154">
        <f t="shared" si="60"/>
        <v>3027</v>
      </c>
      <c r="AR23" s="154">
        <f t="shared" si="60"/>
        <v>3027</v>
      </c>
      <c r="AS23" s="154">
        <f t="shared" si="60"/>
        <v>3027</v>
      </c>
      <c r="AT23" s="154">
        <f t="shared" si="60"/>
        <v>3027</v>
      </c>
      <c r="AU23" s="154">
        <v>0</v>
      </c>
      <c r="AV23" s="154">
        <v>0</v>
      </c>
      <c r="AW23" s="154">
        <f t="shared" si="60"/>
        <v>0</v>
      </c>
      <c r="AX23" s="154">
        <f t="shared" si="60"/>
        <v>0</v>
      </c>
      <c r="AY23" s="154">
        <f t="shared" si="60"/>
        <v>0</v>
      </c>
      <c r="AZ23" s="154">
        <f t="shared" si="60"/>
        <v>0</v>
      </c>
    </row>
    <row r="24" spans="1:53" s="24" customFormat="1" ht="14">
      <c r="A24" s="182" t="s">
        <v>378</v>
      </c>
      <c r="B24" s="142" t="s">
        <v>140</v>
      </c>
      <c r="C24" s="182"/>
      <c r="D24" s="142"/>
      <c r="E24" s="142" t="s">
        <v>834</v>
      </c>
      <c r="F24" s="142" t="s">
        <v>122</v>
      </c>
      <c r="G24" s="142" t="s">
        <v>125</v>
      </c>
      <c r="H24" s="183">
        <v>1</v>
      </c>
      <c r="I24" s="184"/>
      <c r="J24" s="184"/>
      <c r="K24" s="185"/>
      <c r="L24" s="185"/>
      <c r="M24" s="185"/>
      <c r="N24" s="184"/>
      <c r="O24" s="142" t="s">
        <v>18</v>
      </c>
      <c r="P24" s="142" t="s">
        <v>3</v>
      </c>
      <c r="Q24" s="142" t="s">
        <v>25</v>
      </c>
      <c r="R24" s="186"/>
      <c r="S24" s="187"/>
      <c r="T24" s="187"/>
      <c r="U24" s="189"/>
      <c r="V24" s="154">
        <v>0</v>
      </c>
      <c r="W24" s="154">
        <v>0</v>
      </c>
      <c r="X24" s="154">
        <v>0</v>
      </c>
      <c r="Y24" s="154">
        <v>0</v>
      </c>
      <c r="Z24" s="154">
        <v>0</v>
      </c>
      <c r="AA24" s="154">
        <v>0</v>
      </c>
      <c r="AB24" s="154">
        <v>0</v>
      </c>
      <c r="AC24" s="154">
        <v>0</v>
      </c>
      <c r="AD24" s="154">
        <v>0</v>
      </c>
      <c r="AE24" s="154">
        <v>0</v>
      </c>
      <c r="AF24" s="154">
        <v>700</v>
      </c>
      <c r="AG24" s="154">
        <f>AF24</f>
        <v>700</v>
      </c>
      <c r="AH24" s="154">
        <f t="shared" si="60"/>
        <v>700</v>
      </c>
      <c r="AI24" s="154">
        <f t="shared" si="60"/>
        <v>700</v>
      </c>
      <c r="AJ24" s="154">
        <f t="shared" si="60"/>
        <v>700</v>
      </c>
      <c r="AK24" s="154">
        <f t="shared" si="60"/>
        <v>700</v>
      </c>
      <c r="AL24" s="154">
        <f t="shared" si="60"/>
        <v>700</v>
      </c>
      <c r="AM24" s="154">
        <f t="shared" si="60"/>
        <v>700</v>
      </c>
      <c r="AN24" s="154">
        <f t="shared" si="60"/>
        <v>700</v>
      </c>
      <c r="AO24" s="154">
        <f t="shared" si="60"/>
        <v>700</v>
      </c>
      <c r="AP24" s="154">
        <f t="shared" si="60"/>
        <v>700</v>
      </c>
      <c r="AQ24" s="154">
        <f t="shared" si="60"/>
        <v>700</v>
      </c>
      <c r="AR24" s="154">
        <f t="shared" si="60"/>
        <v>700</v>
      </c>
      <c r="AS24" s="154">
        <f t="shared" si="60"/>
        <v>700</v>
      </c>
      <c r="AT24" s="154">
        <f t="shared" si="60"/>
        <v>700</v>
      </c>
      <c r="AU24" s="154">
        <f t="shared" si="60"/>
        <v>700</v>
      </c>
      <c r="AV24" s="154">
        <f t="shared" si="60"/>
        <v>700</v>
      </c>
      <c r="AW24" s="154">
        <f t="shared" si="60"/>
        <v>700</v>
      </c>
      <c r="AX24" s="154">
        <f t="shared" si="60"/>
        <v>700</v>
      </c>
      <c r="AY24" s="154">
        <f t="shared" si="60"/>
        <v>700</v>
      </c>
      <c r="AZ24" s="154">
        <f t="shared" si="60"/>
        <v>700</v>
      </c>
    </row>
    <row r="25" spans="1:53" s="24" customFormat="1" ht="14">
      <c r="A25" s="182" t="s">
        <v>378</v>
      </c>
      <c r="B25" s="142" t="s">
        <v>138</v>
      </c>
      <c r="C25" s="182"/>
      <c r="D25" s="142"/>
      <c r="E25" s="142" t="s">
        <v>835</v>
      </c>
      <c r="F25" s="142" t="s">
        <v>122</v>
      </c>
      <c r="G25" s="142" t="s">
        <v>125</v>
      </c>
      <c r="H25" s="183">
        <v>1</v>
      </c>
      <c r="I25" s="184"/>
      <c r="J25" s="184"/>
      <c r="K25" s="185"/>
      <c r="L25" s="185"/>
      <c r="M25" s="185"/>
      <c r="N25" s="184"/>
      <c r="O25" s="142" t="s">
        <v>780</v>
      </c>
      <c r="P25" s="142" t="s">
        <v>24</v>
      </c>
      <c r="Q25" s="142" t="s">
        <v>25</v>
      </c>
      <c r="R25" s="186"/>
      <c r="S25" s="187"/>
      <c r="T25" s="187"/>
      <c r="U25" s="189"/>
      <c r="V25" s="154">
        <v>0</v>
      </c>
      <c r="W25" s="154">
        <v>0</v>
      </c>
      <c r="X25" s="154">
        <v>0</v>
      </c>
      <c r="Y25" s="154">
        <v>0</v>
      </c>
      <c r="Z25" s="154">
        <v>0</v>
      </c>
      <c r="AA25" s="154">
        <v>0</v>
      </c>
      <c r="AB25" s="154">
        <v>0</v>
      </c>
      <c r="AC25" s="154">
        <v>0</v>
      </c>
      <c r="AD25" s="154">
        <v>0</v>
      </c>
      <c r="AE25" s="154">
        <v>0</v>
      </c>
      <c r="AF25" s="154">
        <v>0</v>
      </c>
      <c r="AG25" s="154">
        <v>0</v>
      </c>
      <c r="AH25" s="154">
        <v>0</v>
      </c>
      <c r="AI25" s="154">
        <v>0</v>
      </c>
      <c r="AJ25" s="154">
        <v>0</v>
      </c>
      <c r="AK25" s="154">
        <v>0</v>
      </c>
      <c r="AL25" s="154">
        <v>0</v>
      </c>
      <c r="AM25" s="154">
        <v>0</v>
      </c>
      <c r="AN25" s="154">
        <v>0</v>
      </c>
      <c r="AO25" s="154">
        <v>0</v>
      </c>
      <c r="AP25" s="154">
        <v>0</v>
      </c>
      <c r="AQ25" s="154">
        <v>0</v>
      </c>
      <c r="AR25" s="154">
        <v>0</v>
      </c>
      <c r="AS25" s="154">
        <v>0</v>
      </c>
      <c r="AT25" s="154">
        <v>0</v>
      </c>
      <c r="AU25" s="154">
        <f>AT23</f>
        <v>3027</v>
      </c>
      <c r="AV25" s="154">
        <f>AU25</f>
        <v>3027</v>
      </c>
      <c r="AW25" s="154">
        <f t="shared" ref="AW25" si="72">AV25</f>
        <v>3027</v>
      </c>
      <c r="AX25" s="154">
        <f t="shared" ref="AX25" si="73">AW25</f>
        <v>3027</v>
      </c>
      <c r="AY25" s="154">
        <f t="shared" ref="AY25" si="74">AX25</f>
        <v>3027</v>
      </c>
      <c r="AZ25" s="154">
        <f t="shared" ref="AZ25" si="75">AY25</f>
        <v>3027</v>
      </c>
    </row>
    <row r="26" spans="1:53" s="38" customFormat="1" ht="14">
      <c r="A26" s="182" t="s">
        <v>378</v>
      </c>
      <c r="B26" s="142" t="s">
        <v>140</v>
      </c>
      <c r="C26" s="142" t="s">
        <v>475</v>
      </c>
      <c r="D26" s="142">
        <v>4</v>
      </c>
      <c r="E26" s="142"/>
      <c r="F26" s="142" t="s">
        <v>122</v>
      </c>
      <c r="G26" s="142" t="s">
        <v>125</v>
      </c>
      <c r="H26" s="183">
        <v>1</v>
      </c>
      <c r="I26" s="184">
        <f>K26</f>
        <v>4543</v>
      </c>
      <c r="J26" s="184">
        <f>H26*I26</f>
        <v>4543</v>
      </c>
      <c r="K26" s="185">
        <v>4543</v>
      </c>
      <c r="L26" s="185"/>
      <c r="M26" s="185"/>
      <c r="N26" s="184"/>
      <c r="O26" s="142"/>
      <c r="P26" s="142"/>
      <c r="Q26" s="142" t="s">
        <v>19</v>
      </c>
      <c r="R26" s="188" t="s">
        <v>512</v>
      </c>
      <c r="S26" s="187">
        <v>2014</v>
      </c>
      <c r="T26" s="187" t="s">
        <v>15</v>
      </c>
      <c r="U26" s="189">
        <v>2034</v>
      </c>
      <c r="V26" s="154">
        <f t="shared" si="22"/>
        <v>4543</v>
      </c>
      <c r="W26" s="154">
        <f t="shared" si="23"/>
        <v>4543</v>
      </c>
      <c r="X26" s="154">
        <f t="shared" si="23"/>
        <v>4543</v>
      </c>
      <c r="Y26" s="154">
        <f t="shared" si="23"/>
        <v>4543</v>
      </c>
      <c r="Z26" s="154">
        <f t="shared" si="23"/>
        <v>4543</v>
      </c>
      <c r="AA26" s="154">
        <f t="shared" si="23"/>
        <v>4543</v>
      </c>
      <c r="AB26" s="154">
        <f t="shared" si="23"/>
        <v>4543</v>
      </c>
      <c r="AC26" s="154">
        <f t="shared" si="23"/>
        <v>4543</v>
      </c>
      <c r="AD26" s="154">
        <f t="shared" si="23"/>
        <v>4543</v>
      </c>
      <c r="AE26" s="154">
        <f t="shared" si="23"/>
        <v>4543</v>
      </c>
      <c r="AF26" s="154">
        <f t="shared" ref="AF26" si="76">AE26</f>
        <v>4543</v>
      </c>
      <c r="AG26" s="154">
        <f t="shared" ref="AG26" si="77">AF26</f>
        <v>4543</v>
      </c>
      <c r="AH26" s="154">
        <f t="shared" ref="AH26" si="78">AG26</f>
        <v>4543</v>
      </c>
      <c r="AI26" s="154">
        <f t="shared" ref="AI26" si="79">AH26</f>
        <v>4543</v>
      </c>
      <c r="AJ26" s="154">
        <f t="shared" ref="AJ26" si="80">AI26</f>
        <v>4543</v>
      </c>
      <c r="AK26" s="154">
        <f t="shared" ref="AK26" si="81">AJ26</f>
        <v>4543</v>
      </c>
      <c r="AL26" s="154">
        <f t="shared" ref="AL26" si="82">AK26</f>
        <v>4543</v>
      </c>
      <c r="AM26" s="154">
        <f t="shared" ref="AM26" si="83">AL26</f>
        <v>4543</v>
      </c>
      <c r="AN26" s="154">
        <f t="shared" ref="AN26" si="84">AM26</f>
        <v>4543</v>
      </c>
      <c r="AO26" s="154">
        <f t="shared" ref="AO26" si="85">AN26</f>
        <v>4543</v>
      </c>
      <c r="AP26" s="154">
        <f t="shared" ref="AP26" si="86">AO26</f>
        <v>4543</v>
      </c>
      <c r="AQ26" s="154">
        <f t="shared" ref="AQ26" si="87">AP26</f>
        <v>4543</v>
      </c>
      <c r="AR26" s="154">
        <f t="shared" ref="AR26" si="88">AQ26</f>
        <v>4543</v>
      </c>
      <c r="AS26" s="154">
        <f t="shared" ref="AS26" si="89">AR26</f>
        <v>4543</v>
      </c>
      <c r="AT26" s="154">
        <f t="shared" ref="AT26" si="90">AS26</f>
        <v>4543</v>
      </c>
      <c r="AU26" s="154">
        <v>0</v>
      </c>
      <c r="AV26" s="154">
        <f t="shared" si="60"/>
        <v>0</v>
      </c>
      <c r="AW26" s="154">
        <f t="shared" si="60"/>
        <v>0</v>
      </c>
      <c r="AX26" s="154">
        <f t="shared" si="60"/>
        <v>0</v>
      </c>
      <c r="AY26" s="154">
        <f t="shared" si="60"/>
        <v>0</v>
      </c>
      <c r="AZ26" s="154">
        <f t="shared" si="60"/>
        <v>0</v>
      </c>
    </row>
    <row r="27" spans="1:53" s="38" customFormat="1" ht="14">
      <c r="A27" s="182" t="s">
        <v>378</v>
      </c>
      <c r="B27" s="142" t="s">
        <v>140</v>
      </c>
      <c r="C27" s="142" t="s">
        <v>600</v>
      </c>
      <c r="D27" s="142" t="s">
        <v>17</v>
      </c>
      <c r="E27" s="142"/>
      <c r="F27" s="142" t="s">
        <v>122</v>
      </c>
      <c r="G27" s="142" t="s">
        <v>125</v>
      </c>
      <c r="H27" s="183">
        <v>1</v>
      </c>
      <c r="I27" s="184">
        <f>K27</f>
        <v>4543</v>
      </c>
      <c r="J27" s="184">
        <f>H27*I27</f>
        <v>4543</v>
      </c>
      <c r="K27" s="185">
        <v>4543</v>
      </c>
      <c r="L27" s="185"/>
      <c r="M27" s="185"/>
      <c r="N27" s="184"/>
      <c r="O27" s="142"/>
      <c r="P27" s="142"/>
      <c r="Q27" s="142" t="s">
        <v>26</v>
      </c>
      <c r="R27" s="188" t="s">
        <v>17</v>
      </c>
      <c r="S27" s="187" t="s">
        <v>386</v>
      </c>
      <c r="T27" s="187" t="s">
        <v>499</v>
      </c>
      <c r="U27" s="189" t="s">
        <v>26</v>
      </c>
      <c r="V27" s="154">
        <f t="shared" si="22"/>
        <v>4543</v>
      </c>
      <c r="W27" s="154">
        <v>0</v>
      </c>
      <c r="X27" s="154">
        <v>0</v>
      </c>
      <c r="Y27" s="154">
        <v>0</v>
      </c>
      <c r="Z27" s="154">
        <v>0</v>
      </c>
      <c r="AA27" s="154">
        <v>0</v>
      </c>
      <c r="AB27" s="154">
        <v>0</v>
      </c>
      <c r="AC27" s="154">
        <v>0</v>
      </c>
      <c r="AD27" s="154">
        <v>0</v>
      </c>
      <c r="AE27" s="154">
        <v>0</v>
      </c>
      <c r="AF27" s="154">
        <v>0</v>
      </c>
      <c r="AG27" s="154">
        <v>0</v>
      </c>
      <c r="AH27" s="154">
        <v>0</v>
      </c>
      <c r="AI27" s="154">
        <v>0</v>
      </c>
      <c r="AJ27" s="154">
        <v>0</v>
      </c>
      <c r="AK27" s="154">
        <v>0</v>
      </c>
      <c r="AL27" s="154">
        <v>0</v>
      </c>
      <c r="AM27" s="154">
        <v>0</v>
      </c>
      <c r="AN27" s="154">
        <v>0</v>
      </c>
      <c r="AO27" s="154">
        <v>0</v>
      </c>
      <c r="AP27" s="154">
        <v>0</v>
      </c>
      <c r="AQ27" s="154">
        <v>0</v>
      </c>
      <c r="AR27" s="154">
        <v>0</v>
      </c>
      <c r="AS27" s="154">
        <v>0</v>
      </c>
      <c r="AT27" s="154">
        <v>0</v>
      </c>
      <c r="AU27" s="154">
        <v>0</v>
      </c>
      <c r="AV27" s="154">
        <v>0</v>
      </c>
      <c r="AW27" s="154">
        <v>0</v>
      </c>
      <c r="AX27" s="154">
        <v>0</v>
      </c>
      <c r="AY27" s="154">
        <v>0</v>
      </c>
      <c r="AZ27" s="154">
        <v>0</v>
      </c>
    </row>
    <row r="28" spans="1:53" s="24" customFormat="1" ht="14">
      <c r="A28" s="182" t="s">
        <v>378</v>
      </c>
      <c r="B28" s="142" t="s">
        <v>128</v>
      </c>
      <c r="C28" s="182"/>
      <c r="D28" s="142"/>
      <c r="E28" s="142" t="s">
        <v>129</v>
      </c>
      <c r="F28" s="142" t="s">
        <v>122</v>
      </c>
      <c r="G28" s="142" t="s">
        <v>125</v>
      </c>
      <c r="H28" s="183">
        <v>1</v>
      </c>
      <c r="I28" s="184">
        <v>2598</v>
      </c>
      <c r="J28" s="184">
        <f>I28*H28</f>
        <v>2598</v>
      </c>
      <c r="K28" s="185">
        <v>2300</v>
      </c>
      <c r="L28" s="185">
        <v>1448</v>
      </c>
      <c r="M28" s="185" t="s">
        <v>15</v>
      </c>
      <c r="N28" s="184">
        <f>100*1.15*10000/1000</f>
        <v>1149.9999999999998</v>
      </c>
      <c r="O28" s="142" t="s">
        <v>20</v>
      </c>
      <c r="P28" s="142" t="s">
        <v>27</v>
      </c>
      <c r="Q28" s="142" t="s">
        <v>19</v>
      </c>
      <c r="R28" s="186"/>
      <c r="S28" s="187"/>
      <c r="T28" s="187"/>
      <c r="U28" s="189"/>
      <c r="V28" s="154">
        <f>L28</f>
        <v>1448</v>
      </c>
      <c r="W28" s="154">
        <f t="shared" si="23"/>
        <v>1448</v>
      </c>
      <c r="X28" s="154">
        <f t="shared" si="23"/>
        <v>1448</v>
      </c>
      <c r="Y28" s="154">
        <f t="shared" si="23"/>
        <v>1448</v>
      </c>
      <c r="Z28" s="154">
        <f t="shared" si="23"/>
        <v>1448</v>
      </c>
      <c r="AA28" s="154">
        <f t="shared" si="23"/>
        <v>1448</v>
      </c>
      <c r="AB28" s="154">
        <f t="shared" si="23"/>
        <v>1448</v>
      </c>
      <c r="AC28" s="154">
        <f t="shared" si="23"/>
        <v>1448</v>
      </c>
      <c r="AD28" s="154">
        <f t="shared" si="23"/>
        <v>1448</v>
      </c>
      <c r="AE28" s="154">
        <f t="shared" si="23"/>
        <v>1448</v>
      </c>
      <c r="AF28" s="154">
        <f t="shared" si="23"/>
        <v>1448</v>
      </c>
      <c r="AG28" s="154">
        <f t="shared" si="23"/>
        <v>1448</v>
      </c>
      <c r="AH28" s="154">
        <f t="shared" si="23"/>
        <v>1448</v>
      </c>
      <c r="AI28" s="154">
        <f t="shared" si="23"/>
        <v>1448</v>
      </c>
      <c r="AJ28" s="154">
        <f t="shared" si="23"/>
        <v>1448</v>
      </c>
      <c r="AK28" s="154">
        <f t="shared" si="23"/>
        <v>1448</v>
      </c>
      <c r="AL28" s="154">
        <f t="shared" si="23"/>
        <v>1448</v>
      </c>
      <c r="AM28" s="154">
        <f t="shared" ref="AM28:AZ45" si="91">AL28</f>
        <v>1448</v>
      </c>
      <c r="AN28" s="154">
        <f t="shared" si="91"/>
        <v>1448</v>
      </c>
      <c r="AO28" s="154">
        <f t="shared" si="91"/>
        <v>1448</v>
      </c>
      <c r="AP28" s="154">
        <f t="shared" ref="AP28:AP29" si="92">AO28</f>
        <v>1448</v>
      </c>
      <c r="AQ28" s="154">
        <f t="shared" ref="AQ28:AQ29" si="93">AP28</f>
        <v>1448</v>
      </c>
      <c r="AR28" s="154">
        <f t="shared" ref="AR28:AR29" si="94">AQ28</f>
        <v>1448</v>
      </c>
      <c r="AS28" s="154">
        <f t="shared" ref="AS28:AS29" si="95">AR28</f>
        <v>1448</v>
      </c>
      <c r="AT28" s="154">
        <f t="shared" ref="AT28:AT29" si="96">AS28</f>
        <v>1448</v>
      </c>
      <c r="AU28" s="154">
        <f t="shared" ref="AU28:AU29" si="97">AT28</f>
        <v>1448</v>
      </c>
      <c r="AV28" s="154">
        <f t="shared" ref="AV28:AV29" si="98">AU28</f>
        <v>1448</v>
      </c>
      <c r="AW28" s="154">
        <f t="shared" ref="AW28:AW29" si="99">AV28</f>
        <v>1448</v>
      </c>
      <c r="AX28" s="154">
        <f t="shared" ref="AX28:AX29" si="100">AW28</f>
        <v>1448</v>
      </c>
      <c r="AY28" s="154">
        <f t="shared" ref="AY28:AY29" si="101">AX28</f>
        <v>1448</v>
      </c>
      <c r="AZ28" s="154">
        <f t="shared" ref="AZ28:AZ29" si="102">AY28</f>
        <v>1448</v>
      </c>
    </row>
    <row r="29" spans="1:53" s="24" customFormat="1" ht="14">
      <c r="A29" s="182" t="s">
        <v>378</v>
      </c>
      <c r="B29" s="142" t="s">
        <v>128</v>
      </c>
      <c r="C29" s="182"/>
      <c r="D29" s="142"/>
      <c r="E29" s="142" t="s">
        <v>129</v>
      </c>
      <c r="F29" s="142" t="s">
        <v>122</v>
      </c>
      <c r="G29" s="142" t="s">
        <v>125</v>
      </c>
      <c r="H29" s="183">
        <v>1</v>
      </c>
      <c r="I29" s="184"/>
      <c r="J29" s="184"/>
      <c r="K29" s="185"/>
      <c r="L29" s="185"/>
      <c r="M29" s="185"/>
      <c r="N29" s="184">
        <f>100*1.15*10000/1000</f>
        <v>1149.9999999999998</v>
      </c>
      <c r="O29" s="142" t="s">
        <v>672</v>
      </c>
      <c r="P29" s="142"/>
      <c r="Q29" s="142" t="s">
        <v>19</v>
      </c>
      <c r="R29" s="186"/>
      <c r="S29" s="187"/>
      <c r="T29" s="187"/>
      <c r="U29" s="189"/>
      <c r="V29" s="154">
        <f>N29</f>
        <v>1149.9999999999998</v>
      </c>
      <c r="W29" s="154">
        <f t="shared" si="23"/>
        <v>1149.9999999999998</v>
      </c>
      <c r="X29" s="154">
        <f t="shared" si="23"/>
        <v>1149.9999999999998</v>
      </c>
      <c r="Y29" s="154">
        <f t="shared" si="23"/>
        <v>1149.9999999999998</v>
      </c>
      <c r="Z29" s="154">
        <f t="shared" si="23"/>
        <v>1149.9999999999998</v>
      </c>
      <c r="AA29" s="154">
        <f t="shared" si="23"/>
        <v>1149.9999999999998</v>
      </c>
      <c r="AB29" s="154">
        <f t="shared" si="23"/>
        <v>1149.9999999999998</v>
      </c>
      <c r="AC29" s="154">
        <f t="shared" si="23"/>
        <v>1149.9999999999998</v>
      </c>
      <c r="AD29" s="154">
        <f t="shared" si="23"/>
        <v>1149.9999999999998</v>
      </c>
      <c r="AE29" s="154">
        <f t="shared" si="23"/>
        <v>1149.9999999999998</v>
      </c>
      <c r="AF29" s="154">
        <f t="shared" si="23"/>
        <v>1149.9999999999998</v>
      </c>
      <c r="AG29" s="154">
        <f t="shared" si="23"/>
        <v>1149.9999999999998</v>
      </c>
      <c r="AH29" s="154">
        <f t="shared" si="23"/>
        <v>1149.9999999999998</v>
      </c>
      <c r="AI29" s="154">
        <f t="shared" si="23"/>
        <v>1149.9999999999998</v>
      </c>
      <c r="AJ29" s="154">
        <f t="shared" si="23"/>
        <v>1149.9999999999998</v>
      </c>
      <c r="AK29" s="154">
        <f t="shared" si="23"/>
        <v>1149.9999999999998</v>
      </c>
      <c r="AL29" s="154">
        <f t="shared" si="23"/>
        <v>1149.9999999999998</v>
      </c>
      <c r="AM29" s="154">
        <f t="shared" si="91"/>
        <v>1149.9999999999998</v>
      </c>
      <c r="AN29" s="154">
        <f t="shared" si="91"/>
        <v>1149.9999999999998</v>
      </c>
      <c r="AO29" s="154">
        <f t="shared" si="91"/>
        <v>1149.9999999999998</v>
      </c>
      <c r="AP29" s="154">
        <f t="shared" si="92"/>
        <v>1149.9999999999998</v>
      </c>
      <c r="AQ29" s="154">
        <f t="shared" si="93"/>
        <v>1149.9999999999998</v>
      </c>
      <c r="AR29" s="154">
        <f t="shared" si="94"/>
        <v>1149.9999999999998</v>
      </c>
      <c r="AS29" s="154">
        <f t="shared" si="95"/>
        <v>1149.9999999999998</v>
      </c>
      <c r="AT29" s="154">
        <f t="shared" si="96"/>
        <v>1149.9999999999998</v>
      </c>
      <c r="AU29" s="154">
        <f t="shared" si="97"/>
        <v>1149.9999999999998</v>
      </c>
      <c r="AV29" s="154">
        <f t="shared" si="98"/>
        <v>1149.9999999999998</v>
      </c>
      <c r="AW29" s="154">
        <f t="shared" si="99"/>
        <v>1149.9999999999998</v>
      </c>
      <c r="AX29" s="154">
        <f t="shared" si="100"/>
        <v>1149.9999999999998</v>
      </c>
      <c r="AY29" s="154">
        <f t="shared" si="101"/>
        <v>1149.9999999999998</v>
      </c>
      <c r="AZ29" s="154">
        <f t="shared" si="102"/>
        <v>1149.9999999999998</v>
      </c>
    </row>
    <row r="30" spans="1:53" s="38" customFormat="1" ht="14">
      <c r="A30" s="182" t="s">
        <v>378</v>
      </c>
      <c r="B30" s="142" t="s">
        <v>128</v>
      </c>
      <c r="C30" s="142" t="s">
        <v>469</v>
      </c>
      <c r="D30" s="142">
        <v>2</v>
      </c>
      <c r="E30" s="142"/>
      <c r="F30" s="142" t="s">
        <v>122</v>
      </c>
      <c r="G30" s="142" t="s">
        <v>125</v>
      </c>
      <c r="H30" s="183">
        <v>1</v>
      </c>
      <c r="I30" s="184">
        <f>K30</f>
        <v>2300</v>
      </c>
      <c r="J30" s="184">
        <f>H30*I30</f>
        <v>2300</v>
      </c>
      <c r="K30" s="185">
        <v>2300</v>
      </c>
      <c r="L30" s="185"/>
      <c r="M30" s="185"/>
      <c r="N30" s="184"/>
      <c r="O30" s="142"/>
      <c r="P30" s="142"/>
      <c r="Q30" s="142" t="s">
        <v>19</v>
      </c>
      <c r="R30" s="188" t="s">
        <v>17</v>
      </c>
      <c r="S30" s="187">
        <v>2020</v>
      </c>
      <c r="T30" s="187" t="s">
        <v>15</v>
      </c>
      <c r="U30" s="189">
        <v>2040</v>
      </c>
      <c r="V30" s="154">
        <f t="shared" si="22"/>
        <v>2300</v>
      </c>
      <c r="W30" s="154">
        <f t="shared" si="23"/>
        <v>2300</v>
      </c>
      <c r="X30" s="154">
        <f t="shared" si="23"/>
        <v>2300</v>
      </c>
      <c r="Y30" s="154">
        <f t="shared" si="23"/>
        <v>2300</v>
      </c>
      <c r="Z30" s="154">
        <f t="shared" si="23"/>
        <v>2300</v>
      </c>
      <c r="AA30" s="154">
        <f t="shared" si="23"/>
        <v>2300</v>
      </c>
      <c r="AB30" s="154">
        <f t="shared" si="23"/>
        <v>2300</v>
      </c>
      <c r="AC30" s="154">
        <f t="shared" si="23"/>
        <v>2300</v>
      </c>
      <c r="AD30" s="154">
        <f t="shared" si="23"/>
        <v>2300</v>
      </c>
      <c r="AE30" s="154">
        <f t="shared" si="23"/>
        <v>2300</v>
      </c>
      <c r="AF30" s="154">
        <f t="shared" si="23"/>
        <v>2300</v>
      </c>
      <c r="AG30" s="154">
        <f t="shared" si="23"/>
        <v>2300</v>
      </c>
      <c r="AH30" s="154">
        <f t="shared" si="23"/>
        <v>2300</v>
      </c>
      <c r="AI30" s="154">
        <f t="shared" si="23"/>
        <v>2300</v>
      </c>
      <c r="AJ30" s="154">
        <f t="shared" si="23"/>
        <v>2300</v>
      </c>
      <c r="AK30" s="154">
        <f t="shared" si="23"/>
        <v>2300</v>
      </c>
      <c r="AL30" s="154">
        <f t="shared" si="23"/>
        <v>2300</v>
      </c>
      <c r="AM30" s="154">
        <f t="shared" si="91"/>
        <v>2300</v>
      </c>
      <c r="AN30" s="154">
        <f t="shared" si="91"/>
        <v>2300</v>
      </c>
      <c r="AO30" s="154">
        <f t="shared" si="91"/>
        <v>2300</v>
      </c>
      <c r="AP30" s="154">
        <f t="shared" si="91"/>
        <v>2300</v>
      </c>
      <c r="AQ30" s="154">
        <f t="shared" si="91"/>
        <v>2300</v>
      </c>
      <c r="AR30" s="154">
        <f t="shared" si="91"/>
        <v>2300</v>
      </c>
      <c r="AS30" s="154">
        <f t="shared" si="91"/>
        <v>2300</v>
      </c>
      <c r="AT30" s="154">
        <f t="shared" si="91"/>
        <v>2300</v>
      </c>
      <c r="AU30" s="154">
        <f t="shared" si="91"/>
        <v>2300</v>
      </c>
      <c r="AV30" s="154">
        <f t="shared" si="91"/>
        <v>2300</v>
      </c>
      <c r="AW30" s="154">
        <f t="shared" si="91"/>
        <v>2300</v>
      </c>
      <c r="AX30" s="154">
        <f t="shared" si="91"/>
        <v>2300</v>
      </c>
      <c r="AY30" s="154">
        <f t="shared" si="91"/>
        <v>2300</v>
      </c>
      <c r="AZ30" s="154">
        <f t="shared" si="91"/>
        <v>2300</v>
      </c>
    </row>
    <row r="31" spans="1:53" s="24" customFormat="1" ht="13.5" customHeight="1">
      <c r="A31" s="182" t="s">
        <v>378</v>
      </c>
      <c r="B31" s="142" t="s">
        <v>142</v>
      </c>
      <c r="C31" s="182"/>
      <c r="D31" s="142"/>
      <c r="E31" s="142" t="s">
        <v>143</v>
      </c>
      <c r="F31" s="142" t="s">
        <v>122</v>
      </c>
      <c r="G31" s="142" t="s">
        <v>125</v>
      </c>
      <c r="H31" s="183">
        <v>1</v>
      </c>
      <c r="I31" s="184">
        <v>2000</v>
      </c>
      <c r="J31" s="184">
        <f>I31*H31</f>
        <v>2000</v>
      </c>
      <c r="K31" s="185">
        <v>1500</v>
      </c>
      <c r="L31" s="185"/>
      <c r="M31" s="185" t="s">
        <v>15</v>
      </c>
      <c r="N31" s="184" t="s">
        <v>15</v>
      </c>
      <c r="O31" s="142" t="s">
        <v>20</v>
      </c>
      <c r="P31" s="142" t="s">
        <v>27</v>
      </c>
      <c r="Q31" s="142" t="s">
        <v>46</v>
      </c>
      <c r="R31" s="186"/>
      <c r="S31" s="186"/>
      <c r="T31" s="177"/>
      <c r="U31" s="189"/>
      <c r="V31" s="154">
        <f t="shared" si="22"/>
        <v>2000</v>
      </c>
      <c r="W31" s="154">
        <f>W32</f>
        <v>0</v>
      </c>
      <c r="X31" s="154">
        <f t="shared" si="23"/>
        <v>0</v>
      </c>
      <c r="Y31" s="154">
        <f t="shared" si="23"/>
        <v>0</v>
      </c>
      <c r="Z31" s="154">
        <f t="shared" si="23"/>
        <v>0</v>
      </c>
      <c r="AA31" s="154">
        <f t="shared" si="23"/>
        <v>0</v>
      </c>
      <c r="AB31" s="154">
        <f t="shared" si="23"/>
        <v>0</v>
      </c>
      <c r="AC31" s="154">
        <f t="shared" si="23"/>
        <v>0</v>
      </c>
      <c r="AD31" s="154">
        <f t="shared" si="23"/>
        <v>0</v>
      </c>
      <c r="AE31" s="154">
        <f t="shared" si="23"/>
        <v>0</v>
      </c>
      <c r="AF31" s="154">
        <f t="shared" si="23"/>
        <v>0</v>
      </c>
      <c r="AG31" s="154">
        <f t="shared" si="23"/>
        <v>0</v>
      </c>
      <c r="AH31" s="154">
        <f t="shared" si="23"/>
        <v>0</v>
      </c>
      <c r="AI31" s="154">
        <f t="shared" si="23"/>
        <v>0</v>
      </c>
      <c r="AJ31" s="154">
        <f t="shared" si="23"/>
        <v>0</v>
      </c>
      <c r="AK31" s="154">
        <f t="shared" si="23"/>
        <v>0</v>
      </c>
      <c r="AL31" s="154">
        <f t="shared" si="23"/>
        <v>0</v>
      </c>
      <c r="AM31" s="154">
        <f t="shared" si="91"/>
        <v>0</v>
      </c>
      <c r="AN31" s="154">
        <f t="shared" si="91"/>
        <v>0</v>
      </c>
      <c r="AO31" s="154">
        <f t="shared" si="91"/>
        <v>0</v>
      </c>
      <c r="AP31" s="154">
        <f t="shared" si="91"/>
        <v>0</v>
      </c>
      <c r="AQ31" s="154">
        <f t="shared" si="91"/>
        <v>0</v>
      </c>
      <c r="AR31" s="154">
        <f t="shared" si="91"/>
        <v>0</v>
      </c>
      <c r="AS31" s="154">
        <f t="shared" si="91"/>
        <v>0</v>
      </c>
      <c r="AT31" s="154">
        <f t="shared" si="91"/>
        <v>0</v>
      </c>
      <c r="AU31" s="154">
        <f t="shared" si="91"/>
        <v>0</v>
      </c>
      <c r="AV31" s="154">
        <f t="shared" si="91"/>
        <v>0</v>
      </c>
      <c r="AW31" s="154">
        <f t="shared" si="91"/>
        <v>0</v>
      </c>
      <c r="AX31" s="154">
        <f t="shared" si="91"/>
        <v>0</v>
      </c>
      <c r="AY31" s="154">
        <f t="shared" si="91"/>
        <v>0</v>
      </c>
      <c r="AZ31" s="154">
        <f t="shared" si="91"/>
        <v>0</v>
      </c>
      <c r="BA31" s="76"/>
    </row>
    <row r="32" spans="1:53" s="38" customFormat="1" ht="14">
      <c r="A32" s="182" t="s">
        <v>378</v>
      </c>
      <c r="B32" s="142" t="s">
        <v>142</v>
      </c>
      <c r="C32" s="142" t="s">
        <v>478</v>
      </c>
      <c r="D32" s="142">
        <v>2</v>
      </c>
      <c r="E32" s="142"/>
      <c r="F32" s="142" t="s">
        <v>122</v>
      </c>
      <c r="G32" s="142" t="s">
        <v>125</v>
      </c>
      <c r="H32" s="183">
        <v>1</v>
      </c>
      <c r="I32" s="184">
        <f>K32</f>
        <v>1500</v>
      </c>
      <c r="J32" s="184">
        <f>H32*I32</f>
        <v>1500</v>
      </c>
      <c r="K32" s="185">
        <v>1500</v>
      </c>
      <c r="L32" s="185"/>
      <c r="M32" s="185"/>
      <c r="N32" s="184"/>
      <c r="O32" s="142"/>
      <c r="P32" s="142"/>
      <c r="Q32" s="142" t="s">
        <v>46</v>
      </c>
      <c r="R32" s="188" t="s">
        <v>17</v>
      </c>
      <c r="S32" s="186">
        <v>2002</v>
      </c>
      <c r="T32" s="177">
        <v>2020</v>
      </c>
      <c r="U32" s="189">
        <v>2022</v>
      </c>
      <c r="V32" s="154">
        <f t="shared" si="22"/>
        <v>1500</v>
      </c>
      <c r="W32" s="154">
        <v>0</v>
      </c>
      <c r="X32" s="154">
        <f t="shared" si="23"/>
        <v>0</v>
      </c>
      <c r="Y32" s="154">
        <f t="shared" si="23"/>
        <v>0</v>
      </c>
      <c r="Z32" s="154">
        <f t="shared" si="23"/>
        <v>0</v>
      </c>
      <c r="AA32" s="154">
        <f t="shared" si="23"/>
        <v>0</v>
      </c>
      <c r="AB32" s="154">
        <f t="shared" si="23"/>
        <v>0</v>
      </c>
      <c r="AC32" s="154">
        <f t="shared" si="23"/>
        <v>0</v>
      </c>
      <c r="AD32" s="154">
        <f t="shared" si="23"/>
        <v>0</v>
      </c>
      <c r="AE32" s="154">
        <f t="shared" si="23"/>
        <v>0</v>
      </c>
      <c r="AF32" s="154">
        <f t="shared" si="23"/>
        <v>0</v>
      </c>
      <c r="AG32" s="154">
        <f t="shared" si="23"/>
        <v>0</v>
      </c>
      <c r="AH32" s="154">
        <f t="shared" si="23"/>
        <v>0</v>
      </c>
      <c r="AI32" s="154">
        <f t="shared" si="23"/>
        <v>0</v>
      </c>
      <c r="AJ32" s="154">
        <f t="shared" si="23"/>
        <v>0</v>
      </c>
      <c r="AK32" s="154">
        <f t="shared" si="23"/>
        <v>0</v>
      </c>
      <c r="AL32" s="154">
        <f t="shared" si="23"/>
        <v>0</v>
      </c>
      <c r="AM32" s="154">
        <f t="shared" si="91"/>
        <v>0</v>
      </c>
      <c r="AN32" s="154">
        <f t="shared" si="91"/>
        <v>0</v>
      </c>
      <c r="AO32" s="154">
        <f t="shared" si="91"/>
        <v>0</v>
      </c>
      <c r="AP32" s="154">
        <f t="shared" si="91"/>
        <v>0</v>
      </c>
      <c r="AQ32" s="154">
        <f t="shared" si="91"/>
        <v>0</v>
      </c>
      <c r="AR32" s="154">
        <f t="shared" si="91"/>
        <v>0</v>
      </c>
      <c r="AS32" s="154">
        <f t="shared" si="91"/>
        <v>0</v>
      </c>
      <c r="AT32" s="154">
        <f t="shared" si="91"/>
        <v>0</v>
      </c>
      <c r="AU32" s="154">
        <f t="shared" si="91"/>
        <v>0</v>
      </c>
      <c r="AV32" s="154">
        <f t="shared" si="91"/>
        <v>0</v>
      </c>
      <c r="AW32" s="154">
        <f t="shared" si="91"/>
        <v>0</v>
      </c>
      <c r="AX32" s="154">
        <f t="shared" si="91"/>
        <v>0</v>
      </c>
      <c r="AY32" s="154">
        <f t="shared" si="91"/>
        <v>0</v>
      </c>
      <c r="AZ32" s="154">
        <f t="shared" si="91"/>
        <v>0</v>
      </c>
    </row>
    <row r="33" spans="1:52" s="24" customFormat="1" ht="14">
      <c r="A33" s="182" t="s">
        <v>378</v>
      </c>
      <c r="B33" s="142" t="s">
        <v>173</v>
      </c>
      <c r="C33" s="182"/>
      <c r="D33" s="142"/>
      <c r="E33" s="142" t="s">
        <v>174</v>
      </c>
      <c r="F33" s="142" t="s">
        <v>165</v>
      </c>
      <c r="G33" s="142" t="s">
        <v>646</v>
      </c>
      <c r="H33" s="183">
        <v>0.6</v>
      </c>
      <c r="I33" s="184">
        <v>1800</v>
      </c>
      <c r="J33" s="184">
        <f>I33*H33</f>
        <v>1080</v>
      </c>
      <c r="K33" s="185" t="s">
        <v>15</v>
      </c>
      <c r="L33" s="185"/>
      <c r="M33" s="185" t="s">
        <v>15</v>
      </c>
      <c r="N33" s="184">
        <v>1800</v>
      </c>
      <c r="O33" s="142" t="s">
        <v>18</v>
      </c>
      <c r="P33" s="142" t="s">
        <v>3</v>
      </c>
      <c r="Q33" s="142" t="s">
        <v>19</v>
      </c>
      <c r="R33" s="186"/>
      <c r="S33" s="186"/>
      <c r="T33" s="177"/>
      <c r="U33" s="189"/>
      <c r="V33" s="191">
        <v>0</v>
      </c>
      <c r="W33" s="154">
        <v>0</v>
      </c>
      <c r="X33" s="154">
        <f>J33</f>
        <v>1080</v>
      </c>
      <c r="Y33" s="154">
        <f>X33</f>
        <v>1080</v>
      </c>
      <c r="Z33" s="154">
        <f t="shared" si="23"/>
        <v>1080</v>
      </c>
      <c r="AA33" s="154">
        <f t="shared" si="23"/>
        <v>1080</v>
      </c>
      <c r="AB33" s="154">
        <f t="shared" si="23"/>
        <v>1080</v>
      </c>
      <c r="AC33" s="154">
        <f t="shared" si="23"/>
        <v>1080</v>
      </c>
      <c r="AD33" s="154">
        <f t="shared" si="23"/>
        <v>1080</v>
      </c>
      <c r="AE33" s="154">
        <f t="shared" si="23"/>
        <v>1080</v>
      </c>
      <c r="AF33" s="154">
        <f t="shared" si="23"/>
        <v>1080</v>
      </c>
      <c r="AG33" s="154">
        <f t="shared" si="23"/>
        <v>1080</v>
      </c>
      <c r="AH33" s="154">
        <f t="shared" si="23"/>
        <v>1080</v>
      </c>
      <c r="AI33" s="154">
        <f t="shared" si="23"/>
        <v>1080</v>
      </c>
      <c r="AJ33" s="154">
        <f t="shared" si="23"/>
        <v>1080</v>
      </c>
      <c r="AK33" s="154">
        <f t="shared" si="23"/>
        <v>1080</v>
      </c>
      <c r="AL33" s="154">
        <f t="shared" si="23"/>
        <v>1080</v>
      </c>
      <c r="AM33" s="154">
        <f t="shared" si="91"/>
        <v>1080</v>
      </c>
      <c r="AN33" s="154">
        <f t="shared" si="91"/>
        <v>1080</v>
      </c>
      <c r="AO33" s="154">
        <f t="shared" si="91"/>
        <v>1080</v>
      </c>
      <c r="AP33" s="154">
        <f t="shared" si="91"/>
        <v>1080</v>
      </c>
      <c r="AQ33" s="154">
        <f t="shared" si="91"/>
        <v>1080</v>
      </c>
      <c r="AR33" s="154">
        <f t="shared" si="91"/>
        <v>1080</v>
      </c>
      <c r="AS33" s="154">
        <f t="shared" si="91"/>
        <v>1080</v>
      </c>
      <c r="AT33" s="154">
        <f t="shared" si="91"/>
        <v>1080</v>
      </c>
      <c r="AU33" s="154">
        <f t="shared" si="91"/>
        <v>1080</v>
      </c>
      <c r="AV33" s="154">
        <f t="shared" si="91"/>
        <v>1080</v>
      </c>
      <c r="AW33" s="154">
        <f t="shared" si="91"/>
        <v>1080</v>
      </c>
      <c r="AX33" s="154">
        <f t="shared" si="91"/>
        <v>1080</v>
      </c>
      <c r="AY33" s="154">
        <f t="shared" si="91"/>
        <v>1080</v>
      </c>
      <c r="AZ33" s="154">
        <f t="shared" si="91"/>
        <v>1080</v>
      </c>
    </row>
    <row r="34" spans="1:52" s="24" customFormat="1" ht="14">
      <c r="A34" s="182" t="s">
        <v>378</v>
      </c>
      <c r="B34" s="142" t="s">
        <v>169</v>
      </c>
      <c r="C34" s="182"/>
      <c r="D34" s="142"/>
      <c r="E34" s="142" t="s">
        <v>170</v>
      </c>
      <c r="F34" s="142" t="s">
        <v>165</v>
      </c>
      <c r="G34" s="142" t="s">
        <v>647</v>
      </c>
      <c r="H34" s="183">
        <v>0.57999999999999996</v>
      </c>
      <c r="I34" s="184">
        <v>1500</v>
      </c>
      <c r="J34" s="184">
        <f>I34*H34</f>
        <v>869.99999999999989</v>
      </c>
      <c r="K34" s="185" t="s">
        <v>15</v>
      </c>
      <c r="L34" s="185"/>
      <c r="M34" s="185" t="s">
        <v>15</v>
      </c>
      <c r="N34" s="184">
        <v>1500</v>
      </c>
      <c r="O34" s="142" t="s">
        <v>18</v>
      </c>
      <c r="P34" s="142" t="s">
        <v>3</v>
      </c>
      <c r="Q34" s="142" t="s">
        <v>19</v>
      </c>
      <c r="R34" s="186"/>
      <c r="S34" s="186"/>
      <c r="T34" s="177"/>
      <c r="U34" s="189"/>
      <c r="V34" s="191">
        <v>0</v>
      </c>
      <c r="W34" s="154">
        <v>0</v>
      </c>
      <c r="X34" s="154">
        <f>J34</f>
        <v>869.99999999999989</v>
      </c>
      <c r="Y34" s="154">
        <f>X34</f>
        <v>869.99999999999989</v>
      </c>
      <c r="Z34" s="154">
        <f t="shared" si="23"/>
        <v>869.99999999999989</v>
      </c>
      <c r="AA34" s="154">
        <f t="shared" si="23"/>
        <v>869.99999999999989</v>
      </c>
      <c r="AB34" s="154">
        <f t="shared" si="23"/>
        <v>869.99999999999989</v>
      </c>
      <c r="AC34" s="154">
        <f t="shared" si="23"/>
        <v>869.99999999999989</v>
      </c>
      <c r="AD34" s="154">
        <f t="shared" si="23"/>
        <v>869.99999999999989</v>
      </c>
      <c r="AE34" s="154">
        <f t="shared" si="23"/>
        <v>869.99999999999989</v>
      </c>
      <c r="AF34" s="154">
        <f t="shared" si="23"/>
        <v>869.99999999999989</v>
      </c>
      <c r="AG34" s="154">
        <f t="shared" si="23"/>
        <v>869.99999999999989</v>
      </c>
      <c r="AH34" s="154">
        <f t="shared" si="23"/>
        <v>869.99999999999989</v>
      </c>
      <c r="AI34" s="154">
        <f t="shared" si="23"/>
        <v>869.99999999999989</v>
      </c>
      <c r="AJ34" s="154">
        <f t="shared" si="23"/>
        <v>869.99999999999989</v>
      </c>
      <c r="AK34" s="154">
        <f t="shared" si="23"/>
        <v>869.99999999999989</v>
      </c>
      <c r="AL34" s="154">
        <f t="shared" si="23"/>
        <v>869.99999999999989</v>
      </c>
      <c r="AM34" s="154">
        <f t="shared" si="91"/>
        <v>869.99999999999989</v>
      </c>
      <c r="AN34" s="154">
        <f t="shared" si="91"/>
        <v>869.99999999999989</v>
      </c>
      <c r="AO34" s="154">
        <f t="shared" si="91"/>
        <v>869.99999999999989</v>
      </c>
      <c r="AP34" s="154">
        <f t="shared" si="91"/>
        <v>869.99999999999989</v>
      </c>
      <c r="AQ34" s="154">
        <f t="shared" si="91"/>
        <v>869.99999999999989</v>
      </c>
      <c r="AR34" s="154">
        <f t="shared" si="91"/>
        <v>869.99999999999989</v>
      </c>
      <c r="AS34" s="154">
        <f t="shared" si="91"/>
        <v>869.99999999999989</v>
      </c>
      <c r="AT34" s="154">
        <f t="shared" si="91"/>
        <v>869.99999999999989</v>
      </c>
      <c r="AU34" s="154">
        <f t="shared" si="91"/>
        <v>869.99999999999989</v>
      </c>
      <c r="AV34" s="154">
        <f t="shared" si="91"/>
        <v>869.99999999999989</v>
      </c>
      <c r="AW34" s="154">
        <f t="shared" si="91"/>
        <v>869.99999999999989</v>
      </c>
      <c r="AX34" s="154">
        <f t="shared" si="91"/>
        <v>869.99999999999989</v>
      </c>
      <c r="AY34" s="154">
        <f t="shared" si="91"/>
        <v>869.99999999999989</v>
      </c>
      <c r="AZ34" s="154">
        <f t="shared" si="91"/>
        <v>869.99999999999989</v>
      </c>
    </row>
    <row r="35" spans="1:52" s="24" customFormat="1" ht="14">
      <c r="A35" s="182" t="s">
        <v>378</v>
      </c>
      <c r="B35" s="142" t="s">
        <v>193</v>
      </c>
      <c r="C35" s="182"/>
      <c r="D35" s="182"/>
      <c r="E35" s="142" t="s">
        <v>194</v>
      </c>
      <c r="F35" s="142" t="s">
        <v>190</v>
      </c>
      <c r="G35" s="142" t="s">
        <v>644</v>
      </c>
      <c r="H35" s="192">
        <v>0.31</v>
      </c>
      <c r="I35" s="184">
        <v>4400</v>
      </c>
      <c r="J35" s="184">
        <f>I35*H35</f>
        <v>1364</v>
      </c>
      <c r="K35" s="185">
        <v>3620</v>
      </c>
      <c r="L35" s="185"/>
      <c r="M35" s="185" t="s">
        <v>15</v>
      </c>
      <c r="N35" s="184" t="s">
        <v>15</v>
      </c>
      <c r="O35" s="142" t="s">
        <v>20</v>
      </c>
      <c r="P35" s="142" t="s">
        <v>27</v>
      </c>
      <c r="Q35" s="142" t="s">
        <v>19</v>
      </c>
      <c r="R35" s="187">
        <v>1962</v>
      </c>
      <c r="S35" s="186"/>
      <c r="T35" s="177"/>
      <c r="U35" s="189"/>
      <c r="V35" s="154">
        <f>J35</f>
        <v>1364</v>
      </c>
      <c r="W35" s="154">
        <f>V35</f>
        <v>1364</v>
      </c>
      <c r="X35" s="154">
        <f t="shared" si="23"/>
        <v>1364</v>
      </c>
      <c r="Y35" s="154">
        <f>X35</f>
        <v>1364</v>
      </c>
      <c r="Z35" s="154">
        <f t="shared" si="23"/>
        <v>1364</v>
      </c>
      <c r="AA35" s="154">
        <f t="shared" si="23"/>
        <v>1364</v>
      </c>
      <c r="AB35" s="154">
        <f t="shared" si="23"/>
        <v>1364</v>
      </c>
      <c r="AC35" s="154">
        <f t="shared" si="23"/>
        <v>1364</v>
      </c>
      <c r="AD35" s="154">
        <f t="shared" si="23"/>
        <v>1364</v>
      </c>
      <c r="AE35" s="154">
        <f t="shared" si="23"/>
        <v>1364</v>
      </c>
      <c r="AF35" s="154">
        <f t="shared" si="23"/>
        <v>1364</v>
      </c>
      <c r="AG35" s="154">
        <f t="shared" si="23"/>
        <v>1364</v>
      </c>
      <c r="AH35" s="154">
        <f t="shared" si="23"/>
        <v>1364</v>
      </c>
      <c r="AI35" s="154">
        <f t="shared" si="23"/>
        <v>1364</v>
      </c>
      <c r="AJ35" s="154">
        <f t="shared" si="23"/>
        <v>1364</v>
      </c>
      <c r="AK35" s="154">
        <f t="shared" si="23"/>
        <v>1364</v>
      </c>
      <c r="AL35" s="154">
        <f t="shared" si="23"/>
        <v>1364</v>
      </c>
      <c r="AM35" s="154">
        <f t="shared" si="91"/>
        <v>1364</v>
      </c>
      <c r="AN35" s="154">
        <f t="shared" si="91"/>
        <v>1364</v>
      </c>
      <c r="AO35" s="154">
        <f t="shared" si="91"/>
        <v>1364</v>
      </c>
      <c r="AP35" s="154">
        <f t="shared" si="91"/>
        <v>1364</v>
      </c>
      <c r="AQ35" s="154">
        <f t="shared" si="91"/>
        <v>1364</v>
      </c>
      <c r="AR35" s="154">
        <f t="shared" si="91"/>
        <v>1364</v>
      </c>
      <c r="AS35" s="154">
        <f t="shared" si="91"/>
        <v>1364</v>
      </c>
      <c r="AT35" s="154">
        <f t="shared" si="91"/>
        <v>1364</v>
      </c>
      <c r="AU35" s="154">
        <f t="shared" si="91"/>
        <v>1364</v>
      </c>
      <c r="AV35" s="154">
        <f t="shared" si="91"/>
        <v>1364</v>
      </c>
      <c r="AW35" s="154">
        <f t="shared" si="91"/>
        <v>1364</v>
      </c>
      <c r="AX35" s="154">
        <f t="shared" si="91"/>
        <v>1364</v>
      </c>
      <c r="AY35" s="154">
        <f t="shared" si="91"/>
        <v>1364</v>
      </c>
      <c r="AZ35" s="154">
        <f t="shared" si="91"/>
        <v>1364</v>
      </c>
    </row>
    <row r="36" spans="1:52" s="38" customFormat="1" ht="14">
      <c r="A36" s="182" t="s">
        <v>378</v>
      </c>
      <c r="B36" s="142" t="s">
        <v>193</v>
      </c>
      <c r="C36" s="142" t="s">
        <v>442</v>
      </c>
      <c r="D36" s="142">
        <v>1</v>
      </c>
      <c r="E36" s="142" t="s">
        <v>194</v>
      </c>
      <c r="F36" s="142" t="s">
        <v>190</v>
      </c>
      <c r="G36" s="142" t="s">
        <v>644</v>
      </c>
      <c r="H36" s="192">
        <v>0.31</v>
      </c>
      <c r="I36" s="184">
        <f>K36</f>
        <v>660</v>
      </c>
      <c r="J36" s="184">
        <f>H36*I36</f>
        <v>204.6</v>
      </c>
      <c r="K36" s="185">
        <v>660</v>
      </c>
      <c r="L36" s="185"/>
      <c r="M36" s="185"/>
      <c r="N36" s="184"/>
      <c r="O36" s="142"/>
      <c r="P36" s="142"/>
      <c r="Q36" s="142" t="s">
        <v>19</v>
      </c>
      <c r="R36" s="188" t="s">
        <v>528</v>
      </c>
      <c r="S36" s="186">
        <v>1997</v>
      </c>
      <c r="T36" s="177"/>
      <c r="U36" s="189">
        <v>2017</v>
      </c>
      <c r="V36" s="154">
        <f t="shared" si="22"/>
        <v>204.6</v>
      </c>
      <c r="W36" s="154">
        <f t="shared" si="23"/>
        <v>204.6</v>
      </c>
      <c r="X36" s="154">
        <f t="shared" si="23"/>
        <v>204.6</v>
      </c>
      <c r="Y36" s="154">
        <f t="shared" si="23"/>
        <v>204.6</v>
      </c>
      <c r="Z36" s="154">
        <f t="shared" si="23"/>
        <v>204.6</v>
      </c>
      <c r="AA36" s="154">
        <f t="shared" si="23"/>
        <v>204.6</v>
      </c>
      <c r="AB36" s="154">
        <f t="shared" si="23"/>
        <v>204.6</v>
      </c>
      <c r="AC36" s="154">
        <f t="shared" si="23"/>
        <v>204.6</v>
      </c>
      <c r="AD36" s="154">
        <f t="shared" si="23"/>
        <v>204.6</v>
      </c>
      <c r="AE36" s="154">
        <f t="shared" si="23"/>
        <v>204.6</v>
      </c>
      <c r="AF36" s="154">
        <f t="shared" si="23"/>
        <v>204.6</v>
      </c>
      <c r="AG36" s="154">
        <f t="shared" si="23"/>
        <v>204.6</v>
      </c>
      <c r="AH36" s="154">
        <f t="shared" si="23"/>
        <v>204.6</v>
      </c>
      <c r="AI36" s="154">
        <f t="shared" si="23"/>
        <v>204.6</v>
      </c>
      <c r="AJ36" s="154">
        <f t="shared" si="23"/>
        <v>204.6</v>
      </c>
      <c r="AK36" s="154">
        <f t="shared" si="23"/>
        <v>204.6</v>
      </c>
      <c r="AL36" s="154">
        <f t="shared" si="23"/>
        <v>204.6</v>
      </c>
      <c r="AM36" s="154">
        <f t="shared" si="91"/>
        <v>204.6</v>
      </c>
      <c r="AN36" s="154">
        <f t="shared" si="91"/>
        <v>204.6</v>
      </c>
      <c r="AO36" s="154">
        <f t="shared" si="91"/>
        <v>204.6</v>
      </c>
      <c r="AP36" s="154">
        <f t="shared" si="91"/>
        <v>204.6</v>
      </c>
      <c r="AQ36" s="154">
        <f t="shared" si="91"/>
        <v>204.6</v>
      </c>
      <c r="AR36" s="154">
        <f t="shared" si="91"/>
        <v>204.6</v>
      </c>
      <c r="AS36" s="154">
        <f t="shared" si="91"/>
        <v>204.6</v>
      </c>
      <c r="AT36" s="154">
        <f t="shared" si="91"/>
        <v>204.6</v>
      </c>
      <c r="AU36" s="154">
        <f t="shared" si="91"/>
        <v>204.6</v>
      </c>
      <c r="AV36" s="154">
        <f t="shared" si="91"/>
        <v>204.6</v>
      </c>
      <c r="AW36" s="154">
        <f t="shared" si="91"/>
        <v>204.6</v>
      </c>
      <c r="AX36" s="154">
        <f t="shared" si="91"/>
        <v>204.6</v>
      </c>
      <c r="AY36" s="154">
        <f t="shared" si="91"/>
        <v>204.6</v>
      </c>
      <c r="AZ36" s="154">
        <f t="shared" si="91"/>
        <v>204.6</v>
      </c>
    </row>
    <row r="37" spans="1:52" s="38" customFormat="1" ht="14">
      <c r="A37" s="182" t="s">
        <v>378</v>
      </c>
      <c r="B37" s="142" t="s">
        <v>193</v>
      </c>
      <c r="C37" s="142" t="s">
        <v>443</v>
      </c>
      <c r="D37" s="142">
        <v>2</v>
      </c>
      <c r="E37" s="142" t="s">
        <v>194</v>
      </c>
      <c r="F37" s="142" t="s">
        <v>190</v>
      </c>
      <c r="G37" s="142" t="s">
        <v>644</v>
      </c>
      <c r="H37" s="192">
        <v>0.31</v>
      </c>
      <c r="I37" s="184">
        <f>K37</f>
        <v>660</v>
      </c>
      <c r="J37" s="184">
        <f>H37*I37</f>
        <v>204.6</v>
      </c>
      <c r="K37" s="185">
        <v>660</v>
      </c>
      <c r="L37" s="185"/>
      <c r="M37" s="185"/>
      <c r="N37" s="184"/>
      <c r="O37" s="142"/>
      <c r="P37" s="142"/>
      <c r="Q37" s="142" t="s">
        <v>19</v>
      </c>
      <c r="R37" s="188" t="s">
        <v>529</v>
      </c>
      <c r="S37" s="186">
        <v>2021</v>
      </c>
      <c r="T37" s="177"/>
      <c r="U37" s="189">
        <v>2041</v>
      </c>
      <c r="V37" s="154">
        <f>J37</f>
        <v>204.6</v>
      </c>
      <c r="W37" s="154">
        <f t="shared" si="23"/>
        <v>204.6</v>
      </c>
      <c r="X37" s="154">
        <f t="shared" si="23"/>
        <v>204.6</v>
      </c>
      <c r="Y37" s="154">
        <f t="shared" si="23"/>
        <v>204.6</v>
      </c>
      <c r="Z37" s="154">
        <f t="shared" si="23"/>
        <v>204.6</v>
      </c>
      <c r="AA37" s="154">
        <f t="shared" si="23"/>
        <v>204.6</v>
      </c>
      <c r="AB37" s="154">
        <f t="shared" si="23"/>
        <v>204.6</v>
      </c>
      <c r="AC37" s="154">
        <f t="shared" si="23"/>
        <v>204.6</v>
      </c>
      <c r="AD37" s="154">
        <f t="shared" si="23"/>
        <v>204.6</v>
      </c>
      <c r="AE37" s="154">
        <f t="shared" si="23"/>
        <v>204.6</v>
      </c>
      <c r="AF37" s="154">
        <f t="shared" si="23"/>
        <v>204.6</v>
      </c>
      <c r="AG37" s="154">
        <f t="shared" si="23"/>
        <v>204.6</v>
      </c>
      <c r="AH37" s="154">
        <f t="shared" si="23"/>
        <v>204.6</v>
      </c>
      <c r="AI37" s="154">
        <f t="shared" si="23"/>
        <v>204.6</v>
      </c>
      <c r="AJ37" s="154">
        <f t="shared" si="23"/>
        <v>204.6</v>
      </c>
      <c r="AK37" s="154">
        <f t="shared" si="23"/>
        <v>204.6</v>
      </c>
      <c r="AL37" s="154">
        <f t="shared" si="23"/>
        <v>204.6</v>
      </c>
      <c r="AM37" s="154">
        <f t="shared" si="91"/>
        <v>204.6</v>
      </c>
      <c r="AN37" s="154">
        <f t="shared" si="91"/>
        <v>204.6</v>
      </c>
      <c r="AO37" s="154">
        <f t="shared" si="91"/>
        <v>204.6</v>
      </c>
      <c r="AP37" s="154">
        <f t="shared" si="91"/>
        <v>204.6</v>
      </c>
      <c r="AQ37" s="154">
        <f t="shared" si="91"/>
        <v>204.6</v>
      </c>
      <c r="AR37" s="154">
        <f t="shared" si="91"/>
        <v>204.6</v>
      </c>
      <c r="AS37" s="154">
        <f t="shared" si="91"/>
        <v>204.6</v>
      </c>
      <c r="AT37" s="154">
        <f t="shared" si="91"/>
        <v>204.6</v>
      </c>
      <c r="AU37" s="154">
        <f t="shared" si="91"/>
        <v>204.6</v>
      </c>
      <c r="AV37" s="154">
        <f t="shared" si="91"/>
        <v>204.6</v>
      </c>
      <c r="AW37" s="154">
        <f t="shared" si="91"/>
        <v>204.6</v>
      </c>
      <c r="AX37" s="154">
        <f t="shared" si="91"/>
        <v>204.6</v>
      </c>
      <c r="AY37" s="154">
        <f t="shared" si="91"/>
        <v>204.6</v>
      </c>
      <c r="AZ37" s="154">
        <f t="shared" si="91"/>
        <v>204.6</v>
      </c>
    </row>
    <row r="38" spans="1:52" s="38" customFormat="1" ht="14">
      <c r="A38" s="182" t="s">
        <v>378</v>
      </c>
      <c r="B38" s="142" t="s">
        <v>193</v>
      </c>
      <c r="C38" s="142" t="s">
        <v>444</v>
      </c>
      <c r="D38" s="142">
        <v>3</v>
      </c>
      <c r="E38" s="142" t="s">
        <v>194</v>
      </c>
      <c r="F38" s="142" t="s">
        <v>190</v>
      </c>
      <c r="G38" s="142" t="s">
        <v>644</v>
      </c>
      <c r="H38" s="192">
        <v>0.31</v>
      </c>
      <c r="I38" s="184">
        <f>K38</f>
        <v>2300</v>
      </c>
      <c r="J38" s="184">
        <f>H38*I38</f>
        <v>713</v>
      </c>
      <c r="K38" s="185">
        <v>2300</v>
      </c>
      <c r="L38" s="185"/>
      <c r="M38" s="185"/>
      <c r="N38" s="184"/>
      <c r="O38" s="142"/>
      <c r="P38" s="142"/>
      <c r="Q38" s="142" t="s">
        <v>19</v>
      </c>
      <c r="R38" s="188" t="s">
        <v>530</v>
      </c>
      <c r="S38" s="186">
        <v>2023</v>
      </c>
      <c r="T38" s="177"/>
      <c r="U38" s="189">
        <v>2043</v>
      </c>
      <c r="V38" s="154">
        <f t="shared" si="22"/>
        <v>713</v>
      </c>
      <c r="W38" s="154">
        <f t="shared" si="23"/>
        <v>713</v>
      </c>
      <c r="X38" s="154">
        <f t="shared" si="23"/>
        <v>713</v>
      </c>
      <c r="Y38" s="154">
        <f t="shared" si="23"/>
        <v>713</v>
      </c>
      <c r="Z38" s="154">
        <f t="shared" si="23"/>
        <v>713</v>
      </c>
      <c r="AA38" s="154">
        <f t="shared" si="23"/>
        <v>713</v>
      </c>
      <c r="AB38" s="154">
        <f t="shared" si="23"/>
        <v>713</v>
      </c>
      <c r="AC38" s="154">
        <f t="shared" si="23"/>
        <v>713</v>
      </c>
      <c r="AD38" s="154">
        <f t="shared" si="23"/>
        <v>713</v>
      </c>
      <c r="AE38" s="154">
        <f t="shared" si="23"/>
        <v>713</v>
      </c>
      <c r="AF38" s="154">
        <f t="shared" si="23"/>
        <v>713</v>
      </c>
      <c r="AG38" s="154">
        <f t="shared" si="23"/>
        <v>713</v>
      </c>
      <c r="AH38" s="154">
        <f t="shared" si="23"/>
        <v>713</v>
      </c>
      <c r="AI38" s="154">
        <f t="shared" si="23"/>
        <v>713</v>
      </c>
      <c r="AJ38" s="154">
        <f t="shared" si="23"/>
        <v>713</v>
      </c>
      <c r="AK38" s="154">
        <f t="shared" si="23"/>
        <v>713</v>
      </c>
      <c r="AL38" s="154">
        <f t="shared" si="23"/>
        <v>713</v>
      </c>
      <c r="AM38" s="154">
        <f t="shared" si="91"/>
        <v>713</v>
      </c>
      <c r="AN38" s="154">
        <f t="shared" si="91"/>
        <v>713</v>
      </c>
      <c r="AO38" s="154">
        <f t="shared" si="91"/>
        <v>713</v>
      </c>
      <c r="AP38" s="154">
        <f t="shared" si="91"/>
        <v>713</v>
      </c>
      <c r="AQ38" s="154">
        <f t="shared" si="91"/>
        <v>713</v>
      </c>
      <c r="AR38" s="154">
        <f t="shared" si="91"/>
        <v>713</v>
      </c>
      <c r="AS38" s="154">
        <f t="shared" si="91"/>
        <v>713</v>
      </c>
      <c r="AT38" s="154">
        <f t="shared" si="91"/>
        <v>713</v>
      </c>
      <c r="AU38" s="154">
        <f t="shared" si="91"/>
        <v>713</v>
      </c>
      <c r="AV38" s="154">
        <f t="shared" si="91"/>
        <v>713</v>
      </c>
      <c r="AW38" s="154">
        <f t="shared" si="91"/>
        <v>713</v>
      </c>
      <c r="AX38" s="154">
        <f t="shared" si="91"/>
        <v>713</v>
      </c>
      <c r="AY38" s="154">
        <f t="shared" si="91"/>
        <v>713</v>
      </c>
      <c r="AZ38" s="154">
        <f t="shared" si="91"/>
        <v>713</v>
      </c>
    </row>
    <row r="39" spans="1:52" s="24" customFormat="1" ht="14">
      <c r="A39" s="182" t="s">
        <v>378</v>
      </c>
      <c r="B39" s="142" t="s">
        <v>205</v>
      </c>
      <c r="C39" s="182"/>
      <c r="D39" s="182"/>
      <c r="E39" s="142" t="s">
        <v>206</v>
      </c>
      <c r="F39" s="142" t="s">
        <v>190</v>
      </c>
      <c r="G39" s="142" t="s">
        <v>644</v>
      </c>
      <c r="H39" s="192">
        <v>0.31</v>
      </c>
      <c r="I39" s="184">
        <v>4500</v>
      </c>
      <c r="J39" s="184">
        <f>I39*H39</f>
        <v>1395</v>
      </c>
      <c r="K39" s="185">
        <v>4500</v>
      </c>
      <c r="L39" s="185"/>
      <c r="M39" s="185" t="s">
        <v>15</v>
      </c>
      <c r="N39" s="184" t="s">
        <v>15</v>
      </c>
      <c r="O39" s="142" t="s">
        <v>20</v>
      </c>
      <c r="P39" s="142" t="s">
        <v>27</v>
      </c>
      <c r="Q39" s="142" t="s">
        <v>46</v>
      </c>
      <c r="R39" s="187">
        <v>1963</v>
      </c>
      <c r="S39" s="186"/>
      <c r="T39" s="177"/>
      <c r="U39" s="189"/>
      <c r="V39" s="154">
        <v>0</v>
      </c>
      <c r="W39" s="154">
        <f t="shared" si="23"/>
        <v>0</v>
      </c>
      <c r="X39" s="154">
        <f t="shared" si="23"/>
        <v>0</v>
      </c>
      <c r="Y39" s="154">
        <f t="shared" si="23"/>
        <v>0</v>
      </c>
      <c r="Z39" s="154">
        <f t="shared" si="23"/>
        <v>0</v>
      </c>
      <c r="AA39" s="154">
        <f t="shared" si="23"/>
        <v>0</v>
      </c>
      <c r="AB39" s="154">
        <f t="shared" si="23"/>
        <v>0</v>
      </c>
      <c r="AC39" s="154">
        <f t="shared" si="23"/>
        <v>0</v>
      </c>
      <c r="AD39" s="154">
        <f t="shared" si="23"/>
        <v>0</v>
      </c>
      <c r="AE39" s="154">
        <f t="shared" si="23"/>
        <v>0</v>
      </c>
      <c r="AF39" s="154">
        <f t="shared" si="23"/>
        <v>0</v>
      </c>
      <c r="AG39" s="154">
        <f t="shared" si="23"/>
        <v>0</v>
      </c>
      <c r="AH39" s="154">
        <f t="shared" si="23"/>
        <v>0</v>
      </c>
      <c r="AI39" s="154">
        <f t="shared" si="23"/>
        <v>0</v>
      </c>
      <c r="AJ39" s="154">
        <f t="shared" si="23"/>
        <v>0</v>
      </c>
      <c r="AK39" s="154">
        <f t="shared" si="23"/>
        <v>0</v>
      </c>
      <c r="AL39" s="154">
        <f t="shared" si="23"/>
        <v>0</v>
      </c>
      <c r="AM39" s="154">
        <f t="shared" si="91"/>
        <v>0</v>
      </c>
      <c r="AN39" s="154">
        <f t="shared" si="91"/>
        <v>0</v>
      </c>
      <c r="AO39" s="154">
        <f t="shared" si="91"/>
        <v>0</v>
      </c>
      <c r="AP39" s="154">
        <f t="shared" si="91"/>
        <v>0</v>
      </c>
      <c r="AQ39" s="154">
        <f t="shared" si="91"/>
        <v>0</v>
      </c>
      <c r="AR39" s="154">
        <f t="shared" si="91"/>
        <v>0</v>
      </c>
      <c r="AS39" s="154">
        <f t="shared" si="91"/>
        <v>0</v>
      </c>
      <c r="AT39" s="154">
        <f t="shared" si="91"/>
        <v>0</v>
      </c>
      <c r="AU39" s="154">
        <f t="shared" si="91"/>
        <v>0</v>
      </c>
      <c r="AV39" s="154">
        <f t="shared" si="91"/>
        <v>0</v>
      </c>
      <c r="AW39" s="154">
        <f t="shared" si="91"/>
        <v>0</v>
      </c>
      <c r="AX39" s="154">
        <f t="shared" si="91"/>
        <v>0</v>
      </c>
      <c r="AY39" s="154">
        <f t="shared" si="91"/>
        <v>0</v>
      </c>
      <c r="AZ39" s="154">
        <f t="shared" si="91"/>
        <v>0</v>
      </c>
    </row>
    <row r="40" spans="1:52" s="38" customFormat="1" ht="14">
      <c r="A40" s="182" t="s">
        <v>378</v>
      </c>
      <c r="B40" s="142" t="s">
        <v>205</v>
      </c>
      <c r="C40" s="142" t="s">
        <v>440</v>
      </c>
      <c r="D40" s="142">
        <v>1</v>
      </c>
      <c r="E40" s="142" t="s">
        <v>206</v>
      </c>
      <c r="F40" s="142" t="s">
        <v>190</v>
      </c>
      <c r="G40" s="142" t="s">
        <v>644</v>
      </c>
      <c r="H40" s="192">
        <v>0.31</v>
      </c>
      <c r="I40" s="184">
        <f>K40</f>
        <v>1600</v>
      </c>
      <c r="J40" s="184">
        <f>H40*I40</f>
        <v>496</v>
      </c>
      <c r="K40" s="185">
        <v>1600</v>
      </c>
      <c r="L40" s="185"/>
      <c r="M40" s="185"/>
      <c r="N40" s="184"/>
      <c r="O40" s="142"/>
      <c r="P40" s="142"/>
      <c r="Q40" s="142" t="s">
        <v>46</v>
      </c>
      <c r="R40" s="188" t="s">
        <v>524</v>
      </c>
      <c r="S40" s="186">
        <v>2001</v>
      </c>
      <c r="T40" s="177">
        <v>2016</v>
      </c>
      <c r="U40" s="189">
        <v>2021</v>
      </c>
      <c r="V40" s="154">
        <v>0</v>
      </c>
      <c r="W40" s="154">
        <f t="shared" si="23"/>
        <v>0</v>
      </c>
      <c r="X40" s="154">
        <f t="shared" si="23"/>
        <v>0</v>
      </c>
      <c r="Y40" s="154">
        <f t="shared" si="23"/>
        <v>0</v>
      </c>
      <c r="Z40" s="154">
        <f t="shared" si="23"/>
        <v>0</v>
      </c>
      <c r="AA40" s="154">
        <f t="shared" si="23"/>
        <v>0</v>
      </c>
      <c r="AB40" s="154">
        <f t="shared" si="23"/>
        <v>0</v>
      </c>
      <c r="AC40" s="154">
        <f t="shared" si="23"/>
        <v>0</v>
      </c>
      <c r="AD40" s="154">
        <f t="shared" si="23"/>
        <v>0</v>
      </c>
      <c r="AE40" s="154">
        <f t="shared" si="23"/>
        <v>0</v>
      </c>
      <c r="AF40" s="154">
        <f t="shared" si="23"/>
        <v>0</v>
      </c>
      <c r="AG40" s="154">
        <f t="shared" si="23"/>
        <v>0</v>
      </c>
      <c r="AH40" s="154">
        <f t="shared" si="23"/>
        <v>0</v>
      </c>
      <c r="AI40" s="154">
        <f t="shared" si="23"/>
        <v>0</v>
      </c>
      <c r="AJ40" s="154">
        <f t="shared" si="23"/>
        <v>0</v>
      </c>
      <c r="AK40" s="154">
        <f t="shared" si="23"/>
        <v>0</v>
      </c>
      <c r="AL40" s="154">
        <f t="shared" si="23"/>
        <v>0</v>
      </c>
      <c r="AM40" s="154">
        <f t="shared" si="91"/>
        <v>0</v>
      </c>
      <c r="AN40" s="154">
        <f t="shared" si="91"/>
        <v>0</v>
      </c>
      <c r="AO40" s="154">
        <f t="shared" si="91"/>
        <v>0</v>
      </c>
      <c r="AP40" s="154">
        <f t="shared" si="91"/>
        <v>0</v>
      </c>
      <c r="AQ40" s="154">
        <f t="shared" si="91"/>
        <v>0</v>
      </c>
      <c r="AR40" s="154">
        <f t="shared" si="91"/>
        <v>0</v>
      </c>
      <c r="AS40" s="154">
        <f t="shared" si="91"/>
        <v>0</v>
      </c>
      <c r="AT40" s="154">
        <f t="shared" si="91"/>
        <v>0</v>
      </c>
      <c r="AU40" s="154">
        <f t="shared" si="91"/>
        <v>0</v>
      </c>
      <c r="AV40" s="154">
        <f t="shared" si="91"/>
        <v>0</v>
      </c>
      <c r="AW40" s="154">
        <f t="shared" si="91"/>
        <v>0</v>
      </c>
      <c r="AX40" s="154">
        <f t="shared" si="91"/>
        <v>0</v>
      </c>
      <c r="AY40" s="154">
        <f t="shared" si="91"/>
        <v>0</v>
      </c>
      <c r="AZ40" s="154">
        <f t="shared" si="91"/>
        <v>0</v>
      </c>
    </row>
    <row r="41" spans="1:52" s="38" customFormat="1" ht="14">
      <c r="A41" s="182" t="s">
        <v>378</v>
      </c>
      <c r="B41" s="142" t="s">
        <v>205</v>
      </c>
      <c r="C41" s="142" t="s">
        <v>441</v>
      </c>
      <c r="D41" s="142">
        <v>2</v>
      </c>
      <c r="E41" s="142" t="s">
        <v>206</v>
      </c>
      <c r="F41" s="142" t="s">
        <v>190</v>
      </c>
      <c r="G41" s="142" t="s">
        <v>644</v>
      </c>
      <c r="H41" s="192">
        <v>0.31</v>
      </c>
      <c r="I41" s="184">
        <f>K41</f>
        <v>2900</v>
      </c>
      <c r="J41" s="184">
        <f>H41*I41</f>
        <v>899</v>
      </c>
      <c r="K41" s="185">
        <v>2900</v>
      </c>
      <c r="L41" s="185"/>
      <c r="M41" s="185"/>
      <c r="N41" s="184"/>
      <c r="O41" s="142"/>
      <c r="P41" s="142"/>
      <c r="Q41" s="142" t="s">
        <v>46</v>
      </c>
      <c r="R41" s="188" t="s">
        <v>525</v>
      </c>
      <c r="S41" s="186">
        <v>2001</v>
      </c>
      <c r="T41" s="177">
        <v>2016</v>
      </c>
      <c r="U41" s="189">
        <v>2021</v>
      </c>
      <c r="V41" s="154">
        <v>0</v>
      </c>
      <c r="W41" s="154">
        <f t="shared" si="23"/>
        <v>0</v>
      </c>
      <c r="X41" s="154">
        <f t="shared" si="23"/>
        <v>0</v>
      </c>
      <c r="Y41" s="154">
        <f t="shared" si="23"/>
        <v>0</v>
      </c>
      <c r="Z41" s="154">
        <f t="shared" si="23"/>
        <v>0</v>
      </c>
      <c r="AA41" s="154">
        <f t="shared" si="23"/>
        <v>0</v>
      </c>
      <c r="AB41" s="154">
        <f t="shared" si="23"/>
        <v>0</v>
      </c>
      <c r="AC41" s="154">
        <f t="shared" si="23"/>
        <v>0</v>
      </c>
      <c r="AD41" s="154">
        <f t="shared" si="23"/>
        <v>0</v>
      </c>
      <c r="AE41" s="154">
        <f t="shared" si="23"/>
        <v>0</v>
      </c>
      <c r="AF41" s="154">
        <f t="shared" si="23"/>
        <v>0</v>
      </c>
      <c r="AG41" s="154">
        <f t="shared" si="23"/>
        <v>0</v>
      </c>
      <c r="AH41" s="154">
        <f t="shared" si="23"/>
        <v>0</v>
      </c>
      <c r="AI41" s="154">
        <f t="shared" si="23"/>
        <v>0</v>
      </c>
      <c r="AJ41" s="154">
        <f t="shared" si="23"/>
        <v>0</v>
      </c>
      <c r="AK41" s="154">
        <f t="shared" si="23"/>
        <v>0</v>
      </c>
      <c r="AL41" s="154">
        <f t="shared" si="23"/>
        <v>0</v>
      </c>
      <c r="AM41" s="154">
        <f t="shared" si="91"/>
        <v>0</v>
      </c>
      <c r="AN41" s="154">
        <f t="shared" si="91"/>
        <v>0</v>
      </c>
      <c r="AO41" s="154">
        <f t="shared" si="91"/>
        <v>0</v>
      </c>
      <c r="AP41" s="154">
        <f t="shared" si="91"/>
        <v>0</v>
      </c>
      <c r="AQ41" s="154">
        <f t="shared" si="91"/>
        <v>0</v>
      </c>
      <c r="AR41" s="154">
        <f t="shared" si="91"/>
        <v>0</v>
      </c>
      <c r="AS41" s="154">
        <f t="shared" si="91"/>
        <v>0</v>
      </c>
      <c r="AT41" s="154">
        <f t="shared" si="91"/>
        <v>0</v>
      </c>
      <c r="AU41" s="154">
        <f t="shared" si="91"/>
        <v>0</v>
      </c>
      <c r="AV41" s="154">
        <f t="shared" si="91"/>
        <v>0</v>
      </c>
      <c r="AW41" s="154">
        <f t="shared" si="91"/>
        <v>0</v>
      </c>
      <c r="AX41" s="154">
        <f t="shared" si="91"/>
        <v>0</v>
      </c>
      <c r="AY41" s="154">
        <f t="shared" si="91"/>
        <v>0</v>
      </c>
      <c r="AZ41" s="154">
        <f t="shared" si="91"/>
        <v>0</v>
      </c>
    </row>
    <row r="42" spans="1:52" s="24" customFormat="1" ht="14">
      <c r="A42" s="182" t="s">
        <v>378</v>
      </c>
      <c r="B42" s="142" t="s">
        <v>224</v>
      </c>
      <c r="C42" s="182"/>
      <c r="D42" s="182"/>
      <c r="E42" s="142" t="s">
        <v>225</v>
      </c>
      <c r="F42" s="142" t="s">
        <v>226</v>
      </c>
      <c r="G42" s="142" t="s">
        <v>125</v>
      </c>
      <c r="H42" s="183">
        <v>1</v>
      </c>
      <c r="I42" s="184">
        <v>862.49999999999989</v>
      </c>
      <c r="J42" s="184">
        <f t="shared" ref="J42:J46" si="103">I42*H42</f>
        <v>862.49999999999989</v>
      </c>
      <c r="K42" s="185" t="s">
        <v>15</v>
      </c>
      <c r="L42" s="185"/>
      <c r="M42" s="185" t="s">
        <v>15</v>
      </c>
      <c r="N42" s="184">
        <v>862.49999999999989</v>
      </c>
      <c r="O42" s="142" t="s">
        <v>18</v>
      </c>
      <c r="P42" s="142" t="s">
        <v>3</v>
      </c>
      <c r="Q42" s="142" t="s">
        <v>19</v>
      </c>
      <c r="R42" s="187">
        <v>1935</v>
      </c>
      <c r="S42" s="186"/>
      <c r="T42" s="178"/>
      <c r="U42" s="179"/>
      <c r="V42" s="154">
        <f t="shared" si="22"/>
        <v>862.49999999999989</v>
      </c>
      <c r="W42" s="154">
        <f t="shared" si="23"/>
        <v>862.49999999999989</v>
      </c>
      <c r="X42" s="154">
        <f t="shared" si="23"/>
        <v>862.49999999999989</v>
      </c>
      <c r="Y42" s="154">
        <f t="shared" si="23"/>
        <v>862.49999999999989</v>
      </c>
      <c r="Z42" s="154">
        <f t="shared" ref="Z42:AL45" si="104">Y42</f>
        <v>862.49999999999989</v>
      </c>
      <c r="AA42" s="154">
        <f t="shared" si="104"/>
        <v>862.49999999999989</v>
      </c>
      <c r="AB42" s="154">
        <f t="shared" si="104"/>
        <v>862.49999999999989</v>
      </c>
      <c r="AC42" s="154">
        <f t="shared" si="104"/>
        <v>862.49999999999989</v>
      </c>
      <c r="AD42" s="154">
        <f t="shared" si="104"/>
        <v>862.49999999999989</v>
      </c>
      <c r="AE42" s="154">
        <f t="shared" si="104"/>
        <v>862.49999999999989</v>
      </c>
      <c r="AF42" s="154">
        <f t="shared" si="104"/>
        <v>862.49999999999989</v>
      </c>
      <c r="AG42" s="154">
        <f t="shared" si="104"/>
        <v>862.49999999999989</v>
      </c>
      <c r="AH42" s="154">
        <f t="shared" si="104"/>
        <v>862.49999999999989</v>
      </c>
      <c r="AI42" s="154">
        <f t="shared" si="104"/>
        <v>862.49999999999989</v>
      </c>
      <c r="AJ42" s="154">
        <f t="shared" si="104"/>
        <v>862.49999999999989</v>
      </c>
      <c r="AK42" s="154">
        <f t="shared" si="104"/>
        <v>862.49999999999989</v>
      </c>
      <c r="AL42" s="154">
        <f t="shared" si="104"/>
        <v>862.49999999999989</v>
      </c>
      <c r="AM42" s="154">
        <f t="shared" si="91"/>
        <v>862.49999999999989</v>
      </c>
      <c r="AN42" s="154">
        <f t="shared" si="91"/>
        <v>862.49999999999989</v>
      </c>
      <c r="AO42" s="154">
        <f t="shared" si="91"/>
        <v>862.49999999999989</v>
      </c>
      <c r="AP42" s="154">
        <f t="shared" si="91"/>
        <v>862.49999999999989</v>
      </c>
      <c r="AQ42" s="154">
        <f t="shared" si="91"/>
        <v>862.49999999999989</v>
      </c>
      <c r="AR42" s="154">
        <f t="shared" si="91"/>
        <v>862.49999999999989</v>
      </c>
      <c r="AS42" s="154">
        <f t="shared" si="91"/>
        <v>862.49999999999989</v>
      </c>
      <c r="AT42" s="154">
        <f t="shared" si="91"/>
        <v>862.49999999999989</v>
      </c>
      <c r="AU42" s="154">
        <f t="shared" si="91"/>
        <v>862.49999999999989</v>
      </c>
      <c r="AV42" s="154">
        <f t="shared" si="91"/>
        <v>862.49999999999989</v>
      </c>
      <c r="AW42" s="154">
        <f t="shared" si="91"/>
        <v>862.49999999999989</v>
      </c>
      <c r="AX42" s="154">
        <f t="shared" si="91"/>
        <v>862.49999999999989</v>
      </c>
      <c r="AY42" s="154">
        <f t="shared" si="91"/>
        <v>862.49999999999989</v>
      </c>
      <c r="AZ42" s="154">
        <f t="shared" si="91"/>
        <v>862.49999999999989</v>
      </c>
    </row>
    <row r="43" spans="1:52" s="24" customFormat="1" ht="14">
      <c r="A43" s="182" t="s">
        <v>378</v>
      </c>
      <c r="B43" s="142" t="s">
        <v>324</v>
      </c>
      <c r="C43" s="182"/>
      <c r="D43" s="182"/>
      <c r="E43" s="142" t="s">
        <v>325</v>
      </c>
      <c r="F43" s="142" t="s">
        <v>323</v>
      </c>
      <c r="G43" s="142" t="s">
        <v>125</v>
      </c>
      <c r="H43" s="183">
        <v>1</v>
      </c>
      <c r="I43" s="184">
        <v>1010</v>
      </c>
      <c r="J43" s="184">
        <f t="shared" si="103"/>
        <v>1010</v>
      </c>
      <c r="K43" s="185" t="s">
        <v>15</v>
      </c>
      <c r="L43" s="185"/>
      <c r="M43" s="185" t="s">
        <v>15</v>
      </c>
      <c r="N43" s="184">
        <v>1010</v>
      </c>
      <c r="O43" s="142" t="s">
        <v>18</v>
      </c>
      <c r="P43" s="142" t="s">
        <v>3</v>
      </c>
      <c r="Q43" s="142" t="s">
        <v>19</v>
      </c>
      <c r="R43" s="187">
        <v>1968</v>
      </c>
      <c r="S43" s="186"/>
      <c r="T43" s="178"/>
      <c r="U43" s="179"/>
      <c r="V43" s="154">
        <f t="shared" si="22"/>
        <v>1010</v>
      </c>
      <c r="W43" s="154">
        <f t="shared" ref="W43:AF45" si="105">V43</f>
        <v>1010</v>
      </c>
      <c r="X43" s="154">
        <f t="shared" si="105"/>
        <v>1010</v>
      </c>
      <c r="Y43" s="154">
        <f t="shared" si="105"/>
        <v>1010</v>
      </c>
      <c r="Z43" s="154">
        <f t="shared" si="105"/>
        <v>1010</v>
      </c>
      <c r="AA43" s="154">
        <f t="shared" si="105"/>
        <v>1010</v>
      </c>
      <c r="AB43" s="154">
        <f t="shared" si="105"/>
        <v>1010</v>
      </c>
      <c r="AC43" s="154">
        <f t="shared" si="105"/>
        <v>1010</v>
      </c>
      <c r="AD43" s="154">
        <f t="shared" si="105"/>
        <v>1010</v>
      </c>
      <c r="AE43" s="154">
        <f t="shared" si="105"/>
        <v>1010</v>
      </c>
      <c r="AF43" s="154">
        <f t="shared" si="105"/>
        <v>1010</v>
      </c>
      <c r="AG43" s="154">
        <f t="shared" si="104"/>
        <v>1010</v>
      </c>
      <c r="AH43" s="154">
        <f t="shared" si="104"/>
        <v>1010</v>
      </c>
      <c r="AI43" s="154">
        <f t="shared" si="104"/>
        <v>1010</v>
      </c>
      <c r="AJ43" s="154">
        <f t="shared" si="104"/>
        <v>1010</v>
      </c>
      <c r="AK43" s="154">
        <f t="shared" si="104"/>
        <v>1010</v>
      </c>
      <c r="AL43" s="154">
        <f t="shared" si="104"/>
        <v>1010</v>
      </c>
      <c r="AM43" s="154">
        <f t="shared" si="91"/>
        <v>1010</v>
      </c>
      <c r="AN43" s="154">
        <f t="shared" si="91"/>
        <v>1010</v>
      </c>
      <c r="AO43" s="154">
        <f t="shared" si="91"/>
        <v>1010</v>
      </c>
      <c r="AP43" s="154">
        <f t="shared" si="91"/>
        <v>1010</v>
      </c>
      <c r="AQ43" s="154">
        <f t="shared" si="91"/>
        <v>1010</v>
      </c>
      <c r="AR43" s="154">
        <f t="shared" si="91"/>
        <v>1010</v>
      </c>
      <c r="AS43" s="154">
        <f t="shared" si="91"/>
        <v>1010</v>
      </c>
      <c r="AT43" s="154">
        <f t="shared" si="91"/>
        <v>1010</v>
      </c>
      <c r="AU43" s="154">
        <f t="shared" si="91"/>
        <v>1010</v>
      </c>
      <c r="AV43" s="154">
        <f t="shared" si="91"/>
        <v>1010</v>
      </c>
      <c r="AW43" s="154">
        <f t="shared" si="91"/>
        <v>1010</v>
      </c>
      <c r="AX43" s="154">
        <f t="shared" si="91"/>
        <v>1010</v>
      </c>
      <c r="AY43" s="154">
        <f t="shared" si="91"/>
        <v>1010</v>
      </c>
      <c r="AZ43" s="154">
        <f t="shared" si="91"/>
        <v>1010</v>
      </c>
    </row>
    <row r="44" spans="1:52" s="24" customFormat="1" ht="14">
      <c r="A44" s="182" t="s">
        <v>378</v>
      </c>
      <c r="B44" s="142" t="s">
        <v>326</v>
      </c>
      <c r="C44" s="182"/>
      <c r="D44" s="182"/>
      <c r="E44" s="142" t="s">
        <v>327</v>
      </c>
      <c r="F44" s="142" t="s">
        <v>323</v>
      </c>
      <c r="G44" s="142" t="s">
        <v>125</v>
      </c>
      <c r="H44" s="183">
        <v>1</v>
      </c>
      <c r="I44" s="184">
        <v>500</v>
      </c>
      <c r="J44" s="184">
        <f t="shared" si="103"/>
        <v>500</v>
      </c>
      <c r="K44" s="185" t="s">
        <v>15</v>
      </c>
      <c r="L44" s="185"/>
      <c r="M44" s="185" t="s">
        <v>15</v>
      </c>
      <c r="N44" s="184">
        <v>500</v>
      </c>
      <c r="O44" s="142" t="s">
        <v>18</v>
      </c>
      <c r="P44" s="142" t="s">
        <v>3</v>
      </c>
      <c r="Q44" s="142" t="s">
        <v>19</v>
      </c>
      <c r="R44" s="187">
        <v>1916</v>
      </c>
      <c r="S44" s="186"/>
      <c r="T44" s="178"/>
      <c r="U44" s="179"/>
      <c r="V44" s="154">
        <f t="shared" si="22"/>
        <v>500</v>
      </c>
      <c r="W44" s="154">
        <f t="shared" si="105"/>
        <v>500</v>
      </c>
      <c r="X44" s="154">
        <f t="shared" si="105"/>
        <v>500</v>
      </c>
      <c r="Y44" s="154">
        <f t="shared" si="105"/>
        <v>500</v>
      </c>
      <c r="Z44" s="154">
        <f t="shared" si="105"/>
        <v>500</v>
      </c>
      <c r="AA44" s="154">
        <f t="shared" si="105"/>
        <v>500</v>
      </c>
      <c r="AB44" s="154">
        <f t="shared" si="105"/>
        <v>500</v>
      </c>
      <c r="AC44" s="154">
        <f t="shared" si="105"/>
        <v>500</v>
      </c>
      <c r="AD44" s="154">
        <f t="shared" si="105"/>
        <v>500</v>
      </c>
      <c r="AE44" s="154">
        <f t="shared" si="105"/>
        <v>500</v>
      </c>
      <c r="AF44" s="154">
        <f t="shared" si="105"/>
        <v>500</v>
      </c>
      <c r="AG44" s="154">
        <f t="shared" si="104"/>
        <v>500</v>
      </c>
      <c r="AH44" s="154">
        <f t="shared" si="104"/>
        <v>500</v>
      </c>
      <c r="AI44" s="154">
        <f t="shared" si="104"/>
        <v>500</v>
      </c>
      <c r="AJ44" s="154">
        <f t="shared" si="104"/>
        <v>500</v>
      </c>
      <c r="AK44" s="154">
        <f t="shared" si="104"/>
        <v>500</v>
      </c>
      <c r="AL44" s="154">
        <f t="shared" si="104"/>
        <v>500</v>
      </c>
      <c r="AM44" s="154">
        <f t="shared" si="91"/>
        <v>500</v>
      </c>
      <c r="AN44" s="154">
        <f t="shared" si="91"/>
        <v>500</v>
      </c>
      <c r="AO44" s="154">
        <f t="shared" si="91"/>
        <v>500</v>
      </c>
      <c r="AP44" s="154">
        <f t="shared" si="91"/>
        <v>500</v>
      </c>
      <c r="AQ44" s="154">
        <f t="shared" si="91"/>
        <v>500</v>
      </c>
      <c r="AR44" s="154">
        <f t="shared" si="91"/>
        <v>500</v>
      </c>
      <c r="AS44" s="154">
        <f t="shared" si="91"/>
        <v>500</v>
      </c>
      <c r="AT44" s="154">
        <f t="shared" si="91"/>
        <v>500</v>
      </c>
      <c r="AU44" s="154">
        <f t="shared" si="91"/>
        <v>500</v>
      </c>
      <c r="AV44" s="154">
        <f t="shared" si="91"/>
        <v>500</v>
      </c>
      <c r="AW44" s="154">
        <f t="shared" si="91"/>
        <v>500</v>
      </c>
      <c r="AX44" s="154">
        <f t="shared" si="91"/>
        <v>500</v>
      </c>
      <c r="AY44" s="154">
        <f t="shared" si="91"/>
        <v>500</v>
      </c>
      <c r="AZ44" s="154">
        <f t="shared" si="91"/>
        <v>500</v>
      </c>
    </row>
    <row r="45" spans="1:52" s="24" customFormat="1" ht="14">
      <c r="A45" s="182" t="s">
        <v>378</v>
      </c>
      <c r="B45" s="142" t="s">
        <v>102</v>
      </c>
      <c r="C45" s="142"/>
      <c r="D45" s="142"/>
      <c r="E45" s="142" t="s">
        <v>103</v>
      </c>
      <c r="F45" s="142" t="s">
        <v>79</v>
      </c>
      <c r="G45" s="142" t="s">
        <v>645</v>
      </c>
      <c r="H45" s="183">
        <v>0.4</v>
      </c>
      <c r="I45" s="184">
        <v>14000</v>
      </c>
      <c r="J45" s="184">
        <f t="shared" si="103"/>
        <v>5600</v>
      </c>
      <c r="K45" s="185" t="s">
        <v>17</v>
      </c>
      <c r="L45" s="185"/>
      <c r="M45" s="185" t="s">
        <v>17</v>
      </c>
      <c r="N45" s="184" t="s">
        <v>15</v>
      </c>
      <c r="O45" s="142" t="s">
        <v>55</v>
      </c>
      <c r="P45" s="142" t="s">
        <v>1</v>
      </c>
      <c r="Q45" s="142" t="s">
        <v>25</v>
      </c>
      <c r="R45" s="187">
        <v>2028</v>
      </c>
      <c r="S45" s="186"/>
      <c r="T45" s="178"/>
      <c r="U45" s="179"/>
      <c r="V45" s="154">
        <v>0</v>
      </c>
      <c r="W45" s="154">
        <v>0</v>
      </c>
      <c r="X45" s="154">
        <v>0</v>
      </c>
      <c r="Y45" s="154">
        <v>0</v>
      </c>
      <c r="Z45" s="154">
        <v>0</v>
      </c>
      <c r="AA45" s="154">
        <v>0</v>
      </c>
      <c r="AB45" s="154">
        <v>0</v>
      </c>
      <c r="AC45" s="154">
        <v>0</v>
      </c>
      <c r="AD45" s="154">
        <f>J45</f>
        <v>5600</v>
      </c>
      <c r="AE45" s="154">
        <f t="shared" si="105"/>
        <v>5600</v>
      </c>
      <c r="AF45" s="154">
        <f t="shared" si="105"/>
        <v>5600</v>
      </c>
      <c r="AG45" s="181">
        <f t="shared" si="104"/>
        <v>5600</v>
      </c>
      <c r="AH45" s="181">
        <f t="shared" si="104"/>
        <v>5600</v>
      </c>
      <c r="AI45" s="181">
        <f t="shared" si="104"/>
        <v>5600</v>
      </c>
      <c r="AJ45" s="181">
        <f t="shared" si="104"/>
        <v>5600</v>
      </c>
      <c r="AK45" s="181">
        <f t="shared" si="104"/>
        <v>5600</v>
      </c>
      <c r="AL45" s="181">
        <f t="shared" si="104"/>
        <v>5600</v>
      </c>
      <c r="AM45" s="181">
        <f t="shared" si="91"/>
        <v>5600</v>
      </c>
      <c r="AN45" s="181">
        <f t="shared" si="91"/>
        <v>5600</v>
      </c>
      <c r="AO45" s="181">
        <f t="shared" ref="AO45:AZ45" si="106">AN45</f>
        <v>5600</v>
      </c>
      <c r="AP45" s="181">
        <f t="shared" si="106"/>
        <v>5600</v>
      </c>
      <c r="AQ45" s="181">
        <f t="shared" si="106"/>
        <v>5600</v>
      </c>
      <c r="AR45" s="181">
        <f t="shared" si="106"/>
        <v>5600</v>
      </c>
      <c r="AS45" s="181">
        <f t="shared" si="106"/>
        <v>5600</v>
      </c>
      <c r="AT45" s="181">
        <f t="shared" si="106"/>
        <v>5600</v>
      </c>
      <c r="AU45" s="181">
        <f t="shared" si="106"/>
        <v>5600</v>
      </c>
      <c r="AV45" s="181">
        <f t="shared" si="106"/>
        <v>5600</v>
      </c>
      <c r="AW45" s="181">
        <f t="shared" si="106"/>
        <v>5600</v>
      </c>
      <c r="AX45" s="181">
        <f t="shared" si="106"/>
        <v>5600</v>
      </c>
      <c r="AY45" s="181">
        <f t="shared" si="106"/>
        <v>5600</v>
      </c>
      <c r="AZ45" s="181">
        <f t="shared" si="106"/>
        <v>5600</v>
      </c>
    </row>
    <row r="46" spans="1:52" s="24" customFormat="1" ht="14">
      <c r="A46" s="182" t="s">
        <v>378</v>
      </c>
      <c r="B46" s="142" t="s">
        <v>82</v>
      </c>
      <c r="C46" s="142"/>
      <c r="D46" s="142"/>
      <c r="E46" s="142" t="s">
        <v>762</v>
      </c>
      <c r="F46" s="142" t="s">
        <v>79</v>
      </c>
      <c r="G46" s="142" t="s">
        <v>645</v>
      </c>
      <c r="H46" s="183">
        <v>0.4</v>
      </c>
      <c r="I46" s="184">
        <v>9600</v>
      </c>
      <c r="J46" s="184">
        <f t="shared" si="103"/>
        <v>3840</v>
      </c>
      <c r="K46" s="185">
        <v>2040</v>
      </c>
      <c r="L46" s="185"/>
      <c r="M46" s="185">
        <v>7830</v>
      </c>
      <c r="N46" s="184">
        <v>9600</v>
      </c>
      <c r="O46" s="142" t="s">
        <v>672</v>
      </c>
      <c r="P46" s="142" t="s">
        <v>47</v>
      </c>
      <c r="Q46" s="142" t="s">
        <v>19</v>
      </c>
      <c r="R46" s="187">
        <v>1997</v>
      </c>
      <c r="S46" s="186"/>
      <c r="T46" s="177"/>
      <c r="U46" s="189"/>
      <c r="V46" s="154">
        <f>K46*H46</f>
        <v>816</v>
      </c>
      <c r="W46" s="154">
        <f>V46</f>
        <v>816</v>
      </c>
      <c r="X46" s="154">
        <f t="shared" ref="X46:AZ54" si="107">W46</f>
        <v>816</v>
      </c>
      <c r="Y46" s="154">
        <f t="shared" si="107"/>
        <v>816</v>
      </c>
      <c r="Z46" s="154">
        <f t="shared" si="107"/>
        <v>816</v>
      </c>
      <c r="AA46" s="154">
        <f t="shared" si="107"/>
        <v>816</v>
      </c>
      <c r="AB46" s="154">
        <f t="shared" si="107"/>
        <v>816</v>
      </c>
      <c r="AC46" s="154">
        <f t="shared" si="107"/>
        <v>816</v>
      </c>
      <c r="AD46" s="154">
        <f t="shared" si="107"/>
        <v>816</v>
      </c>
      <c r="AE46" s="154">
        <f t="shared" si="107"/>
        <v>816</v>
      </c>
      <c r="AF46" s="154">
        <f t="shared" si="107"/>
        <v>816</v>
      </c>
      <c r="AG46" s="154">
        <f t="shared" si="107"/>
        <v>816</v>
      </c>
      <c r="AH46" s="154">
        <f t="shared" si="107"/>
        <v>816</v>
      </c>
      <c r="AI46" s="154">
        <f t="shared" si="107"/>
        <v>816</v>
      </c>
      <c r="AJ46" s="154">
        <f t="shared" si="107"/>
        <v>816</v>
      </c>
      <c r="AK46" s="154">
        <f t="shared" si="107"/>
        <v>816</v>
      </c>
      <c r="AL46" s="154">
        <f t="shared" si="107"/>
        <v>816</v>
      </c>
      <c r="AM46" s="154">
        <f t="shared" si="107"/>
        <v>816</v>
      </c>
      <c r="AN46" s="154">
        <f t="shared" si="107"/>
        <v>816</v>
      </c>
      <c r="AO46" s="154">
        <f t="shared" si="107"/>
        <v>816</v>
      </c>
      <c r="AP46" s="154">
        <f t="shared" si="107"/>
        <v>816</v>
      </c>
      <c r="AQ46" s="154">
        <f t="shared" si="107"/>
        <v>816</v>
      </c>
      <c r="AR46" s="154">
        <f t="shared" si="107"/>
        <v>816</v>
      </c>
      <c r="AS46" s="154">
        <f t="shared" si="107"/>
        <v>816</v>
      </c>
      <c r="AT46" s="154">
        <f t="shared" si="107"/>
        <v>816</v>
      </c>
      <c r="AU46" s="154">
        <f t="shared" si="107"/>
        <v>816</v>
      </c>
      <c r="AV46" s="154">
        <f t="shared" si="107"/>
        <v>816</v>
      </c>
      <c r="AW46" s="154">
        <f t="shared" si="107"/>
        <v>816</v>
      </c>
      <c r="AX46" s="154">
        <f t="shared" si="107"/>
        <v>816</v>
      </c>
      <c r="AY46" s="154">
        <f t="shared" si="107"/>
        <v>816</v>
      </c>
      <c r="AZ46" s="154">
        <f t="shared" si="107"/>
        <v>816</v>
      </c>
    </row>
    <row r="47" spans="1:52" s="24" customFormat="1" ht="14">
      <c r="A47" s="182" t="s">
        <v>378</v>
      </c>
      <c r="B47" s="142" t="s">
        <v>82</v>
      </c>
      <c r="C47" s="142"/>
      <c r="D47" s="142"/>
      <c r="E47" s="142" t="s">
        <v>762</v>
      </c>
      <c r="F47" s="142" t="s">
        <v>79</v>
      </c>
      <c r="G47" s="142" t="s">
        <v>645</v>
      </c>
      <c r="H47" s="183">
        <v>0.4</v>
      </c>
      <c r="I47" s="184"/>
      <c r="J47" s="184"/>
      <c r="K47" s="185"/>
      <c r="L47" s="185"/>
      <c r="M47" s="185">
        <f>M46</f>
        <v>7830</v>
      </c>
      <c r="N47" s="184"/>
      <c r="O47" s="142" t="s">
        <v>763</v>
      </c>
      <c r="P47" s="142"/>
      <c r="Q47" s="142" t="s">
        <v>19</v>
      </c>
      <c r="R47" s="187"/>
      <c r="S47" s="186"/>
      <c r="T47" s="177"/>
      <c r="U47" s="189"/>
      <c r="V47" s="154">
        <f>H47*(I46-K46)</f>
        <v>3024</v>
      </c>
      <c r="W47" s="154">
        <f>V47</f>
        <v>3024</v>
      </c>
      <c r="X47" s="154">
        <f t="shared" si="107"/>
        <v>3024</v>
      </c>
      <c r="Y47" s="154">
        <f t="shared" si="107"/>
        <v>3024</v>
      </c>
      <c r="Z47" s="154">
        <f t="shared" si="107"/>
        <v>3024</v>
      </c>
      <c r="AA47" s="154">
        <f t="shared" si="107"/>
        <v>3024</v>
      </c>
      <c r="AB47" s="154">
        <f t="shared" si="107"/>
        <v>3024</v>
      </c>
      <c r="AC47" s="154">
        <f t="shared" si="107"/>
        <v>3024</v>
      </c>
      <c r="AD47" s="154">
        <f t="shared" si="107"/>
        <v>3024</v>
      </c>
      <c r="AE47" s="154">
        <f t="shared" si="107"/>
        <v>3024</v>
      </c>
      <c r="AF47" s="154">
        <f t="shared" si="107"/>
        <v>3024</v>
      </c>
      <c r="AG47" s="154">
        <f t="shared" si="107"/>
        <v>3024</v>
      </c>
      <c r="AH47" s="154">
        <f t="shared" si="107"/>
        <v>3024</v>
      </c>
      <c r="AI47" s="154">
        <f t="shared" si="107"/>
        <v>3024</v>
      </c>
      <c r="AJ47" s="154">
        <f t="shared" si="107"/>
        <v>3024</v>
      </c>
      <c r="AK47" s="154">
        <f t="shared" si="107"/>
        <v>3024</v>
      </c>
      <c r="AL47" s="154">
        <f t="shared" si="107"/>
        <v>3024</v>
      </c>
      <c r="AM47" s="154">
        <f t="shared" si="107"/>
        <v>3024</v>
      </c>
      <c r="AN47" s="154">
        <f t="shared" si="107"/>
        <v>3024</v>
      </c>
      <c r="AO47" s="154">
        <f t="shared" si="107"/>
        <v>3024</v>
      </c>
      <c r="AP47" s="154">
        <f t="shared" si="107"/>
        <v>3024</v>
      </c>
      <c r="AQ47" s="154">
        <f t="shared" si="107"/>
        <v>3024</v>
      </c>
      <c r="AR47" s="154">
        <f t="shared" si="107"/>
        <v>3024</v>
      </c>
      <c r="AS47" s="154">
        <f t="shared" si="107"/>
        <v>3024</v>
      </c>
      <c r="AT47" s="154">
        <f t="shared" si="107"/>
        <v>3024</v>
      </c>
      <c r="AU47" s="154">
        <f t="shared" si="107"/>
        <v>3024</v>
      </c>
      <c r="AV47" s="154">
        <f t="shared" si="107"/>
        <v>3024</v>
      </c>
      <c r="AW47" s="154">
        <f t="shared" si="107"/>
        <v>3024</v>
      </c>
      <c r="AX47" s="154">
        <f t="shared" si="107"/>
        <v>3024</v>
      </c>
      <c r="AY47" s="154">
        <f t="shared" si="107"/>
        <v>3024</v>
      </c>
      <c r="AZ47" s="154">
        <f t="shared" si="107"/>
        <v>3024</v>
      </c>
    </row>
    <row r="48" spans="1:52" s="24" customFormat="1" ht="14">
      <c r="A48" s="182" t="s">
        <v>378</v>
      </c>
      <c r="B48" s="142" t="s">
        <v>82</v>
      </c>
      <c r="C48" s="142"/>
      <c r="D48" s="142"/>
      <c r="E48" s="142" t="s">
        <v>762</v>
      </c>
      <c r="F48" s="142" t="s">
        <v>79</v>
      </c>
      <c r="G48" s="142" t="s">
        <v>645</v>
      </c>
      <c r="H48" s="183">
        <v>0.4</v>
      </c>
      <c r="I48" s="184"/>
      <c r="J48" s="184"/>
      <c r="K48" s="185"/>
      <c r="L48" s="185">
        <f>L50</f>
        <v>7000</v>
      </c>
      <c r="M48" s="185"/>
      <c r="N48" s="184"/>
      <c r="O48" s="142" t="s">
        <v>20</v>
      </c>
      <c r="P48" s="142"/>
      <c r="Q48" s="142" t="s">
        <v>16</v>
      </c>
      <c r="R48" s="187"/>
      <c r="S48" s="186"/>
      <c r="T48" s="177"/>
      <c r="U48" s="189"/>
      <c r="V48" s="154">
        <v>0</v>
      </c>
      <c r="W48" s="154">
        <v>0</v>
      </c>
      <c r="X48" s="154">
        <v>0</v>
      </c>
      <c r="Y48" s="154">
        <v>0</v>
      </c>
      <c r="Z48" s="154">
        <v>0</v>
      </c>
      <c r="AA48" s="154">
        <f>L48*H48</f>
        <v>2800</v>
      </c>
      <c r="AB48" s="154">
        <f>AA48</f>
        <v>2800</v>
      </c>
      <c r="AC48" s="154">
        <f t="shared" si="107"/>
        <v>2800</v>
      </c>
      <c r="AD48" s="154">
        <f t="shared" si="107"/>
        <v>2800</v>
      </c>
      <c r="AE48" s="154">
        <f>AD48+AE53</f>
        <v>6160</v>
      </c>
      <c r="AF48" s="154">
        <f t="shared" si="107"/>
        <v>6160</v>
      </c>
      <c r="AG48" s="154">
        <f t="shared" si="107"/>
        <v>6160</v>
      </c>
      <c r="AH48" s="154">
        <f t="shared" si="107"/>
        <v>6160</v>
      </c>
      <c r="AI48" s="154">
        <f t="shared" si="107"/>
        <v>6160</v>
      </c>
      <c r="AJ48" s="154">
        <f t="shared" si="107"/>
        <v>6160</v>
      </c>
      <c r="AK48" s="154">
        <f t="shared" si="107"/>
        <v>6160</v>
      </c>
      <c r="AL48" s="154">
        <f t="shared" si="107"/>
        <v>6160</v>
      </c>
      <c r="AM48" s="154">
        <f t="shared" si="107"/>
        <v>6160</v>
      </c>
      <c r="AN48" s="154">
        <f t="shared" si="107"/>
        <v>6160</v>
      </c>
      <c r="AO48" s="154">
        <f t="shared" si="107"/>
        <v>6160</v>
      </c>
      <c r="AP48" s="154">
        <f t="shared" si="107"/>
        <v>6160</v>
      </c>
      <c r="AQ48" s="154">
        <f t="shared" si="107"/>
        <v>6160</v>
      </c>
      <c r="AR48" s="154">
        <f t="shared" si="107"/>
        <v>6160</v>
      </c>
      <c r="AS48" s="154">
        <f t="shared" si="107"/>
        <v>6160</v>
      </c>
      <c r="AT48" s="154">
        <f t="shared" si="107"/>
        <v>6160</v>
      </c>
      <c r="AU48" s="154">
        <f t="shared" si="107"/>
        <v>6160</v>
      </c>
      <c r="AV48" s="154">
        <f t="shared" si="107"/>
        <v>6160</v>
      </c>
      <c r="AW48" s="154">
        <f t="shared" si="107"/>
        <v>6160</v>
      </c>
      <c r="AX48" s="154">
        <f t="shared" si="107"/>
        <v>6160</v>
      </c>
      <c r="AY48" s="154">
        <f t="shared" si="107"/>
        <v>6160</v>
      </c>
      <c r="AZ48" s="154">
        <f t="shared" si="107"/>
        <v>6160</v>
      </c>
    </row>
    <row r="49" spans="1:52" s="38" customFormat="1" ht="14">
      <c r="A49" s="182" t="s">
        <v>378</v>
      </c>
      <c r="B49" s="142" t="s">
        <v>82</v>
      </c>
      <c r="C49" s="142" t="s">
        <v>414</v>
      </c>
      <c r="D49" s="142">
        <v>1</v>
      </c>
      <c r="E49" s="142" t="s">
        <v>764</v>
      </c>
      <c r="F49" s="142" t="s">
        <v>79</v>
      </c>
      <c r="G49" s="142" t="s">
        <v>645</v>
      </c>
      <c r="H49" s="183">
        <v>0.4</v>
      </c>
      <c r="I49" s="184">
        <f>K49</f>
        <v>2040</v>
      </c>
      <c r="J49" s="184">
        <f>H49*I49</f>
        <v>816</v>
      </c>
      <c r="K49" s="185">
        <v>2040</v>
      </c>
      <c r="L49" s="185"/>
      <c r="M49" s="185"/>
      <c r="N49" s="184"/>
      <c r="O49" s="142"/>
      <c r="P49" s="142" t="s">
        <v>0</v>
      </c>
      <c r="Q49" s="142" t="s">
        <v>19</v>
      </c>
      <c r="R49" s="187" t="s">
        <v>495</v>
      </c>
      <c r="S49" s="186">
        <v>2025</v>
      </c>
      <c r="T49" s="177" t="s">
        <v>15</v>
      </c>
      <c r="U49" s="189">
        <v>2025</v>
      </c>
      <c r="V49" s="154">
        <f>J49</f>
        <v>816</v>
      </c>
      <c r="W49" s="154">
        <f>V49</f>
        <v>816</v>
      </c>
      <c r="X49" s="154">
        <f t="shared" ref="X49:AB49" si="108">W49</f>
        <v>816</v>
      </c>
      <c r="Y49" s="154">
        <f t="shared" si="108"/>
        <v>816</v>
      </c>
      <c r="Z49" s="154">
        <f t="shared" si="108"/>
        <v>816</v>
      </c>
      <c r="AA49" s="154">
        <f t="shared" si="108"/>
        <v>816</v>
      </c>
      <c r="AB49" s="154">
        <f t="shared" si="108"/>
        <v>816</v>
      </c>
      <c r="AC49" s="154">
        <f t="shared" si="107"/>
        <v>816</v>
      </c>
      <c r="AD49" s="154">
        <f t="shared" si="107"/>
        <v>816</v>
      </c>
      <c r="AE49" s="154">
        <f t="shared" si="107"/>
        <v>816</v>
      </c>
      <c r="AF49" s="154">
        <f t="shared" si="107"/>
        <v>816</v>
      </c>
      <c r="AG49" s="154">
        <f t="shared" si="107"/>
        <v>816</v>
      </c>
      <c r="AH49" s="154">
        <f t="shared" si="107"/>
        <v>816</v>
      </c>
      <c r="AI49" s="154">
        <f t="shared" si="107"/>
        <v>816</v>
      </c>
      <c r="AJ49" s="154">
        <f t="shared" si="107"/>
        <v>816</v>
      </c>
      <c r="AK49" s="154">
        <f t="shared" si="107"/>
        <v>816</v>
      </c>
      <c r="AL49" s="154">
        <f t="shared" si="107"/>
        <v>816</v>
      </c>
      <c r="AM49" s="154">
        <f t="shared" si="107"/>
        <v>816</v>
      </c>
      <c r="AN49" s="154">
        <f t="shared" si="107"/>
        <v>816</v>
      </c>
      <c r="AO49" s="154">
        <f t="shared" si="107"/>
        <v>816</v>
      </c>
      <c r="AP49" s="154">
        <f t="shared" si="107"/>
        <v>816</v>
      </c>
      <c r="AQ49" s="154">
        <f t="shared" si="107"/>
        <v>816</v>
      </c>
      <c r="AR49" s="154">
        <f t="shared" si="107"/>
        <v>816</v>
      </c>
      <c r="AS49" s="154">
        <f t="shared" si="107"/>
        <v>816</v>
      </c>
      <c r="AT49" s="154">
        <f t="shared" si="107"/>
        <v>816</v>
      </c>
      <c r="AU49" s="154">
        <f t="shared" si="107"/>
        <v>816</v>
      </c>
      <c r="AV49" s="154">
        <f t="shared" si="107"/>
        <v>816</v>
      </c>
      <c r="AW49" s="154">
        <f t="shared" si="107"/>
        <v>816</v>
      </c>
      <c r="AX49" s="154">
        <f t="shared" si="107"/>
        <v>816</v>
      </c>
      <c r="AY49" s="154">
        <f t="shared" si="107"/>
        <v>816</v>
      </c>
      <c r="AZ49" s="154">
        <f t="shared" si="107"/>
        <v>816</v>
      </c>
    </row>
    <row r="50" spans="1:52" s="38" customFormat="1" ht="14">
      <c r="A50" s="182" t="s">
        <v>378</v>
      </c>
      <c r="B50" s="142" t="s">
        <v>80</v>
      </c>
      <c r="C50" s="142"/>
      <c r="D50" s="142"/>
      <c r="E50" s="142" t="s">
        <v>768</v>
      </c>
      <c r="F50" s="142" t="s">
        <v>79</v>
      </c>
      <c r="G50" s="142" t="s">
        <v>645</v>
      </c>
      <c r="H50" s="183">
        <v>0.4</v>
      </c>
      <c r="I50" s="184">
        <f>K50</f>
        <v>7000</v>
      </c>
      <c r="J50" s="184">
        <f>H50*I50</f>
        <v>2800</v>
      </c>
      <c r="K50" s="185">
        <v>7000</v>
      </c>
      <c r="L50" s="185">
        <f>I50</f>
        <v>7000</v>
      </c>
      <c r="M50" s="185" t="s">
        <v>15</v>
      </c>
      <c r="N50" s="184" t="s">
        <v>15</v>
      </c>
      <c r="O50" s="142" t="s">
        <v>20</v>
      </c>
      <c r="P50" s="142" t="s">
        <v>27</v>
      </c>
      <c r="Q50" s="142" t="s">
        <v>16</v>
      </c>
      <c r="R50" s="187">
        <v>2025</v>
      </c>
      <c r="S50" s="186"/>
      <c r="T50" s="177"/>
      <c r="U50" s="189">
        <v>2045</v>
      </c>
      <c r="V50" s="154">
        <v>0</v>
      </c>
      <c r="W50" s="154">
        <v>0</v>
      </c>
      <c r="X50" s="154">
        <v>0</v>
      </c>
      <c r="Y50" s="154">
        <v>0</v>
      </c>
      <c r="Z50" s="154">
        <v>0</v>
      </c>
      <c r="AA50" s="154">
        <f>J50</f>
        <v>2800</v>
      </c>
      <c r="AB50" s="154">
        <f>AA50</f>
        <v>2800</v>
      </c>
      <c r="AC50" s="154">
        <f t="shared" si="107"/>
        <v>2800</v>
      </c>
      <c r="AD50" s="154">
        <f t="shared" si="107"/>
        <v>2800</v>
      </c>
      <c r="AE50" s="154">
        <f t="shared" si="107"/>
        <v>2800</v>
      </c>
      <c r="AF50" s="154">
        <f t="shared" si="107"/>
        <v>2800</v>
      </c>
      <c r="AG50" s="154">
        <f t="shared" si="107"/>
        <v>2800</v>
      </c>
      <c r="AH50" s="154">
        <f t="shared" si="107"/>
        <v>2800</v>
      </c>
      <c r="AI50" s="154">
        <f t="shared" si="107"/>
        <v>2800</v>
      </c>
      <c r="AJ50" s="154">
        <f t="shared" si="107"/>
        <v>2800</v>
      </c>
      <c r="AK50" s="154">
        <f t="shared" si="107"/>
        <v>2800</v>
      </c>
      <c r="AL50" s="154">
        <f t="shared" si="107"/>
        <v>2800</v>
      </c>
      <c r="AM50" s="154">
        <f t="shared" si="107"/>
        <v>2800</v>
      </c>
      <c r="AN50" s="154">
        <f t="shared" si="107"/>
        <v>2800</v>
      </c>
      <c r="AO50" s="154">
        <f t="shared" si="107"/>
        <v>2800</v>
      </c>
      <c r="AP50" s="154">
        <f t="shared" si="107"/>
        <v>2800</v>
      </c>
      <c r="AQ50" s="154">
        <f t="shared" si="107"/>
        <v>2800</v>
      </c>
      <c r="AR50" s="154">
        <f t="shared" si="107"/>
        <v>2800</v>
      </c>
      <c r="AS50" s="154">
        <f t="shared" si="107"/>
        <v>2800</v>
      </c>
      <c r="AT50" s="154">
        <f t="shared" si="107"/>
        <v>2800</v>
      </c>
      <c r="AU50" s="154">
        <f t="shared" si="107"/>
        <v>2800</v>
      </c>
      <c r="AV50" s="154">
        <f t="shared" si="107"/>
        <v>2800</v>
      </c>
      <c r="AW50" s="154">
        <f t="shared" si="107"/>
        <v>2800</v>
      </c>
      <c r="AX50" s="154">
        <f t="shared" si="107"/>
        <v>2800</v>
      </c>
      <c r="AY50" s="154">
        <f t="shared" si="107"/>
        <v>2800</v>
      </c>
      <c r="AZ50" s="154">
        <f t="shared" si="107"/>
        <v>2800</v>
      </c>
    </row>
    <row r="51" spans="1:52" s="38" customFormat="1" ht="14">
      <c r="A51" s="182" t="s">
        <v>378</v>
      </c>
      <c r="B51" s="142" t="s">
        <v>80</v>
      </c>
      <c r="C51" s="142" t="s">
        <v>415</v>
      </c>
      <c r="D51" s="142">
        <v>2</v>
      </c>
      <c r="E51" s="142" t="s">
        <v>765</v>
      </c>
      <c r="F51" s="142" t="s">
        <v>79</v>
      </c>
      <c r="G51" s="142" t="s">
        <v>645</v>
      </c>
      <c r="H51" s="183">
        <v>0.4</v>
      </c>
      <c r="I51" s="184">
        <f>K51</f>
        <v>3500</v>
      </c>
      <c r="J51" s="184">
        <f>H51*I51</f>
        <v>1400</v>
      </c>
      <c r="K51" s="185">
        <v>3500</v>
      </c>
      <c r="L51" s="185"/>
      <c r="M51" s="185"/>
      <c r="N51" s="184"/>
      <c r="O51" s="142"/>
      <c r="P51" s="142" t="s">
        <v>0</v>
      </c>
      <c r="Q51" s="142" t="s">
        <v>16</v>
      </c>
      <c r="R51" s="187" t="s">
        <v>536</v>
      </c>
      <c r="S51" s="186" t="s">
        <v>386</v>
      </c>
      <c r="T51" s="177" t="s">
        <v>15</v>
      </c>
      <c r="U51" s="189">
        <v>2045</v>
      </c>
      <c r="V51" s="154">
        <v>0</v>
      </c>
      <c r="W51" s="154">
        <v>0</v>
      </c>
      <c r="X51" s="154">
        <v>0</v>
      </c>
      <c r="Y51" s="154">
        <v>0</v>
      </c>
      <c r="Z51" s="154">
        <v>0</v>
      </c>
      <c r="AA51" s="154">
        <f t="shared" ref="AA51:AA52" si="109">J51</f>
        <v>1400</v>
      </c>
      <c r="AB51" s="154">
        <f>AA51</f>
        <v>1400</v>
      </c>
      <c r="AC51" s="154">
        <f t="shared" si="107"/>
        <v>1400</v>
      </c>
      <c r="AD51" s="154">
        <f t="shared" si="107"/>
        <v>1400</v>
      </c>
      <c r="AE51" s="154">
        <f t="shared" si="107"/>
        <v>1400</v>
      </c>
      <c r="AF51" s="154">
        <f t="shared" si="107"/>
        <v>1400</v>
      </c>
      <c r="AG51" s="154">
        <f t="shared" si="107"/>
        <v>1400</v>
      </c>
      <c r="AH51" s="154">
        <f t="shared" si="107"/>
        <v>1400</v>
      </c>
      <c r="AI51" s="154">
        <f t="shared" si="107"/>
        <v>1400</v>
      </c>
      <c r="AJ51" s="154">
        <f t="shared" si="107"/>
        <v>1400</v>
      </c>
      <c r="AK51" s="154">
        <f t="shared" si="107"/>
        <v>1400</v>
      </c>
      <c r="AL51" s="154">
        <f t="shared" si="107"/>
        <v>1400</v>
      </c>
      <c r="AM51" s="154">
        <f t="shared" si="107"/>
        <v>1400</v>
      </c>
      <c r="AN51" s="154">
        <f t="shared" si="107"/>
        <v>1400</v>
      </c>
      <c r="AO51" s="154">
        <f t="shared" si="107"/>
        <v>1400</v>
      </c>
      <c r="AP51" s="154">
        <f t="shared" si="107"/>
        <v>1400</v>
      </c>
      <c r="AQ51" s="154">
        <f t="shared" si="107"/>
        <v>1400</v>
      </c>
      <c r="AR51" s="154">
        <f t="shared" si="107"/>
        <v>1400</v>
      </c>
      <c r="AS51" s="154">
        <f t="shared" si="107"/>
        <v>1400</v>
      </c>
      <c r="AT51" s="154">
        <f t="shared" si="107"/>
        <v>1400</v>
      </c>
      <c r="AU51" s="154">
        <f t="shared" si="107"/>
        <v>1400</v>
      </c>
      <c r="AV51" s="154">
        <f t="shared" si="107"/>
        <v>1400</v>
      </c>
      <c r="AW51" s="154">
        <f t="shared" si="107"/>
        <v>1400</v>
      </c>
      <c r="AX51" s="154">
        <f t="shared" si="107"/>
        <v>1400</v>
      </c>
      <c r="AY51" s="154">
        <f t="shared" si="107"/>
        <v>1400</v>
      </c>
      <c r="AZ51" s="154">
        <f t="shared" si="107"/>
        <v>1400</v>
      </c>
    </row>
    <row r="52" spans="1:52" s="38" customFormat="1" ht="14">
      <c r="A52" s="182" t="s">
        <v>378</v>
      </c>
      <c r="B52" s="142" t="s">
        <v>80</v>
      </c>
      <c r="C52" s="142" t="s">
        <v>416</v>
      </c>
      <c r="D52" s="142">
        <v>3</v>
      </c>
      <c r="E52" s="142" t="s">
        <v>765</v>
      </c>
      <c r="F52" s="142" t="s">
        <v>79</v>
      </c>
      <c r="G52" s="142" t="s">
        <v>645</v>
      </c>
      <c r="H52" s="183">
        <v>0.4</v>
      </c>
      <c r="I52" s="184">
        <f>K52</f>
        <v>3500</v>
      </c>
      <c r="J52" s="184">
        <f>H52*I52</f>
        <v>1400</v>
      </c>
      <c r="K52" s="185">
        <v>3500</v>
      </c>
      <c r="L52" s="185"/>
      <c r="M52" s="185"/>
      <c r="N52" s="184"/>
      <c r="O52" s="142"/>
      <c r="P52" s="142" t="s">
        <v>0</v>
      </c>
      <c r="Q52" s="142" t="s">
        <v>16</v>
      </c>
      <c r="R52" s="187" t="s">
        <v>576</v>
      </c>
      <c r="S52" s="186" t="s">
        <v>386</v>
      </c>
      <c r="T52" s="177" t="s">
        <v>15</v>
      </c>
      <c r="U52" s="189">
        <v>2046</v>
      </c>
      <c r="V52" s="154">
        <v>0</v>
      </c>
      <c r="W52" s="154">
        <v>0</v>
      </c>
      <c r="X52" s="154">
        <v>0</v>
      </c>
      <c r="Y52" s="154">
        <v>0</v>
      </c>
      <c r="Z52" s="154">
        <v>0</v>
      </c>
      <c r="AA52" s="154">
        <f t="shared" si="109"/>
        <v>1400</v>
      </c>
      <c r="AB52" s="154">
        <f>AA52</f>
        <v>1400</v>
      </c>
      <c r="AC52" s="154">
        <f t="shared" si="107"/>
        <v>1400</v>
      </c>
      <c r="AD52" s="154">
        <f t="shared" si="107"/>
        <v>1400</v>
      </c>
      <c r="AE52" s="154">
        <f t="shared" si="107"/>
        <v>1400</v>
      </c>
      <c r="AF52" s="154">
        <f t="shared" si="107"/>
        <v>1400</v>
      </c>
      <c r="AG52" s="154">
        <f t="shared" si="107"/>
        <v>1400</v>
      </c>
      <c r="AH52" s="154">
        <f t="shared" si="107"/>
        <v>1400</v>
      </c>
      <c r="AI52" s="154">
        <f t="shared" si="107"/>
        <v>1400</v>
      </c>
      <c r="AJ52" s="154">
        <f t="shared" si="107"/>
        <v>1400</v>
      </c>
      <c r="AK52" s="154">
        <f t="shared" si="107"/>
        <v>1400</v>
      </c>
      <c r="AL52" s="154">
        <f t="shared" si="107"/>
        <v>1400</v>
      </c>
      <c r="AM52" s="154">
        <f t="shared" si="107"/>
        <v>1400</v>
      </c>
      <c r="AN52" s="154">
        <f t="shared" si="107"/>
        <v>1400</v>
      </c>
      <c r="AO52" s="154">
        <f t="shared" si="107"/>
        <v>1400</v>
      </c>
      <c r="AP52" s="154">
        <f t="shared" si="107"/>
        <v>1400</v>
      </c>
      <c r="AQ52" s="154">
        <f t="shared" si="107"/>
        <v>1400</v>
      </c>
      <c r="AR52" s="154">
        <f t="shared" si="107"/>
        <v>1400</v>
      </c>
      <c r="AS52" s="154">
        <f t="shared" si="107"/>
        <v>1400</v>
      </c>
      <c r="AT52" s="154">
        <f t="shared" si="107"/>
        <v>1400</v>
      </c>
      <c r="AU52" s="154">
        <f t="shared" si="107"/>
        <v>1400</v>
      </c>
      <c r="AV52" s="154">
        <f t="shared" si="107"/>
        <v>1400</v>
      </c>
      <c r="AW52" s="154">
        <f t="shared" si="107"/>
        <v>1400</v>
      </c>
      <c r="AX52" s="154">
        <f t="shared" si="107"/>
        <v>1400</v>
      </c>
      <c r="AY52" s="154">
        <f t="shared" si="107"/>
        <v>1400</v>
      </c>
      <c r="AZ52" s="154">
        <f t="shared" si="107"/>
        <v>1400</v>
      </c>
    </row>
    <row r="53" spans="1:52" s="38" customFormat="1" ht="14">
      <c r="A53" s="182" t="s">
        <v>378</v>
      </c>
      <c r="B53" s="142"/>
      <c r="C53" s="142"/>
      <c r="D53" s="142"/>
      <c r="E53" s="142" t="s">
        <v>767</v>
      </c>
      <c r="F53" s="142" t="s">
        <v>79</v>
      </c>
      <c r="G53" s="142" t="s">
        <v>645</v>
      </c>
      <c r="H53" s="183">
        <v>0.4</v>
      </c>
      <c r="I53" s="184">
        <f>K53</f>
        <v>8400</v>
      </c>
      <c r="J53" s="184">
        <f>H53*I53</f>
        <v>3360</v>
      </c>
      <c r="K53" s="185">
        <v>8400</v>
      </c>
      <c r="L53" s="185"/>
      <c r="M53" s="185"/>
      <c r="N53" s="184"/>
      <c r="O53" s="142" t="s">
        <v>20</v>
      </c>
      <c r="P53" s="142" t="s">
        <v>27</v>
      </c>
      <c r="Q53" s="142" t="s">
        <v>25</v>
      </c>
      <c r="R53" s="187">
        <v>2029</v>
      </c>
      <c r="S53" s="186"/>
      <c r="T53" s="177"/>
      <c r="U53" s="189">
        <v>2049</v>
      </c>
      <c r="V53" s="154">
        <v>0</v>
      </c>
      <c r="W53" s="154">
        <v>0</v>
      </c>
      <c r="X53" s="154">
        <v>0</v>
      </c>
      <c r="Y53" s="154">
        <v>0</v>
      </c>
      <c r="Z53" s="154">
        <v>0</v>
      </c>
      <c r="AA53" s="154">
        <v>0</v>
      </c>
      <c r="AB53" s="154">
        <v>0</v>
      </c>
      <c r="AC53" s="154">
        <v>0</v>
      </c>
      <c r="AD53" s="154">
        <v>0</v>
      </c>
      <c r="AE53" s="154">
        <f>J53</f>
        <v>3360</v>
      </c>
      <c r="AF53" s="154">
        <f t="shared" si="107"/>
        <v>3360</v>
      </c>
      <c r="AG53" s="154">
        <f t="shared" si="107"/>
        <v>3360</v>
      </c>
      <c r="AH53" s="154">
        <f t="shared" si="107"/>
        <v>3360</v>
      </c>
      <c r="AI53" s="154">
        <f t="shared" si="107"/>
        <v>3360</v>
      </c>
      <c r="AJ53" s="154">
        <f t="shared" si="107"/>
        <v>3360</v>
      </c>
      <c r="AK53" s="154">
        <f t="shared" si="107"/>
        <v>3360</v>
      </c>
      <c r="AL53" s="154">
        <f t="shared" si="107"/>
        <v>3360</v>
      </c>
      <c r="AM53" s="154">
        <f t="shared" si="107"/>
        <v>3360</v>
      </c>
      <c r="AN53" s="154">
        <f t="shared" si="107"/>
        <v>3360</v>
      </c>
      <c r="AO53" s="154">
        <f t="shared" si="107"/>
        <v>3360</v>
      </c>
      <c r="AP53" s="154">
        <f t="shared" si="107"/>
        <v>3360</v>
      </c>
      <c r="AQ53" s="154">
        <f t="shared" si="107"/>
        <v>3360</v>
      </c>
      <c r="AR53" s="154">
        <f t="shared" si="107"/>
        <v>3360</v>
      </c>
      <c r="AS53" s="154">
        <f t="shared" si="107"/>
        <v>3360</v>
      </c>
      <c r="AT53" s="154">
        <f t="shared" si="107"/>
        <v>3360</v>
      </c>
      <c r="AU53" s="154">
        <f t="shared" si="107"/>
        <v>3360</v>
      </c>
      <c r="AV53" s="154">
        <f t="shared" si="107"/>
        <v>3360</v>
      </c>
      <c r="AW53" s="154">
        <f t="shared" si="107"/>
        <v>3360</v>
      </c>
      <c r="AX53" s="154">
        <f t="shared" si="107"/>
        <v>3360</v>
      </c>
      <c r="AY53" s="154">
        <f t="shared" si="107"/>
        <v>3360</v>
      </c>
      <c r="AZ53" s="154">
        <f t="shared" si="107"/>
        <v>3360</v>
      </c>
    </row>
    <row r="54" spans="1:52" s="24" customFormat="1" ht="14">
      <c r="A54" s="182" t="s">
        <v>378</v>
      </c>
      <c r="B54" s="142"/>
      <c r="C54" s="142"/>
      <c r="D54" s="142"/>
      <c r="E54" s="142" t="s">
        <v>766</v>
      </c>
      <c r="F54" s="142" t="s">
        <v>79</v>
      </c>
      <c r="G54" s="142" t="s">
        <v>645</v>
      </c>
      <c r="H54" s="183">
        <v>0.4</v>
      </c>
      <c r="I54" s="184">
        <v>7000</v>
      </c>
      <c r="J54" s="184">
        <f t="shared" ref="J54" si="110">I54*H54</f>
        <v>2800</v>
      </c>
      <c r="K54" s="185"/>
      <c r="L54" s="185"/>
      <c r="M54" s="185"/>
      <c r="N54" s="184"/>
      <c r="O54" s="142" t="s">
        <v>20</v>
      </c>
      <c r="P54" s="142"/>
      <c r="Q54" s="142" t="s">
        <v>25</v>
      </c>
      <c r="R54" s="187">
        <v>2029</v>
      </c>
      <c r="S54" s="186"/>
      <c r="T54" s="177"/>
      <c r="U54" s="189"/>
      <c r="V54" s="154">
        <v>0</v>
      </c>
      <c r="W54" s="154">
        <v>0</v>
      </c>
      <c r="X54" s="154">
        <v>0</v>
      </c>
      <c r="Y54" s="154">
        <v>0</v>
      </c>
      <c r="Z54" s="154">
        <v>0</v>
      </c>
      <c r="AA54" s="154">
        <v>0</v>
      </c>
      <c r="AB54" s="154">
        <v>0</v>
      </c>
      <c r="AC54" s="154">
        <v>0</v>
      </c>
      <c r="AD54" s="154">
        <v>0</v>
      </c>
      <c r="AE54" s="154">
        <f>J54</f>
        <v>2800</v>
      </c>
      <c r="AF54" s="154">
        <f t="shared" si="107"/>
        <v>2800</v>
      </c>
      <c r="AG54" s="181">
        <f t="shared" si="107"/>
        <v>2800</v>
      </c>
      <c r="AH54" s="181">
        <f t="shared" si="107"/>
        <v>2800</v>
      </c>
      <c r="AI54" s="181">
        <f t="shared" si="107"/>
        <v>2800</v>
      </c>
      <c r="AJ54" s="181">
        <f t="shared" si="107"/>
        <v>2800</v>
      </c>
      <c r="AK54" s="181">
        <f t="shared" si="107"/>
        <v>2800</v>
      </c>
      <c r="AL54" s="181">
        <f t="shared" si="107"/>
        <v>2800</v>
      </c>
      <c r="AM54" s="181">
        <f t="shared" si="107"/>
        <v>2800</v>
      </c>
      <c r="AN54" s="181">
        <f t="shared" si="107"/>
        <v>2800</v>
      </c>
      <c r="AO54" s="181">
        <f t="shared" si="107"/>
        <v>2800</v>
      </c>
      <c r="AP54" s="181">
        <f t="shared" si="107"/>
        <v>2800</v>
      </c>
      <c r="AQ54" s="181">
        <f t="shared" si="107"/>
        <v>2800</v>
      </c>
      <c r="AR54" s="181">
        <f t="shared" si="107"/>
        <v>2800</v>
      </c>
      <c r="AS54" s="181">
        <f t="shared" si="107"/>
        <v>2800</v>
      </c>
      <c r="AT54" s="181">
        <f t="shared" si="107"/>
        <v>2800</v>
      </c>
      <c r="AU54" s="181">
        <f t="shared" si="107"/>
        <v>2800</v>
      </c>
      <c r="AV54" s="181">
        <f t="shared" si="107"/>
        <v>2800</v>
      </c>
      <c r="AW54" s="181">
        <f t="shared" si="107"/>
        <v>2800</v>
      </c>
      <c r="AX54" s="181">
        <f t="shared" si="107"/>
        <v>2800</v>
      </c>
      <c r="AY54" s="181">
        <f t="shared" si="107"/>
        <v>2800</v>
      </c>
      <c r="AZ54" s="181">
        <f t="shared" si="107"/>
        <v>2800</v>
      </c>
    </row>
    <row r="55" spans="1:52" s="24" customFormat="1" ht="14">
      <c r="A55" s="182" t="s">
        <v>378</v>
      </c>
      <c r="B55" s="142" t="s">
        <v>363</v>
      </c>
      <c r="C55" s="142"/>
      <c r="D55" s="142"/>
      <c r="E55" s="142" t="s">
        <v>364</v>
      </c>
      <c r="F55" s="142" t="s">
        <v>362</v>
      </c>
      <c r="G55" s="142" t="s">
        <v>81</v>
      </c>
      <c r="H55" s="183">
        <v>0.5</v>
      </c>
      <c r="I55" s="184">
        <v>1500</v>
      </c>
      <c r="J55" s="184">
        <f t="shared" ref="J55" si="111">I55*H55</f>
        <v>750</v>
      </c>
      <c r="K55" s="185" t="s">
        <v>15</v>
      </c>
      <c r="L55" s="185"/>
      <c r="M55" s="185" t="s">
        <v>15</v>
      </c>
      <c r="N55" s="184">
        <v>1500</v>
      </c>
      <c r="O55" s="142" t="s">
        <v>18</v>
      </c>
      <c r="P55" s="142" t="s">
        <v>3</v>
      </c>
      <c r="Q55" s="142" t="s">
        <v>19</v>
      </c>
      <c r="R55" s="187">
        <v>2023</v>
      </c>
      <c r="S55" s="186"/>
      <c r="T55" s="177"/>
      <c r="U55" s="189"/>
      <c r="V55" s="154">
        <v>0</v>
      </c>
      <c r="W55" s="154">
        <v>0</v>
      </c>
      <c r="X55" s="154">
        <v>0</v>
      </c>
      <c r="Y55" s="154">
        <f>J55</f>
        <v>750</v>
      </c>
      <c r="Z55" s="154">
        <f>Y55</f>
        <v>750</v>
      </c>
      <c r="AA55" s="154">
        <f t="shared" ref="AA55:AE55" si="112">Z55</f>
        <v>750</v>
      </c>
      <c r="AB55" s="154">
        <f t="shared" si="112"/>
        <v>750</v>
      </c>
      <c r="AC55" s="154">
        <f t="shared" si="112"/>
        <v>750</v>
      </c>
      <c r="AD55" s="154">
        <f t="shared" si="112"/>
        <v>750</v>
      </c>
      <c r="AE55" s="154">
        <f t="shared" si="112"/>
        <v>750</v>
      </c>
      <c r="AF55" s="154">
        <f t="shared" ref="AF55:AZ55" si="113">AE55</f>
        <v>750</v>
      </c>
      <c r="AG55" s="154">
        <f t="shared" si="113"/>
        <v>750</v>
      </c>
      <c r="AH55" s="154">
        <f t="shared" si="113"/>
        <v>750</v>
      </c>
      <c r="AI55" s="154">
        <f t="shared" si="113"/>
        <v>750</v>
      </c>
      <c r="AJ55" s="154">
        <f t="shared" si="113"/>
        <v>750</v>
      </c>
      <c r="AK55" s="154">
        <f t="shared" si="113"/>
        <v>750</v>
      </c>
      <c r="AL55" s="154">
        <f t="shared" si="113"/>
        <v>750</v>
      </c>
      <c r="AM55" s="154">
        <f t="shared" si="113"/>
        <v>750</v>
      </c>
      <c r="AN55" s="154">
        <f t="shared" si="113"/>
        <v>750</v>
      </c>
      <c r="AO55" s="154">
        <f t="shared" si="113"/>
        <v>750</v>
      </c>
      <c r="AP55" s="154">
        <f t="shared" si="113"/>
        <v>750</v>
      </c>
      <c r="AQ55" s="154">
        <f t="shared" si="113"/>
        <v>750</v>
      </c>
      <c r="AR55" s="154">
        <f t="shared" si="113"/>
        <v>750</v>
      </c>
      <c r="AS55" s="154">
        <f t="shared" si="113"/>
        <v>750</v>
      </c>
      <c r="AT55" s="154">
        <f t="shared" si="113"/>
        <v>750</v>
      </c>
      <c r="AU55" s="154">
        <f t="shared" si="113"/>
        <v>750</v>
      </c>
      <c r="AV55" s="154">
        <f t="shared" si="113"/>
        <v>750</v>
      </c>
      <c r="AW55" s="154">
        <f t="shared" si="113"/>
        <v>750</v>
      </c>
      <c r="AX55" s="154">
        <f t="shared" si="113"/>
        <v>750</v>
      </c>
      <c r="AY55" s="154">
        <f t="shared" si="113"/>
        <v>750</v>
      </c>
      <c r="AZ55" s="154">
        <f t="shared" si="113"/>
        <v>750</v>
      </c>
    </row>
    <row r="56" spans="1:52" s="24" customFormat="1" ht="14">
      <c r="A56" s="176"/>
      <c r="B56" s="177"/>
      <c r="C56" s="177"/>
      <c r="D56" s="193"/>
      <c r="E56" s="178"/>
      <c r="F56" s="178"/>
      <c r="G56" s="178"/>
      <c r="H56" s="178"/>
      <c r="I56" s="179"/>
      <c r="J56" s="179"/>
      <c r="K56" s="179"/>
      <c r="L56" s="179"/>
      <c r="M56" s="179"/>
      <c r="N56" s="179"/>
      <c r="O56" s="178"/>
      <c r="P56" s="178"/>
      <c r="Q56" s="178"/>
      <c r="R56" s="178"/>
      <c r="S56" s="178"/>
      <c r="T56" s="178"/>
      <c r="U56" s="179"/>
      <c r="V56" s="180"/>
      <c r="W56" s="180"/>
      <c r="X56" s="180"/>
      <c r="Y56" s="180"/>
      <c r="Z56" s="180"/>
      <c r="AA56" s="180"/>
      <c r="AB56" s="180"/>
      <c r="AC56" s="180"/>
      <c r="AD56" s="180"/>
      <c r="AE56" s="180"/>
      <c r="AF56" s="180"/>
      <c r="AG56" s="181"/>
      <c r="AH56" s="181"/>
      <c r="AI56" s="181"/>
      <c r="AJ56" s="181"/>
      <c r="AK56" s="181"/>
      <c r="AL56" s="181"/>
      <c r="AM56" s="181"/>
      <c r="AN56" s="181"/>
      <c r="AO56" s="181"/>
      <c r="AP56" s="181"/>
      <c r="AQ56" s="181"/>
      <c r="AR56" s="181"/>
      <c r="AS56" s="181"/>
      <c r="AT56" s="181"/>
      <c r="AU56" s="181"/>
      <c r="AV56" s="181"/>
      <c r="AW56" s="181"/>
      <c r="AX56" s="181"/>
      <c r="AY56" s="181"/>
      <c r="AZ56" s="181"/>
    </row>
    <row r="57" spans="1:52" s="24" customFormat="1" ht="14">
      <c r="A57" s="194" t="s">
        <v>661</v>
      </c>
      <c r="B57" s="191"/>
      <c r="C57" s="191"/>
      <c r="D57" s="191"/>
      <c r="E57" s="191"/>
      <c r="F57" s="191"/>
      <c r="G57" s="191"/>
      <c r="H57" s="191"/>
      <c r="I57" s="191"/>
      <c r="J57" s="191"/>
      <c r="K57" s="191"/>
      <c r="L57" s="191"/>
      <c r="M57" s="191"/>
      <c r="N57" s="191"/>
      <c r="O57" s="191"/>
      <c r="P57" s="191"/>
      <c r="Q57" s="191"/>
      <c r="R57" s="191"/>
      <c r="S57" s="191"/>
      <c r="T57" s="191"/>
      <c r="U57" s="191"/>
      <c r="V57" s="191"/>
      <c r="W57" s="191"/>
      <c r="X57" s="191"/>
      <c r="Y57" s="191"/>
      <c r="Z57" s="191"/>
      <c r="AA57" s="191"/>
      <c r="AB57" s="191"/>
      <c r="AC57" s="191"/>
      <c r="AD57" s="191"/>
      <c r="AE57" s="191"/>
      <c r="AF57" s="191"/>
      <c r="AG57" s="191"/>
      <c r="AH57" s="191"/>
      <c r="AI57" s="191"/>
      <c r="AJ57" s="191"/>
      <c r="AK57" s="191"/>
      <c r="AL57" s="191"/>
      <c r="AM57" s="191"/>
      <c r="AN57" s="191"/>
      <c r="AO57" s="191"/>
      <c r="AP57" s="191"/>
      <c r="AQ57" s="191"/>
      <c r="AR57" s="191"/>
      <c r="AS57" s="191"/>
      <c r="AT57" s="191"/>
      <c r="AU57" s="191"/>
      <c r="AV57" s="191"/>
      <c r="AW57" s="191"/>
      <c r="AX57" s="191"/>
      <c r="AY57" s="191"/>
      <c r="AZ57" s="191"/>
    </row>
    <row r="58" spans="1:52" s="25" customFormat="1" ht="14">
      <c r="A58" s="195" t="s">
        <v>5</v>
      </c>
      <c r="B58" s="195"/>
      <c r="C58" s="195"/>
      <c r="D58" s="195"/>
      <c r="E58" s="195"/>
      <c r="F58" s="195"/>
      <c r="G58" s="195"/>
      <c r="H58" s="195"/>
      <c r="I58" s="195"/>
      <c r="J58" s="195"/>
      <c r="K58" s="195"/>
      <c r="L58" s="195"/>
      <c r="M58" s="195"/>
      <c r="N58" s="195"/>
      <c r="O58" s="195"/>
      <c r="P58" s="195"/>
      <c r="Q58" s="195"/>
      <c r="R58" s="195"/>
      <c r="S58" s="195"/>
      <c r="T58" s="195"/>
      <c r="U58" s="195"/>
      <c r="V58" s="196">
        <f t="shared" ref="V58:AZ58" si="114">V2+V5+V8+V11+V14+V18+V21+V23+V28+V31+V35+V39+V45+V48+V54</f>
        <v>53087</v>
      </c>
      <c r="W58" s="196">
        <f t="shared" si="114"/>
        <v>51087</v>
      </c>
      <c r="X58" s="196">
        <f t="shared" si="114"/>
        <v>47087</v>
      </c>
      <c r="Y58" s="196">
        <f t="shared" si="114"/>
        <v>47087</v>
      </c>
      <c r="Z58" s="196">
        <f t="shared" si="114"/>
        <v>47087</v>
      </c>
      <c r="AA58" s="196">
        <f t="shared" si="114"/>
        <v>49887</v>
      </c>
      <c r="AB58" s="196">
        <f t="shared" si="114"/>
        <v>46306</v>
      </c>
      <c r="AC58" s="196">
        <f t="shared" si="114"/>
        <v>46306</v>
      </c>
      <c r="AD58" s="196">
        <f t="shared" si="114"/>
        <v>51906</v>
      </c>
      <c r="AE58" s="196">
        <f t="shared" si="114"/>
        <v>58066</v>
      </c>
      <c r="AF58" s="196">
        <f t="shared" si="114"/>
        <v>56666</v>
      </c>
      <c r="AG58" s="196">
        <f t="shared" si="114"/>
        <v>56666</v>
      </c>
      <c r="AH58" s="196">
        <f t="shared" si="114"/>
        <v>56666</v>
      </c>
      <c r="AI58" s="196">
        <f t="shared" si="114"/>
        <v>56666</v>
      </c>
      <c r="AJ58" s="196">
        <f t="shared" si="114"/>
        <v>56666</v>
      </c>
      <c r="AK58" s="196">
        <f t="shared" si="114"/>
        <v>56666</v>
      </c>
      <c r="AL58" s="196">
        <f t="shared" si="114"/>
        <v>56666</v>
      </c>
      <c r="AM58" s="196">
        <f t="shared" si="114"/>
        <v>56666</v>
      </c>
      <c r="AN58" s="196">
        <f t="shared" si="114"/>
        <v>56666</v>
      </c>
      <c r="AO58" s="196">
        <f t="shared" si="114"/>
        <v>56666</v>
      </c>
      <c r="AP58" s="196">
        <f t="shared" si="114"/>
        <v>56666</v>
      </c>
      <c r="AQ58" s="196">
        <f t="shared" si="114"/>
        <v>56666</v>
      </c>
      <c r="AR58" s="196">
        <f t="shared" si="114"/>
        <v>56666</v>
      </c>
      <c r="AS58" s="196">
        <f t="shared" si="114"/>
        <v>56666</v>
      </c>
      <c r="AT58" s="196">
        <f t="shared" si="114"/>
        <v>56666</v>
      </c>
      <c r="AU58" s="196">
        <f t="shared" si="114"/>
        <v>53639</v>
      </c>
      <c r="AV58" s="196">
        <f t="shared" si="114"/>
        <v>53639</v>
      </c>
      <c r="AW58" s="196">
        <f t="shared" si="114"/>
        <v>53639</v>
      </c>
      <c r="AX58" s="196">
        <f t="shared" si="114"/>
        <v>53639</v>
      </c>
      <c r="AY58" s="196">
        <f t="shared" si="114"/>
        <v>53639</v>
      </c>
      <c r="AZ58" s="196">
        <f t="shared" si="114"/>
        <v>53639</v>
      </c>
    </row>
    <row r="59" spans="1:52" s="24" customFormat="1" ht="14">
      <c r="A59" s="142" t="s">
        <v>761</v>
      </c>
      <c r="B59" s="197"/>
      <c r="C59" s="197"/>
      <c r="D59" s="197"/>
      <c r="E59" s="197"/>
      <c r="F59" s="197"/>
      <c r="G59" s="197"/>
      <c r="H59" s="197"/>
      <c r="I59" s="197"/>
      <c r="J59" s="197"/>
      <c r="K59" s="197"/>
      <c r="L59" s="197"/>
      <c r="M59" s="197"/>
      <c r="N59" s="197"/>
      <c r="O59" s="197"/>
      <c r="P59" s="197"/>
      <c r="Q59" s="197"/>
      <c r="R59" s="197"/>
      <c r="S59" s="197"/>
      <c r="T59" s="197"/>
      <c r="U59" s="197"/>
      <c r="V59" s="198">
        <f t="shared" ref="V59:AZ59" si="115">V46+V29+V15</f>
        <v>2886</v>
      </c>
      <c r="W59" s="198">
        <f t="shared" si="115"/>
        <v>2886</v>
      </c>
      <c r="X59" s="198">
        <f t="shared" si="115"/>
        <v>2886</v>
      </c>
      <c r="Y59" s="198">
        <f t="shared" si="115"/>
        <v>2886</v>
      </c>
      <c r="Z59" s="198">
        <f t="shared" si="115"/>
        <v>2886</v>
      </c>
      <c r="AA59" s="198">
        <f t="shared" si="115"/>
        <v>2886</v>
      </c>
      <c r="AB59" s="198">
        <f t="shared" si="115"/>
        <v>2886</v>
      </c>
      <c r="AC59" s="198">
        <f t="shared" si="115"/>
        <v>2886</v>
      </c>
      <c r="AD59" s="198">
        <f t="shared" si="115"/>
        <v>2886</v>
      </c>
      <c r="AE59" s="198">
        <f t="shared" si="115"/>
        <v>2886</v>
      </c>
      <c r="AF59" s="198">
        <f t="shared" si="115"/>
        <v>2886</v>
      </c>
      <c r="AG59" s="198">
        <f t="shared" si="115"/>
        <v>2886</v>
      </c>
      <c r="AH59" s="198">
        <f t="shared" si="115"/>
        <v>2886</v>
      </c>
      <c r="AI59" s="198">
        <f t="shared" si="115"/>
        <v>2886</v>
      </c>
      <c r="AJ59" s="198">
        <f t="shared" si="115"/>
        <v>2886</v>
      </c>
      <c r="AK59" s="198">
        <f t="shared" si="115"/>
        <v>2886</v>
      </c>
      <c r="AL59" s="198">
        <f t="shared" si="115"/>
        <v>2886</v>
      </c>
      <c r="AM59" s="198">
        <f t="shared" si="115"/>
        <v>2886</v>
      </c>
      <c r="AN59" s="198">
        <f t="shared" si="115"/>
        <v>2886</v>
      </c>
      <c r="AO59" s="198">
        <f t="shared" si="115"/>
        <v>2886</v>
      </c>
      <c r="AP59" s="198">
        <f t="shared" si="115"/>
        <v>2886</v>
      </c>
      <c r="AQ59" s="198">
        <f t="shared" si="115"/>
        <v>2886</v>
      </c>
      <c r="AR59" s="198">
        <f t="shared" si="115"/>
        <v>2886</v>
      </c>
      <c r="AS59" s="198">
        <f t="shared" si="115"/>
        <v>2886</v>
      </c>
      <c r="AT59" s="198">
        <f t="shared" si="115"/>
        <v>2886</v>
      </c>
      <c r="AU59" s="198">
        <f t="shared" si="115"/>
        <v>2886</v>
      </c>
      <c r="AV59" s="198">
        <f t="shared" si="115"/>
        <v>2886</v>
      </c>
      <c r="AW59" s="198">
        <f t="shared" si="115"/>
        <v>2886</v>
      </c>
      <c r="AX59" s="198">
        <f t="shared" si="115"/>
        <v>2886</v>
      </c>
      <c r="AY59" s="198">
        <f t="shared" si="115"/>
        <v>2886</v>
      </c>
      <c r="AZ59" s="198">
        <f t="shared" si="115"/>
        <v>2886</v>
      </c>
    </row>
    <row r="60" spans="1:52" s="24" customFormat="1" ht="14">
      <c r="A60" s="197" t="s">
        <v>4</v>
      </c>
      <c r="B60" s="197"/>
      <c r="C60" s="197"/>
      <c r="D60" s="197"/>
      <c r="E60" s="197"/>
      <c r="F60" s="197"/>
      <c r="G60" s="197"/>
      <c r="H60" s="197"/>
      <c r="I60" s="197"/>
      <c r="J60" s="197"/>
      <c r="K60" s="197"/>
      <c r="L60" s="197"/>
      <c r="M60" s="197"/>
      <c r="N60" s="197"/>
      <c r="O60" s="197"/>
      <c r="P60" s="197"/>
      <c r="Q60" s="197"/>
      <c r="R60" s="197"/>
      <c r="S60" s="197"/>
      <c r="T60" s="197"/>
      <c r="U60" s="197"/>
      <c r="V60" s="198">
        <f t="shared" ref="V60:AZ60" si="116">V22+V24+V33+V34+V42+V43+V44+V55</f>
        <v>2372.5</v>
      </c>
      <c r="W60" s="198">
        <f t="shared" si="116"/>
        <v>2372.5</v>
      </c>
      <c r="X60" s="198">
        <f t="shared" si="116"/>
        <v>4322.5</v>
      </c>
      <c r="Y60" s="198">
        <f t="shared" si="116"/>
        <v>5772.5</v>
      </c>
      <c r="Z60" s="198">
        <f t="shared" si="116"/>
        <v>5772.5</v>
      </c>
      <c r="AA60" s="198">
        <f t="shared" si="116"/>
        <v>5772.5</v>
      </c>
      <c r="AB60" s="198">
        <f t="shared" si="116"/>
        <v>5772.5</v>
      </c>
      <c r="AC60" s="198">
        <f t="shared" si="116"/>
        <v>5772.5</v>
      </c>
      <c r="AD60" s="198">
        <f t="shared" si="116"/>
        <v>5772.5</v>
      </c>
      <c r="AE60" s="198">
        <f t="shared" si="116"/>
        <v>5772.5</v>
      </c>
      <c r="AF60" s="198">
        <f t="shared" si="116"/>
        <v>7172.5</v>
      </c>
      <c r="AG60" s="198">
        <f t="shared" si="116"/>
        <v>7172.5</v>
      </c>
      <c r="AH60" s="198">
        <f t="shared" si="116"/>
        <v>7172.5</v>
      </c>
      <c r="AI60" s="198">
        <f t="shared" si="116"/>
        <v>7172.5</v>
      </c>
      <c r="AJ60" s="198">
        <f t="shared" si="116"/>
        <v>7172.5</v>
      </c>
      <c r="AK60" s="198">
        <f t="shared" si="116"/>
        <v>7172.5</v>
      </c>
      <c r="AL60" s="198">
        <f t="shared" si="116"/>
        <v>7172.5</v>
      </c>
      <c r="AM60" s="198">
        <f t="shared" si="116"/>
        <v>7172.5</v>
      </c>
      <c r="AN60" s="198">
        <f t="shared" si="116"/>
        <v>7172.5</v>
      </c>
      <c r="AO60" s="198">
        <f t="shared" si="116"/>
        <v>7172.5</v>
      </c>
      <c r="AP60" s="198">
        <f t="shared" si="116"/>
        <v>7172.5</v>
      </c>
      <c r="AQ60" s="198">
        <f t="shared" si="116"/>
        <v>7172.5</v>
      </c>
      <c r="AR60" s="198">
        <f t="shared" si="116"/>
        <v>7172.5</v>
      </c>
      <c r="AS60" s="198">
        <f t="shared" si="116"/>
        <v>7172.5</v>
      </c>
      <c r="AT60" s="198">
        <f t="shared" si="116"/>
        <v>7172.5</v>
      </c>
      <c r="AU60" s="198">
        <f t="shared" si="116"/>
        <v>7172.5</v>
      </c>
      <c r="AV60" s="198">
        <f t="shared" si="116"/>
        <v>7172.5</v>
      </c>
      <c r="AW60" s="198">
        <f t="shared" si="116"/>
        <v>7172.5</v>
      </c>
      <c r="AX60" s="198">
        <f t="shared" si="116"/>
        <v>7172.5</v>
      </c>
      <c r="AY60" s="198">
        <f t="shared" si="116"/>
        <v>7172.5</v>
      </c>
      <c r="AZ60" s="198">
        <f t="shared" si="116"/>
        <v>7172.5</v>
      </c>
    </row>
    <row r="61" spans="1:52" s="24" customFormat="1" ht="14">
      <c r="A61" s="197" t="s">
        <v>676</v>
      </c>
      <c r="B61" s="197"/>
      <c r="C61" s="197"/>
      <c r="D61" s="197"/>
      <c r="E61" s="197"/>
      <c r="F61" s="197"/>
      <c r="G61" s="197"/>
      <c r="H61" s="197"/>
      <c r="I61" s="197"/>
      <c r="J61" s="197"/>
      <c r="K61" s="197"/>
      <c r="L61" s="197"/>
      <c r="M61" s="197"/>
      <c r="N61" s="197"/>
      <c r="O61" s="197"/>
      <c r="P61" s="197"/>
      <c r="Q61" s="197"/>
      <c r="R61" s="197"/>
      <c r="S61" s="197"/>
      <c r="T61" s="197"/>
      <c r="U61" s="197"/>
      <c r="V61" s="198">
        <f>V25+V47</f>
        <v>3024</v>
      </c>
      <c r="W61" s="198">
        <f t="shared" ref="W61:AZ61" si="117">W25+W47</f>
        <v>3024</v>
      </c>
      <c r="X61" s="198">
        <f t="shared" si="117"/>
        <v>3024</v>
      </c>
      <c r="Y61" s="198">
        <f t="shared" si="117"/>
        <v>3024</v>
      </c>
      <c r="Z61" s="198">
        <f t="shared" si="117"/>
        <v>3024</v>
      </c>
      <c r="AA61" s="198">
        <f t="shared" si="117"/>
        <v>3024</v>
      </c>
      <c r="AB61" s="198">
        <f t="shared" si="117"/>
        <v>3024</v>
      </c>
      <c r="AC61" s="198">
        <f t="shared" si="117"/>
        <v>3024</v>
      </c>
      <c r="AD61" s="198">
        <f t="shared" si="117"/>
        <v>3024</v>
      </c>
      <c r="AE61" s="198">
        <f t="shared" si="117"/>
        <v>3024</v>
      </c>
      <c r="AF61" s="198">
        <f t="shared" si="117"/>
        <v>3024</v>
      </c>
      <c r="AG61" s="198">
        <f t="shared" si="117"/>
        <v>3024</v>
      </c>
      <c r="AH61" s="198">
        <f t="shared" si="117"/>
        <v>3024</v>
      </c>
      <c r="AI61" s="198">
        <f t="shared" si="117"/>
        <v>3024</v>
      </c>
      <c r="AJ61" s="198">
        <f t="shared" si="117"/>
        <v>3024</v>
      </c>
      <c r="AK61" s="198">
        <f t="shared" si="117"/>
        <v>3024</v>
      </c>
      <c r="AL61" s="198">
        <f t="shared" si="117"/>
        <v>3024</v>
      </c>
      <c r="AM61" s="198">
        <f t="shared" si="117"/>
        <v>3024</v>
      </c>
      <c r="AN61" s="198">
        <f t="shared" si="117"/>
        <v>3024</v>
      </c>
      <c r="AO61" s="198">
        <f t="shared" si="117"/>
        <v>3024</v>
      </c>
      <c r="AP61" s="198">
        <f t="shared" si="117"/>
        <v>3024</v>
      </c>
      <c r="AQ61" s="198">
        <f t="shared" si="117"/>
        <v>3024</v>
      </c>
      <c r="AR61" s="198">
        <f t="shared" si="117"/>
        <v>3024</v>
      </c>
      <c r="AS61" s="198">
        <f t="shared" si="117"/>
        <v>3024</v>
      </c>
      <c r="AT61" s="198">
        <f t="shared" si="117"/>
        <v>3024</v>
      </c>
      <c r="AU61" s="198">
        <f t="shared" si="117"/>
        <v>6051</v>
      </c>
      <c r="AV61" s="198">
        <f t="shared" si="117"/>
        <v>6051</v>
      </c>
      <c r="AW61" s="198">
        <f t="shared" si="117"/>
        <v>6051</v>
      </c>
      <c r="AX61" s="198">
        <f t="shared" si="117"/>
        <v>6051</v>
      </c>
      <c r="AY61" s="198">
        <f t="shared" si="117"/>
        <v>6051</v>
      </c>
      <c r="AZ61" s="198">
        <f t="shared" si="117"/>
        <v>6051</v>
      </c>
    </row>
    <row r="62" spans="1:52" s="24" customFormat="1" ht="14">
      <c r="A62" s="197" t="s">
        <v>769</v>
      </c>
      <c r="B62" s="197"/>
      <c r="C62" s="197"/>
      <c r="D62" s="197"/>
      <c r="E62" s="197"/>
      <c r="F62" s="197"/>
      <c r="G62" s="197"/>
      <c r="H62" s="197"/>
      <c r="I62" s="197"/>
      <c r="J62" s="197"/>
      <c r="K62" s="197"/>
      <c r="L62" s="197"/>
      <c r="M62" s="197"/>
      <c r="N62" s="197"/>
      <c r="O62" s="197"/>
      <c r="P62" s="197"/>
      <c r="Q62" s="197"/>
      <c r="R62" s="197"/>
      <c r="S62" s="197"/>
      <c r="T62" s="197"/>
      <c r="U62" s="197"/>
      <c r="V62" s="198">
        <f>SUM(V2,V5,V8,V11,V14,V15,V18,V21,V22,V23,V28,V29,V31,V24,V25)</f>
        <v>53793</v>
      </c>
      <c r="W62" s="198">
        <f t="shared" ref="W62:AZ62" si="118">SUM(W2,W5,W8,W11,W14,W15,W18,W21,W22,W23,W28,W29,W31,W24,W25)</f>
        <v>51793</v>
      </c>
      <c r="X62" s="198">
        <f t="shared" si="118"/>
        <v>47793</v>
      </c>
      <c r="Y62" s="198">
        <f t="shared" si="118"/>
        <v>48493</v>
      </c>
      <c r="Z62" s="198">
        <f t="shared" si="118"/>
        <v>48493</v>
      </c>
      <c r="AA62" s="198">
        <f t="shared" si="118"/>
        <v>48493</v>
      </c>
      <c r="AB62" s="198">
        <f t="shared" si="118"/>
        <v>44912</v>
      </c>
      <c r="AC62" s="198">
        <f t="shared" si="118"/>
        <v>44912</v>
      </c>
      <c r="AD62" s="198">
        <f t="shared" si="118"/>
        <v>44912</v>
      </c>
      <c r="AE62" s="198">
        <f t="shared" si="118"/>
        <v>44912</v>
      </c>
      <c r="AF62" s="198">
        <f t="shared" si="118"/>
        <v>44912</v>
      </c>
      <c r="AG62" s="198">
        <f t="shared" si="118"/>
        <v>44912</v>
      </c>
      <c r="AH62" s="198">
        <f t="shared" si="118"/>
        <v>44912</v>
      </c>
      <c r="AI62" s="198">
        <f t="shared" si="118"/>
        <v>44912</v>
      </c>
      <c r="AJ62" s="198">
        <f t="shared" si="118"/>
        <v>44912</v>
      </c>
      <c r="AK62" s="198">
        <f t="shared" si="118"/>
        <v>44912</v>
      </c>
      <c r="AL62" s="198">
        <f t="shared" si="118"/>
        <v>44912</v>
      </c>
      <c r="AM62" s="198">
        <f t="shared" si="118"/>
        <v>44912</v>
      </c>
      <c r="AN62" s="198">
        <f t="shared" si="118"/>
        <v>44912</v>
      </c>
      <c r="AO62" s="198">
        <f t="shared" si="118"/>
        <v>44912</v>
      </c>
      <c r="AP62" s="198">
        <f t="shared" si="118"/>
        <v>44912</v>
      </c>
      <c r="AQ62" s="198">
        <f t="shared" si="118"/>
        <v>44912</v>
      </c>
      <c r="AR62" s="198">
        <f t="shared" si="118"/>
        <v>44912</v>
      </c>
      <c r="AS62" s="198">
        <f t="shared" si="118"/>
        <v>44912</v>
      </c>
      <c r="AT62" s="198">
        <f t="shared" si="118"/>
        <v>44912</v>
      </c>
      <c r="AU62" s="198">
        <f t="shared" si="118"/>
        <v>44912</v>
      </c>
      <c r="AV62" s="198">
        <f t="shared" si="118"/>
        <v>44912</v>
      </c>
      <c r="AW62" s="198">
        <f t="shared" si="118"/>
        <v>44912</v>
      </c>
      <c r="AX62" s="198">
        <f t="shared" si="118"/>
        <v>44912</v>
      </c>
      <c r="AY62" s="198">
        <f t="shared" si="118"/>
        <v>44912</v>
      </c>
      <c r="AZ62" s="198">
        <f t="shared" si="118"/>
        <v>44912</v>
      </c>
    </row>
    <row r="63" spans="1:52" s="4" customFormat="1">
      <c r="A63" s="197" t="s">
        <v>770</v>
      </c>
      <c r="B63" s="182"/>
      <c r="C63" s="182"/>
      <c r="D63" s="182"/>
      <c r="E63" s="182"/>
      <c r="F63" s="182"/>
      <c r="G63" s="182"/>
      <c r="H63" s="182"/>
      <c r="I63" s="182"/>
      <c r="J63" s="182"/>
      <c r="K63" s="182"/>
      <c r="L63" s="182"/>
      <c r="M63" s="182"/>
      <c r="N63" s="182"/>
      <c r="O63" s="182"/>
      <c r="P63" s="182"/>
      <c r="Q63" s="182"/>
      <c r="R63" s="182"/>
      <c r="S63" s="182"/>
      <c r="T63" s="182"/>
      <c r="U63" s="182"/>
      <c r="V63" s="198">
        <f t="shared" ref="V63:AZ63" si="119">SUM(V33,V34,V35,V39,V42,V43,V44,V45,V46,V47,V48,V54,V55)</f>
        <v>7576.5</v>
      </c>
      <c r="W63" s="198">
        <f t="shared" si="119"/>
        <v>7576.5</v>
      </c>
      <c r="X63" s="198">
        <f t="shared" si="119"/>
        <v>9526.5</v>
      </c>
      <c r="Y63" s="198">
        <f t="shared" si="119"/>
        <v>10276.5</v>
      </c>
      <c r="Z63" s="198">
        <f t="shared" si="119"/>
        <v>10276.5</v>
      </c>
      <c r="AA63" s="198">
        <f t="shared" si="119"/>
        <v>13076.5</v>
      </c>
      <c r="AB63" s="198">
        <f t="shared" si="119"/>
        <v>13076.5</v>
      </c>
      <c r="AC63" s="198">
        <f t="shared" si="119"/>
        <v>13076.5</v>
      </c>
      <c r="AD63" s="198">
        <f t="shared" si="119"/>
        <v>18676.5</v>
      </c>
      <c r="AE63" s="198">
        <f t="shared" si="119"/>
        <v>24836.5</v>
      </c>
      <c r="AF63" s="198">
        <f t="shared" si="119"/>
        <v>24836.5</v>
      </c>
      <c r="AG63" s="198">
        <f t="shared" si="119"/>
        <v>24836.5</v>
      </c>
      <c r="AH63" s="198">
        <f t="shared" si="119"/>
        <v>24836.5</v>
      </c>
      <c r="AI63" s="198">
        <f t="shared" si="119"/>
        <v>24836.5</v>
      </c>
      <c r="AJ63" s="198">
        <f t="shared" si="119"/>
        <v>24836.5</v>
      </c>
      <c r="AK63" s="198">
        <f t="shared" si="119"/>
        <v>24836.5</v>
      </c>
      <c r="AL63" s="198">
        <f t="shared" si="119"/>
        <v>24836.5</v>
      </c>
      <c r="AM63" s="198">
        <f t="shared" si="119"/>
        <v>24836.5</v>
      </c>
      <c r="AN63" s="198">
        <f t="shared" si="119"/>
        <v>24836.5</v>
      </c>
      <c r="AO63" s="198">
        <f t="shared" si="119"/>
        <v>24836.5</v>
      </c>
      <c r="AP63" s="198">
        <f t="shared" si="119"/>
        <v>24836.5</v>
      </c>
      <c r="AQ63" s="198">
        <f t="shared" si="119"/>
        <v>24836.5</v>
      </c>
      <c r="AR63" s="198">
        <f t="shared" si="119"/>
        <v>24836.5</v>
      </c>
      <c r="AS63" s="198">
        <f t="shared" si="119"/>
        <v>24836.5</v>
      </c>
      <c r="AT63" s="198">
        <f t="shared" si="119"/>
        <v>24836.5</v>
      </c>
      <c r="AU63" s="198">
        <f t="shared" si="119"/>
        <v>24836.5</v>
      </c>
      <c r="AV63" s="198">
        <f t="shared" si="119"/>
        <v>24836.5</v>
      </c>
      <c r="AW63" s="198">
        <f t="shared" si="119"/>
        <v>24836.5</v>
      </c>
      <c r="AX63" s="198">
        <f t="shared" si="119"/>
        <v>24836.5</v>
      </c>
      <c r="AY63" s="198">
        <f t="shared" si="119"/>
        <v>24836.5</v>
      </c>
      <c r="AZ63" s="198">
        <f t="shared" si="119"/>
        <v>24836.5</v>
      </c>
    </row>
    <row r="64" spans="1:52" s="49" customFormat="1" ht="14">
      <c r="A64" s="199" t="s">
        <v>662</v>
      </c>
      <c r="B64" s="199"/>
      <c r="C64" s="199"/>
      <c r="D64" s="199"/>
      <c r="E64" s="199"/>
      <c r="F64" s="199"/>
      <c r="G64" s="199"/>
      <c r="H64" s="199"/>
      <c r="I64" s="199"/>
      <c r="J64" s="199"/>
      <c r="K64" s="199"/>
      <c r="L64" s="199"/>
      <c r="M64" s="199"/>
      <c r="N64" s="199"/>
      <c r="O64" s="199"/>
      <c r="P64" s="199"/>
      <c r="Q64" s="199"/>
      <c r="R64" s="199"/>
      <c r="S64" s="199"/>
      <c r="T64" s="199"/>
      <c r="U64" s="199"/>
      <c r="V64" s="200">
        <f t="shared" ref="V64:AZ64" si="120">SUM(V58:V61)</f>
        <v>61369.5</v>
      </c>
      <c r="W64" s="200">
        <f t="shared" si="120"/>
        <v>59369.5</v>
      </c>
      <c r="X64" s="200">
        <f t="shared" si="120"/>
        <v>57319.5</v>
      </c>
      <c r="Y64" s="200">
        <f t="shared" si="120"/>
        <v>58769.5</v>
      </c>
      <c r="Z64" s="200">
        <f t="shared" si="120"/>
        <v>58769.5</v>
      </c>
      <c r="AA64" s="200">
        <f t="shared" si="120"/>
        <v>61569.5</v>
      </c>
      <c r="AB64" s="200">
        <f t="shared" si="120"/>
        <v>57988.5</v>
      </c>
      <c r="AC64" s="200">
        <f t="shared" si="120"/>
        <v>57988.5</v>
      </c>
      <c r="AD64" s="200">
        <f t="shared" si="120"/>
        <v>63588.5</v>
      </c>
      <c r="AE64" s="200">
        <f t="shared" si="120"/>
        <v>69748.5</v>
      </c>
      <c r="AF64" s="200">
        <f t="shared" si="120"/>
        <v>69748.5</v>
      </c>
      <c r="AG64" s="200">
        <f t="shared" si="120"/>
        <v>69748.5</v>
      </c>
      <c r="AH64" s="200">
        <f t="shared" si="120"/>
        <v>69748.5</v>
      </c>
      <c r="AI64" s="200">
        <f t="shared" si="120"/>
        <v>69748.5</v>
      </c>
      <c r="AJ64" s="200">
        <f t="shared" si="120"/>
        <v>69748.5</v>
      </c>
      <c r="AK64" s="200">
        <f t="shared" si="120"/>
        <v>69748.5</v>
      </c>
      <c r="AL64" s="200">
        <f t="shared" si="120"/>
        <v>69748.5</v>
      </c>
      <c r="AM64" s="200">
        <f t="shared" si="120"/>
        <v>69748.5</v>
      </c>
      <c r="AN64" s="200">
        <f t="shared" si="120"/>
        <v>69748.5</v>
      </c>
      <c r="AO64" s="200">
        <f t="shared" si="120"/>
        <v>69748.5</v>
      </c>
      <c r="AP64" s="200">
        <f t="shared" si="120"/>
        <v>69748.5</v>
      </c>
      <c r="AQ64" s="200">
        <f t="shared" si="120"/>
        <v>69748.5</v>
      </c>
      <c r="AR64" s="200">
        <f t="shared" si="120"/>
        <v>69748.5</v>
      </c>
      <c r="AS64" s="200">
        <f t="shared" si="120"/>
        <v>69748.5</v>
      </c>
      <c r="AT64" s="200">
        <f t="shared" si="120"/>
        <v>69748.5</v>
      </c>
      <c r="AU64" s="200">
        <f t="shared" si="120"/>
        <v>69748.5</v>
      </c>
      <c r="AV64" s="200">
        <f t="shared" si="120"/>
        <v>69748.5</v>
      </c>
      <c r="AW64" s="200">
        <f t="shared" si="120"/>
        <v>69748.5</v>
      </c>
      <c r="AX64" s="200">
        <f t="shared" si="120"/>
        <v>69748.5</v>
      </c>
      <c r="AY64" s="200">
        <f t="shared" si="120"/>
        <v>69748.5</v>
      </c>
      <c r="AZ64" s="200">
        <f t="shared" si="120"/>
        <v>69748.5</v>
      </c>
    </row>
    <row r="65" spans="1:53" s="24" customFormat="1" ht="14">
      <c r="A65" s="194" t="s">
        <v>790</v>
      </c>
      <c r="B65" s="194"/>
      <c r="C65" s="194"/>
      <c r="D65" s="194"/>
      <c r="E65" s="194"/>
      <c r="F65" s="194"/>
      <c r="G65" s="194"/>
      <c r="H65" s="194"/>
      <c r="I65" s="194"/>
      <c r="J65" s="194"/>
      <c r="K65" s="194"/>
      <c r="L65" s="194"/>
      <c r="M65" s="194"/>
      <c r="N65" s="194"/>
      <c r="O65" s="194"/>
      <c r="P65" s="194"/>
      <c r="Q65" s="194"/>
      <c r="R65" s="194"/>
      <c r="S65" s="194"/>
      <c r="T65" s="194"/>
      <c r="U65" s="194"/>
      <c r="V65" s="194"/>
      <c r="W65" s="194"/>
      <c r="X65" s="201">
        <v>66000</v>
      </c>
      <c r="Y65" s="201">
        <v>66000</v>
      </c>
      <c r="Z65" s="194"/>
      <c r="AA65" s="194"/>
      <c r="AB65" s="194"/>
      <c r="AC65" s="194"/>
      <c r="AD65" s="194"/>
      <c r="AE65" s="194"/>
      <c r="AF65" s="194"/>
      <c r="AG65" s="191"/>
      <c r="AH65" s="191"/>
      <c r="AI65" s="191"/>
      <c r="AJ65" s="191"/>
      <c r="AK65" s="191"/>
      <c r="AL65" s="191"/>
      <c r="AM65" s="191"/>
      <c r="AN65" s="191"/>
      <c r="AO65" s="191"/>
      <c r="AP65" s="191"/>
      <c r="AQ65" s="191"/>
      <c r="AR65" s="191"/>
      <c r="AS65" s="191"/>
      <c r="AT65" s="191"/>
      <c r="AU65" s="191"/>
      <c r="AV65" s="191"/>
      <c r="AW65" s="191"/>
      <c r="AX65" s="191"/>
      <c r="AY65" s="191"/>
      <c r="AZ65" s="191"/>
    </row>
    <row r="66" spans="1:53" s="38" customFormat="1" ht="41.5" customHeight="1">
      <c r="A66" s="202" t="s">
        <v>663</v>
      </c>
      <c r="B66" s="191"/>
      <c r="C66" s="191"/>
      <c r="D66" s="191"/>
      <c r="E66" s="191"/>
      <c r="F66" s="191"/>
      <c r="G66" s="191"/>
      <c r="H66" s="191"/>
      <c r="I66" s="191"/>
      <c r="J66" s="191"/>
      <c r="K66" s="191"/>
      <c r="L66" s="191"/>
      <c r="M66" s="191"/>
      <c r="N66" s="191"/>
      <c r="O66" s="191"/>
      <c r="P66" s="191"/>
      <c r="Q66" s="191"/>
      <c r="R66" s="191"/>
      <c r="S66" s="191"/>
      <c r="T66" s="191"/>
      <c r="U66" s="191"/>
      <c r="V66" s="191"/>
      <c r="W66" s="191"/>
      <c r="X66" s="191"/>
      <c r="Y66" s="191"/>
      <c r="Z66" s="191"/>
      <c r="AA66" s="191"/>
      <c r="AB66" s="191"/>
      <c r="AC66" s="191"/>
      <c r="AD66" s="191"/>
      <c r="AE66" s="191"/>
      <c r="AF66" s="191"/>
      <c r="AG66" s="191"/>
      <c r="AH66" s="191"/>
      <c r="AI66" s="191"/>
      <c r="AJ66" s="191"/>
      <c r="AK66" s="191"/>
      <c r="AL66" s="191"/>
      <c r="AM66" s="191"/>
      <c r="AN66" s="191"/>
      <c r="AO66" s="191"/>
      <c r="AP66" s="191"/>
      <c r="AQ66" s="191"/>
      <c r="AR66" s="191"/>
      <c r="AS66" s="191"/>
      <c r="AT66" s="191"/>
      <c r="AU66" s="191"/>
      <c r="AV66" s="191"/>
      <c r="AW66" s="191"/>
      <c r="AX66" s="191"/>
      <c r="AY66" s="191"/>
      <c r="AZ66" s="191"/>
    </row>
    <row r="67" spans="1:53" s="24" customFormat="1" ht="14">
      <c r="A67" s="182" t="s">
        <v>378</v>
      </c>
      <c r="B67" s="142" t="s">
        <v>138</v>
      </c>
      <c r="C67" s="182"/>
      <c r="D67" s="142"/>
      <c r="E67" s="142" t="s">
        <v>139</v>
      </c>
      <c r="F67" s="142" t="s">
        <v>122</v>
      </c>
      <c r="G67" s="142" t="s">
        <v>125</v>
      </c>
      <c r="H67" s="183">
        <v>1</v>
      </c>
      <c r="I67" s="184">
        <v>10000</v>
      </c>
      <c r="J67" s="184">
        <f>I67*H67</f>
        <v>10000</v>
      </c>
      <c r="K67" s="185">
        <f>(0.954*4500-227)+(0.954*5555-227)</f>
        <v>9138.4699999999993</v>
      </c>
      <c r="L67" s="185"/>
      <c r="M67" s="185" t="s">
        <v>15</v>
      </c>
      <c r="N67" s="184" t="s">
        <v>15</v>
      </c>
      <c r="O67" s="142" t="s">
        <v>20</v>
      </c>
      <c r="P67" s="142" t="s">
        <v>27</v>
      </c>
      <c r="Q67" s="142" t="s">
        <v>19</v>
      </c>
      <c r="R67" s="186"/>
      <c r="S67" s="187"/>
      <c r="T67" s="187"/>
      <c r="U67" s="179"/>
      <c r="V67" s="203">
        <f t="shared" ref="V67:V94" si="121">$V$127/$V$64</f>
        <v>0.61365987990777182</v>
      </c>
      <c r="W67" s="203">
        <f t="shared" ref="W67:W94" si="122">$W$127/$W$64</f>
        <v>0.7487009322968865</v>
      </c>
      <c r="X67" s="203">
        <f t="shared" ref="X67:X94" si="123">$X$127/$X$64</f>
        <v>0.68266471270684492</v>
      </c>
      <c r="Y67" s="203">
        <f t="shared" ref="Y67:Y94" si="124">$Y$127/$Y$64</f>
        <v>0.74290235581381503</v>
      </c>
      <c r="Z67" s="203">
        <f>AVERAGE(V67:Y67)</f>
        <v>0.69698197018132957</v>
      </c>
      <c r="AA67" s="203">
        <f t="shared" ref="AA67:AP84" si="125">Z67</f>
        <v>0.69698197018132957</v>
      </c>
      <c r="AB67" s="203">
        <f t="shared" si="125"/>
        <v>0.69698197018132957</v>
      </c>
      <c r="AC67" s="203">
        <f t="shared" si="125"/>
        <v>0.69698197018132957</v>
      </c>
      <c r="AD67" s="203">
        <f t="shared" si="125"/>
        <v>0.69698197018132957</v>
      </c>
      <c r="AE67" s="203">
        <f t="shared" si="125"/>
        <v>0.69698197018132957</v>
      </c>
      <c r="AF67" s="203">
        <f t="shared" si="125"/>
        <v>0.69698197018132957</v>
      </c>
      <c r="AG67" s="203">
        <f t="shared" si="125"/>
        <v>0.69698197018132957</v>
      </c>
      <c r="AH67" s="203">
        <f t="shared" si="125"/>
        <v>0.69698197018132957</v>
      </c>
      <c r="AI67" s="203">
        <f t="shared" si="125"/>
        <v>0.69698197018132957</v>
      </c>
      <c r="AJ67" s="203">
        <f t="shared" si="125"/>
        <v>0.69698197018132957</v>
      </c>
      <c r="AK67" s="203">
        <f t="shared" si="125"/>
        <v>0.69698197018132957</v>
      </c>
      <c r="AL67" s="203">
        <f t="shared" si="125"/>
        <v>0.69698197018132957</v>
      </c>
      <c r="AM67" s="203">
        <f t="shared" si="125"/>
        <v>0.69698197018132957</v>
      </c>
      <c r="AN67" s="203">
        <f t="shared" si="125"/>
        <v>0.69698197018132957</v>
      </c>
      <c r="AO67" s="203">
        <f t="shared" si="125"/>
        <v>0.69698197018132957</v>
      </c>
      <c r="AP67" s="203">
        <f t="shared" si="125"/>
        <v>0.69698197018132957</v>
      </c>
      <c r="AQ67" s="203">
        <f t="shared" ref="AQ67:AZ84" si="126">AP67</f>
        <v>0.69698197018132957</v>
      </c>
      <c r="AR67" s="203">
        <f t="shared" si="126"/>
        <v>0.69698197018132957</v>
      </c>
      <c r="AS67" s="203">
        <f t="shared" si="126"/>
        <v>0.69698197018132957</v>
      </c>
      <c r="AT67" s="203">
        <f t="shared" si="126"/>
        <v>0.69698197018132957</v>
      </c>
      <c r="AU67" s="203">
        <f t="shared" si="126"/>
        <v>0.69698197018132957</v>
      </c>
      <c r="AV67" s="203">
        <f t="shared" si="126"/>
        <v>0.69698197018132957</v>
      </c>
      <c r="AW67" s="203">
        <f t="shared" si="126"/>
        <v>0.69698197018132957</v>
      </c>
      <c r="AX67" s="203">
        <f t="shared" si="126"/>
        <v>0.69698197018132957</v>
      </c>
      <c r="AY67" s="203">
        <f t="shared" si="126"/>
        <v>0.69698197018132957</v>
      </c>
      <c r="AZ67" s="203">
        <f t="shared" si="126"/>
        <v>0.69698197018132957</v>
      </c>
    </row>
    <row r="68" spans="1:53" s="24" customFormat="1" ht="14">
      <c r="A68" s="182" t="s">
        <v>378</v>
      </c>
      <c r="B68" s="142" t="s">
        <v>144</v>
      </c>
      <c r="C68" s="182"/>
      <c r="D68" s="142"/>
      <c r="E68" s="142" t="s">
        <v>145</v>
      </c>
      <c r="F68" s="142" t="s">
        <v>122</v>
      </c>
      <c r="G68" s="142" t="s">
        <v>125</v>
      </c>
      <c r="H68" s="183">
        <v>1</v>
      </c>
      <c r="I68" s="184">
        <v>10000</v>
      </c>
      <c r="J68" s="184">
        <f>I68*H68</f>
        <v>10000</v>
      </c>
      <c r="K68" s="185">
        <f>2*(0.954*5775-227)</f>
        <v>10564.699999999999</v>
      </c>
      <c r="L68" s="185"/>
      <c r="M68" s="185" t="s">
        <v>15</v>
      </c>
      <c r="N68" s="184" t="s">
        <v>15</v>
      </c>
      <c r="O68" s="142" t="s">
        <v>20</v>
      </c>
      <c r="P68" s="142" t="s">
        <v>27</v>
      </c>
      <c r="Q68" s="142" t="s">
        <v>19</v>
      </c>
      <c r="R68" s="186"/>
      <c r="S68" s="187"/>
      <c r="T68" s="187"/>
      <c r="U68" s="189"/>
      <c r="V68" s="203">
        <f t="shared" si="121"/>
        <v>0.61365987990777182</v>
      </c>
      <c r="W68" s="203">
        <f t="shared" si="122"/>
        <v>0.7487009322968865</v>
      </c>
      <c r="X68" s="203">
        <f t="shared" si="123"/>
        <v>0.68266471270684492</v>
      </c>
      <c r="Y68" s="203">
        <f t="shared" si="124"/>
        <v>0.74290235581381503</v>
      </c>
      <c r="Z68" s="203">
        <f t="shared" ref="Z68" si="127">AVERAGE(V68:Y68)</f>
        <v>0.69698197018132957</v>
      </c>
      <c r="AA68" s="203">
        <f t="shared" si="125"/>
        <v>0.69698197018132957</v>
      </c>
      <c r="AB68" s="203">
        <f t="shared" si="125"/>
        <v>0.69698197018132957</v>
      </c>
      <c r="AC68" s="203">
        <f t="shared" si="125"/>
        <v>0.69698197018132957</v>
      </c>
      <c r="AD68" s="203">
        <f t="shared" si="125"/>
        <v>0.69698197018132957</v>
      </c>
      <c r="AE68" s="203">
        <f t="shared" si="125"/>
        <v>0.69698197018132957</v>
      </c>
      <c r="AF68" s="203">
        <f t="shared" si="125"/>
        <v>0.69698197018132957</v>
      </c>
      <c r="AG68" s="203">
        <f t="shared" si="125"/>
        <v>0.69698197018132957</v>
      </c>
      <c r="AH68" s="203">
        <f t="shared" si="125"/>
        <v>0.69698197018132957</v>
      </c>
      <c r="AI68" s="203">
        <f t="shared" si="125"/>
        <v>0.69698197018132957</v>
      </c>
      <c r="AJ68" s="203">
        <f t="shared" si="125"/>
        <v>0.69698197018132957</v>
      </c>
      <c r="AK68" s="203">
        <f t="shared" si="125"/>
        <v>0.69698197018132957</v>
      </c>
      <c r="AL68" s="203">
        <f t="shared" si="125"/>
        <v>0.69698197018132957</v>
      </c>
      <c r="AM68" s="203">
        <f t="shared" si="125"/>
        <v>0.69698197018132957</v>
      </c>
      <c r="AN68" s="203">
        <f t="shared" si="125"/>
        <v>0.69698197018132957</v>
      </c>
      <c r="AO68" s="203">
        <f t="shared" si="125"/>
        <v>0.69698197018132957</v>
      </c>
      <c r="AP68" s="203">
        <f t="shared" si="125"/>
        <v>0.69698197018132957</v>
      </c>
      <c r="AQ68" s="203">
        <f t="shared" si="126"/>
        <v>0.69698197018132957</v>
      </c>
      <c r="AR68" s="203">
        <f t="shared" si="126"/>
        <v>0.69698197018132957</v>
      </c>
      <c r="AS68" s="203">
        <f t="shared" si="126"/>
        <v>0.69698197018132957</v>
      </c>
      <c r="AT68" s="203">
        <f t="shared" si="126"/>
        <v>0.69698197018132957</v>
      </c>
      <c r="AU68" s="203">
        <f t="shared" si="126"/>
        <v>0.69698197018132957</v>
      </c>
      <c r="AV68" s="203">
        <f t="shared" si="126"/>
        <v>0.69698197018132957</v>
      </c>
      <c r="AW68" s="203">
        <f t="shared" si="126"/>
        <v>0.69698197018132957</v>
      </c>
      <c r="AX68" s="203">
        <f t="shared" si="126"/>
        <v>0.69698197018132957</v>
      </c>
      <c r="AY68" s="203">
        <f t="shared" si="126"/>
        <v>0.69698197018132957</v>
      </c>
      <c r="AZ68" s="203">
        <f t="shared" si="126"/>
        <v>0.69698197018132957</v>
      </c>
    </row>
    <row r="69" spans="1:53" s="24" customFormat="1" ht="14">
      <c r="A69" s="182" t="s">
        <v>378</v>
      </c>
      <c r="B69" s="142" t="s">
        <v>136</v>
      </c>
      <c r="C69" s="182"/>
      <c r="D69" s="142"/>
      <c r="E69" s="142" t="s">
        <v>137</v>
      </c>
      <c r="F69" s="142" t="s">
        <v>122</v>
      </c>
      <c r="G69" s="142" t="s">
        <v>125</v>
      </c>
      <c r="H69" s="183">
        <v>1</v>
      </c>
      <c r="I69" s="184">
        <v>7162</v>
      </c>
      <c r="J69" s="184">
        <f>I69*H69</f>
        <v>7162</v>
      </c>
      <c r="K69" s="185">
        <v>9792</v>
      </c>
      <c r="L69" s="185"/>
      <c r="M69" s="185" t="s">
        <v>15</v>
      </c>
      <c r="N69" s="184" t="s">
        <v>15</v>
      </c>
      <c r="O69" s="142" t="s">
        <v>20</v>
      </c>
      <c r="P69" s="142" t="s">
        <v>27</v>
      </c>
      <c r="Q69" s="142" t="s">
        <v>19</v>
      </c>
      <c r="R69" s="186"/>
      <c r="S69" s="187"/>
      <c r="T69" s="187"/>
      <c r="U69" s="189"/>
      <c r="V69" s="203">
        <f t="shared" si="121"/>
        <v>0.61365987990777182</v>
      </c>
      <c r="W69" s="203">
        <f t="shared" si="122"/>
        <v>0.7487009322968865</v>
      </c>
      <c r="X69" s="203">
        <f t="shared" si="123"/>
        <v>0.68266471270684492</v>
      </c>
      <c r="Y69" s="203">
        <f t="shared" si="124"/>
        <v>0.74290235581381503</v>
      </c>
      <c r="Z69" s="203">
        <f t="shared" ref="Z69:Z80" si="128">AVERAGE(V69:Y69)</f>
        <v>0.69698197018132957</v>
      </c>
      <c r="AA69" s="203">
        <f t="shared" ref="AA69:AA80" si="129">Z69</f>
        <v>0.69698197018132957</v>
      </c>
      <c r="AB69" s="203">
        <f t="shared" ref="AB69:AB80" si="130">AA69</f>
        <v>0.69698197018132957</v>
      </c>
      <c r="AC69" s="203">
        <f t="shared" ref="AC69:AC80" si="131">AB69</f>
        <v>0.69698197018132957</v>
      </c>
      <c r="AD69" s="203">
        <f t="shared" ref="AD69:AD80" si="132">AC69</f>
        <v>0.69698197018132957</v>
      </c>
      <c r="AE69" s="203">
        <f t="shared" ref="AE69:AE80" si="133">AD69</f>
        <v>0.69698197018132957</v>
      </c>
      <c r="AF69" s="203">
        <f t="shared" ref="AF69:AF80" si="134">AE69</f>
        <v>0.69698197018132957</v>
      </c>
      <c r="AG69" s="203">
        <f t="shared" ref="AG69:AG80" si="135">AF69</f>
        <v>0.69698197018132957</v>
      </c>
      <c r="AH69" s="203">
        <f t="shared" ref="AH69:AH80" si="136">AG69</f>
        <v>0.69698197018132957</v>
      </c>
      <c r="AI69" s="203">
        <f t="shared" ref="AI69:AI80" si="137">AH69</f>
        <v>0.69698197018132957</v>
      </c>
      <c r="AJ69" s="203">
        <f t="shared" ref="AJ69:AJ80" si="138">AI69</f>
        <v>0.69698197018132957</v>
      </c>
      <c r="AK69" s="203">
        <f t="shared" ref="AK69:AK80" si="139">AJ69</f>
        <v>0.69698197018132957</v>
      </c>
      <c r="AL69" s="203">
        <f t="shared" ref="AL69:AL80" si="140">AK69</f>
        <v>0.69698197018132957</v>
      </c>
      <c r="AM69" s="203">
        <f t="shared" ref="AM69:AM80" si="141">AL69</f>
        <v>0.69698197018132957</v>
      </c>
      <c r="AN69" s="203">
        <f t="shared" ref="AN69:AN80" si="142">AM69</f>
        <v>0.69698197018132957</v>
      </c>
      <c r="AO69" s="203">
        <f t="shared" ref="AO69:AO80" si="143">AN69</f>
        <v>0.69698197018132957</v>
      </c>
      <c r="AP69" s="203">
        <f t="shared" ref="AP69:AP80" si="144">AO69</f>
        <v>0.69698197018132957</v>
      </c>
      <c r="AQ69" s="203">
        <f t="shared" ref="AQ69:AQ80" si="145">AP69</f>
        <v>0.69698197018132957</v>
      </c>
      <c r="AR69" s="203">
        <f t="shared" ref="AR69:AR80" si="146">AQ69</f>
        <v>0.69698197018132957</v>
      </c>
      <c r="AS69" s="203">
        <f t="shared" ref="AS69:AS80" si="147">AR69</f>
        <v>0.69698197018132957</v>
      </c>
      <c r="AT69" s="203">
        <f t="shared" ref="AT69:AT80" si="148">AS69</f>
        <v>0.69698197018132957</v>
      </c>
      <c r="AU69" s="203">
        <f t="shared" ref="AU69:AU80" si="149">AT69</f>
        <v>0.69698197018132957</v>
      </c>
      <c r="AV69" s="203">
        <f t="shared" ref="AV69:AV80" si="150">AU69</f>
        <v>0.69698197018132957</v>
      </c>
      <c r="AW69" s="203">
        <f t="shared" ref="AW69:AW80" si="151">AV69</f>
        <v>0.69698197018132957</v>
      </c>
      <c r="AX69" s="203">
        <f t="shared" ref="AX69:AX80" si="152">AW69</f>
        <v>0.69698197018132957</v>
      </c>
      <c r="AY69" s="203">
        <f t="shared" ref="AY69:AY80" si="153">AX69</f>
        <v>0.69698197018132957</v>
      </c>
      <c r="AZ69" s="203">
        <f t="shared" ref="AZ69:AZ80" si="154">AY69</f>
        <v>0.69698197018132957</v>
      </c>
    </row>
    <row r="70" spans="1:53" s="24" customFormat="1" ht="14">
      <c r="A70" s="182" t="s">
        <v>378</v>
      </c>
      <c r="B70" s="142" t="s">
        <v>123</v>
      </c>
      <c r="C70" s="182"/>
      <c r="D70" s="142"/>
      <c r="E70" s="142" t="s">
        <v>124</v>
      </c>
      <c r="F70" s="142" t="s">
        <v>122</v>
      </c>
      <c r="G70" s="142" t="s">
        <v>125</v>
      </c>
      <c r="H70" s="183">
        <v>1</v>
      </c>
      <c r="I70" s="184">
        <v>6000</v>
      </c>
      <c r="J70" s="184">
        <f>I70*H70</f>
        <v>6000</v>
      </c>
      <c r="K70" s="185">
        <f>(0.954*5443-227)+(0.954*4300-227)</f>
        <v>8840.8220000000001</v>
      </c>
      <c r="L70" s="185"/>
      <c r="M70" s="185" t="s">
        <v>15</v>
      </c>
      <c r="N70" s="184" t="s">
        <v>15</v>
      </c>
      <c r="O70" s="142" t="s">
        <v>20</v>
      </c>
      <c r="P70" s="142" t="s">
        <v>27</v>
      </c>
      <c r="Q70" s="142" t="s">
        <v>19</v>
      </c>
      <c r="R70" s="186"/>
      <c r="S70" s="187"/>
      <c r="T70" s="187"/>
      <c r="U70" s="189"/>
      <c r="V70" s="203">
        <f t="shared" si="121"/>
        <v>0.61365987990777182</v>
      </c>
      <c r="W70" s="203">
        <f t="shared" si="122"/>
        <v>0.7487009322968865</v>
      </c>
      <c r="X70" s="203">
        <f t="shared" si="123"/>
        <v>0.68266471270684492</v>
      </c>
      <c r="Y70" s="203">
        <f t="shared" si="124"/>
        <v>0.74290235581381503</v>
      </c>
      <c r="Z70" s="203">
        <f t="shared" si="128"/>
        <v>0.69698197018132957</v>
      </c>
      <c r="AA70" s="203">
        <f t="shared" si="129"/>
        <v>0.69698197018132957</v>
      </c>
      <c r="AB70" s="203">
        <f t="shared" si="130"/>
        <v>0.69698197018132957</v>
      </c>
      <c r="AC70" s="203">
        <f t="shared" si="131"/>
        <v>0.69698197018132957</v>
      </c>
      <c r="AD70" s="203">
        <f t="shared" si="132"/>
        <v>0.69698197018132957</v>
      </c>
      <c r="AE70" s="203">
        <f t="shared" si="133"/>
        <v>0.69698197018132957</v>
      </c>
      <c r="AF70" s="203">
        <f t="shared" si="134"/>
        <v>0.69698197018132957</v>
      </c>
      <c r="AG70" s="203">
        <f t="shared" si="135"/>
        <v>0.69698197018132957</v>
      </c>
      <c r="AH70" s="203">
        <f t="shared" si="136"/>
        <v>0.69698197018132957</v>
      </c>
      <c r="AI70" s="203">
        <f t="shared" si="137"/>
        <v>0.69698197018132957</v>
      </c>
      <c r="AJ70" s="203">
        <f t="shared" si="138"/>
        <v>0.69698197018132957</v>
      </c>
      <c r="AK70" s="203">
        <f t="shared" si="139"/>
        <v>0.69698197018132957</v>
      </c>
      <c r="AL70" s="203">
        <f t="shared" si="140"/>
        <v>0.69698197018132957</v>
      </c>
      <c r="AM70" s="203">
        <f t="shared" si="141"/>
        <v>0.69698197018132957</v>
      </c>
      <c r="AN70" s="203">
        <f t="shared" si="142"/>
        <v>0.69698197018132957</v>
      </c>
      <c r="AO70" s="203">
        <f t="shared" si="143"/>
        <v>0.69698197018132957</v>
      </c>
      <c r="AP70" s="203">
        <f t="shared" si="144"/>
        <v>0.69698197018132957</v>
      </c>
      <c r="AQ70" s="203">
        <f t="shared" si="145"/>
        <v>0.69698197018132957</v>
      </c>
      <c r="AR70" s="203">
        <f t="shared" si="146"/>
        <v>0.69698197018132957</v>
      </c>
      <c r="AS70" s="203">
        <f t="shared" si="147"/>
        <v>0.69698197018132957</v>
      </c>
      <c r="AT70" s="203">
        <f t="shared" si="148"/>
        <v>0.69698197018132957</v>
      </c>
      <c r="AU70" s="203">
        <f t="shared" si="149"/>
        <v>0.69698197018132957</v>
      </c>
      <c r="AV70" s="203">
        <f t="shared" si="150"/>
        <v>0.69698197018132957</v>
      </c>
      <c r="AW70" s="203">
        <f t="shared" si="151"/>
        <v>0.69698197018132957</v>
      </c>
      <c r="AX70" s="203">
        <f t="shared" si="152"/>
        <v>0.69698197018132957</v>
      </c>
      <c r="AY70" s="203">
        <f t="shared" si="153"/>
        <v>0.69698197018132957</v>
      </c>
      <c r="AZ70" s="203">
        <f t="shared" si="154"/>
        <v>0.69698197018132957</v>
      </c>
    </row>
    <row r="71" spans="1:53" s="24" customFormat="1" ht="14">
      <c r="A71" s="182" t="s">
        <v>378</v>
      </c>
      <c r="B71" s="142" t="s">
        <v>134</v>
      </c>
      <c r="C71" s="182"/>
      <c r="D71" s="142"/>
      <c r="E71" s="142" t="s">
        <v>135</v>
      </c>
      <c r="F71" s="142" t="s">
        <v>122</v>
      </c>
      <c r="G71" s="142" t="s">
        <v>125</v>
      </c>
      <c r="H71" s="183">
        <v>1</v>
      </c>
      <c r="I71" s="184">
        <v>5490</v>
      </c>
      <c r="J71" s="184">
        <f>I71*H71</f>
        <v>5490</v>
      </c>
      <c r="K71" s="185">
        <v>2738</v>
      </c>
      <c r="L71" s="185">
        <v>4570</v>
      </c>
      <c r="M71" s="185" t="s">
        <v>15</v>
      </c>
      <c r="N71" s="184">
        <f>80*1.15*10000/1000</f>
        <v>920</v>
      </c>
      <c r="O71" s="142" t="s">
        <v>20</v>
      </c>
      <c r="P71" s="142" t="s">
        <v>27</v>
      </c>
      <c r="Q71" s="142" t="s">
        <v>19</v>
      </c>
      <c r="R71" s="186"/>
      <c r="S71" s="187"/>
      <c r="T71" s="187"/>
      <c r="U71" s="189"/>
      <c r="V71" s="203">
        <f t="shared" si="121"/>
        <v>0.61365987990777182</v>
      </c>
      <c r="W71" s="203">
        <f t="shared" si="122"/>
        <v>0.7487009322968865</v>
      </c>
      <c r="X71" s="203">
        <f t="shared" si="123"/>
        <v>0.68266471270684492</v>
      </c>
      <c r="Y71" s="203">
        <f t="shared" si="124"/>
        <v>0.74290235581381503</v>
      </c>
      <c r="Z71" s="203">
        <f t="shared" si="128"/>
        <v>0.69698197018132957</v>
      </c>
      <c r="AA71" s="203">
        <f t="shared" si="129"/>
        <v>0.69698197018132957</v>
      </c>
      <c r="AB71" s="203">
        <f t="shared" si="130"/>
        <v>0.69698197018132957</v>
      </c>
      <c r="AC71" s="203">
        <f t="shared" si="131"/>
        <v>0.69698197018132957</v>
      </c>
      <c r="AD71" s="203">
        <f t="shared" si="132"/>
        <v>0.69698197018132957</v>
      </c>
      <c r="AE71" s="203">
        <f t="shared" si="133"/>
        <v>0.69698197018132957</v>
      </c>
      <c r="AF71" s="203">
        <f t="shared" si="134"/>
        <v>0.69698197018132957</v>
      </c>
      <c r="AG71" s="203">
        <f t="shared" si="135"/>
        <v>0.69698197018132957</v>
      </c>
      <c r="AH71" s="203">
        <f t="shared" si="136"/>
        <v>0.69698197018132957</v>
      </c>
      <c r="AI71" s="203">
        <f t="shared" si="137"/>
        <v>0.69698197018132957</v>
      </c>
      <c r="AJ71" s="203">
        <f t="shared" si="138"/>
        <v>0.69698197018132957</v>
      </c>
      <c r="AK71" s="203">
        <f t="shared" si="139"/>
        <v>0.69698197018132957</v>
      </c>
      <c r="AL71" s="203">
        <f t="shared" si="140"/>
        <v>0.69698197018132957</v>
      </c>
      <c r="AM71" s="203">
        <f t="shared" si="141"/>
        <v>0.69698197018132957</v>
      </c>
      <c r="AN71" s="203">
        <f t="shared" si="142"/>
        <v>0.69698197018132957</v>
      </c>
      <c r="AO71" s="203">
        <f t="shared" si="143"/>
        <v>0.69698197018132957</v>
      </c>
      <c r="AP71" s="203">
        <f t="shared" si="144"/>
        <v>0.69698197018132957</v>
      </c>
      <c r="AQ71" s="203">
        <f t="shared" si="145"/>
        <v>0.69698197018132957</v>
      </c>
      <c r="AR71" s="203">
        <f t="shared" si="146"/>
        <v>0.69698197018132957</v>
      </c>
      <c r="AS71" s="203">
        <f t="shared" si="147"/>
        <v>0.69698197018132957</v>
      </c>
      <c r="AT71" s="203">
        <f t="shared" si="148"/>
        <v>0.69698197018132957</v>
      </c>
      <c r="AU71" s="203">
        <f t="shared" si="149"/>
        <v>0.69698197018132957</v>
      </c>
      <c r="AV71" s="203">
        <f t="shared" si="150"/>
        <v>0.69698197018132957</v>
      </c>
      <c r="AW71" s="203">
        <f t="shared" si="151"/>
        <v>0.69698197018132957</v>
      </c>
      <c r="AX71" s="203">
        <f t="shared" si="152"/>
        <v>0.69698197018132957</v>
      </c>
      <c r="AY71" s="203">
        <f t="shared" si="153"/>
        <v>0.69698197018132957</v>
      </c>
      <c r="AZ71" s="203">
        <f t="shared" si="154"/>
        <v>0.69698197018132957</v>
      </c>
      <c r="BA71" s="76"/>
    </row>
    <row r="72" spans="1:53" s="24" customFormat="1" ht="14">
      <c r="A72" s="182" t="s">
        <v>378</v>
      </c>
      <c r="B72" s="142" t="s">
        <v>134</v>
      </c>
      <c r="C72" s="182"/>
      <c r="D72" s="142"/>
      <c r="E72" s="142" t="s">
        <v>135</v>
      </c>
      <c r="F72" s="142" t="s">
        <v>122</v>
      </c>
      <c r="G72" s="142" t="s">
        <v>125</v>
      </c>
      <c r="H72" s="183"/>
      <c r="I72" s="184"/>
      <c r="J72" s="184"/>
      <c r="K72" s="185"/>
      <c r="L72" s="185"/>
      <c r="M72" s="185"/>
      <c r="N72" s="184">
        <v>920</v>
      </c>
      <c r="O72" s="142" t="s">
        <v>672</v>
      </c>
      <c r="P72" s="142" t="s">
        <v>3</v>
      </c>
      <c r="Q72" s="142" t="s">
        <v>19</v>
      </c>
      <c r="R72" s="186"/>
      <c r="S72" s="187"/>
      <c r="T72" s="187"/>
      <c r="U72" s="189"/>
      <c r="V72" s="203">
        <f t="shared" si="121"/>
        <v>0.61365987990777182</v>
      </c>
      <c r="W72" s="203">
        <f t="shared" si="122"/>
        <v>0.7487009322968865</v>
      </c>
      <c r="X72" s="203">
        <f t="shared" si="123"/>
        <v>0.68266471270684492</v>
      </c>
      <c r="Y72" s="203">
        <f t="shared" si="124"/>
        <v>0.74290235581381503</v>
      </c>
      <c r="Z72" s="203">
        <f t="shared" si="128"/>
        <v>0.69698197018132957</v>
      </c>
      <c r="AA72" s="203">
        <f t="shared" si="129"/>
        <v>0.69698197018132957</v>
      </c>
      <c r="AB72" s="203">
        <f t="shared" si="130"/>
        <v>0.69698197018132957</v>
      </c>
      <c r="AC72" s="203">
        <f t="shared" si="131"/>
        <v>0.69698197018132957</v>
      </c>
      <c r="AD72" s="203">
        <f t="shared" si="132"/>
        <v>0.69698197018132957</v>
      </c>
      <c r="AE72" s="203">
        <f t="shared" si="133"/>
        <v>0.69698197018132957</v>
      </c>
      <c r="AF72" s="203">
        <f t="shared" si="134"/>
        <v>0.69698197018132957</v>
      </c>
      <c r="AG72" s="203">
        <f t="shared" si="135"/>
        <v>0.69698197018132957</v>
      </c>
      <c r="AH72" s="203">
        <f t="shared" si="136"/>
        <v>0.69698197018132957</v>
      </c>
      <c r="AI72" s="203">
        <f t="shared" si="137"/>
        <v>0.69698197018132957</v>
      </c>
      <c r="AJ72" s="203">
        <f t="shared" si="138"/>
        <v>0.69698197018132957</v>
      </c>
      <c r="AK72" s="203">
        <f t="shared" si="139"/>
        <v>0.69698197018132957</v>
      </c>
      <c r="AL72" s="203">
        <f t="shared" si="140"/>
        <v>0.69698197018132957</v>
      </c>
      <c r="AM72" s="203">
        <f t="shared" si="141"/>
        <v>0.69698197018132957</v>
      </c>
      <c r="AN72" s="203">
        <f t="shared" si="142"/>
        <v>0.69698197018132957</v>
      </c>
      <c r="AO72" s="203">
        <f t="shared" si="143"/>
        <v>0.69698197018132957</v>
      </c>
      <c r="AP72" s="203">
        <f t="shared" si="144"/>
        <v>0.69698197018132957</v>
      </c>
      <c r="AQ72" s="203">
        <f t="shared" si="145"/>
        <v>0.69698197018132957</v>
      </c>
      <c r="AR72" s="203">
        <f t="shared" si="146"/>
        <v>0.69698197018132957</v>
      </c>
      <c r="AS72" s="203">
        <f t="shared" si="147"/>
        <v>0.69698197018132957</v>
      </c>
      <c r="AT72" s="203">
        <f t="shared" si="148"/>
        <v>0.69698197018132957</v>
      </c>
      <c r="AU72" s="203">
        <f t="shared" si="149"/>
        <v>0.69698197018132957</v>
      </c>
      <c r="AV72" s="203">
        <f t="shared" si="150"/>
        <v>0.69698197018132957</v>
      </c>
      <c r="AW72" s="203">
        <f t="shared" si="151"/>
        <v>0.69698197018132957</v>
      </c>
      <c r="AX72" s="203">
        <f t="shared" si="152"/>
        <v>0.69698197018132957</v>
      </c>
      <c r="AY72" s="203">
        <f t="shared" si="153"/>
        <v>0.69698197018132957</v>
      </c>
      <c r="AZ72" s="203">
        <f t="shared" si="154"/>
        <v>0.69698197018132957</v>
      </c>
      <c r="BA72" s="76"/>
    </row>
    <row r="73" spans="1:53" s="24" customFormat="1" ht="14">
      <c r="A73" s="182" t="s">
        <v>378</v>
      </c>
      <c r="B73" s="142" t="s">
        <v>126</v>
      </c>
      <c r="C73" s="182"/>
      <c r="D73" s="142"/>
      <c r="E73" s="142" t="s">
        <v>127</v>
      </c>
      <c r="F73" s="142" t="s">
        <v>122</v>
      </c>
      <c r="G73" s="142" t="s">
        <v>125</v>
      </c>
      <c r="H73" s="183">
        <v>1</v>
      </c>
      <c r="I73" s="184">
        <v>4000</v>
      </c>
      <c r="J73" s="184">
        <f>I73*H73</f>
        <v>4000</v>
      </c>
      <c r="K73" s="185">
        <v>3600</v>
      </c>
      <c r="L73" s="185"/>
      <c r="M73" s="185" t="s">
        <v>15</v>
      </c>
      <c r="N73" s="184">
        <v>800</v>
      </c>
      <c r="O73" s="142" t="s">
        <v>20</v>
      </c>
      <c r="P73" s="142" t="s">
        <v>54</v>
      </c>
      <c r="Q73" s="142" t="s">
        <v>26</v>
      </c>
      <c r="R73" s="186"/>
      <c r="S73" s="187"/>
      <c r="T73" s="187"/>
      <c r="U73" s="189"/>
      <c r="V73" s="203">
        <f t="shared" si="121"/>
        <v>0.61365987990777182</v>
      </c>
      <c r="W73" s="203">
        <f t="shared" si="122"/>
        <v>0.7487009322968865</v>
      </c>
      <c r="X73" s="203">
        <f t="shared" si="123"/>
        <v>0.68266471270684492</v>
      </c>
      <c r="Y73" s="203">
        <f t="shared" si="124"/>
        <v>0.74290235581381503</v>
      </c>
      <c r="Z73" s="203">
        <f t="shared" si="128"/>
        <v>0.69698197018132957</v>
      </c>
      <c r="AA73" s="203">
        <f t="shared" si="129"/>
        <v>0.69698197018132957</v>
      </c>
      <c r="AB73" s="203">
        <f t="shared" si="130"/>
        <v>0.69698197018132957</v>
      </c>
      <c r="AC73" s="203">
        <f t="shared" si="131"/>
        <v>0.69698197018132957</v>
      </c>
      <c r="AD73" s="203">
        <f t="shared" si="132"/>
        <v>0.69698197018132957</v>
      </c>
      <c r="AE73" s="203">
        <f t="shared" si="133"/>
        <v>0.69698197018132957</v>
      </c>
      <c r="AF73" s="203">
        <f t="shared" si="134"/>
        <v>0.69698197018132957</v>
      </c>
      <c r="AG73" s="203">
        <f t="shared" si="135"/>
        <v>0.69698197018132957</v>
      </c>
      <c r="AH73" s="203">
        <f t="shared" si="136"/>
        <v>0.69698197018132957</v>
      </c>
      <c r="AI73" s="203">
        <f t="shared" si="137"/>
        <v>0.69698197018132957</v>
      </c>
      <c r="AJ73" s="203">
        <f t="shared" si="138"/>
        <v>0.69698197018132957</v>
      </c>
      <c r="AK73" s="203">
        <f t="shared" si="139"/>
        <v>0.69698197018132957</v>
      </c>
      <c r="AL73" s="203">
        <f t="shared" si="140"/>
        <v>0.69698197018132957</v>
      </c>
      <c r="AM73" s="203">
        <f t="shared" si="141"/>
        <v>0.69698197018132957</v>
      </c>
      <c r="AN73" s="203">
        <f t="shared" si="142"/>
        <v>0.69698197018132957</v>
      </c>
      <c r="AO73" s="203">
        <f t="shared" si="143"/>
        <v>0.69698197018132957</v>
      </c>
      <c r="AP73" s="203">
        <f t="shared" si="144"/>
        <v>0.69698197018132957</v>
      </c>
      <c r="AQ73" s="203">
        <f t="shared" si="145"/>
        <v>0.69698197018132957</v>
      </c>
      <c r="AR73" s="203">
        <f t="shared" si="146"/>
        <v>0.69698197018132957</v>
      </c>
      <c r="AS73" s="203">
        <f t="shared" si="147"/>
        <v>0.69698197018132957</v>
      </c>
      <c r="AT73" s="203">
        <f t="shared" si="148"/>
        <v>0.69698197018132957</v>
      </c>
      <c r="AU73" s="203">
        <f t="shared" si="149"/>
        <v>0.69698197018132957</v>
      </c>
      <c r="AV73" s="203">
        <f t="shared" si="150"/>
        <v>0.69698197018132957</v>
      </c>
      <c r="AW73" s="203">
        <f t="shared" si="151"/>
        <v>0.69698197018132957</v>
      </c>
      <c r="AX73" s="203">
        <f t="shared" si="152"/>
        <v>0.69698197018132957</v>
      </c>
      <c r="AY73" s="203">
        <f t="shared" si="153"/>
        <v>0.69698197018132957</v>
      </c>
      <c r="AZ73" s="203">
        <f t="shared" si="154"/>
        <v>0.69698197018132957</v>
      </c>
    </row>
    <row r="74" spans="1:53" s="24" customFormat="1" ht="14">
      <c r="A74" s="182" t="s">
        <v>378</v>
      </c>
      <c r="B74" s="142" t="s">
        <v>130</v>
      </c>
      <c r="C74" s="182"/>
      <c r="D74" s="142"/>
      <c r="E74" s="142" t="s">
        <v>131</v>
      </c>
      <c r="F74" s="142" t="s">
        <v>122</v>
      </c>
      <c r="G74" s="142" t="s">
        <v>125</v>
      </c>
      <c r="H74" s="183">
        <v>1</v>
      </c>
      <c r="I74" s="184">
        <v>2816</v>
      </c>
      <c r="J74" s="184">
        <f>I74*H74</f>
        <v>2816</v>
      </c>
      <c r="K74" s="185" t="s">
        <v>15</v>
      </c>
      <c r="L74" s="185"/>
      <c r="M74" s="185" t="s">
        <v>15</v>
      </c>
      <c r="N74" s="184" t="s">
        <v>15</v>
      </c>
      <c r="O74" s="142" t="s">
        <v>55</v>
      </c>
      <c r="P74" s="142" t="s">
        <v>1</v>
      </c>
      <c r="Q74" s="142" t="s">
        <v>19</v>
      </c>
      <c r="R74" s="186"/>
      <c r="S74" s="187"/>
      <c r="T74" s="187"/>
      <c r="U74" s="189"/>
      <c r="V74" s="203">
        <f t="shared" si="121"/>
        <v>0.61365987990777182</v>
      </c>
      <c r="W74" s="203">
        <f t="shared" si="122"/>
        <v>0.7487009322968865</v>
      </c>
      <c r="X74" s="203">
        <f t="shared" si="123"/>
        <v>0.68266471270684492</v>
      </c>
      <c r="Y74" s="203">
        <f t="shared" si="124"/>
        <v>0.74290235581381503</v>
      </c>
      <c r="Z74" s="203">
        <f t="shared" si="128"/>
        <v>0.69698197018132957</v>
      </c>
      <c r="AA74" s="203">
        <f t="shared" si="129"/>
        <v>0.69698197018132957</v>
      </c>
      <c r="AB74" s="203">
        <f t="shared" si="130"/>
        <v>0.69698197018132957</v>
      </c>
      <c r="AC74" s="203">
        <f t="shared" si="131"/>
        <v>0.69698197018132957</v>
      </c>
      <c r="AD74" s="203">
        <f t="shared" si="132"/>
        <v>0.69698197018132957</v>
      </c>
      <c r="AE74" s="203">
        <f t="shared" si="133"/>
        <v>0.69698197018132957</v>
      </c>
      <c r="AF74" s="203">
        <f t="shared" si="134"/>
        <v>0.69698197018132957</v>
      </c>
      <c r="AG74" s="203">
        <f t="shared" si="135"/>
        <v>0.69698197018132957</v>
      </c>
      <c r="AH74" s="203">
        <f t="shared" si="136"/>
        <v>0.69698197018132957</v>
      </c>
      <c r="AI74" s="203">
        <f t="shared" si="137"/>
        <v>0.69698197018132957</v>
      </c>
      <c r="AJ74" s="203">
        <f t="shared" si="138"/>
        <v>0.69698197018132957</v>
      </c>
      <c r="AK74" s="203">
        <f t="shared" si="139"/>
        <v>0.69698197018132957</v>
      </c>
      <c r="AL74" s="203">
        <f t="shared" si="140"/>
        <v>0.69698197018132957</v>
      </c>
      <c r="AM74" s="203">
        <f t="shared" si="141"/>
        <v>0.69698197018132957</v>
      </c>
      <c r="AN74" s="203">
        <f t="shared" si="142"/>
        <v>0.69698197018132957</v>
      </c>
      <c r="AO74" s="203">
        <f t="shared" si="143"/>
        <v>0.69698197018132957</v>
      </c>
      <c r="AP74" s="203">
        <f t="shared" si="144"/>
        <v>0.69698197018132957</v>
      </c>
      <c r="AQ74" s="203">
        <f t="shared" si="145"/>
        <v>0.69698197018132957</v>
      </c>
      <c r="AR74" s="203">
        <f t="shared" si="146"/>
        <v>0.69698197018132957</v>
      </c>
      <c r="AS74" s="203">
        <f t="shared" si="147"/>
        <v>0.69698197018132957</v>
      </c>
      <c r="AT74" s="203">
        <f t="shared" si="148"/>
        <v>0.69698197018132957</v>
      </c>
      <c r="AU74" s="203">
        <f t="shared" si="149"/>
        <v>0.69698197018132957</v>
      </c>
      <c r="AV74" s="203">
        <f t="shared" si="150"/>
        <v>0.69698197018132957</v>
      </c>
      <c r="AW74" s="203">
        <f t="shared" si="151"/>
        <v>0.69698197018132957</v>
      </c>
      <c r="AX74" s="203">
        <f t="shared" si="152"/>
        <v>0.69698197018132957</v>
      </c>
      <c r="AY74" s="203">
        <f t="shared" si="153"/>
        <v>0.69698197018132957</v>
      </c>
      <c r="AZ74" s="203">
        <f t="shared" si="154"/>
        <v>0.69698197018132957</v>
      </c>
    </row>
    <row r="75" spans="1:53" s="24" customFormat="1" ht="14">
      <c r="A75" s="182" t="s">
        <v>378</v>
      </c>
      <c r="B75" s="142" t="s">
        <v>132</v>
      </c>
      <c r="C75" s="182"/>
      <c r="D75" s="142"/>
      <c r="E75" s="142" t="s">
        <v>133</v>
      </c>
      <c r="F75" s="142" t="s">
        <v>122</v>
      </c>
      <c r="G75" s="142" t="s">
        <v>125</v>
      </c>
      <c r="H75" s="183">
        <v>1</v>
      </c>
      <c r="I75" s="184">
        <v>720</v>
      </c>
      <c r="J75" s="184">
        <f>I75*H75</f>
        <v>720</v>
      </c>
      <c r="K75" s="185" t="s">
        <v>15</v>
      </c>
      <c r="L75" s="185"/>
      <c r="M75" s="185" t="s">
        <v>15</v>
      </c>
      <c r="N75" s="184">
        <v>700</v>
      </c>
      <c r="O75" s="142" t="s">
        <v>18</v>
      </c>
      <c r="P75" s="142" t="s">
        <v>3</v>
      </c>
      <c r="Q75" s="142" t="s">
        <v>19</v>
      </c>
      <c r="R75" s="190"/>
      <c r="S75" s="186"/>
      <c r="T75" s="177"/>
      <c r="U75" s="189"/>
      <c r="V75" s="203">
        <f t="shared" si="121"/>
        <v>0.61365987990777182</v>
      </c>
      <c r="W75" s="203">
        <f t="shared" si="122"/>
        <v>0.7487009322968865</v>
      </c>
      <c r="X75" s="203">
        <f t="shared" si="123"/>
        <v>0.68266471270684492</v>
      </c>
      <c r="Y75" s="203">
        <f t="shared" si="124"/>
        <v>0.74290235581381503</v>
      </c>
      <c r="Z75" s="203">
        <f t="shared" si="128"/>
        <v>0.69698197018132957</v>
      </c>
      <c r="AA75" s="203">
        <f t="shared" si="129"/>
        <v>0.69698197018132957</v>
      </c>
      <c r="AB75" s="203">
        <f t="shared" si="130"/>
        <v>0.69698197018132957</v>
      </c>
      <c r="AC75" s="203">
        <f t="shared" si="131"/>
        <v>0.69698197018132957</v>
      </c>
      <c r="AD75" s="203">
        <f t="shared" si="132"/>
        <v>0.69698197018132957</v>
      </c>
      <c r="AE75" s="203">
        <f t="shared" si="133"/>
        <v>0.69698197018132957</v>
      </c>
      <c r="AF75" s="203">
        <f t="shared" si="134"/>
        <v>0.69698197018132957</v>
      </c>
      <c r="AG75" s="203">
        <f t="shared" si="135"/>
        <v>0.69698197018132957</v>
      </c>
      <c r="AH75" s="203">
        <f t="shared" si="136"/>
        <v>0.69698197018132957</v>
      </c>
      <c r="AI75" s="203">
        <f t="shared" si="137"/>
        <v>0.69698197018132957</v>
      </c>
      <c r="AJ75" s="203">
        <f t="shared" si="138"/>
        <v>0.69698197018132957</v>
      </c>
      <c r="AK75" s="203">
        <f t="shared" si="139"/>
        <v>0.69698197018132957</v>
      </c>
      <c r="AL75" s="203">
        <f t="shared" si="140"/>
        <v>0.69698197018132957</v>
      </c>
      <c r="AM75" s="203">
        <f t="shared" si="141"/>
        <v>0.69698197018132957</v>
      </c>
      <c r="AN75" s="203">
        <f t="shared" si="142"/>
        <v>0.69698197018132957</v>
      </c>
      <c r="AO75" s="203">
        <f t="shared" si="143"/>
        <v>0.69698197018132957</v>
      </c>
      <c r="AP75" s="203">
        <f t="shared" si="144"/>
        <v>0.69698197018132957</v>
      </c>
      <c r="AQ75" s="203">
        <f t="shared" si="145"/>
        <v>0.69698197018132957</v>
      </c>
      <c r="AR75" s="203">
        <f t="shared" si="146"/>
        <v>0.69698197018132957</v>
      </c>
      <c r="AS75" s="203">
        <f t="shared" si="147"/>
        <v>0.69698197018132957</v>
      </c>
      <c r="AT75" s="203">
        <f t="shared" si="148"/>
        <v>0.69698197018132957</v>
      </c>
      <c r="AU75" s="203">
        <f t="shared" si="149"/>
        <v>0.69698197018132957</v>
      </c>
      <c r="AV75" s="203">
        <f t="shared" si="150"/>
        <v>0.69698197018132957</v>
      </c>
      <c r="AW75" s="203">
        <f t="shared" si="151"/>
        <v>0.69698197018132957</v>
      </c>
      <c r="AX75" s="203">
        <f t="shared" si="152"/>
        <v>0.69698197018132957</v>
      </c>
      <c r="AY75" s="203">
        <f t="shared" si="153"/>
        <v>0.69698197018132957</v>
      </c>
      <c r="AZ75" s="203">
        <f t="shared" si="154"/>
        <v>0.69698197018132957</v>
      </c>
    </row>
    <row r="76" spans="1:53" s="24" customFormat="1" ht="14">
      <c r="A76" s="182" t="s">
        <v>378</v>
      </c>
      <c r="B76" s="142" t="s">
        <v>140</v>
      </c>
      <c r="C76" s="182"/>
      <c r="D76" s="142"/>
      <c r="E76" s="142" t="s">
        <v>141</v>
      </c>
      <c r="F76" s="142" t="s">
        <v>122</v>
      </c>
      <c r="G76" s="142" t="s">
        <v>125</v>
      </c>
      <c r="H76" s="183">
        <v>1</v>
      </c>
      <c r="I76" s="184">
        <v>3727</v>
      </c>
      <c r="J76" s="184">
        <f>I76*H76</f>
        <v>3727</v>
      </c>
      <c r="K76" s="185">
        <f>(0.954*5000-227)</f>
        <v>4543</v>
      </c>
      <c r="L76" s="185"/>
      <c r="M76" s="185" t="s">
        <v>15</v>
      </c>
      <c r="N76" s="184" t="s">
        <v>15</v>
      </c>
      <c r="O76" s="142" t="s">
        <v>20</v>
      </c>
      <c r="P76" s="142" t="s">
        <v>27</v>
      </c>
      <c r="Q76" s="142" t="s">
        <v>19</v>
      </c>
      <c r="R76" s="186"/>
      <c r="S76" s="187"/>
      <c r="T76" s="187"/>
      <c r="U76" s="189"/>
      <c r="V76" s="203">
        <f t="shared" si="121"/>
        <v>0.61365987990777182</v>
      </c>
      <c r="W76" s="203">
        <f t="shared" si="122"/>
        <v>0.7487009322968865</v>
      </c>
      <c r="X76" s="203">
        <f t="shared" si="123"/>
        <v>0.68266471270684492</v>
      </c>
      <c r="Y76" s="203">
        <f t="shared" si="124"/>
        <v>0.74290235581381503</v>
      </c>
      <c r="Z76" s="203">
        <f t="shared" si="128"/>
        <v>0.69698197018132957</v>
      </c>
      <c r="AA76" s="203">
        <f t="shared" si="129"/>
        <v>0.69698197018132957</v>
      </c>
      <c r="AB76" s="203">
        <f t="shared" si="130"/>
        <v>0.69698197018132957</v>
      </c>
      <c r="AC76" s="203">
        <f t="shared" si="131"/>
        <v>0.69698197018132957</v>
      </c>
      <c r="AD76" s="203">
        <f t="shared" si="132"/>
        <v>0.69698197018132957</v>
      </c>
      <c r="AE76" s="203">
        <f t="shared" si="133"/>
        <v>0.69698197018132957</v>
      </c>
      <c r="AF76" s="203">
        <f t="shared" si="134"/>
        <v>0.69698197018132957</v>
      </c>
      <c r="AG76" s="203">
        <f t="shared" si="135"/>
        <v>0.69698197018132957</v>
      </c>
      <c r="AH76" s="203">
        <f t="shared" si="136"/>
        <v>0.69698197018132957</v>
      </c>
      <c r="AI76" s="203">
        <f t="shared" si="137"/>
        <v>0.69698197018132957</v>
      </c>
      <c r="AJ76" s="203">
        <f t="shared" si="138"/>
        <v>0.69698197018132957</v>
      </c>
      <c r="AK76" s="203">
        <f t="shared" si="139"/>
        <v>0.69698197018132957</v>
      </c>
      <c r="AL76" s="203">
        <f t="shared" si="140"/>
        <v>0.69698197018132957</v>
      </c>
      <c r="AM76" s="203">
        <f t="shared" si="141"/>
        <v>0.69698197018132957</v>
      </c>
      <c r="AN76" s="203">
        <f t="shared" si="142"/>
        <v>0.69698197018132957</v>
      </c>
      <c r="AO76" s="203">
        <f t="shared" si="143"/>
        <v>0.69698197018132957</v>
      </c>
      <c r="AP76" s="203">
        <f t="shared" si="144"/>
        <v>0.69698197018132957</v>
      </c>
      <c r="AQ76" s="203">
        <f t="shared" si="145"/>
        <v>0.69698197018132957</v>
      </c>
      <c r="AR76" s="203">
        <f t="shared" si="146"/>
        <v>0.69698197018132957</v>
      </c>
      <c r="AS76" s="203">
        <f t="shared" si="147"/>
        <v>0.69698197018132957</v>
      </c>
      <c r="AT76" s="203">
        <f t="shared" si="148"/>
        <v>0.69698197018132957</v>
      </c>
      <c r="AU76" s="203">
        <f t="shared" si="149"/>
        <v>0.69698197018132957</v>
      </c>
      <c r="AV76" s="203">
        <f t="shared" si="150"/>
        <v>0.69698197018132957</v>
      </c>
      <c r="AW76" s="203">
        <f t="shared" si="151"/>
        <v>0.69698197018132957</v>
      </c>
      <c r="AX76" s="203">
        <f t="shared" si="152"/>
        <v>0.69698197018132957</v>
      </c>
      <c r="AY76" s="203">
        <f t="shared" si="153"/>
        <v>0.69698197018132957</v>
      </c>
      <c r="AZ76" s="203">
        <f t="shared" si="154"/>
        <v>0.69698197018132957</v>
      </c>
    </row>
    <row r="77" spans="1:53" s="24" customFormat="1" ht="14">
      <c r="A77" s="182" t="s">
        <v>378</v>
      </c>
      <c r="B77" s="142" t="s">
        <v>140</v>
      </c>
      <c r="C77" s="182"/>
      <c r="D77" s="142"/>
      <c r="E77" s="142" t="s">
        <v>834</v>
      </c>
      <c r="F77" s="142" t="s">
        <v>122</v>
      </c>
      <c r="G77" s="142" t="s">
        <v>125</v>
      </c>
      <c r="H77" s="183">
        <v>1</v>
      </c>
      <c r="I77" s="184"/>
      <c r="J77" s="184"/>
      <c r="K77" s="185"/>
      <c r="L77" s="185"/>
      <c r="M77" s="185"/>
      <c r="N77" s="184"/>
      <c r="O77" s="142" t="s">
        <v>18</v>
      </c>
      <c r="P77" s="142" t="s">
        <v>3</v>
      </c>
      <c r="Q77" s="142" t="s">
        <v>25</v>
      </c>
      <c r="R77" s="186"/>
      <c r="S77" s="187"/>
      <c r="T77" s="187"/>
      <c r="U77" s="189"/>
      <c r="V77" s="203">
        <f t="shared" si="121"/>
        <v>0.61365987990777182</v>
      </c>
      <c r="W77" s="203">
        <f t="shared" si="122"/>
        <v>0.7487009322968865</v>
      </c>
      <c r="X77" s="203">
        <f t="shared" si="123"/>
        <v>0.68266471270684492</v>
      </c>
      <c r="Y77" s="203">
        <f t="shared" si="124"/>
        <v>0.74290235581381503</v>
      </c>
      <c r="Z77" s="203">
        <f t="shared" si="128"/>
        <v>0.69698197018132957</v>
      </c>
      <c r="AA77" s="203">
        <f t="shared" si="129"/>
        <v>0.69698197018132957</v>
      </c>
      <c r="AB77" s="203">
        <f t="shared" si="130"/>
        <v>0.69698197018132957</v>
      </c>
      <c r="AC77" s="203">
        <f t="shared" si="131"/>
        <v>0.69698197018132957</v>
      </c>
      <c r="AD77" s="203">
        <f t="shared" si="132"/>
        <v>0.69698197018132957</v>
      </c>
      <c r="AE77" s="203">
        <f t="shared" si="133"/>
        <v>0.69698197018132957</v>
      </c>
      <c r="AF77" s="203">
        <f t="shared" si="134"/>
        <v>0.69698197018132957</v>
      </c>
      <c r="AG77" s="203">
        <f t="shared" si="135"/>
        <v>0.69698197018132957</v>
      </c>
      <c r="AH77" s="203">
        <f t="shared" si="136"/>
        <v>0.69698197018132957</v>
      </c>
      <c r="AI77" s="203">
        <f t="shared" si="137"/>
        <v>0.69698197018132957</v>
      </c>
      <c r="AJ77" s="203">
        <f t="shared" si="138"/>
        <v>0.69698197018132957</v>
      </c>
      <c r="AK77" s="203">
        <f t="shared" si="139"/>
        <v>0.69698197018132957</v>
      </c>
      <c r="AL77" s="203">
        <f t="shared" si="140"/>
        <v>0.69698197018132957</v>
      </c>
      <c r="AM77" s="203">
        <f t="shared" si="141"/>
        <v>0.69698197018132957</v>
      </c>
      <c r="AN77" s="203">
        <f t="shared" si="142"/>
        <v>0.69698197018132957</v>
      </c>
      <c r="AO77" s="203">
        <f t="shared" si="143"/>
        <v>0.69698197018132957</v>
      </c>
      <c r="AP77" s="203">
        <f t="shared" si="144"/>
        <v>0.69698197018132957</v>
      </c>
      <c r="AQ77" s="203">
        <f t="shared" si="145"/>
        <v>0.69698197018132957</v>
      </c>
      <c r="AR77" s="203">
        <f t="shared" si="146"/>
        <v>0.69698197018132957</v>
      </c>
      <c r="AS77" s="203">
        <f t="shared" si="147"/>
        <v>0.69698197018132957</v>
      </c>
      <c r="AT77" s="203">
        <f t="shared" si="148"/>
        <v>0.69698197018132957</v>
      </c>
      <c r="AU77" s="203">
        <f t="shared" si="149"/>
        <v>0.69698197018132957</v>
      </c>
      <c r="AV77" s="203">
        <f t="shared" si="150"/>
        <v>0.69698197018132957</v>
      </c>
      <c r="AW77" s="203">
        <f t="shared" si="151"/>
        <v>0.69698197018132957</v>
      </c>
      <c r="AX77" s="203">
        <f t="shared" si="152"/>
        <v>0.69698197018132957</v>
      </c>
      <c r="AY77" s="203">
        <f t="shared" si="153"/>
        <v>0.69698197018132957</v>
      </c>
      <c r="AZ77" s="203">
        <f t="shared" si="154"/>
        <v>0.69698197018132957</v>
      </c>
    </row>
    <row r="78" spans="1:53" s="24" customFormat="1" ht="14">
      <c r="A78" s="182" t="s">
        <v>378</v>
      </c>
      <c r="B78" s="142" t="s">
        <v>138</v>
      </c>
      <c r="C78" s="182"/>
      <c r="D78" s="142"/>
      <c r="E78" s="142" t="s">
        <v>835</v>
      </c>
      <c r="F78" s="142" t="s">
        <v>122</v>
      </c>
      <c r="G78" s="142" t="s">
        <v>125</v>
      </c>
      <c r="H78" s="183">
        <v>1</v>
      </c>
      <c r="I78" s="184"/>
      <c r="J78" s="184"/>
      <c r="K78" s="185"/>
      <c r="L78" s="185"/>
      <c r="M78" s="185"/>
      <c r="N78" s="184"/>
      <c r="O78" s="142" t="s">
        <v>780</v>
      </c>
      <c r="P78" s="142" t="s">
        <v>24</v>
      </c>
      <c r="Q78" s="142" t="s">
        <v>25</v>
      </c>
      <c r="R78" s="186"/>
      <c r="S78" s="187"/>
      <c r="T78" s="187"/>
      <c r="U78" s="189"/>
      <c r="V78" s="203">
        <f t="shared" si="121"/>
        <v>0.61365987990777182</v>
      </c>
      <c r="W78" s="203">
        <f t="shared" si="122"/>
        <v>0.7487009322968865</v>
      </c>
      <c r="X78" s="203">
        <f t="shared" si="123"/>
        <v>0.68266471270684492</v>
      </c>
      <c r="Y78" s="203">
        <f t="shared" si="124"/>
        <v>0.74290235581381503</v>
      </c>
      <c r="Z78" s="203">
        <f t="shared" si="128"/>
        <v>0.69698197018132957</v>
      </c>
      <c r="AA78" s="203">
        <f t="shared" si="129"/>
        <v>0.69698197018132957</v>
      </c>
      <c r="AB78" s="203">
        <f t="shared" si="130"/>
        <v>0.69698197018132957</v>
      </c>
      <c r="AC78" s="203">
        <f t="shared" si="131"/>
        <v>0.69698197018132957</v>
      </c>
      <c r="AD78" s="203">
        <f t="shared" si="132"/>
        <v>0.69698197018132957</v>
      </c>
      <c r="AE78" s="203">
        <f t="shared" si="133"/>
        <v>0.69698197018132957</v>
      </c>
      <c r="AF78" s="203">
        <f t="shared" si="134"/>
        <v>0.69698197018132957</v>
      </c>
      <c r="AG78" s="203">
        <f t="shared" si="135"/>
        <v>0.69698197018132957</v>
      </c>
      <c r="AH78" s="203">
        <f t="shared" si="136"/>
        <v>0.69698197018132957</v>
      </c>
      <c r="AI78" s="203">
        <f t="shared" si="137"/>
        <v>0.69698197018132957</v>
      </c>
      <c r="AJ78" s="203">
        <f t="shared" si="138"/>
        <v>0.69698197018132957</v>
      </c>
      <c r="AK78" s="203">
        <f t="shared" si="139"/>
        <v>0.69698197018132957</v>
      </c>
      <c r="AL78" s="203">
        <f t="shared" si="140"/>
        <v>0.69698197018132957</v>
      </c>
      <c r="AM78" s="203">
        <f t="shared" si="141"/>
        <v>0.69698197018132957</v>
      </c>
      <c r="AN78" s="203">
        <f t="shared" si="142"/>
        <v>0.69698197018132957</v>
      </c>
      <c r="AO78" s="203">
        <f t="shared" si="143"/>
        <v>0.69698197018132957</v>
      </c>
      <c r="AP78" s="203">
        <f t="shared" si="144"/>
        <v>0.69698197018132957</v>
      </c>
      <c r="AQ78" s="203">
        <f t="shared" si="145"/>
        <v>0.69698197018132957</v>
      </c>
      <c r="AR78" s="203">
        <f t="shared" si="146"/>
        <v>0.69698197018132957</v>
      </c>
      <c r="AS78" s="203">
        <f t="shared" si="147"/>
        <v>0.69698197018132957</v>
      </c>
      <c r="AT78" s="203">
        <f t="shared" si="148"/>
        <v>0.69698197018132957</v>
      </c>
      <c r="AU78" s="203">
        <f t="shared" si="149"/>
        <v>0.69698197018132957</v>
      </c>
      <c r="AV78" s="203">
        <f t="shared" si="150"/>
        <v>0.69698197018132957</v>
      </c>
      <c r="AW78" s="203">
        <f t="shared" si="151"/>
        <v>0.69698197018132957</v>
      </c>
      <c r="AX78" s="203">
        <f t="shared" si="152"/>
        <v>0.69698197018132957</v>
      </c>
      <c r="AY78" s="203">
        <f t="shared" si="153"/>
        <v>0.69698197018132957</v>
      </c>
      <c r="AZ78" s="203">
        <f t="shared" si="154"/>
        <v>0.69698197018132957</v>
      </c>
    </row>
    <row r="79" spans="1:53" s="24" customFormat="1" ht="14">
      <c r="A79" s="182" t="s">
        <v>378</v>
      </c>
      <c r="B79" s="142" t="s">
        <v>128</v>
      </c>
      <c r="C79" s="182"/>
      <c r="D79" s="142"/>
      <c r="E79" s="142" t="s">
        <v>129</v>
      </c>
      <c r="F79" s="142" t="s">
        <v>122</v>
      </c>
      <c r="G79" s="142" t="s">
        <v>125</v>
      </c>
      <c r="H79" s="183">
        <v>1</v>
      </c>
      <c r="I79" s="184">
        <v>2598</v>
      </c>
      <c r="J79" s="184">
        <f>I79*H79</f>
        <v>2598</v>
      </c>
      <c r="K79" s="185">
        <v>2300</v>
      </c>
      <c r="L79" s="185">
        <v>1448</v>
      </c>
      <c r="M79" s="185" t="s">
        <v>15</v>
      </c>
      <c r="N79" s="184">
        <f>100*1.15*10000/1000</f>
        <v>1149.9999999999998</v>
      </c>
      <c r="O79" s="142" t="s">
        <v>20</v>
      </c>
      <c r="P79" s="142" t="s">
        <v>27</v>
      </c>
      <c r="Q79" s="142" t="s">
        <v>19</v>
      </c>
      <c r="R79" s="186"/>
      <c r="S79" s="187"/>
      <c r="T79" s="187"/>
      <c r="U79" s="189"/>
      <c r="V79" s="203">
        <f t="shared" si="121"/>
        <v>0.61365987990777182</v>
      </c>
      <c r="W79" s="203">
        <f t="shared" si="122"/>
        <v>0.7487009322968865</v>
      </c>
      <c r="X79" s="203">
        <f t="shared" si="123"/>
        <v>0.68266471270684492</v>
      </c>
      <c r="Y79" s="203">
        <f t="shared" si="124"/>
        <v>0.74290235581381503</v>
      </c>
      <c r="Z79" s="203">
        <f t="shared" si="128"/>
        <v>0.69698197018132957</v>
      </c>
      <c r="AA79" s="203">
        <f t="shared" si="129"/>
        <v>0.69698197018132957</v>
      </c>
      <c r="AB79" s="203">
        <f t="shared" si="130"/>
        <v>0.69698197018132957</v>
      </c>
      <c r="AC79" s="203">
        <f t="shared" si="131"/>
        <v>0.69698197018132957</v>
      </c>
      <c r="AD79" s="203">
        <f t="shared" si="132"/>
        <v>0.69698197018132957</v>
      </c>
      <c r="AE79" s="203">
        <f t="shared" si="133"/>
        <v>0.69698197018132957</v>
      </c>
      <c r="AF79" s="203">
        <f t="shared" si="134"/>
        <v>0.69698197018132957</v>
      </c>
      <c r="AG79" s="203">
        <f t="shared" si="135"/>
        <v>0.69698197018132957</v>
      </c>
      <c r="AH79" s="203">
        <f t="shared" si="136"/>
        <v>0.69698197018132957</v>
      </c>
      <c r="AI79" s="203">
        <f t="shared" si="137"/>
        <v>0.69698197018132957</v>
      </c>
      <c r="AJ79" s="203">
        <f t="shared" si="138"/>
        <v>0.69698197018132957</v>
      </c>
      <c r="AK79" s="203">
        <f t="shared" si="139"/>
        <v>0.69698197018132957</v>
      </c>
      <c r="AL79" s="203">
        <f t="shared" si="140"/>
        <v>0.69698197018132957</v>
      </c>
      <c r="AM79" s="203">
        <f t="shared" si="141"/>
        <v>0.69698197018132957</v>
      </c>
      <c r="AN79" s="203">
        <f t="shared" si="142"/>
        <v>0.69698197018132957</v>
      </c>
      <c r="AO79" s="203">
        <f t="shared" si="143"/>
        <v>0.69698197018132957</v>
      </c>
      <c r="AP79" s="203">
        <f t="shared" si="144"/>
        <v>0.69698197018132957</v>
      </c>
      <c r="AQ79" s="203">
        <f t="shared" si="145"/>
        <v>0.69698197018132957</v>
      </c>
      <c r="AR79" s="203">
        <f t="shared" si="146"/>
        <v>0.69698197018132957</v>
      </c>
      <c r="AS79" s="203">
        <f t="shared" si="147"/>
        <v>0.69698197018132957</v>
      </c>
      <c r="AT79" s="203">
        <f t="shared" si="148"/>
        <v>0.69698197018132957</v>
      </c>
      <c r="AU79" s="203">
        <f t="shared" si="149"/>
        <v>0.69698197018132957</v>
      </c>
      <c r="AV79" s="203">
        <f t="shared" si="150"/>
        <v>0.69698197018132957</v>
      </c>
      <c r="AW79" s="203">
        <f t="shared" si="151"/>
        <v>0.69698197018132957</v>
      </c>
      <c r="AX79" s="203">
        <f t="shared" si="152"/>
        <v>0.69698197018132957</v>
      </c>
      <c r="AY79" s="203">
        <f t="shared" si="153"/>
        <v>0.69698197018132957</v>
      </c>
      <c r="AZ79" s="203">
        <f t="shared" si="154"/>
        <v>0.69698197018132957</v>
      </c>
    </row>
    <row r="80" spans="1:53" s="24" customFormat="1" ht="14">
      <c r="A80" s="182" t="s">
        <v>378</v>
      </c>
      <c r="B80" s="142" t="s">
        <v>128</v>
      </c>
      <c r="C80" s="182"/>
      <c r="D80" s="142"/>
      <c r="E80" s="142" t="s">
        <v>129</v>
      </c>
      <c r="F80" s="142" t="s">
        <v>122</v>
      </c>
      <c r="G80" s="142" t="s">
        <v>125</v>
      </c>
      <c r="H80" s="183">
        <v>1</v>
      </c>
      <c r="I80" s="184"/>
      <c r="J80" s="184"/>
      <c r="K80" s="185"/>
      <c r="L80" s="185"/>
      <c r="M80" s="185"/>
      <c r="N80" s="184">
        <f>100*1.15*10000/1000</f>
        <v>1149.9999999999998</v>
      </c>
      <c r="O80" s="142" t="s">
        <v>672</v>
      </c>
      <c r="P80" s="142"/>
      <c r="Q80" s="142" t="s">
        <v>19</v>
      </c>
      <c r="R80" s="186"/>
      <c r="S80" s="187"/>
      <c r="T80" s="187"/>
      <c r="U80" s="189"/>
      <c r="V80" s="203">
        <f t="shared" si="121"/>
        <v>0.61365987990777182</v>
      </c>
      <c r="W80" s="203">
        <f t="shared" si="122"/>
        <v>0.7487009322968865</v>
      </c>
      <c r="X80" s="203">
        <f t="shared" si="123"/>
        <v>0.68266471270684492</v>
      </c>
      <c r="Y80" s="203">
        <f t="shared" si="124"/>
        <v>0.74290235581381503</v>
      </c>
      <c r="Z80" s="203">
        <f t="shared" si="128"/>
        <v>0.69698197018132957</v>
      </c>
      <c r="AA80" s="203">
        <f t="shared" si="129"/>
        <v>0.69698197018132957</v>
      </c>
      <c r="AB80" s="203">
        <f t="shared" si="130"/>
        <v>0.69698197018132957</v>
      </c>
      <c r="AC80" s="203">
        <f t="shared" si="131"/>
        <v>0.69698197018132957</v>
      </c>
      <c r="AD80" s="203">
        <f t="shared" si="132"/>
        <v>0.69698197018132957</v>
      </c>
      <c r="AE80" s="203">
        <f t="shared" si="133"/>
        <v>0.69698197018132957</v>
      </c>
      <c r="AF80" s="203">
        <f t="shared" si="134"/>
        <v>0.69698197018132957</v>
      </c>
      <c r="AG80" s="203">
        <f t="shared" si="135"/>
        <v>0.69698197018132957</v>
      </c>
      <c r="AH80" s="203">
        <f t="shared" si="136"/>
        <v>0.69698197018132957</v>
      </c>
      <c r="AI80" s="203">
        <f t="shared" si="137"/>
        <v>0.69698197018132957</v>
      </c>
      <c r="AJ80" s="203">
        <f t="shared" si="138"/>
        <v>0.69698197018132957</v>
      </c>
      <c r="AK80" s="203">
        <f t="shared" si="139"/>
        <v>0.69698197018132957</v>
      </c>
      <c r="AL80" s="203">
        <f t="shared" si="140"/>
        <v>0.69698197018132957</v>
      </c>
      <c r="AM80" s="203">
        <f t="shared" si="141"/>
        <v>0.69698197018132957</v>
      </c>
      <c r="AN80" s="203">
        <f t="shared" si="142"/>
        <v>0.69698197018132957</v>
      </c>
      <c r="AO80" s="203">
        <f t="shared" si="143"/>
        <v>0.69698197018132957</v>
      </c>
      <c r="AP80" s="203">
        <f t="shared" si="144"/>
        <v>0.69698197018132957</v>
      </c>
      <c r="AQ80" s="203">
        <f t="shared" si="145"/>
        <v>0.69698197018132957</v>
      </c>
      <c r="AR80" s="203">
        <f t="shared" si="146"/>
        <v>0.69698197018132957</v>
      </c>
      <c r="AS80" s="203">
        <f t="shared" si="147"/>
        <v>0.69698197018132957</v>
      </c>
      <c r="AT80" s="203">
        <f t="shared" si="148"/>
        <v>0.69698197018132957</v>
      </c>
      <c r="AU80" s="203">
        <f t="shared" si="149"/>
        <v>0.69698197018132957</v>
      </c>
      <c r="AV80" s="203">
        <f t="shared" si="150"/>
        <v>0.69698197018132957</v>
      </c>
      <c r="AW80" s="203">
        <f t="shared" si="151"/>
        <v>0.69698197018132957</v>
      </c>
      <c r="AX80" s="203">
        <f t="shared" si="152"/>
        <v>0.69698197018132957</v>
      </c>
      <c r="AY80" s="203">
        <f t="shared" si="153"/>
        <v>0.69698197018132957</v>
      </c>
      <c r="AZ80" s="203">
        <f t="shared" si="154"/>
        <v>0.69698197018132957</v>
      </c>
    </row>
    <row r="81" spans="1:53" s="24" customFormat="1" ht="14">
      <c r="A81" s="182" t="s">
        <v>378</v>
      </c>
      <c r="B81" s="142" t="s">
        <v>142</v>
      </c>
      <c r="C81" s="182"/>
      <c r="D81" s="142"/>
      <c r="E81" s="142" t="s">
        <v>143</v>
      </c>
      <c r="F81" s="142" t="s">
        <v>122</v>
      </c>
      <c r="G81" s="142" t="s">
        <v>125</v>
      </c>
      <c r="H81" s="183">
        <v>1</v>
      </c>
      <c r="I81" s="184">
        <v>2000</v>
      </c>
      <c r="J81" s="184">
        <f>I81*H81</f>
        <v>2000</v>
      </c>
      <c r="K81" s="185">
        <v>1500</v>
      </c>
      <c r="L81" s="185"/>
      <c r="M81" s="185" t="s">
        <v>15</v>
      </c>
      <c r="N81" s="184" t="s">
        <v>15</v>
      </c>
      <c r="O81" s="142" t="s">
        <v>20</v>
      </c>
      <c r="P81" s="142" t="s">
        <v>27</v>
      </c>
      <c r="Q81" s="142" t="s">
        <v>46</v>
      </c>
      <c r="R81" s="186"/>
      <c r="S81" s="186"/>
      <c r="T81" s="177"/>
      <c r="U81" s="189"/>
      <c r="V81" s="203">
        <f t="shared" si="121"/>
        <v>0.61365987990777182</v>
      </c>
      <c r="W81" s="203">
        <f t="shared" si="122"/>
        <v>0.7487009322968865</v>
      </c>
      <c r="X81" s="203">
        <f t="shared" si="123"/>
        <v>0.68266471270684492</v>
      </c>
      <c r="Y81" s="203">
        <f t="shared" si="124"/>
        <v>0.74290235581381503</v>
      </c>
      <c r="Z81" s="203">
        <f t="shared" ref="Z81:Z94" si="155">AVERAGE(V81:Y81)</f>
        <v>0.69698197018132957</v>
      </c>
      <c r="AA81" s="203">
        <f t="shared" si="125"/>
        <v>0.69698197018132957</v>
      </c>
      <c r="AB81" s="203">
        <f t="shared" si="125"/>
        <v>0.69698197018132957</v>
      </c>
      <c r="AC81" s="203">
        <f t="shared" si="125"/>
        <v>0.69698197018132957</v>
      </c>
      <c r="AD81" s="203">
        <f t="shared" si="125"/>
        <v>0.69698197018132957</v>
      </c>
      <c r="AE81" s="203">
        <f t="shared" si="125"/>
        <v>0.69698197018132957</v>
      </c>
      <c r="AF81" s="203">
        <f t="shared" si="125"/>
        <v>0.69698197018132957</v>
      </c>
      <c r="AG81" s="203">
        <f t="shared" si="125"/>
        <v>0.69698197018132957</v>
      </c>
      <c r="AH81" s="203">
        <f t="shared" si="125"/>
        <v>0.69698197018132957</v>
      </c>
      <c r="AI81" s="203">
        <f t="shared" si="125"/>
        <v>0.69698197018132957</v>
      </c>
      <c r="AJ81" s="203">
        <f t="shared" si="125"/>
        <v>0.69698197018132957</v>
      </c>
      <c r="AK81" s="203">
        <f t="shared" si="125"/>
        <v>0.69698197018132957</v>
      </c>
      <c r="AL81" s="203">
        <f t="shared" si="125"/>
        <v>0.69698197018132957</v>
      </c>
      <c r="AM81" s="203">
        <f t="shared" si="125"/>
        <v>0.69698197018132957</v>
      </c>
      <c r="AN81" s="203">
        <f t="shared" si="125"/>
        <v>0.69698197018132957</v>
      </c>
      <c r="AO81" s="203">
        <f t="shared" si="125"/>
        <v>0.69698197018132957</v>
      </c>
      <c r="AP81" s="203">
        <f t="shared" si="125"/>
        <v>0.69698197018132957</v>
      </c>
      <c r="AQ81" s="203">
        <f t="shared" si="126"/>
        <v>0.69698197018132957</v>
      </c>
      <c r="AR81" s="203">
        <f t="shared" si="126"/>
        <v>0.69698197018132957</v>
      </c>
      <c r="AS81" s="203">
        <f t="shared" si="126"/>
        <v>0.69698197018132957</v>
      </c>
      <c r="AT81" s="203">
        <f t="shared" si="126"/>
        <v>0.69698197018132957</v>
      </c>
      <c r="AU81" s="203">
        <f t="shared" si="126"/>
        <v>0.69698197018132957</v>
      </c>
      <c r="AV81" s="203">
        <f t="shared" si="126"/>
        <v>0.69698197018132957</v>
      </c>
      <c r="AW81" s="203">
        <f t="shared" si="126"/>
        <v>0.69698197018132957</v>
      </c>
      <c r="AX81" s="203">
        <f t="shared" si="126"/>
        <v>0.69698197018132957</v>
      </c>
      <c r="AY81" s="203">
        <f t="shared" si="126"/>
        <v>0.69698197018132957</v>
      </c>
      <c r="AZ81" s="203">
        <f t="shared" si="126"/>
        <v>0.69698197018132957</v>
      </c>
      <c r="BA81" s="76"/>
    </row>
    <row r="82" spans="1:53" s="24" customFormat="1" ht="14">
      <c r="A82" s="182" t="s">
        <v>378</v>
      </c>
      <c r="B82" s="142" t="s">
        <v>173</v>
      </c>
      <c r="C82" s="182"/>
      <c r="D82" s="142"/>
      <c r="E82" s="142" t="s">
        <v>174</v>
      </c>
      <c r="F82" s="142" t="s">
        <v>165</v>
      </c>
      <c r="G82" s="142" t="s">
        <v>646</v>
      </c>
      <c r="H82" s="183">
        <v>0.6</v>
      </c>
      <c r="I82" s="184">
        <v>1800</v>
      </c>
      <c r="J82" s="184">
        <f>I82*H82</f>
        <v>1080</v>
      </c>
      <c r="K82" s="185" t="s">
        <v>15</v>
      </c>
      <c r="L82" s="185"/>
      <c r="M82" s="185" t="s">
        <v>15</v>
      </c>
      <c r="N82" s="184">
        <v>1800</v>
      </c>
      <c r="O82" s="142" t="s">
        <v>18</v>
      </c>
      <c r="P82" s="142" t="s">
        <v>3</v>
      </c>
      <c r="Q82" s="142" t="s">
        <v>19</v>
      </c>
      <c r="R82" s="186"/>
      <c r="S82" s="186"/>
      <c r="T82" s="177"/>
      <c r="U82" s="189"/>
      <c r="V82" s="203">
        <f t="shared" si="121"/>
        <v>0.61365987990777182</v>
      </c>
      <c r="W82" s="203">
        <f t="shared" si="122"/>
        <v>0.7487009322968865</v>
      </c>
      <c r="X82" s="203">
        <f t="shared" si="123"/>
        <v>0.68266471270684492</v>
      </c>
      <c r="Y82" s="203">
        <f t="shared" si="124"/>
        <v>0.74290235581381503</v>
      </c>
      <c r="Z82" s="203">
        <f t="shared" si="155"/>
        <v>0.69698197018132957</v>
      </c>
      <c r="AA82" s="203">
        <f t="shared" si="125"/>
        <v>0.69698197018132957</v>
      </c>
      <c r="AB82" s="203">
        <f t="shared" si="125"/>
        <v>0.69698197018132957</v>
      </c>
      <c r="AC82" s="203">
        <f t="shared" si="125"/>
        <v>0.69698197018132957</v>
      </c>
      <c r="AD82" s="203">
        <f t="shared" si="125"/>
        <v>0.69698197018132957</v>
      </c>
      <c r="AE82" s="203">
        <f t="shared" si="125"/>
        <v>0.69698197018132957</v>
      </c>
      <c r="AF82" s="203">
        <f t="shared" si="125"/>
        <v>0.69698197018132957</v>
      </c>
      <c r="AG82" s="203">
        <f t="shared" si="125"/>
        <v>0.69698197018132957</v>
      </c>
      <c r="AH82" s="203">
        <f t="shared" si="125"/>
        <v>0.69698197018132957</v>
      </c>
      <c r="AI82" s="203">
        <f t="shared" si="125"/>
        <v>0.69698197018132957</v>
      </c>
      <c r="AJ82" s="203">
        <f t="shared" si="125"/>
        <v>0.69698197018132957</v>
      </c>
      <c r="AK82" s="203">
        <f t="shared" si="125"/>
        <v>0.69698197018132957</v>
      </c>
      <c r="AL82" s="203">
        <f t="shared" si="125"/>
        <v>0.69698197018132957</v>
      </c>
      <c r="AM82" s="203">
        <f t="shared" si="125"/>
        <v>0.69698197018132957</v>
      </c>
      <c r="AN82" s="203">
        <f t="shared" si="125"/>
        <v>0.69698197018132957</v>
      </c>
      <c r="AO82" s="203">
        <f t="shared" si="125"/>
        <v>0.69698197018132957</v>
      </c>
      <c r="AP82" s="203">
        <f t="shared" si="125"/>
        <v>0.69698197018132957</v>
      </c>
      <c r="AQ82" s="203">
        <f t="shared" si="126"/>
        <v>0.69698197018132957</v>
      </c>
      <c r="AR82" s="203">
        <f t="shared" si="126"/>
        <v>0.69698197018132957</v>
      </c>
      <c r="AS82" s="203">
        <f t="shared" si="126"/>
        <v>0.69698197018132957</v>
      </c>
      <c r="AT82" s="203">
        <f t="shared" si="126"/>
        <v>0.69698197018132957</v>
      </c>
      <c r="AU82" s="203">
        <f t="shared" si="126"/>
        <v>0.69698197018132957</v>
      </c>
      <c r="AV82" s="203">
        <f t="shared" si="126"/>
        <v>0.69698197018132957</v>
      </c>
      <c r="AW82" s="203">
        <f t="shared" si="126"/>
        <v>0.69698197018132957</v>
      </c>
      <c r="AX82" s="203">
        <f t="shared" si="126"/>
        <v>0.69698197018132957</v>
      </c>
      <c r="AY82" s="203">
        <f t="shared" si="126"/>
        <v>0.69698197018132957</v>
      </c>
      <c r="AZ82" s="203">
        <f t="shared" si="126"/>
        <v>0.69698197018132957</v>
      </c>
      <c r="BA82" s="76"/>
    </row>
    <row r="83" spans="1:53" s="24" customFormat="1" ht="14">
      <c r="A83" s="182" t="s">
        <v>378</v>
      </c>
      <c r="B83" s="142" t="s">
        <v>169</v>
      </c>
      <c r="C83" s="182"/>
      <c r="D83" s="142"/>
      <c r="E83" s="142" t="s">
        <v>170</v>
      </c>
      <c r="F83" s="142" t="s">
        <v>165</v>
      </c>
      <c r="G83" s="142" t="s">
        <v>647</v>
      </c>
      <c r="H83" s="183">
        <v>0.57999999999999996</v>
      </c>
      <c r="I83" s="184">
        <v>1500</v>
      </c>
      <c r="J83" s="184">
        <f>I83*H83</f>
        <v>869.99999999999989</v>
      </c>
      <c r="K83" s="185" t="s">
        <v>15</v>
      </c>
      <c r="L83" s="185"/>
      <c r="M83" s="185" t="s">
        <v>15</v>
      </c>
      <c r="N83" s="184">
        <v>1500</v>
      </c>
      <c r="O83" s="142" t="s">
        <v>18</v>
      </c>
      <c r="P83" s="142" t="s">
        <v>3</v>
      </c>
      <c r="Q83" s="142" t="s">
        <v>19</v>
      </c>
      <c r="R83" s="186"/>
      <c r="S83" s="186"/>
      <c r="T83" s="177"/>
      <c r="U83" s="189"/>
      <c r="V83" s="203">
        <f t="shared" si="121"/>
        <v>0.61365987990777182</v>
      </c>
      <c r="W83" s="203">
        <f t="shared" si="122"/>
        <v>0.7487009322968865</v>
      </c>
      <c r="X83" s="203">
        <f t="shared" si="123"/>
        <v>0.68266471270684492</v>
      </c>
      <c r="Y83" s="203">
        <f t="shared" si="124"/>
        <v>0.74290235581381503</v>
      </c>
      <c r="Z83" s="203">
        <f t="shared" si="155"/>
        <v>0.69698197018132957</v>
      </c>
      <c r="AA83" s="203">
        <f t="shared" si="125"/>
        <v>0.69698197018132957</v>
      </c>
      <c r="AB83" s="203">
        <f t="shared" si="125"/>
        <v>0.69698197018132957</v>
      </c>
      <c r="AC83" s="203">
        <f t="shared" si="125"/>
        <v>0.69698197018132957</v>
      </c>
      <c r="AD83" s="203">
        <f t="shared" si="125"/>
        <v>0.69698197018132957</v>
      </c>
      <c r="AE83" s="203">
        <f t="shared" si="125"/>
        <v>0.69698197018132957</v>
      </c>
      <c r="AF83" s="203">
        <f t="shared" si="125"/>
        <v>0.69698197018132957</v>
      </c>
      <c r="AG83" s="203">
        <f t="shared" si="125"/>
        <v>0.69698197018132957</v>
      </c>
      <c r="AH83" s="203">
        <f t="shared" si="125"/>
        <v>0.69698197018132957</v>
      </c>
      <c r="AI83" s="203">
        <f t="shared" si="125"/>
        <v>0.69698197018132957</v>
      </c>
      <c r="AJ83" s="203">
        <f t="shared" si="125"/>
        <v>0.69698197018132957</v>
      </c>
      <c r="AK83" s="203">
        <f t="shared" si="125"/>
        <v>0.69698197018132957</v>
      </c>
      <c r="AL83" s="203">
        <f t="shared" si="125"/>
        <v>0.69698197018132957</v>
      </c>
      <c r="AM83" s="203">
        <f t="shared" si="125"/>
        <v>0.69698197018132957</v>
      </c>
      <c r="AN83" s="203">
        <f t="shared" si="125"/>
        <v>0.69698197018132957</v>
      </c>
      <c r="AO83" s="203">
        <f t="shared" si="125"/>
        <v>0.69698197018132957</v>
      </c>
      <c r="AP83" s="203">
        <f t="shared" si="125"/>
        <v>0.69698197018132957</v>
      </c>
      <c r="AQ83" s="203">
        <f t="shared" si="126"/>
        <v>0.69698197018132957</v>
      </c>
      <c r="AR83" s="203">
        <f t="shared" si="126"/>
        <v>0.69698197018132957</v>
      </c>
      <c r="AS83" s="203">
        <f t="shared" si="126"/>
        <v>0.69698197018132957</v>
      </c>
      <c r="AT83" s="203">
        <f t="shared" si="126"/>
        <v>0.69698197018132957</v>
      </c>
      <c r="AU83" s="203">
        <f t="shared" si="126"/>
        <v>0.69698197018132957</v>
      </c>
      <c r="AV83" s="203">
        <f t="shared" si="126"/>
        <v>0.69698197018132957</v>
      </c>
      <c r="AW83" s="203">
        <f t="shared" si="126"/>
        <v>0.69698197018132957</v>
      </c>
      <c r="AX83" s="203">
        <f t="shared" si="126"/>
        <v>0.69698197018132957</v>
      </c>
      <c r="AY83" s="203">
        <f t="shared" si="126"/>
        <v>0.69698197018132957</v>
      </c>
      <c r="AZ83" s="203">
        <f t="shared" si="126"/>
        <v>0.69698197018132957</v>
      </c>
      <c r="BA83" s="76"/>
    </row>
    <row r="84" spans="1:53" s="24" customFormat="1" ht="14">
      <c r="A84" s="182" t="s">
        <v>378</v>
      </c>
      <c r="B84" s="142" t="s">
        <v>193</v>
      </c>
      <c r="C84" s="182"/>
      <c r="D84" s="182"/>
      <c r="E84" s="142" t="s">
        <v>194</v>
      </c>
      <c r="F84" s="142" t="s">
        <v>190</v>
      </c>
      <c r="G84" s="142" t="s">
        <v>644</v>
      </c>
      <c r="H84" s="192">
        <v>0.31</v>
      </c>
      <c r="I84" s="184">
        <v>4400</v>
      </c>
      <c r="J84" s="184">
        <f>I84*H84</f>
        <v>1364</v>
      </c>
      <c r="K84" s="185">
        <v>3620</v>
      </c>
      <c r="L84" s="185"/>
      <c r="M84" s="185" t="s">
        <v>15</v>
      </c>
      <c r="N84" s="184" t="s">
        <v>15</v>
      </c>
      <c r="O84" s="142" t="s">
        <v>20</v>
      </c>
      <c r="P84" s="142" t="s">
        <v>27</v>
      </c>
      <c r="Q84" s="142" t="s">
        <v>19</v>
      </c>
      <c r="R84" s="186"/>
      <c r="S84" s="186"/>
      <c r="T84" s="177"/>
      <c r="U84" s="189"/>
      <c r="V84" s="203">
        <f t="shared" si="121"/>
        <v>0.61365987990777182</v>
      </c>
      <c r="W84" s="203">
        <f t="shared" si="122"/>
        <v>0.7487009322968865</v>
      </c>
      <c r="X84" s="203">
        <f t="shared" si="123"/>
        <v>0.68266471270684492</v>
      </c>
      <c r="Y84" s="203">
        <f t="shared" si="124"/>
        <v>0.74290235581381503</v>
      </c>
      <c r="Z84" s="203">
        <f t="shared" si="155"/>
        <v>0.69698197018132957</v>
      </c>
      <c r="AA84" s="203">
        <f t="shared" si="125"/>
        <v>0.69698197018132957</v>
      </c>
      <c r="AB84" s="203">
        <f t="shared" si="125"/>
        <v>0.69698197018132957</v>
      </c>
      <c r="AC84" s="203">
        <f t="shared" si="125"/>
        <v>0.69698197018132957</v>
      </c>
      <c r="AD84" s="203">
        <f t="shared" si="125"/>
        <v>0.69698197018132957</v>
      </c>
      <c r="AE84" s="203">
        <f t="shared" si="125"/>
        <v>0.69698197018132957</v>
      </c>
      <c r="AF84" s="203">
        <f t="shared" si="125"/>
        <v>0.69698197018132957</v>
      </c>
      <c r="AG84" s="203">
        <f t="shared" si="125"/>
        <v>0.69698197018132957</v>
      </c>
      <c r="AH84" s="203">
        <f t="shared" si="125"/>
        <v>0.69698197018132957</v>
      </c>
      <c r="AI84" s="203">
        <f t="shared" si="125"/>
        <v>0.69698197018132957</v>
      </c>
      <c r="AJ84" s="203">
        <f t="shared" si="125"/>
        <v>0.69698197018132957</v>
      </c>
      <c r="AK84" s="203">
        <f t="shared" si="125"/>
        <v>0.69698197018132957</v>
      </c>
      <c r="AL84" s="203">
        <f t="shared" si="125"/>
        <v>0.69698197018132957</v>
      </c>
      <c r="AM84" s="203">
        <f t="shared" si="125"/>
        <v>0.69698197018132957</v>
      </c>
      <c r="AN84" s="203">
        <f t="shared" si="125"/>
        <v>0.69698197018132957</v>
      </c>
      <c r="AO84" s="203">
        <f t="shared" si="125"/>
        <v>0.69698197018132957</v>
      </c>
      <c r="AP84" s="203">
        <f t="shared" ref="AP84:AZ94" si="156">AO84</f>
        <v>0.69698197018132957</v>
      </c>
      <c r="AQ84" s="203">
        <f t="shared" si="126"/>
        <v>0.69698197018132957</v>
      </c>
      <c r="AR84" s="203">
        <f t="shared" si="126"/>
        <v>0.69698197018132957</v>
      </c>
      <c r="AS84" s="203">
        <f t="shared" si="126"/>
        <v>0.69698197018132957</v>
      </c>
      <c r="AT84" s="203">
        <f t="shared" si="126"/>
        <v>0.69698197018132957</v>
      </c>
      <c r="AU84" s="203">
        <f t="shared" si="126"/>
        <v>0.69698197018132957</v>
      </c>
      <c r="AV84" s="203">
        <f t="shared" si="126"/>
        <v>0.69698197018132957</v>
      </c>
      <c r="AW84" s="203">
        <f t="shared" si="126"/>
        <v>0.69698197018132957</v>
      </c>
      <c r="AX84" s="203">
        <f t="shared" si="126"/>
        <v>0.69698197018132957</v>
      </c>
      <c r="AY84" s="203">
        <f t="shared" si="126"/>
        <v>0.69698197018132957</v>
      </c>
      <c r="AZ84" s="203">
        <f t="shared" si="126"/>
        <v>0.69698197018132957</v>
      </c>
      <c r="BA84" s="76"/>
    </row>
    <row r="85" spans="1:53" s="24" customFormat="1" ht="14">
      <c r="A85" s="182" t="s">
        <v>378</v>
      </c>
      <c r="B85" s="142" t="s">
        <v>205</v>
      </c>
      <c r="C85" s="182"/>
      <c r="D85" s="182"/>
      <c r="E85" s="142" t="s">
        <v>206</v>
      </c>
      <c r="F85" s="142" t="s">
        <v>190</v>
      </c>
      <c r="G85" s="142" t="s">
        <v>644</v>
      </c>
      <c r="H85" s="192">
        <v>0.31</v>
      </c>
      <c r="I85" s="184">
        <v>4500</v>
      </c>
      <c r="J85" s="184">
        <f>I85*H85</f>
        <v>1395</v>
      </c>
      <c r="K85" s="185">
        <v>4500</v>
      </c>
      <c r="L85" s="185"/>
      <c r="M85" s="185" t="s">
        <v>15</v>
      </c>
      <c r="N85" s="184" t="s">
        <v>15</v>
      </c>
      <c r="O85" s="142" t="s">
        <v>20</v>
      </c>
      <c r="P85" s="142" t="s">
        <v>27</v>
      </c>
      <c r="Q85" s="142" t="s">
        <v>46</v>
      </c>
      <c r="R85" s="186"/>
      <c r="S85" s="186"/>
      <c r="T85" s="177"/>
      <c r="U85" s="189"/>
      <c r="V85" s="203">
        <f t="shared" si="121"/>
        <v>0.61365987990777182</v>
      </c>
      <c r="W85" s="203">
        <f t="shared" si="122"/>
        <v>0.7487009322968865</v>
      </c>
      <c r="X85" s="203">
        <f t="shared" si="123"/>
        <v>0.68266471270684492</v>
      </c>
      <c r="Y85" s="203">
        <f t="shared" si="124"/>
        <v>0.74290235581381503</v>
      </c>
      <c r="Z85" s="203">
        <f t="shared" si="155"/>
        <v>0.69698197018132957</v>
      </c>
      <c r="AA85" s="203">
        <f t="shared" ref="AA85:AO94" si="157">Z85</f>
        <v>0.69698197018132957</v>
      </c>
      <c r="AB85" s="203">
        <f t="shared" si="157"/>
        <v>0.69698197018132957</v>
      </c>
      <c r="AC85" s="203">
        <f t="shared" si="157"/>
        <v>0.69698197018132957</v>
      </c>
      <c r="AD85" s="203">
        <f t="shared" si="157"/>
        <v>0.69698197018132957</v>
      </c>
      <c r="AE85" s="203">
        <f t="shared" si="157"/>
        <v>0.69698197018132957</v>
      </c>
      <c r="AF85" s="203">
        <f t="shared" si="157"/>
        <v>0.69698197018132957</v>
      </c>
      <c r="AG85" s="203">
        <f t="shared" si="157"/>
        <v>0.69698197018132957</v>
      </c>
      <c r="AH85" s="203">
        <f t="shared" si="157"/>
        <v>0.69698197018132957</v>
      </c>
      <c r="AI85" s="203">
        <f t="shared" si="157"/>
        <v>0.69698197018132957</v>
      </c>
      <c r="AJ85" s="203">
        <f t="shared" si="157"/>
        <v>0.69698197018132957</v>
      </c>
      <c r="AK85" s="203">
        <f t="shared" si="157"/>
        <v>0.69698197018132957</v>
      </c>
      <c r="AL85" s="203">
        <f t="shared" si="157"/>
        <v>0.69698197018132957</v>
      </c>
      <c r="AM85" s="203">
        <f t="shared" si="157"/>
        <v>0.69698197018132957</v>
      </c>
      <c r="AN85" s="203">
        <f t="shared" si="157"/>
        <v>0.69698197018132957</v>
      </c>
      <c r="AO85" s="203">
        <f t="shared" si="157"/>
        <v>0.69698197018132957</v>
      </c>
      <c r="AP85" s="203">
        <f t="shared" si="156"/>
        <v>0.69698197018132957</v>
      </c>
      <c r="AQ85" s="203">
        <f t="shared" si="156"/>
        <v>0.69698197018132957</v>
      </c>
      <c r="AR85" s="203">
        <f t="shared" si="156"/>
        <v>0.69698197018132957</v>
      </c>
      <c r="AS85" s="203">
        <f t="shared" si="156"/>
        <v>0.69698197018132957</v>
      </c>
      <c r="AT85" s="203">
        <f t="shared" si="156"/>
        <v>0.69698197018132957</v>
      </c>
      <c r="AU85" s="203">
        <f t="shared" si="156"/>
        <v>0.69698197018132957</v>
      </c>
      <c r="AV85" s="203">
        <f t="shared" si="156"/>
        <v>0.69698197018132957</v>
      </c>
      <c r="AW85" s="203">
        <f t="shared" si="156"/>
        <v>0.69698197018132957</v>
      </c>
      <c r="AX85" s="203">
        <f t="shared" si="156"/>
        <v>0.69698197018132957</v>
      </c>
      <c r="AY85" s="203">
        <f t="shared" si="156"/>
        <v>0.69698197018132957</v>
      </c>
      <c r="AZ85" s="203">
        <f t="shared" si="156"/>
        <v>0.69698197018132957</v>
      </c>
      <c r="BA85" s="76"/>
    </row>
    <row r="86" spans="1:53" s="24" customFormat="1" ht="14">
      <c r="A86" s="182" t="s">
        <v>378</v>
      </c>
      <c r="B86" s="142" t="s">
        <v>224</v>
      </c>
      <c r="C86" s="182"/>
      <c r="D86" s="182"/>
      <c r="E86" s="142" t="s">
        <v>225</v>
      </c>
      <c r="F86" s="142" t="s">
        <v>226</v>
      </c>
      <c r="G86" s="142" t="s">
        <v>125</v>
      </c>
      <c r="H86" s="183">
        <v>1</v>
      </c>
      <c r="I86" s="184">
        <v>862.49999999999989</v>
      </c>
      <c r="J86" s="184">
        <f t="shared" ref="J86:J90" si="158">I86*H86</f>
        <v>862.49999999999989</v>
      </c>
      <c r="K86" s="185" t="s">
        <v>15</v>
      </c>
      <c r="L86" s="185"/>
      <c r="M86" s="185" t="s">
        <v>15</v>
      </c>
      <c r="N86" s="184">
        <v>862.49999999999989</v>
      </c>
      <c r="O86" s="142" t="s">
        <v>18</v>
      </c>
      <c r="P86" s="142" t="s">
        <v>3</v>
      </c>
      <c r="Q86" s="142" t="s">
        <v>19</v>
      </c>
      <c r="R86" s="186"/>
      <c r="S86" s="186"/>
      <c r="T86" s="177"/>
      <c r="U86" s="189"/>
      <c r="V86" s="203">
        <f t="shared" si="121"/>
        <v>0.61365987990777182</v>
      </c>
      <c r="W86" s="203">
        <f t="shared" si="122"/>
        <v>0.7487009322968865</v>
      </c>
      <c r="X86" s="203">
        <f t="shared" si="123"/>
        <v>0.68266471270684492</v>
      </c>
      <c r="Y86" s="203">
        <f t="shared" si="124"/>
        <v>0.74290235581381503</v>
      </c>
      <c r="Z86" s="203">
        <f t="shared" si="155"/>
        <v>0.69698197018132957</v>
      </c>
      <c r="AA86" s="203">
        <f t="shared" si="157"/>
        <v>0.69698197018132957</v>
      </c>
      <c r="AB86" s="203">
        <f t="shared" si="157"/>
        <v>0.69698197018132957</v>
      </c>
      <c r="AC86" s="203">
        <f t="shared" si="157"/>
        <v>0.69698197018132957</v>
      </c>
      <c r="AD86" s="203">
        <f t="shared" si="157"/>
        <v>0.69698197018132957</v>
      </c>
      <c r="AE86" s="203">
        <f t="shared" si="157"/>
        <v>0.69698197018132957</v>
      </c>
      <c r="AF86" s="203">
        <f t="shared" si="157"/>
        <v>0.69698197018132957</v>
      </c>
      <c r="AG86" s="203">
        <f t="shared" si="157"/>
        <v>0.69698197018132957</v>
      </c>
      <c r="AH86" s="203">
        <f t="shared" si="157"/>
        <v>0.69698197018132957</v>
      </c>
      <c r="AI86" s="203">
        <f t="shared" si="157"/>
        <v>0.69698197018132957</v>
      </c>
      <c r="AJ86" s="203">
        <f t="shared" si="157"/>
        <v>0.69698197018132957</v>
      </c>
      <c r="AK86" s="203">
        <f t="shared" si="157"/>
        <v>0.69698197018132957</v>
      </c>
      <c r="AL86" s="203">
        <f t="shared" si="157"/>
        <v>0.69698197018132957</v>
      </c>
      <c r="AM86" s="203">
        <f t="shared" si="157"/>
        <v>0.69698197018132957</v>
      </c>
      <c r="AN86" s="203">
        <f t="shared" si="157"/>
        <v>0.69698197018132957</v>
      </c>
      <c r="AO86" s="203">
        <f t="shared" si="157"/>
        <v>0.69698197018132957</v>
      </c>
      <c r="AP86" s="203">
        <f t="shared" si="156"/>
        <v>0.69698197018132957</v>
      </c>
      <c r="AQ86" s="203">
        <f t="shared" si="156"/>
        <v>0.69698197018132957</v>
      </c>
      <c r="AR86" s="203">
        <f t="shared" si="156"/>
        <v>0.69698197018132957</v>
      </c>
      <c r="AS86" s="203">
        <f t="shared" si="156"/>
        <v>0.69698197018132957</v>
      </c>
      <c r="AT86" s="203">
        <f t="shared" si="156"/>
        <v>0.69698197018132957</v>
      </c>
      <c r="AU86" s="203">
        <f t="shared" si="156"/>
        <v>0.69698197018132957</v>
      </c>
      <c r="AV86" s="203">
        <f t="shared" si="156"/>
        <v>0.69698197018132957</v>
      </c>
      <c r="AW86" s="203">
        <f t="shared" si="156"/>
        <v>0.69698197018132957</v>
      </c>
      <c r="AX86" s="203">
        <f t="shared" si="156"/>
        <v>0.69698197018132957</v>
      </c>
      <c r="AY86" s="203">
        <f t="shared" si="156"/>
        <v>0.69698197018132957</v>
      </c>
      <c r="AZ86" s="203">
        <f t="shared" si="156"/>
        <v>0.69698197018132957</v>
      </c>
      <c r="BA86" s="76"/>
    </row>
    <row r="87" spans="1:53" s="24" customFormat="1" ht="14">
      <c r="A87" s="182" t="s">
        <v>378</v>
      </c>
      <c r="B87" s="142" t="s">
        <v>324</v>
      </c>
      <c r="C87" s="182"/>
      <c r="D87" s="182"/>
      <c r="E87" s="142" t="s">
        <v>325</v>
      </c>
      <c r="F87" s="142" t="s">
        <v>323</v>
      </c>
      <c r="G87" s="142" t="s">
        <v>125</v>
      </c>
      <c r="H87" s="183">
        <v>1</v>
      </c>
      <c r="I87" s="184">
        <v>1010</v>
      </c>
      <c r="J87" s="184">
        <f t="shared" si="158"/>
        <v>1010</v>
      </c>
      <c r="K87" s="185" t="s">
        <v>15</v>
      </c>
      <c r="L87" s="185"/>
      <c r="M87" s="185" t="s">
        <v>15</v>
      </c>
      <c r="N87" s="184">
        <v>1010</v>
      </c>
      <c r="O87" s="142" t="s">
        <v>18</v>
      </c>
      <c r="P87" s="142" t="s">
        <v>3</v>
      </c>
      <c r="Q87" s="142" t="s">
        <v>19</v>
      </c>
      <c r="R87" s="186"/>
      <c r="S87" s="186"/>
      <c r="T87" s="177"/>
      <c r="U87" s="189"/>
      <c r="V87" s="203">
        <f t="shared" si="121"/>
        <v>0.61365987990777182</v>
      </c>
      <c r="W87" s="203">
        <f t="shared" si="122"/>
        <v>0.7487009322968865</v>
      </c>
      <c r="X87" s="203">
        <f t="shared" si="123"/>
        <v>0.68266471270684492</v>
      </c>
      <c r="Y87" s="203">
        <f t="shared" si="124"/>
        <v>0.74290235581381503</v>
      </c>
      <c r="Z87" s="203">
        <f t="shared" si="155"/>
        <v>0.69698197018132957</v>
      </c>
      <c r="AA87" s="203">
        <f t="shared" si="157"/>
        <v>0.69698197018132957</v>
      </c>
      <c r="AB87" s="203">
        <f t="shared" si="157"/>
        <v>0.69698197018132957</v>
      </c>
      <c r="AC87" s="203">
        <f t="shared" si="157"/>
        <v>0.69698197018132957</v>
      </c>
      <c r="AD87" s="203">
        <f t="shared" si="157"/>
        <v>0.69698197018132957</v>
      </c>
      <c r="AE87" s="203">
        <f t="shared" si="157"/>
        <v>0.69698197018132957</v>
      </c>
      <c r="AF87" s="203">
        <f t="shared" si="157"/>
        <v>0.69698197018132957</v>
      </c>
      <c r="AG87" s="203">
        <f t="shared" si="157"/>
        <v>0.69698197018132957</v>
      </c>
      <c r="AH87" s="203">
        <f t="shared" si="157"/>
        <v>0.69698197018132957</v>
      </c>
      <c r="AI87" s="203">
        <f t="shared" si="157"/>
        <v>0.69698197018132957</v>
      </c>
      <c r="AJ87" s="203">
        <f t="shared" si="157"/>
        <v>0.69698197018132957</v>
      </c>
      <c r="AK87" s="203">
        <f t="shared" si="157"/>
        <v>0.69698197018132957</v>
      </c>
      <c r="AL87" s="203">
        <f t="shared" si="157"/>
        <v>0.69698197018132957</v>
      </c>
      <c r="AM87" s="203">
        <f t="shared" si="157"/>
        <v>0.69698197018132957</v>
      </c>
      <c r="AN87" s="203">
        <f t="shared" si="157"/>
        <v>0.69698197018132957</v>
      </c>
      <c r="AO87" s="203">
        <f t="shared" si="157"/>
        <v>0.69698197018132957</v>
      </c>
      <c r="AP87" s="203">
        <f t="shared" si="156"/>
        <v>0.69698197018132957</v>
      </c>
      <c r="AQ87" s="203">
        <f t="shared" si="156"/>
        <v>0.69698197018132957</v>
      </c>
      <c r="AR87" s="203">
        <f t="shared" si="156"/>
        <v>0.69698197018132957</v>
      </c>
      <c r="AS87" s="203">
        <f t="shared" si="156"/>
        <v>0.69698197018132957</v>
      </c>
      <c r="AT87" s="203">
        <f t="shared" si="156"/>
        <v>0.69698197018132957</v>
      </c>
      <c r="AU87" s="203">
        <f t="shared" si="156"/>
        <v>0.69698197018132957</v>
      </c>
      <c r="AV87" s="203">
        <f t="shared" si="156"/>
        <v>0.69698197018132957</v>
      </c>
      <c r="AW87" s="203">
        <f t="shared" si="156"/>
        <v>0.69698197018132957</v>
      </c>
      <c r="AX87" s="203">
        <f t="shared" si="156"/>
        <v>0.69698197018132957</v>
      </c>
      <c r="AY87" s="203">
        <f t="shared" si="156"/>
        <v>0.69698197018132957</v>
      </c>
      <c r="AZ87" s="203">
        <f t="shared" si="156"/>
        <v>0.69698197018132957</v>
      </c>
      <c r="BA87" s="76"/>
    </row>
    <row r="88" spans="1:53" s="24" customFormat="1" ht="14">
      <c r="A88" s="182" t="s">
        <v>378</v>
      </c>
      <c r="B88" s="142" t="s">
        <v>326</v>
      </c>
      <c r="C88" s="182"/>
      <c r="D88" s="182"/>
      <c r="E88" s="142" t="s">
        <v>327</v>
      </c>
      <c r="F88" s="142" t="s">
        <v>323</v>
      </c>
      <c r="G88" s="142" t="s">
        <v>125</v>
      </c>
      <c r="H88" s="183">
        <v>1</v>
      </c>
      <c r="I88" s="184">
        <v>500</v>
      </c>
      <c r="J88" s="184">
        <f t="shared" si="158"/>
        <v>500</v>
      </c>
      <c r="K88" s="185" t="s">
        <v>15</v>
      </c>
      <c r="L88" s="185"/>
      <c r="M88" s="185" t="s">
        <v>15</v>
      </c>
      <c r="N88" s="184">
        <v>500</v>
      </c>
      <c r="O88" s="142" t="s">
        <v>18</v>
      </c>
      <c r="P88" s="142" t="s">
        <v>3</v>
      </c>
      <c r="Q88" s="142" t="s">
        <v>19</v>
      </c>
      <c r="R88" s="186"/>
      <c r="S88" s="186"/>
      <c r="T88" s="177"/>
      <c r="U88" s="189"/>
      <c r="V88" s="203">
        <f t="shared" si="121"/>
        <v>0.61365987990777182</v>
      </c>
      <c r="W88" s="203">
        <f t="shared" si="122"/>
        <v>0.7487009322968865</v>
      </c>
      <c r="X88" s="203">
        <f t="shared" si="123"/>
        <v>0.68266471270684492</v>
      </c>
      <c r="Y88" s="203">
        <f t="shared" si="124"/>
        <v>0.74290235581381503</v>
      </c>
      <c r="Z88" s="203">
        <f t="shared" si="155"/>
        <v>0.69698197018132957</v>
      </c>
      <c r="AA88" s="203">
        <f t="shared" si="157"/>
        <v>0.69698197018132957</v>
      </c>
      <c r="AB88" s="203">
        <f t="shared" si="157"/>
        <v>0.69698197018132957</v>
      </c>
      <c r="AC88" s="203">
        <f t="shared" si="157"/>
        <v>0.69698197018132957</v>
      </c>
      <c r="AD88" s="203">
        <f t="shared" si="157"/>
        <v>0.69698197018132957</v>
      </c>
      <c r="AE88" s="203">
        <f t="shared" si="157"/>
        <v>0.69698197018132957</v>
      </c>
      <c r="AF88" s="203">
        <f t="shared" si="157"/>
        <v>0.69698197018132957</v>
      </c>
      <c r="AG88" s="203">
        <f t="shared" si="157"/>
        <v>0.69698197018132957</v>
      </c>
      <c r="AH88" s="203">
        <f t="shared" si="157"/>
        <v>0.69698197018132957</v>
      </c>
      <c r="AI88" s="203">
        <f t="shared" si="157"/>
        <v>0.69698197018132957</v>
      </c>
      <c r="AJ88" s="203">
        <f t="shared" si="157"/>
        <v>0.69698197018132957</v>
      </c>
      <c r="AK88" s="203">
        <f t="shared" si="157"/>
        <v>0.69698197018132957</v>
      </c>
      <c r="AL88" s="203">
        <f t="shared" si="157"/>
        <v>0.69698197018132957</v>
      </c>
      <c r="AM88" s="203">
        <f t="shared" si="157"/>
        <v>0.69698197018132957</v>
      </c>
      <c r="AN88" s="203">
        <f t="shared" si="157"/>
        <v>0.69698197018132957</v>
      </c>
      <c r="AO88" s="203">
        <f t="shared" si="157"/>
        <v>0.69698197018132957</v>
      </c>
      <c r="AP88" s="203">
        <f t="shared" si="156"/>
        <v>0.69698197018132957</v>
      </c>
      <c r="AQ88" s="203">
        <f t="shared" si="156"/>
        <v>0.69698197018132957</v>
      </c>
      <c r="AR88" s="203">
        <f t="shared" si="156"/>
        <v>0.69698197018132957</v>
      </c>
      <c r="AS88" s="203">
        <f t="shared" si="156"/>
        <v>0.69698197018132957</v>
      </c>
      <c r="AT88" s="203">
        <f t="shared" si="156"/>
        <v>0.69698197018132957</v>
      </c>
      <c r="AU88" s="203">
        <f t="shared" si="156"/>
        <v>0.69698197018132957</v>
      </c>
      <c r="AV88" s="203">
        <f t="shared" si="156"/>
        <v>0.69698197018132957</v>
      </c>
      <c r="AW88" s="203">
        <f t="shared" si="156"/>
        <v>0.69698197018132957</v>
      </c>
      <c r="AX88" s="203">
        <f t="shared" si="156"/>
        <v>0.69698197018132957</v>
      </c>
      <c r="AY88" s="203">
        <f t="shared" si="156"/>
        <v>0.69698197018132957</v>
      </c>
      <c r="AZ88" s="203">
        <f t="shared" si="156"/>
        <v>0.69698197018132957</v>
      </c>
      <c r="BA88" s="76"/>
    </row>
    <row r="89" spans="1:53" s="24" customFormat="1" ht="14">
      <c r="A89" s="182" t="s">
        <v>378</v>
      </c>
      <c r="B89" s="142" t="s">
        <v>102</v>
      </c>
      <c r="C89" s="142"/>
      <c r="D89" s="142"/>
      <c r="E89" s="142" t="s">
        <v>103</v>
      </c>
      <c r="F89" s="142" t="s">
        <v>79</v>
      </c>
      <c r="G89" s="142" t="s">
        <v>645</v>
      </c>
      <c r="H89" s="183">
        <v>0.4</v>
      </c>
      <c r="I89" s="184">
        <v>14000</v>
      </c>
      <c r="J89" s="184">
        <f t="shared" si="158"/>
        <v>5600</v>
      </c>
      <c r="K89" s="185" t="s">
        <v>17</v>
      </c>
      <c r="L89" s="185"/>
      <c r="M89" s="185" t="s">
        <v>17</v>
      </c>
      <c r="N89" s="184" t="s">
        <v>15</v>
      </c>
      <c r="O89" s="142" t="s">
        <v>55</v>
      </c>
      <c r="P89" s="142" t="s">
        <v>1</v>
      </c>
      <c r="Q89" s="142" t="s">
        <v>25</v>
      </c>
      <c r="R89" s="187"/>
      <c r="S89" s="186"/>
      <c r="T89" s="177"/>
      <c r="U89" s="189"/>
      <c r="V89" s="203">
        <f t="shared" si="121"/>
        <v>0.61365987990777182</v>
      </c>
      <c r="W89" s="203">
        <f t="shared" si="122"/>
        <v>0.7487009322968865</v>
      </c>
      <c r="X89" s="203">
        <f t="shared" si="123"/>
        <v>0.68266471270684492</v>
      </c>
      <c r="Y89" s="203">
        <f t="shared" si="124"/>
        <v>0.74290235581381503</v>
      </c>
      <c r="Z89" s="203">
        <f t="shared" si="155"/>
        <v>0.69698197018132957</v>
      </c>
      <c r="AA89" s="203">
        <f t="shared" si="157"/>
        <v>0.69698197018132957</v>
      </c>
      <c r="AB89" s="203">
        <f t="shared" si="157"/>
        <v>0.69698197018132957</v>
      </c>
      <c r="AC89" s="203">
        <f t="shared" si="157"/>
        <v>0.69698197018132957</v>
      </c>
      <c r="AD89" s="203">
        <f t="shared" si="157"/>
        <v>0.69698197018132957</v>
      </c>
      <c r="AE89" s="203">
        <f t="shared" si="157"/>
        <v>0.69698197018132957</v>
      </c>
      <c r="AF89" s="203">
        <f t="shared" si="157"/>
        <v>0.69698197018132957</v>
      </c>
      <c r="AG89" s="203">
        <f t="shared" si="157"/>
        <v>0.69698197018132957</v>
      </c>
      <c r="AH89" s="203">
        <f t="shared" si="157"/>
        <v>0.69698197018132957</v>
      </c>
      <c r="AI89" s="203">
        <f t="shared" si="157"/>
        <v>0.69698197018132957</v>
      </c>
      <c r="AJ89" s="203">
        <f t="shared" si="157"/>
        <v>0.69698197018132957</v>
      </c>
      <c r="AK89" s="203">
        <f t="shared" si="157"/>
        <v>0.69698197018132957</v>
      </c>
      <c r="AL89" s="203">
        <f t="shared" si="157"/>
        <v>0.69698197018132957</v>
      </c>
      <c r="AM89" s="203">
        <f t="shared" si="157"/>
        <v>0.69698197018132957</v>
      </c>
      <c r="AN89" s="203">
        <f t="shared" si="157"/>
        <v>0.69698197018132957</v>
      </c>
      <c r="AO89" s="203">
        <f t="shared" si="157"/>
        <v>0.69698197018132957</v>
      </c>
      <c r="AP89" s="203">
        <f t="shared" si="156"/>
        <v>0.69698197018132957</v>
      </c>
      <c r="AQ89" s="203">
        <f t="shared" si="156"/>
        <v>0.69698197018132957</v>
      </c>
      <c r="AR89" s="203">
        <f t="shared" si="156"/>
        <v>0.69698197018132957</v>
      </c>
      <c r="AS89" s="203">
        <f t="shared" si="156"/>
        <v>0.69698197018132957</v>
      </c>
      <c r="AT89" s="203">
        <f t="shared" si="156"/>
        <v>0.69698197018132957</v>
      </c>
      <c r="AU89" s="203">
        <f t="shared" si="156"/>
        <v>0.69698197018132957</v>
      </c>
      <c r="AV89" s="203">
        <f t="shared" si="156"/>
        <v>0.69698197018132957</v>
      </c>
      <c r="AW89" s="203">
        <f t="shared" si="156"/>
        <v>0.69698197018132957</v>
      </c>
      <c r="AX89" s="203">
        <f t="shared" si="156"/>
        <v>0.69698197018132957</v>
      </c>
      <c r="AY89" s="203">
        <f t="shared" si="156"/>
        <v>0.69698197018132957</v>
      </c>
      <c r="AZ89" s="203">
        <f t="shared" si="156"/>
        <v>0.69698197018132957</v>
      </c>
      <c r="BA89" s="76"/>
    </row>
    <row r="90" spans="1:53" s="24" customFormat="1" ht="14">
      <c r="A90" s="182" t="s">
        <v>378</v>
      </c>
      <c r="B90" s="142" t="s">
        <v>82</v>
      </c>
      <c r="C90" s="142"/>
      <c r="D90" s="142"/>
      <c r="E90" s="142" t="s">
        <v>762</v>
      </c>
      <c r="F90" s="142" t="s">
        <v>79</v>
      </c>
      <c r="G90" s="142" t="s">
        <v>645</v>
      </c>
      <c r="H90" s="183">
        <v>0.4</v>
      </c>
      <c r="I90" s="184">
        <v>9600</v>
      </c>
      <c r="J90" s="184">
        <f t="shared" si="158"/>
        <v>3840</v>
      </c>
      <c r="K90" s="185">
        <v>2040</v>
      </c>
      <c r="L90" s="185"/>
      <c r="M90" s="185">
        <v>7830</v>
      </c>
      <c r="N90" s="184">
        <v>9600</v>
      </c>
      <c r="O90" s="142" t="s">
        <v>672</v>
      </c>
      <c r="P90" s="142" t="s">
        <v>47</v>
      </c>
      <c r="Q90" s="142" t="s">
        <v>19</v>
      </c>
      <c r="R90" s="186"/>
      <c r="S90" s="186"/>
      <c r="T90" s="177"/>
      <c r="U90" s="189"/>
      <c r="V90" s="203">
        <f t="shared" si="121"/>
        <v>0.61365987990777182</v>
      </c>
      <c r="W90" s="203">
        <f t="shared" si="122"/>
        <v>0.7487009322968865</v>
      </c>
      <c r="X90" s="203">
        <f t="shared" si="123"/>
        <v>0.68266471270684492</v>
      </c>
      <c r="Y90" s="203">
        <f t="shared" si="124"/>
        <v>0.74290235581381503</v>
      </c>
      <c r="Z90" s="203">
        <f t="shared" si="155"/>
        <v>0.69698197018132957</v>
      </c>
      <c r="AA90" s="203">
        <f t="shared" si="157"/>
        <v>0.69698197018132957</v>
      </c>
      <c r="AB90" s="203">
        <f t="shared" si="157"/>
        <v>0.69698197018132957</v>
      </c>
      <c r="AC90" s="203">
        <f t="shared" si="157"/>
        <v>0.69698197018132957</v>
      </c>
      <c r="AD90" s="203">
        <f t="shared" si="157"/>
        <v>0.69698197018132957</v>
      </c>
      <c r="AE90" s="203">
        <f t="shared" si="157"/>
        <v>0.69698197018132957</v>
      </c>
      <c r="AF90" s="203">
        <f t="shared" si="157"/>
        <v>0.69698197018132957</v>
      </c>
      <c r="AG90" s="203">
        <f t="shared" si="157"/>
        <v>0.69698197018132957</v>
      </c>
      <c r="AH90" s="203">
        <f t="shared" si="157"/>
        <v>0.69698197018132957</v>
      </c>
      <c r="AI90" s="203">
        <f t="shared" si="157"/>
        <v>0.69698197018132957</v>
      </c>
      <c r="AJ90" s="203">
        <f t="shared" si="157"/>
        <v>0.69698197018132957</v>
      </c>
      <c r="AK90" s="203">
        <f t="shared" si="157"/>
        <v>0.69698197018132957</v>
      </c>
      <c r="AL90" s="203">
        <f t="shared" si="157"/>
        <v>0.69698197018132957</v>
      </c>
      <c r="AM90" s="203">
        <f t="shared" si="157"/>
        <v>0.69698197018132957</v>
      </c>
      <c r="AN90" s="203">
        <f t="shared" si="157"/>
        <v>0.69698197018132957</v>
      </c>
      <c r="AO90" s="203">
        <f t="shared" si="157"/>
        <v>0.69698197018132957</v>
      </c>
      <c r="AP90" s="203">
        <f t="shared" si="156"/>
        <v>0.69698197018132957</v>
      </c>
      <c r="AQ90" s="203">
        <f t="shared" si="156"/>
        <v>0.69698197018132957</v>
      </c>
      <c r="AR90" s="203">
        <f t="shared" si="156"/>
        <v>0.69698197018132957</v>
      </c>
      <c r="AS90" s="203">
        <f t="shared" si="156"/>
        <v>0.69698197018132957</v>
      </c>
      <c r="AT90" s="203">
        <f t="shared" si="156"/>
        <v>0.69698197018132957</v>
      </c>
      <c r="AU90" s="203">
        <f t="shared" si="156"/>
        <v>0.69698197018132957</v>
      </c>
      <c r="AV90" s="203">
        <f t="shared" si="156"/>
        <v>0.69698197018132957</v>
      </c>
      <c r="AW90" s="203">
        <f t="shared" si="156"/>
        <v>0.69698197018132957</v>
      </c>
      <c r="AX90" s="203">
        <f t="shared" si="156"/>
        <v>0.69698197018132957</v>
      </c>
      <c r="AY90" s="203">
        <f t="shared" si="156"/>
        <v>0.69698197018132957</v>
      </c>
      <c r="AZ90" s="203">
        <f t="shared" si="156"/>
        <v>0.69698197018132957</v>
      </c>
      <c r="BA90" s="76"/>
    </row>
    <row r="91" spans="1:53" s="24" customFormat="1" ht="14">
      <c r="A91" s="182" t="s">
        <v>378</v>
      </c>
      <c r="B91" s="142" t="s">
        <v>82</v>
      </c>
      <c r="C91" s="142"/>
      <c r="D91" s="142"/>
      <c r="E91" s="142" t="s">
        <v>762</v>
      </c>
      <c r="F91" s="142" t="s">
        <v>79</v>
      </c>
      <c r="G91" s="142" t="s">
        <v>645</v>
      </c>
      <c r="H91" s="183">
        <v>0.4</v>
      </c>
      <c r="I91" s="184"/>
      <c r="J91" s="184"/>
      <c r="K91" s="185"/>
      <c r="L91" s="185"/>
      <c r="M91" s="185">
        <f>M90</f>
        <v>7830</v>
      </c>
      <c r="N91" s="184"/>
      <c r="O91" s="142" t="s">
        <v>763</v>
      </c>
      <c r="P91" s="142"/>
      <c r="Q91" s="142" t="s">
        <v>19</v>
      </c>
      <c r="R91" s="186"/>
      <c r="S91" s="186"/>
      <c r="T91" s="177"/>
      <c r="U91" s="189"/>
      <c r="V91" s="203">
        <f t="shared" si="121"/>
        <v>0.61365987990777182</v>
      </c>
      <c r="W91" s="203">
        <f t="shared" si="122"/>
        <v>0.7487009322968865</v>
      </c>
      <c r="X91" s="203">
        <f t="shared" si="123"/>
        <v>0.68266471270684492</v>
      </c>
      <c r="Y91" s="203">
        <f t="shared" si="124"/>
        <v>0.74290235581381503</v>
      </c>
      <c r="Z91" s="203">
        <f t="shared" si="155"/>
        <v>0.69698197018132957</v>
      </c>
      <c r="AA91" s="203">
        <f t="shared" si="157"/>
        <v>0.69698197018132957</v>
      </c>
      <c r="AB91" s="203">
        <f t="shared" si="157"/>
        <v>0.69698197018132957</v>
      </c>
      <c r="AC91" s="203">
        <f t="shared" si="157"/>
        <v>0.69698197018132957</v>
      </c>
      <c r="AD91" s="203">
        <f t="shared" si="157"/>
        <v>0.69698197018132957</v>
      </c>
      <c r="AE91" s="203">
        <f t="shared" si="157"/>
        <v>0.69698197018132957</v>
      </c>
      <c r="AF91" s="203">
        <f t="shared" si="157"/>
        <v>0.69698197018132957</v>
      </c>
      <c r="AG91" s="203">
        <f t="shared" si="157"/>
        <v>0.69698197018132957</v>
      </c>
      <c r="AH91" s="203">
        <f t="shared" si="157"/>
        <v>0.69698197018132957</v>
      </c>
      <c r="AI91" s="203">
        <f t="shared" si="157"/>
        <v>0.69698197018132957</v>
      </c>
      <c r="AJ91" s="203">
        <f t="shared" si="157"/>
        <v>0.69698197018132957</v>
      </c>
      <c r="AK91" s="203">
        <f t="shared" si="157"/>
        <v>0.69698197018132957</v>
      </c>
      <c r="AL91" s="203">
        <f t="shared" si="157"/>
        <v>0.69698197018132957</v>
      </c>
      <c r="AM91" s="203">
        <f t="shared" si="157"/>
        <v>0.69698197018132957</v>
      </c>
      <c r="AN91" s="203">
        <f t="shared" si="157"/>
        <v>0.69698197018132957</v>
      </c>
      <c r="AO91" s="203">
        <f t="shared" si="157"/>
        <v>0.69698197018132957</v>
      </c>
      <c r="AP91" s="203">
        <f t="shared" si="156"/>
        <v>0.69698197018132957</v>
      </c>
      <c r="AQ91" s="203">
        <f t="shared" si="156"/>
        <v>0.69698197018132957</v>
      </c>
      <c r="AR91" s="203">
        <f t="shared" si="156"/>
        <v>0.69698197018132957</v>
      </c>
      <c r="AS91" s="203">
        <f t="shared" si="156"/>
        <v>0.69698197018132957</v>
      </c>
      <c r="AT91" s="203">
        <f t="shared" si="156"/>
        <v>0.69698197018132957</v>
      </c>
      <c r="AU91" s="203">
        <f t="shared" si="156"/>
        <v>0.69698197018132957</v>
      </c>
      <c r="AV91" s="203">
        <f t="shared" si="156"/>
        <v>0.69698197018132957</v>
      </c>
      <c r="AW91" s="203">
        <f t="shared" si="156"/>
        <v>0.69698197018132957</v>
      </c>
      <c r="AX91" s="203">
        <f t="shared" si="156"/>
        <v>0.69698197018132957</v>
      </c>
      <c r="AY91" s="203">
        <f t="shared" si="156"/>
        <v>0.69698197018132957</v>
      </c>
      <c r="AZ91" s="203">
        <f t="shared" si="156"/>
        <v>0.69698197018132957</v>
      </c>
      <c r="BA91" s="76"/>
    </row>
    <row r="92" spans="1:53" s="24" customFormat="1" ht="14">
      <c r="A92" s="182" t="s">
        <v>378</v>
      </c>
      <c r="B92" s="142" t="s">
        <v>82</v>
      </c>
      <c r="C92" s="142"/>
      <c r="D92" s="142"/>
      <c r="E92" s="142" t="s">
        <v>762</v>
      </c>
      <c r="F92" s="142" t="s">
        <v>79</v>
      </c>
      <c r="G92" s="142" t="s">
        <v>645</v>
      </c>
      <c r="H92" s="183">
        <v>0.4</v>
      </c>
      <c r="I92" s="184"/>
      <c r="J92" s="184"/>
      <c r="K92" s="185"/>
      <c r="L92" s="185">
        <v>6000</v>
      </c>
      <c r="M92" s="185"/>
      <c r="N92" s="184"/>
      <c r="O92" s="142" t="s">
        <v>20</v>
      </c>
      <c r="P92" s="142"/>
      <c r="Q92" s="142" t="s">
        <v>16</v>
      </c>
      <c r="R92" s="186"/>
      <c r="S92" s="186"/>
      <c r="T92" s="177"/>
      <c r="U92" s="189"/>
      <c r="V92" s="203">
        <f t="shared" si="121"/>
        <v>0.61365987990777182</v>
      </c>
      <c r="W92" s="203">
        <f t="shared" si="122"/>
        <v>0.7487009322968865</v>
      </c>
      <c r="X92" s="203">
        <f t="shared" si="123"/>
        <v>0.68266471270684492</v>
      </c>
      <c r="Y92" s="203">
        <f t="shared" si="124"/>
        <v>0.74290235581381503</v>
      </c>
      <c r="Z92" s="203">
        <f t="shared" si="155"/>
        <v>0.69698197018132957</v>
      </c>
      <c r="AA92" s="203">
        <f t="shared" si="157"/>
        <v>0.69698197018132957</v>
      </c>
      <c r="AB92" s="203">
        <f t="shared" si="157"/>
        <v>0.69698197018132957</v>
      </c>
      <c r="AC92" s="203">
        <f t="shared" si="157"/>
        <v>0.69698197018132957</v>
      </c>
      <c r="AD92" s="203">
        <f t="shared" si="157"/>
        <v>0.69698197018132957</v>
      </c>
      <c r="AE92" s="203">
        <f t="shared" si="157"/>
        <v>0.69698197018132957</v>
      </c>
      <c r="AF92" s="203">
        <f t="shared" si="157"/>
        <v>0.69698197018132957</v>
      </c>
      <c r="AG92" s="203">
        <f t="shared" si="157"/>
        <v>0.69698197018132957</v>
      </c>
      <c r="AH92" s="203">
        <f t="shared" si="157"/>
        <v>0.69698197018132957</v>
      </c>
      <c r="AI92" s="203">
        <f t="shared" si="157"/>
        <v>0.69698197018132957</v>
      </c>
      <c r="AJ92" s="203">
        <f t="shared" si="157"/>
        <v>0.69698197018132957</v>
      </c>
      <c r="AK92" s="203">
        <f t="shared" si="157"/>
        <v>0.69698197018132957</v>
      </c>
      <c r="AL92" s="203">
        <f t="shared" si="157"/>
        <v>0.69698197018132957</v>
      </c>
      <c r="AM92" s="203">
        <f t="shared" si="157"/>
        <v>0.69698197018132957</v>
      </c>
      <c r="AN92" s="203">
        <f t="shared" si="157"/>
        <v>0.69698197018132957</v>
      </c>
      <c r="AO92" s="203">
        <f t="shared" si="157"/>
        <v>0.69698197018132957</v>
      </c>
      <c r="AP92" s="203">
        <f t="shared" si="156"/>
        <v>0.69698197018132957</v>
      </c>
      <c r="AQ92" s="203">
        <f t="shared" si="156"/>
        <v>0.69698197018132957</v>
      </c>
      <c r="AR92" s="203">
        <f t="shared" si="156"/>
        <v>0.69698197018132957</v>
      </c>
      <c r="AS92" s="203">
        <f t="shared" si="156"/>
        <v>0.69698197018132957</v>
      </c>
      <c r="AT92" s="203">
        <f t="shared" si="156"/>
        <v>0.69698197018132957</v>
      </c>
      <c r="AU92" s="203">
        <f t="shared" si="156"/>
        <v>0.69698197018132957</v>
      </c>
      <c r="AV92" s="203">
        <f t="shared" si="156"/>
        <v>0.69698197018132957</v>
      </c>
      <c r="AW92" s="203">
        <f t="shared" si="156"/>
        <v>0.69698197018132957</v>
      </c>
      <c r="AX92" s="203">
        <f t="shared" si="156"/>
        <v>0.69698197018132957</v>
      </c>
      <c r="AY92" s="203">
        <f t="shared" si="156"/>
        <v>0.69698197018132957</v>
      </c>
      <c r="AZ92" s="203">
        <f t="shared" si="156"/>
        <v>0.69698197018132957</v>
      </c>
      <c r="BA92" s="76"/>
    </row>
    <row r="93" spans="1:53" s="24" customFormat="1" ht="14">
      <c r="A93" s="182" t="s">
        <v>378</v>
      </c>
      <c r="B93" s="142"/>
      <c r="C93" s="142"/>
      <c r="D93" s="142"/>
      <c r="E93" s="142" t="s">
        <v>766</v>
      </c>
      <c r="F93" s="142" t="s">
        <v>79</v>
      </c>
      <c r="G93" s="142" t="s">
        <v>645</v>
      </c>
      <c r="H93" s="183">
        <v>0.4</v>
      </c>
      <c r="I93" s="184">
        <v>7000</v>
      </c>
      <c r="J93" s="184">
        <f t="shared" ref="J93" si="159">I93*H93</f>
        <v>2800</v>
      </c>
      <c r="K93" s="185"/>
      <c r="L93" s="185"/>
      <c r="M93" s="185"/>
      <c r="N93" s="184"/>
      <c r="O93" s="142" t="s">
        <v>20</v>
      </c>
      <c r="P93" s="142"/>
      <c r="Q93" s="142" t="s">
        <v>25</v>
      </c>
      <c r="R93" s="186"/>
      <c r="S93" s="186"/>
      <c r="T93" s="177"/>
      <c r="U93" s="189"/>
      <c r="V93" s="203">
        <f t="shared" si="121"/>
        <v>0.61365987990777182</v>
      </c>
      <c r="W93" s="203">
        <f t="shared" si="122"/>
        <v>0.7487009322968865</v>
      </c>
      <c r="X93" s="203">
        <f t="shared" si="123"/>
        <v>0.68266471270684492</v>
      </c>
      <c r="Y93" s="203">
        <f t="shared" si="124"/>
        <v>0.74290235581381503</v>
      </c>
      <c r="Z93" s="203">
        <f t="shared" si="155"/>
        <v>0.69698197018132957</v>
      </c>
      <c r="AA93" s="203">
        <f t="shared" si="157"/>
        <v>0.69698197018132957</v>
      </c>
      <c r="AB93" s="203">
        <f t="shared" si="157"/>
        <v>0.69698197018132957</v>
      </c>
      <c r="AC93" s="203">
        <f t="shared" si="157"/>
        <v>0.69698197018132957</v>
      </c>
      <c r="AD93" s="203">
        <f t="shared" si="157"/>
        <v>0.69698197018132957</v>
      </c>
      <c r="AE93" s="203">
        <f t="shared" si="157"/>
        <v>0.69698197018132957</v>
      </c>
      <c r="AF93" s="203">
        <f t="shared" si="157"/>
        <v>0.69698197018132957</v>
      </c>
      <c r="AG93" s="203">
        <f t="shared" si="157"/>
        <v>0.69698197018132957</v>
      </c>
      <c r="AH93" s="203">
        <f t="shared" si="157"/>
        <v>0.69698197018132957</v>
      </c>
      <c r="AI93" s="203">
        <f t="shared" si="157"/>
        <v>0.69698197018132957</v>
      </c>
      <c r="AJ93" s="203">
        <f t="shared" si="157"/>
        <v>0.69698197018132957</v>
      </c>
      <c r="AK93" s="203">
        <f t="shared" si="157"/>
        <v>0.69698197018132957</v>
      </c>
      <c r="AL93" s="203">
        <f t="shared" si="157"/>
        <v>0.69698197018132957</v>
      </c>
      <c r="AM93" s="203">
        <f t="shared" si="157"/>
        <v>0.69698197018132957</v>
      </c>
      <c r="AN93" s="203">
        <f t="shared" si="157"/>
        <v>0.69698197018132957</v>
      </c>
      <c r="AO93" s="203">
        <f t="shared" si="157"/>
        <v>0.69698197018132957</v>
      </c>
      <c r="AP93" s="203">
        <f t="shared" si="156"/>
        <v>0.69698197018132957</v>
      </c>
      <c r="AQ93" s="203">
        <f t="shared" si="156"/>
        <v>0.69698197018132957</v>
      </c>
      <c r="AR93" s="203">
        <f t="shared" si="156"/>
        <v>0.69698197018132957</v>
      </c>
      <c r="AS93" s="203">
        <f t="shared" si="156"/>
        <v>0.69698197018132957</v>
      </c>
      <c r="AT93" s="203">
        <f t="shared" si="156"/>
        <v>0.69698197018132957</v>
      </c>
      <c r="AU93" s="203">
        <f t="shared" si="156"/>
        <v>0.69698197018132957</v>
      </c>
      <c r="AV93" s="203">
        <f t="shared" si="156"/>
        <v>0.69698197018132957</v>
      </c>
      <c r="AW93" s="203">
        <f t="shared" si="156"/>
        <v>0.69698197018132957</v>
      </c>
      <c r="AX93" s="203">
        <f t="shared" si="156"/>
        <v>0.69698197018132957</v>
      </c>
      <c r="AY93" s="203">
        <f t="shared" si="156"/>
        <v>0.69698197018132957</v>
      </c>
      <c r="AZ93" s="203">
        <f t="shared" si="156"/>
        <v>0.69698197018132957</v>
      </c>
      <c r="BA93" s="76"/>
    </row>
    <row r="94" spans="1:53" s="24" customFormat="1" ht="14">
      <c r="A94" s="182" t="s">
        <v>378</v>
      </c>
      <c r="B94" s="142" t="s">
        <v>363</v>
      </c>
      <c r="C94" s="142"/>
      <c r="D94" s="142"/>
      <c r="E94" s="142" t="s">
        <v>364</v>
      </c>
      <c r="F94" s="142" t="s">
        <v>362</v>
      </c>
      <c r="G94" s="142" t="s">
        <v>81</v>
      </c>
      <c r="H94" s="183">
        <v>0.5</v>
      </c>
      <c r="I94" s="184">
        <v>1500</v>
      </c>
      <c r="J94" s="184">
        <v>750</v>
      </c>
      <c r="K94" s="185" t="s">
        <v>15</v>
      </c>
      <c r="L94" s="185"/>
      <c r="M94" s="185" t="s">
        <v>15</v>
      </c>
      <c r="N94" s="184">
        <v>1500</v>
      </c>
      <c r="O94" s="142" t="s">
        <v>18</v>
      </c>
      <c r="P94" s="142" t="s">
        <v>3</v>
      </c>
      <c r="Q94" s="142" t="s">
        <v>19</v>
      </c>
      <c r="R94" s="186"/>
      <c r="S94" s="186"/>
      <c r="T94" s="177"/>
      <c r="U94" s="189"/>
      <c r="V94" s="203">
        <f t="shared" si="121"/>
        <v>0.61365987990777182</v>
      </c>
      <c r="W94" s="203">
        <f t="shared" si="122"/>
        <v>0.7487009322968865</v>
      </c>
      <c r="X94" s="203">
        <f t="shared" si="123"/>
        <v>0.68266471270684492</v>
      </c>
      <c r="Y94" s="203">
        <f t="shared" si="124"/>
        <v>0.74290235581381503</v>
      </c>
      <c r="Z94" s="203">
        <f t="shared" si="155"/>
        <v>0.69698197018132957</v>
      </c>
      <c r="AA94" s="203">
        <f t="shared" si="157"/>
        <v>0.69698197018132957</v>
      </c>
      <c r="AB94" s="203">
        <f t="shared" si="157"/>
        <v>0.69698197018132957</v>
      </c>
      <c r="AC94" s="203">
        <f t="shared" si="157"/>
        <v>0.69698197018132957</v>
      </c>
      <c r="AD94" s="203">
        <f t="shared" si="157"/>
        <v>0.69698197018132957</v>
      </c>
      <c r="AE94" s="203">
        <f t="shared" si="157"/>
        <v>0.69698197018132957</v>
      </c>
      <c r="AF94" s="203">
        <f t="shared" si="157"/>
        <v>0.69698197018132957</v>
      </c>
      <c r="AG94" s="203">
        <f t="shared" si="157"/>
        <v>0.69698197018132957</v>
      </c>
      <c r="AH94" s="203">
        <f t="shared" si="157"/>
        <v>0.69698197018132957</v>
      </c>
      <c r="AI94" s="203">
        <f t="shared" si="157"/>
        <v>0.69698197018132957</v>
      </c>
      <c r="AJ94" s="203">
        <f t="shared" si="157"/>
        <v>0.69698197018132957</v>
      </c>
      <c r="AK94" s="203">
        <f t="shared" si="157"/>
        <v>0.69698197018132957</v>
      </c>
      <c r="AL94" s="203">
        <f t="shared" si="157"/>
        <v>0.69698197018132957</v>
      </c>
      <c r="AM94" s="203">
        <f t="shared" si="157"/>
        <v>0.69698197018132957</v>
      </c>
      <c r="AN94" s="203">
        <f t="shared" si="157"/>
        <v>0.69698197018132957</v>
      </c>
      <c r="AO94" s="203">
        <f t="shared" si="157"/>
        <v>0.69698197018132957</v>
      </c>
      <c r="AP94" s="203">
        <f t="shared" si="156"/>
        <v>0.69698197018132957</v>
      </c>
      <c r="AQ94" s="203">
        <f t="shared" si="156"/>
        <v>0.69698197018132957</v>
      </c>
      <c r="AR94" s="203">
        <f t="shared" si="156"/>
        <v>0.69698197018132957</v>
      </c>
      <c r="AS94" s="203">
        <f t="shared" si="156"/>
        <v>0.69698197018132957</v>
      </c>
      <c r="AT94" s="203">
        <f t="shared" si="156"/>
        <v>0.69698197018132957</v>
      </c>
      <c r="AU94" s="203">
        <f t="shared" si="156"/>
        <v>0.69698197018132957</v>
      </c>
      <c r="AV94" s="203">
        <f t="shared" si="156"/>
        <v>0.69698197018132957</v>
      </c>
      <c r="AW94" s="203">
        <f t="shared" si="156"/>
        <v>0.69698197018132957</v>
      </c>
      <c r="AX94" s="203">
        <f t="shared" si="156"/>
        <v>0.69698197018132957</v>
      </c>
      <c r="AY94" s="203">
        <f t="shared" si="156"/>
        <v>0.69698197018132957</v>
      </c>
      <c r="AZ94" s="203">
        <f t="shared" si="156"/>
        <v>0.69698197018132957</v>
      </c>
      <c r="BA94" s="76"/>
    </row>
    <row r="95" spans="1:53" s="49" customFormat="1" ht="14">
      <c r="A95" s="199" t="s">
        <v>664</v>
      </c>
      <c r="B95" s="199"/>
      <c r="C95" s="199"/>
      <c r="D95" s="199"/>
      <c r="E95" s="199"/>
      <c r="F95" s="199"/>
      <c r="G95" s="199"/>
      <c r="H95" s="199"/>
      <c r="I95" s="199"/>
      <c r="J95" s="199"/>
      <c r="K95" s="199"/>
      <c r="L95" s="199"/>
      <c r="M95" s="199"/>
      <c r="N95" s="199"/>
      <c r="O95" s="199"/>
      <c r="P95" s="199"/>
      <c r="Q95" s="199"/>
      <c r="R95" s="199"/>
      <c r="S95" s="199"/>
      <c r="T95" s="199"/>
      <c r="U95" s="199"/>
      <c r="V95" s="204"/>
      <c r="W95" s="204"/>
      <c r="X95" s="204"/>
      <c r="Y95" s="204"/>
      <c r="Z95" s="204"/>
      <c r="AA95" s="204"/>
      <c r="AB95" s="204"/>
      <c r="AC95" s="204"/>
      <c r="AD95" s="204"/>
      <c r="AE95" s="204"/>
      <c r="AF95" s="204"/>
      <c r="AG95" s="205"/>
      <c r="AH95" s="205"/>
      <c r="AI95" s="205"/>
      <c r="AJ95" s="205"/>
      <c r="AK95" s="205"/>
      <c r="AL95" s="205"/>
      <c r="AM95" s="205"/>
      <c r="AN95" s="205"/>
      <c r="AO95" s="205"/>
      <c r="AP95" s="205"/>
      <c r="AQ95" s="205"/>
      <c r="AR95" s="205"/>
      <c r="AS95" s="205"/>
      <c r="AT95" s="205"/>
      <c r="AU95" s="205"/>
      <c r="AV95" s="205"/>
      <c r="AW95" s="205"/>
      <c r="AX95" s="205"/>
      <c r="AY95" s="205"/>
      <c r="AZ95" s="205"/>
    </row>
    <row r="96" spans="1:53" s="24" customFormat="1" ht="14">
      <c r="A96" s="194"/>
      <c r="B96" s="194"/>
      <c r="C96" s="194"/>
      <c r="D96" s="194"/>
      <c r="E96" s="194"/>
      <c r="F96" s="194"/>
      <c r="G96" s="194"/>
      <c r="H96" s="194"/>
      <c r="I96" s="194"/>
      <c r="J96" s="194"/>
      <c r="K96" s="194"/>
      <c r="L96" s="194"/>
      <c r="M96" s="194"/>
      <c r="N96" s="194"/>
      <c r="O96" s="194"/>
      <c r="P96" s="194"/>
      <c r="Q96" s="194"/>
      <c r="R96" s="194"/>
      <c r="S96" s="194"/>
      <c r="T96" s="194"/>
      <c r="U96" s="194"/>
      <c r="V96" s="206"/>
      <c r="W96" s="206"/>
      <c r="X96" s="206"/>
      <c r="Y96" s="206"/>
      <c r="Z96" s="206"/>
      <c r="AA96" s="206"/>
      <c r="AB96" s="206"/>
      <c r="AC96" s="206"/>
      <c r="AD96" s="206"/>
      <c r="AE96" s="206"/>
      <c r="AF96" s="206"/>
      <c r="AG96" s="191"/>
      <c r="AH96" s="191"/>
      <c r="AI96" s="191"/>
      <c r="AJ96" s="191"/>
      <c r="AK96" s="191"/>
      <c r="AL96" s="191"/>
      <c r="AM96" s="191"/>
      <c r="AN96" s="191"/>
      <c r="AO96" s="191"/>
      <c r="AP96" s="191"/>
      <c r="AQ96" s="191"/>
      <c r="AR96" s="191"/>
      <c r="AS96" s="191"/>
      <c r="AT96" s="191"/>
      <c r="AU96" s="191"/>
      <c r="AV96" s="191"/>
      <c r="AW96" s="191"/>
      <c r="AX96" s="191"/>
      <c r="AY96" s="191"/>
      <c r="AZ96" s="191"/>
    </row>
    <row r="97" spans="1:53" s="38" customFormat="1" ht="41.5" customHeight="1">
      <c r="A97" s="202" t="s">
        <v>665</v>
      </c>
      <c r="B97" s="191"/>
      <c r="C97" s="191"/>
      <c r="D97" s="191"/>
      <c r="E97" s="191"/>
      <c r="F97" s="191"/>
      <c r="G97" s="191"/>
      <c r="H97" s="191"/>
      <c r="I97" s="191"/>
      <c r="J97" s="191"/>
      <c r="K97" s="191"/>
      <c r="L97" s="191"/>
      <c r="M97" s="191"/>
      <c r="N97" s="191"/>
      <c r="O97" s="191"/>
      <c r="P97" s="191"/>
      <c r="Q97" s="191"/>
      <c r="R97" s="191"/>
      <c r="S97" s="191"/>
      <c r="T97" s="191"/>
      <c r="U97" s="191"/>
      <c r="V97" s="180"/>
      <c r="W97" s="180"/>
      <c r="X97" s="180"/>
      <c r="Y97" s="180"/>
      <c r="Z97" s="180"/>
      <c r="AA97" s="180"/>
      <c r="AB97" s="180"/>
      <c r="AC97" s="180"/>
      <c r="AD97" s="180"/>
      <c r="AE97" s="180"/>
      <c r="AF97" s="180"/>
      <c r="AG97" s="191"/>
      <c r="AH97" s="191"/>
      <c r="AI97" s="191"/>
      <c r="AJ97" s="191"/>
      <c r="AK97" s="191"/>
      <c r="AL97" s="191"/>
      <c r="AM97" s="191"/>
      <c r="AN97" s="191"/>
      <c r="AO97" s="191"/>
      <c r="AP97" s="191"/>
      <c r="AQ97" s="191"/>
      <c r="AR97" s="191"/>
      <c r="AS97" s="191"/>
      <c r="AT97" s="191"/>
      <c r="AU97" s="191"/>
      <c r="AV97" s="191"/>
      <c r="AW97" s="191"/>
      <c r="AX97" s="191"/>
      <c r="AY97" s="191"/>
      <c r="AZ97" s="191"/>
    </row>
    <row r="98" spans="1:53" s="24" customFormat="1" ht="14">
      <c r="A98" s="182" t="s">
        <v>378</v>
      </c>
      <c r="B98" s="142" t="s">
        <v>138</v>
      </c>
      <c r="C98" s="182"/>
      <c r="D98" s="142"/>
      <c r="E98" s="142" t="s">
        <v>139</v>
      </c>
      <c r="F98" s="142" t="s">
        <v>122</v>
      </c>
      <c r="G98" s="142" t="s">
        <v>125</v>
      </c>
      <c r="H98" s="183">
        <v>1</v>
      </c>
      <c r="I98" s="184">
        <v>10000</v>
      </c>
      <c r="J98" s="184">
        <f>I98*H98</f>
        <v>10000</v>
      </c>
      <c r="K98" s="185">
        <f>(0.954*4500-227)+(0.954*5555-227)</f>
        <v>9138.4699999999993</v>
      </c>
      <c r="L98" s="185"/>
      <c r="M98" s="185" t="s">
        <v>15</v>
      </c>
      <c r="N98" s="184" t="s">
        <v>15</v>
      </c>
      <c r="O98" s="142" t="s">
        <v>20</v>
      </c>
      <c r="P98" s="142" t="s">
        <v>27</v>
      </c>
      <c r="Q98" s="142" t="s">
        <v>19</v>
      </c>
      <c r="R98" s="186"/>
      <c r="S98" s="187"/>
      <c r="T98" s="187"/>
      <c r="U98" s="191"/>
      <c r="V98" s="191">
        <f t="shared" ref="V98:AZ98" si="160">V67*V2</f>
        <v>6136.5987990777185</v>
      </c>
      <c r="W98" s="191">
        <f t="shared" si="160"/>
        <v>7487.0093229688646</v>
      </c>
      <c r="X98" s="191">
        <f t="shared" si="160"/>
        <v>6826.6471270684497</v>
      </c>
      <c r="Y98" s="191">
        <f t="shared" si="160"/>
        <v>7429.0235581381503</v>
      </c>
      <c r="Z98" s="191">
        <f t="shared" si="160"/>
        <v>6969.819701813296</v>
      </c>
      <c r="AA98" s="191">
        <f t="shared" si="160"/>
        <v>6969.819701813296</v>
      </c>
      <c r="AB98" s="191">
        <f t="shared" si="160"/>
        <v>6969.819701813296</v>
      </c>
      <c r="AC98" s="191">
        <f t="shared" si="160"/>
        <v>6969.819701813296</v>
      </c>
      <c r="AD98" s="191">
        <f t="shared" si="160"/>
        <v>6969.819701813296</v>
      </c>
      <c r="AE98" s="191">
        <f t="shared" si="160"/>
        <v>6969.819701813296</v>
      </c>
      <c r="AF98" s="191">
        <f t="shared" si="160"/>
        <v>6969.819701813296</v>
      </c>
      <c r="AG98" s="191">
        <f t="shared" si="160"/>
        <v>6969.819701813296</v>
      </c>
      <c r="AH98" s="191">
        <f t="shared" si="160"/>
        <v>6969.819701813296</v>
      </c>
      <c r="AI98" s="191">
        <f t="shared" si="160"/>
        <v>6969.819701813296</v>
      </c>
      <c r="AJ98" s="191">
        <f t="shared" si="160"/>
        <v>6969.819701813296</v>
      </c>
      <c r="AK98" s="191">
        <f t="shared" si="160"/>
        <v>6969.819701813296</v>
      </c>
      <c r="AL98" s="191">
        <f t="shared" si="160"/>
        <v>6969.819701813296</v>
      </c>
      <c r="AM98" s="191">
        <f t="shared" si="160"/>
        <v>6969.819701813296</v>
      </c>
      <c r="AN98" s="191">
        <f t="shared" si="160"/>
        <v>6969.819701813296</v>
      </c>
      <c r="AO98" s="191">
        <f t="shared" si="160"/>
        <v>6969.819701813296</v>
      </c>
      <c r="AP98" s="191">
        <f t="shared" si="160"/>
        <v>6969.819701813296</v>
      </c>
      <c r="AQ98" s="191">
        <f t="shared" si="160"/>
        <v>6969.819701813296</v>
      </c>
      <c r="AR98" s="191">
        <f t="shared" si="160"/>
        <v>6969.819701813296</v>
      </c>
      <c r="AS98" s="191">
        <f t="shared" si="160"/>
        <v>6969.819701813296</v>
      </c>
      <c r="AT98" s="191">
        <f t="shared" si="160"/>
        <v>6969.819701813296</v>
      </c>
      <c r="AU98" s="191">
        <f t="shared" si="160"/>
        <v>6969.819701813296</v>
      </c>
      <c r="AV98" s="191">
        <f t="shared" si="160"/>
        <v>6969.819701813296</v>
      </c>
      <c r="AW98" s="191">
        <f t="shared" si="160"/>
        <v>6969.819701813296</v>
      </c>
      <c r="AX98" s="191">
        <f t="shared" si="160"/>
        <v>6969.819701813296</v>
      </c>
      <c r="AY98" s="191">
        <f t="shared" si="160"/>
        <v>6969.819701813296</v>
      </c>
      <c r="AZ98" s="191">
        <f t="shared" si="160"/>
        <v>6969.819701813296</v>
      </c>
    </row>
    <row r="99" spans="1:53" s="24" customFormat="1" ht="14">
      <c r="A99" s="182" t="s">
        <v>378</v>
      </c>
      <c r="B99" s="142" t="s">
        <v>144</v>
      </c>
      <c r="C99" s="182"/>
      <c r="D99" s="142"/>
      <c r="E99" s="142" t="s">
        <v>145</v>
      </c>
      <c r="F99" s="142" t="s">
        <v>122</v>
      </c>
      <c r="G99" s="142" t="s">
        <v>125</v>
      </c>
      <c r="H99" s="183">
        <v>1</v>
      </c>
      <c r="I99" s="184">
        <v>10000</v>
      </c>
      <c r="J99" s="184">
        <f>I99*H99</f>
        <v>10000</v>
      </c>
      <c r="K99" s="185">
        <f>2*(0.954*5775-227)</f>
        <v>10564.699999999999</v>
      </c>
      <c r="L99" s="185"/>
      <c r="M99" s="185" t="s">
        <v>15</v>
      </c>
      <c r="N99" s="184" t="s">
        <v>15</v>
      </c>
      <c r="O99" s="142" t="s">
        <v>20</v>
      </c>
      <c r="P99" s="142" t="s">
        <v>27</v>
      </c>
      <c r="Q99" s="142" t="s">
        <v>19</v>
      </c>
      <c r="R99" s="186"/>
      <c r="S99" s="187"/>
      <c r="T99" s="187"/>
      <c r="U99" s="189"/>
      <c r="V99" s="191">
        <f t="shared" ref="V99:AZ99" si="161">V68*V5</f>
        <v>6136.5987990777185</v>
      </c>
      <c r="W99" s="191">
        <f t="shared" si="161"/>
        <v>7487.0093229688646</v>
      </c>
      <c r="X99" s="191">
        <f t="shared" si="161"/>
        <v>6826.6471270684497</v>
      </c>
      <c r="Y99" s="191">
        <f t="shared" si="161"/>
        <v>7429.0235581381503</v>
      </c>
      <c r="Z99" s="191">
        <f t="shared" si="161"/>
        <v>6969.819701813296</v>
      </c>
      <c r="AA99" s="191">
        <f t="shared" si="161"/>
        <v>6969.819701813296</v>
      </c>
      <c r="AB99" s="191">
        <f t="shared" si="161"/>
        <v>6969.819701813296</v>
      </c>
      <c r="AC99" s="191">
        <f t="shared" si="161"/>
        <v>6969.819701813296</v>
      </c>
      <c r="AD99" s="191">
        <f t="shared" si="161"/>
        <v>6969.819701813296</v>
      </c>
      <c r="AE99" s="191">
        <f t="shared" si="161"/>
        <v>6969.819701813296</v>
      </c>
      <c r="AF99" s="191">
        <f t="shared" si="161"/>
        <v>6969.819701813296</v>
      </c>
      <c r="AG99" s="191">
        <f t="shared" si="161"/>
        <v>6969.819701813296</v>
      </c>
      <c r="AH99" s="191">
        <f t="shared" si="161"/>
        <v>6969.819701813296</v>
      </c>
      <c r="AI99" s="191">
        <f t="shared" si="161"/>
        <v>6969.819701813296</v>
      </c>
      <c r="AJ99" s="191">
        <f t="shared" si="161"/>
        <v>6969.819701813296</v>
      </c>
      <c r="AK99" s="191">
        <f t="shared" si="161"/>
        <v>6969.819701813296</v>
      </c>
      <c r="AL99" s="191">
        <f t="shared" si="161"/>
        <v>6969.819701813296</v>
      </c>
      <c r="AM99" s="191">
        <f t="shared" si="161"/>
        <v>6969.819701813296</v>
      </c>
      <c r="AN99" s="191">
        <f t="shared" si="161"/>
        <v>6969.819701813296</v>
      </c>
      <c r="AO99" s="191">
        <f t="shared" si="161"/>
        <v>6969.819701813296</v>
      </c>
      <c r="AP99" s="191">
        <f t="shared" si="161"/>
        <v>6969.819701813296</v>
      </c>
      <c r="AQ99" s="191">
        <f t="shared" si="161"/>
        <v>6969.819701813296</v>
      </c>
      <c r="AR99" s="191">
        <f t="shared" si="161"/>
        <v>6969.819701813296</v>
      </c>
      <c r="AS99" s="191">
        <f t="shared" si="161"/>
        <v>6969.819701813296</v>
      </c>
      <c r="AT99" s="191">
        <f t="shared" si="161"/>
        <v>6969.819701813296</v>
      </c>
      <c r="AU99" s="191">
        <f t="shared" si="161"/>
        <v>6969.819701813296</v>
      </c>
      <c r="AV99" s="191">
        <f t="shared" si="161"/>
        <v>6969.819701813296</v>
      </c>
      <c r="AW99" s="191">
        <f t="shared" si="161"/>
        <v>6969.819701813296</v>
      </c>
      <c r="AX99" s="191">
        <f t="shared" si="161"/>
        <v>6969.819701813296</v>
      </c>
      <c r="AY99" s="191">
        <f t="shared" si="161"/>
        <v>6969.819701813296</v>
      </c>
      <c r="AZ99" s="191">
        <f t="shared" si="161"/>
        <v>6969.819701813296</v>
      </c>
    </row>
    <row r="100" spans="1:53" s="24" customFormat="1" ht="14">
      <c r="A100" s="182" t="s">
        <v>378</v>
      </c>
      <c r="B100" s="142" t="s">
        <v>136</v>
      </c>
      <c r="C100" s="182"/>
      <c r="D100" s="142"/>
      <c r="E100" s="142" t="s">
        <v>137</v>
      </c>
      <c r="F100" s="142" t="s">
        <v>122</v>
      </c>
      <c r="G100" s="142" t="s">
        <v>125</v>
      </c>
      <c r="H100" s="183">
        <v>1</v>
      </c>
      <c r="I100" s="184">
        <v>7162</v>
      </c>
      <c r="J100" s="184">
        <f>I100*H100</f>
        <v>7162</v>
      </c>
      <c r="K100" s="185">
        <v>9792</v>
      </c>
      <c r="L100" s="185"/>
      <c r="M100" s="185" t="s">
        <v>15</v>
      </c>
      <c r="N100" s="184" t="s">
        <v>15</v>
      </c>
      <c r="O100" s="142" t="s">
        <v>20</v>
      </c>
      <c r="P100" s="142" t="s">
        <v>27</v>
      </c>
      <c r="Q100" s="142" t="s">
        <v>19</v>
      </c>
      <c r="R100" s="186"/>
      <c r="S100" s="187"/>
      <c r="T100" s="187"/>
      <c r="U100" s="189"/>
      <c r="V100" s="191">
        <f t="shared" ref="V100:AZ100" si="162">V69*V8</f>
        <v>4395.0320598994622</v>
      </c>
      <c r="W100" s="191">
        <f t="shared" si="162"/>
        <v>5362.1960771103013</v>
      </c>
      <c r="X100" s="191">
        <f t="shared" si="162"/>
        <v>4889.244672406423</v>
      </c>
      <c r="Y100" s="191">
        <f t="shared" si="162"/>
        <v>5320.6666723385433</v>
      </c>
      <c r="Z100" s="191">
        <f t="shared" si="162"/>
        <v>4991.7848704386824</v>
      </c>
      <c r="AA100" s="191">
        <f t="shared" si="162"/>
        <v>4991.7848704386824</v>
      </c>
      <c r="AB100" s="191">
        <f t="shared" si="162"/>
        <v>2495.8924352193412</v>
      </c>
      <c r="AC100" s="191">
        <f t="shared" si="162"/>
        <v>2495.8924352193412</v>
      </c>
      <c r="AD100" s="191">
        <f t="shared" si="162"/>
        <v>2495.8924352193412</v>
      </c>
      <c r="AE100" s="191">
        <f t="shared" si="162"/>
        <v>2495.8924352193412</v>
      </c>
      <c r="AF100" s="191">
        <f t="shared" si="162"/>
        <v>2495.8924352193412</v>
      </c>
      <c r="AG100" s="191">
        <f t="shared" si="162"/>
        <v>2495.8924352193412</v>
      </c>
      <c r="AH100" s="191">
        <f t="shared" si="162"/>
        <v>2495.8924352193412</v>
      </c>
      <c r="AI100" s="191">
        <f t="shared" si="162"/>
        <v>2495.8924352193412</v>
      </c>
      <c r="AJ100" s="191">
        <f t="shared" si="162"/>
        <v>2495.8924352193412</v>
      </c>
      <c r="AK100" s="191">
        <f t="shared" si="162"/>
        <v>2495.8924352193412</v>
      </c>
      <c r="AL100" s="191">
        <f t="shared" si="162"/>
        <v>2495.8924352193412</v>
      </c>
      <c r="AM100" s="191">
        <f t="shared" si="162"/>
        <v>2495.8924352193412</v>
      </c>
      <c r="AN100" s="191">
        <f t="shared" si="162"/>
        <v>2495.8924352193412</v>
      </c>
      <c r="AO100" s="191">
        <f t="shared" si="162"/>
        <v>2495.8924352193412</v>
      </c>
      <c r="AP100" s="191">
        <f t="shared" si="162"/>
        <v>2495.8924352193412</v>
      </c>
      <c r="AQ100" s="191">
        <f t="shared" si="162"/>
        <v>2495.8924352193412</v>
      </c>
      <c r="AR100" s="191">
        <f t="shared" si="162"/>
        <v>2495.8924352193412</v>
      </c>
      <c r="AS100" s="191">
        <f t="shared" si="162"/>
        <v>2495.8924352193412</v>
      </c>
      <c r="AT100" s="191">
        <f t="shared" si="162"/>
        <v>2495.8924352193412</v>
      </c>
      <c r="AU100" s="191">
        <f t="shared" si="162"/>
        <v>2495.8924352193412</v>
      </c>
      <c r="AV100" s="191">
        <f t="shared" si="162"/>
        <v>2495.8924352193412</v>
      </c>
      <c r="AW100" s="191">
        <f t="shared" si="162"/>
        <v>2495.8924352193412</v>
      </c>
      <c r="AX100" s="191">
        <f t="shared" si="162"/>
        <v>2495.8924352193412</v>
      </c>
      <c r="AY100" s="191">
        <f t="shared" si="162"/>
        <v>2495.8924352193412</v>
      </c>
      <c r="AZ100" s="191">
        <f t="shared" si="162"/>
        <v>2495.8924352193412</v>
      </c>
    </row>
    <row r="101" spans="1:53" s="24" customFormat="1" ht="14">
      <c r="A101" s="182" t="s">
        <v>378</v>
      </c>
      <c r="B101" s="142" t="s">
        <v>123</v>
      </c>
      <c r="C101" s="182"/>
      <c r="D101" s="142"/>
      <c r="E101" s="142" t="s">
        <v>124</v>
      </c>
      <c r="F101" s="142" t="s">
        <v>122</v>
      </c>
      <c r="G101" s="142" t="s">
        <v>125</v>
      </c>
      <c r="H101" s="183">
        <v>1</v>
      </c>
      <c r="I101" s="184">
        <v>6000</v>
      </c>
      <c r="J101" s="184">
        <f>I101*H101</f>
        <v>6000</v>
      </c>
      <c r="K101" s="185">
        <f>(0.954*5443-227)+(0.954*4300-227)</f>
        <v>8840.8220000000001</v>
      </c>
      <c r="L101" s="185"/>
      <c r="M101" s="185" t="s">
        <v>15</v>
      </c>
      <c r="N101" s="184" t="s">
        <v>15</v>
      </c>
      <c r="O101" s="142" t="s">
        <v>20</v>
      </c>
      <c r="P101" s="142" t="s">
        <v>27</v>
      </c>
      <c r="Q101" s="142" t="s">
        <v>19</v>
      </c>
      <c r="R101" s="186"/>
      <c r="S101" s="187"/>
      <c r="T101" s="187"/>
      <c r="U101" s="189"/>
      <c r="V101" s="191">
        <f t="shared" ref="V101:AZ101" si="163">V70*V11</f>
        <v>3681.9592794466307</v>
      </c>
      <c r="W101" s="191">
        <f t="shared" si="163"/>
        <v>4492.2055937813193</v>
      </c>
      <c r="X101" s="191">
        <f t="shared" si="163"/>
        <v>4095.9882762410693</v>
      </c>
      <c r="Y101" s="191">
        <f t="shared" si="163"/>
        <v>4457.4141348828898</v>
      </c>
      <c r="Z101" s="191">
        <f t="shared" si="163"/>
        <v>4181.8918210879774</v>
      </c>
      <c r="AA101" s="191">
        <f t="shared" si="163"/>
        <v>4181.8918210879774</v>
      </c>
      <c r="AB101" s="191">
        <f t="shared" si="163"/>
        <v>4181.8918210879774</v>
      </c>
      <c r="AC101" s="191">
        <f t="shared" si="163"/>
        <v>4181.8918210879774</v>
      </c>
      <c r="AD101" s="191">
        <f t="shared" si="163"/>
        <v>4181.8918210879774</v>
      </c>
      <c r="AE101" s="191">
        <f t="shared" si="163"/>
        <v>4181.8918210879774</v>
      </c>
      <c r="AF101" s="191">
        <f t="shared" si="163"/>
        <v>4181.8918210879774</v>
      </c>
      <c r="AG101" s="191">
        <f t="shared" si="163"/>
        <v>4181.8918210879774</v>
      </c>
      <c r="AH101" s="191">
        <f t="shared" si="163"/>
        <v>4181.8918210879774</v>
      </c>
      <c r="AI101" s="191">
        <f t="shared" si="163"/>
        <v>4181.8918210879774</v>
      </c>
      <c r="AJ101" s="191">
        <f t="shared" si="163"/>
        <v>4181.8918210879774</v>
      </c>
      <c r="AK101" s="191">
        <f t="shared" si="163"/>
        <v>4181.8918210879774</v>
      </c>
      <c r="AL101" s="191">
        <f t="shared" si="163"/>
        <v>4181.8918210879774</v>
      </c>
      <c r="AM101" s="191">
        <f t="shared" si="163"/>
        <v>4181.8918210879774</v>
      </c>
      <c r="AN101" s="191">
        <f t="shared" si="163"/>
        <v>4181.8918210879774</v>
      </c>
      <c r="AO101" s="191">
        <f t="shared" si="163"/>
        <v>4181.8918210879774</v>
      </c>
      <c r="AP101" s="191">
        <f t="shared" si="163"/>
        <v>4181.8918210879774</v>
      </c>
      <c r="AQ101" s="191">
        <f t="shared" si="163"/>
        <v>4181.8918210879774</v>
      </c>
      <c r="AR101" s="191">
        <f t="shared" si="163"/>
        <v>4181.8918210879774</v>
      </c>
      <c r="AS101" s="191">
        <f t="shared" si="163"/>
        <v>4181.8918210879774</v>
      </c>
      <c r="AT101" s="191">
        <f t="shared" si="163"/>
        <v>4181.8918210879774</v>
      </c>
      <c r="AU101" s="191">
        <f t="shared" si="163"/>
        <v>4181.8918210879774</v>
      </c>
      <c r="AV101" s="191">
        <f t="shared" si="163"/>
        <v>4181.8918210879774</v>
      </c>
      <c r="AW101" s="191">
        <f t="shared" si="163"/>
        <v>4181.8918210879774</v>
      </c>
      <c r="AX101" s="191">
        <f t="shared" si="163"/>
        <v>4181.8918210879774</v>
      </c>
      <c r="AY101" s="191">
        <f t="shared" si="163"/>
        <v>4181.8918210879774</v>
      </c>
      <c r="AZ101" s="191">
        <f t="shared" si="163"/>
        <v>4181.8918210879774</v>
      </c>
    </row>
    <row r="102" spans="1:53" s="24" customFormat="1" ht="14">
      <c r="A102" s="182" t="s">
        <v>378</v>
      </c>
      <c r="B102" s="142" t="s">
        <v>134</v>
      </c>
      <c r="C102" s="182"/>
      <c r="D102" s="142"/>
      <c r="E102" s="142" t="s">
        <v>135</v>
      </c>
      <c r="F102" s="142" t="s">
        <v>122</v>
      </c>
      <c r="G102" s="142" t="s">
        <v>125</v>
      </c>
      <c r="H102" s="183">
        <v>1</v>
      </c>
      <c r="I102" s="184">
        <v>5490</v>
      </c>
      <c r="J102" s="184">
        <f>I102*H102</f>
        <v>5490</v>
      </c>
      <c r="K102" s="185">
        <v>2738</v>
      </c>
      <c r="L102" s="185">
        <v>4570</v>
      </c>
      <c r="M102" s="185" t="s">
        <v>15</v>
      </c>
      <c r="N102" s="184">
        <f>80*1.15*10000/1000</f>
        <v>920</v>
      </c>
      <c r="O102" s="142" t="s">
        <v>20</v>
      </c>
      <c r="P102" s="142" t="s">
        <v>27</v>
      </c>
      <c r="Q102" s="142" t="s">
        <v>19</v>
      </c>
      <c r="R102" s="186"/>
      <c r="S102" s="187"/>
      <c r="T102" s="187"/>
      <c r="U102" s="189"/>
      <c r="V102" s="191">
        <f t="shared" ref="V102:AZ102" si="164">V71*V14</f>
        <v>2804.425651178517</v>
      </c>
      <c r="W102" s="191">
        <f t="shared" si="164"/>
        <v>3421.5632605967712</v>
      </c>
      <c r="X102" s="191">
        <f t="shared" si="164"/>
        <v>3119.7777370702811</v>
      </c>
      <c r="Y102" s="191">
        <f t="shared" si="164"/>
        <v>3395.0637660691345</v>
      </c>
      <c r="Z102" s="191">
        <f t="shared" si="164"/>
        <v>3185.2076037286761</v>
      </c>
      <c r="AA102" s="191">
        <f t="shared" si="164"/>
        <v>3185.2076037286761</v>
      </c>
      <c r="AB102" s="191">
        <f t="shared" si="164"/>
        <v>3185.2076037286761</v>
      </c>
      <c r="AC102" s="191">
        <f t="shared" si="164"/>
        <v>3185.2076037286761</v>
      </c>
      <c r="AD102" s="191">
        <f t="shared" si="164"/>
        <v>3185.2076037286761</v>
      </c>
      <c r="AE102" s="191">
        <f t="shared" si="164"/>
        <v>3185.2076037286761</v>
      </c>
      <c r="AF102" s="191">
        <f t="shared" si="164"/>
        <v>3185.2076037286761</v>
      </c>
      <c r="AG102" s="191">
        <f t="shared" si="164"/>
        <v>3185.2076037286761</v>
      </c>
      <c r="AH102" s="191">
        <f t="shared" si="164"/>
        <v>3185.2076037286761</v>
      </c>
      <c r="AI102" s="191">
        <f t="shared" si="164"/>
        <v>3185.2076037286761</v>
      </c>
      <c r="AJ102" s="191">
        <f t="shared" si="164"/>
        <v>3185.2076037286761</v>
      </c>
      <c r="AK102" s="191">
        <f t="shared" si="164"/>
        <v>3185.2076037286761</v>
      </c>
      <c r="AL102" s="191">
        <f t="shared" si="164"/>
        <v>3185.2076037286761</v>
      </c>
      <c r="AM102" s="191">
        <f t="shared" si="164"/>
        <v>3185.2076037286761</v>
      </c>
      <c r="AN102" s="191">
        <f t="shared" si="164"/>
        <v>3185.2076037286761</v>
      </c>
      <c r="AO102" s="191">
        <f t="shared" si="164"/>
        <v>3185.2076037286761</v>
      </c>
      <c r="AP102" s="191">
        <f t="shared" si="164"/>
        <v>3185.2076037286761</v>
      </c>
      <c r="AQ102" s="191">
        <f t="shared" si="164"/>
        <v>3185.2076037286761</v>
      </c>
      <c r="AR102" s="191">
        <f t="shared" si="164"/>
        <v>3185.2076037286761</v>
      </c>
      <c r="AS102" s="191">
        <f t="shared" si="164"/>
        <v>3185.2076037286761</v>
      </c>
      <c r="AT102" s="191">
        <f t="shared" si="164"/>
        <v>3185.2076037286761</v>
      </c>
      <c r="AU102" s="191">
        <f t="shared" si="164"/>
        <v>3185.2076037286761</v>
      </c>
      <c r="AV102" s="191">
        <f t="shared" si="164"/>
        <v>3185.2076037286761</v>
      </c>
      <c r="AW102" s="191">
        <f t="shared" si="164"/>
        <v>3185.2076037286761</v>
      </c>
      <c r="AX102" s="191">
        <f t="shared" si="164"/>
        <v>3185.2076037286761</v>
      </c>
      <c r="AY102" s="191">
        <f t="shared" si="164"/>
        <v>3185.2076037286761</v>
      </c>
      <c r="AZ102" s="191">
        <f t="shared" si="164"/>
        <v>3185.2076037286761</v>
      </c>
      <c r="BA102" s="76"/>
    </row>
    <row r="103" spans="1:53" s="24" customFormat="1" ht="14">
      <c r="A103" s="182" t="s">
        <v>378</v>
      </c>
      <c r="B103" s="142" t="s">
        <v>134</v>
      </c>
      <c r="C103" s="182"/>
      <c r="D103" s="142"/>
      <c r="E103" s="142" t="s">
        <v>135</v>
      </c>
      <c r="F103" s="142" t="s">
        <v>122</v>
      </c>
      <c r="G103" s="142" t="s">
        <v>125</v>
      </c>
      <c r="H103" s="183"/>
      <c r="I103" s="184"/>
      <c r="J103" s="184"/>
      <c r="K103" s="185"/>
      <c r="L103" s="185"/>
      <c r="M103" s="185"/>
      <c r="N103" s="184">
        <v>920</v>
      </c>
      <c r="O103" s="142" t="s">
        <v>672</v>
      </c>
      <c r="P103" s="142" t="s">
        <v>3</v>
      </c>
      <c r="Q103" s="142" t="s">
        <v>19</v>
      </c>
      <c r="R103" s="186"/>
      <c r="S103" s="187"/>
      <c r="T103" s="187"/>
      <c r="U103" s="189"/>
      <c r="V103" s="191">
        <f t="shared" ref="V103:AZ103" si="165">V72*V15</f>
        <v>564.56708951515009</v>
      </c>
      <c r="W103" s="191">
        <f t="shared" si="165"/>
        <v>688.80485771313556</v>
      </c>
      <c r="X103" s="191">
        <f t="shared" si="165"/>
        <v>628.05153569029733</v>
      </c>
      <c r="Y103" s="191">
        <f t="shared" si="165"/>
        <v>683.47016734870988</v>
      </c>
      <c r="Z103" s="191">
        <f t="shared" si="165"/>
        <v>641.22341256682319</v>
      </c>
      <c r="AA103" s="191">
        <f t="shared" si="165"/>
        <v>641.22341256682319</v>
      </c>
      <c r="AB103" s="191">
        <f t="shared" si="165"/>
        <v>641.22341256682319</v>
      </c>
      <c r="AC103" s="191">
        <f t="shared" si="165"/>
        <v>641.22341256682319</v>
      </c>
      <c r="AD103" s="191">
        <f t="shared" si="165"/>
        <v>641.22341256682319</v>
      </c>
      <c r="AE103" s="191">
        <f t="shared" si="165"/>
        <v>641.22341256682319</v>
      </c>
      <c r="AF103" s="191">
        <f t="shared" si="165"/>
        <v>641.22341256682319</v>
      </c>
      <c r="AG103" s="191">
        <f t="shared" si="165"/>
        <v>641.22341256682319</v>
      </c>
      <c r="AH103" s="191">
        <f t="shared" si="165"/>
        <v>641.22341256682319</v>
      </c>
      <c r="AI103" s="191">
        <f t="shared" si="165"/>
        <v>641.22341256682319</v>
      </c>
      <c r="AJ103" s="191">
        <f t="shared" si="165"/>
        <v>641.22341256682319</v>
      </c>
      <c r="AK103" s="191">
        <f t="shared" si="165"/>
        <v>641.22341256682319</v>
      </c>
      <c r="AL103" s="191">
        <f t="shared" si="165"/>
        <v>641.22341256682319</v>
      </c>
      <c r="AM103" s="191">
        <f t="shared" si="165"/>
        <v>641.22341256682319</v>
      </c>
      <c r="AN103" s="191">
        <f t="shared" si="165"/>
        <v>641.22341256682319</v>
      </c>
      <c r="AO103" s="191">
        <f t="shared" si="165"/>
        <v>641.22341256682319</v>
      </c>
      <c r="AP103" s="191">
        <f t="shared" si="165"/>
        <v>641.22341256682319</v>
      </c>
      <c r="AQ103" s="191">
        <f t="shared" si="165"/>
        <v>641.22341256682319</v>
      </c>
      <c r="AR103" s="191">
        <f t="shared" si="165"/>
        <v>641.22341256682319</v>
      </c>
      <c r="AS103" s="191">
        <f t="shared" si="165"/>
        <v>641.22341256682319</v>
      </c>
      <c r="AT103" s="191">
        <f t="shared" si="165"/>
        <v>641.22341256682319</v>
      </c>
      <c r="AU103" s="191">
        <f t="shared" si="165"/>
        <v>641.22341256682319</v>
      </c>
      <c r="AV103" s="191">
        <f t="shared" si="165"/>
        <v>641.22341256682319</v>
      </c>
      <c r="AW103" s="191">
        <f t="shared" si="165"/>
        <v>641.22341256682319</v>
      </c>
      <c r="AX103" s="191">
        <f t="shared" si="165"/>
        <v>641.22341256682319</v>
      </c>
      <c r="AY103" s="191">
        <f t="shared" si="165"/>
        <v>641.22341256682319</v>
      </c>
      <c r="AZ103" s="191">
        <f t="shared" si="165"/>
        <v>641.22341256682319</v>
      </c>
      <c r="BA103" s="76"/>
    </row>
    <row r="104" spans="1:53" s="24" customFormat="1" ht="14">
      <c r="A104" s="182" t="s">
        <v>378</v>
      </c>
      <c r="B104" s="142" t="s">
        <v>126</v>
      </c>
      <c r="C104" s="182"/>
      <c r="D104" s="142"/>
      <c r="E104" s="142" t="s">
        <v>127</v>
      </c>
      <c r="F104" s="142" t="s">
        <v>122</v>
      </c>
      <c r="G104" s="142" t="s">
        <v>125</v>
      </c>
      <c r="H104" s="183">
        <v>1</v>
      </c>
      <c r="I104" s="184">
        <v>4000</v>
      </c>
      <c r="J104" s="184">
        <f>I104*H104</f>
        <v>4000</v>
      </c>
      <c r="K104" s="185">
        <v>3600</v>
      </c>
      <c r="L104" s="185"/>
      <c r="M104" s="185" t="s">
        <v>15</v>
      </c>
      <c r="N104" s="184">
        <v>800</v>
      </c>
      <c r="O104" s="142" t="s">
        <v>20</v>
      </c>
      <c r="P104" s="142" t="s">
        <v>54</v>
      </c>
      <c r="Q104" s="142" t="s">
        <v>26</v>
      </c>
      <c r="R104" s="186"/>
      <c r="S104" s="187"/>
      <c r="T104" s="187"/>
      <c r="U104" s="189"/>
      <c r="V104" s="154">
        <f t="shared" ref="V104:AZ104" si="166">V73*V18</f>
        <v>2454.6395196310873</v>
      </c>
      <c r="W104" s="154">
        <f t="shared" si="166"/>
        <v>2994.8037291875462</v>
      </c>
      <c r="X104" s="154">
        <f t="shared" si="166"/>
        <v>0</v>
      </c>
      <c r="Y104" s="154">
        <f t="shared" si="166"/>
        <v>0</v>
      </c>
      <c r="Z104" s="154">
        <f t="shared" si="166"/>
        <v>0</v>
      </c>
      <c r="AA104" s="154">
        <f t="shared" si="166"/>
        <v>0</v>
      </c>
      <c r="AB104" s="154">
        <f t="shared" si="166"/>
        <v>0</v>
      </c>
      <c r="AC104" s="154">
        <f t="shared" si="166"/>
        <v>0</v>
      </c>
      <c r="AD104" s="154">
        <f t="shared" si="166"/>
        <v>0</v>
      </c>
      <c r="AE104" s="154">
        <f t="shared" si="166"/>
        <v>0</v>
      </c>
      <c r="AF104" s="154">
        <f t="shared" si="166"/>
        <v>0</v>
      </c>
      <c r="AG104" s="154">
        <f t="shared" si="166"/>
        <v>0</v>
      </c>
      <c r="AH104" s="154">
        <f t="shared" si="166"/>
        <v>0</v>
      </c>
      <c r="AI104" s="154">
        <f t="shared" si="166"/>
        <v>0</v>
      </c>
      <c r="AJ104" s="154">
        <f t="shared" si="166"/>
        <v>0</v>
      </c>
      <c r="AK104" s="154">
        <f t="shared" si="166"/>
        <v>0</v>
      </c>
      <c r="AL104" s="154">
        <f t="shared" si="166"/>
        <v>0</v>
      </c>
      <c r="AM104" s="154">
        <f t="shared" si="166"/>
        <v>0</v>
      </c>
      <c r="AN104" s="154">
        <f t="shared" si="166"/>
        <v>0</v>
      </c>
      <c r="AO104" s="154">
        <f t="shared" si="166"/>
        <v>0</v>
      </c>
      <c r="AP104" s="154">
        <f t="shared" si="166"/>
        <v>0</v>
      </c>
      <c r="AQ104" s="154">
        <f t="shared" si="166"/>
        <v>0</v>
      </c>
      <c r="AR104" s="154">
        <f t="shared" si="166"/>
        <v>0</v>
      </c>
      <c r="AS104" s="154">
        <f t="shared" si="166"/>
        <v>0</v>
      </c>
      <c r="AT104" s="154">
        <f t="shared" si="166"/>
        <v>0</v>
      </c>
      <c r="AU104" s="154">
        <f t="shared" si="166"/>
        <v>0</v>
      </c>
      <c r="AV104" s="154">
        <f t="shared" si="166"/>
        <v>0</v>
      </c>
      <c r="AW104" s="154">
        <f t="shared" si="166"/>
        <v>0</v>
      </c>
      <c r="AX104" s="154">
        <f t="shared" si="166"/>
        <v>0</v>
      </c>
      <c r="AY104" s="154">
        <f t="shared" si="166"/>
        <v>0</v>
      </c>
      <c r="AZ104" s="154">
        <f t="shared" si="166"/>
        <v>0</v>
      </c>
    </row>
    <row r="105" spans="1:53" s="24" customFormat="1" ht="14">
      <c r="A105" s="182" t="s">
        <v>378</v>
      </c>
      <c r="B105" s="142" t="s">
        <v>130</v>
      </c>
      <c r="C105" s="182"/>
      <c r="D105" s="142"/>
      <c r="E105" s="142" t="s">
        <v>131</v>
      </c>
      <c r="F105" s="142" t="s">
        <v>122</v>
      </c>
      <c r="G105" s="142" t="s">
        <v>125</v>
      </c>
      <c r="H105" s="183">
        <v>1</v>
      </c>
      <c r="I105" s="184">
        <v>2816</v>
      </c>
      <c r="J105" s="184">
        <f>I105*H105</f>
        <v>2816</v>
      </c>
      <c r="K105" s="185" t="s">
        <v>15</v>
      </c>
      <c r="L105" s="185"/>
      <c r="M105" s="185" t="s">
        <v>15</v>
      </c>
      <c r="N105" s="184" t="s">
        <v>15</v>
      </c>
      <c r="O105" s="142" t="s">
        <v>55</v>
      </c>
      <c r="P105" s="142" t="s">
        <v>1</v>
      </c>
      <c r="Q105" s="142" t="s">
        <v>19</v>
      </c>
      <c r="R105" s="186"/>
      <c r="S105" s="187"/>
      <c r="T105" s="187"/>
      <c r="U105" s="189"/>
      <c r="V105" s="154">
        <f t="shared" ref="V105:AZ105" si="167">V74*V21</f>
        <v>1728.0662218202854</v>
      </c>
      <c r="W105" s="154">
        <f t="shared" si="167"/>
        <v>2108.3418253480322</v>
      </c>
      <c r="X105" s="154">
        <f t="shared" si="167"/>
        <v>1922.3838309824753</v>
      </c>
      <c r="Y105" s="154">
        <f t="shared" si="167"/>
        <v>2092.013033971703</v>
      </c>
      <c r="Z105" s="154">
        <f t="shared" si="167"/>
        <v>1962.701228030624</v>
      </c>
      <c r="AA105" s="154">
        <f t="shared" si="167"/>
        <v>1962.701228030624</v>
      </c>
      <c r="AB105" s="154">
        <f t="shared" si="167"/>
        <v>1962.701228030624</v>
      </c>
      <c r="AC105" s="154">
        <f t="shared" si="167"/>
        <v>1962.701228030624</v>
      </c>
      <c r="AD105" s="154">
        <f t="shared" si="167"/>
        <v>1962.701228030624</v>
      </c>
      <c r="AE105" s="154">
        <f t="shared" si="167"/>
        <v>1962.701228030624</v>
      </c>
      <c r="AF105" s="154">
        <f t="shared" si="167"/>
        <v>1474.8138489036933</v>
      </c>
      <c r="AG105" s="154">
        <f t="shared" si="167"/>
        <v>1474.8138489036933</v>
      </c>
      <c r="AH105" s="154">
        <f t="shared" si="167"/>
        <v>1474.8138489036933</v>
      </c>
      <c r="AI105" s="154">
        <f t="shared" si="167"/>
        <v>1474.8138489036933</v>
      </c>
      <c r="AJ105" s="154">
        <f t="shared" si="167"/>
        <v>1474.8138489036933</v>
      </c>
      <c r="AK105" s="154">
        <f t="shared" si="167"/>
        <v>1474.8138489036933</v>
      </c>
      <c r="AL105" s="154">
        <f t="shared" si="167"/>
        <v>1474.8138489036933</v>
      </c>
      <c r="AM105" s="154">
        <f t="shared" si="167"/>
        <v>1474.8138489036933</v>
      </c>
      <c r="AN105" s="154">
        <f t="shared" si="167"/>
        <v>1474.8138489036933</v>
      </c>
      <c r="AO105" s="154">
        <f t="shared" si="167"/>
        <v>1474.8138489036933</v>
      </c>
      <c r="AP105" s="154">
        <f t="shared" si="167"/>
        <v>1474.8138489036933</v>
      </c>
      <c r="AQ105" s="154">
        <f t="shared" si="167"/>
        <v>1474.8138489036933</v>
      </c>
      <c r="AR105" s="154">
        <f t="shared" si="167"/>
        <v>1474.8138489036933</v>
      </c>
      <c r="AS105" s="154">
        <f t="shared" si="167"/>
        <v>1474.8138489036933</v>
      </c>
      <c r="AT105" s="154">
        <f t="shared" si="167"/>
        <v>1474.8138489036933</v>
      </c>
      <c r="AU105" s="154">
        <f t="shared" si="167"/>
        <v>1474.8138489036933</v>
      </c>
      <c r="AV105" s="154">
        <f t="shared" si="167"/>
        <v>1474.8138489036933</v>
      </c>
      <c r="AW105" s="154">
        <f t="shared" si="167"/>
        <v>1474.8138489036933</v>
      </c>
      <c r="AX105" s="154">
        <f t="shared" si="167"/>
        <v>1474.8138489036933</v>
      </c>
      <c r="AY105" s="154">
        <f t="shared" si="167"/>
        <v>1474.8138489036933</v>
      </c>
      <c r="AZ105" s="154">
        <f t="shared" si="167"/>
        <v>1474.8138489036933</v>
      </c>
    </row>
    <row r="106" spans="1:53" s="24" customFormat="1" ht="14">
      <c r="A106" s="182" t="s">
        <v>378</v>
      </c>
      <c r="B106" s="142" t="s">
        <v>132</v>
      </c>
      <c r="C106" s="182"/>
      <c r="D106" s="142"/>
      <c r="E106" s="142" t="s">
        <v>133</v>
      </c>
      <c r="F106" s="142" t="s">
        <v>122</v>
      </c>
      <c r="G106" s="142" t="s">
        <v>125</v>
      </c>
      <c r="H106" s="183">
        <v>1</v>
      </c>
      <c r="I106" s="184">
        <v>720</v>
      </c>
      <c r="J106" s="184">
        <f>I106*H106</f>
        <v>720</v>
      </c>
      <c r="K106" s="185" t="s">
        <v>15</v>
      </c>
      <c r="L106" s="185"/>
      <c r="M106" s="185" t="s">
        <v>15</v>
      </c>
      <c r="N106" s="184">
        <v>700</v>
      </c>
      <c r="O106" s="142" t="s">
        <v>18</v>
      </c>
      <c r="P106" s="142" t="s">
        <v>3</v>
      </c>
      <c r="Q106" s="142" t="s">
        <v>19</v>
      </c>
      <c r="R106" s="190"/>
      <c r="S106" s="186"/>
      <c r="T106" s="177"/>
      <c r="U106" s="189"/>
      <c r="V106" s="191">
        <f t="shared" ref="V106:AZ106" si="168">V75*V22</f>
        <v>0</v>
      </c>
      <c r="W106" s="191">
        <f t="shared" si="168"/>
        <v>0</v>
      </c>
      <c r="X106" s="191">
        <f t="shared" si="168"/>
        <v>0</v>
      </c>
      <c r="Y106" s="191">
        <f t="shared" si="168"/>
        <v>520.03164906967049</v>
      </c>
      <c r="Z106" s="191">
        <f t="shared" si="168"/>
        <v>487.88737912693068</v>
      </c>
      <c r="AA106" s="191">
        <f t="shared" si="168"/>
        <v>487.88737912693068</v>
      </c>
      <c r="AB106" s="191">
        <f t="shared" si="168"/>
        <v>487.88737912693068</v>
      </c>
      <c r="AC106" s="191">
        <f t="shared" si="168"/>
        <v>487.88737912693068</v>
      </c>
      <c r="AD106" s="191">
        <f t="shared" si="168"/>
        <v>487.88737912693068</v>
      </c>
      <c r="AE106" s="191">
        <f t="shared" si="168"/>
        <v>487.88737912693068</v>
      </c>
      <c r="AF106" s="191">
        <f t="shared" si="168"/>
        <v>975.77475825386136</v>
      </c>
      <c r="AG106" s="191">
        <f t="shared" si="168"/>
        <v>975.77475825386136</v>
      </c>
      <c r="AH106" s="191">
        <f t="shared" si="168"/>
        <v>975.77475825386136</v>
      </c>
      <c r="AI106" s="191">
        <f t="shared" si="168"/>
        <v>975.77475825386136</v>
      </c>
      <c r="AJ106" s="191">
        <f t="shared" si="168"/>
        <v>975.77475825386136</v>
      </c>
      <c r="AK106" s="191">
        <f t="shared" si="168"/>
        <v>975.77475825386136</v>
      </c>
      <c r="AL106" s="191">
        <f t="shared" si="168"/>
        <v>975.77475825386136</v>
      </c>
      <c r="AM106" s="191">
        <f t="shared" si="168"/>
        <v>975.77475825386136</v>
      </c>
      <c r="AN106" s="191">
        <f t="shared" si="168"/>
        <v>975.77475825386136</v>
      </c>
      <c r="AO106" s="191">
        <f t="shared" si="168"/>
        <v>975.77475825386136</v>
      </c>
      <c r="AP106" s="191">
        <f t="shared" si="168"/>
        <v>975.77475825386136</v>
      </c>
      <c r="AQ106" s="191">
        <f t="shared" si="168"/>
        <v>975.77475825386136</v>
      </c>
      <c r="AR106" s="191">
        <f t="shared" si="168"/>
        <v>975.77475825386136</v>
      </c>
      <c r="AS106" s="191">
        <f t="shared" si="168"/>
        <v>975.77475825386136</v>
      </c>
      <c r="AT106" s="191">
        <f t="shared" si="168"/>
        <v>975.77475825386136</v>
      </c>
      <c r="AU106" s="191">
        <f t="shared" si="168"/>
        <v>975.77475825386136</v>
      </c>
      <c r="AV106" s="191">
        <f t="shared" si="168"/>
        <v>975.77475825386136</v>
      </c>
      <c r="AW106" s="191">
        <f t="shared" si="168"/>
        <v>975.77475825386136</v>
      </c>
      <c r="AX106" s="191">
        <f t="shared" si="168"/>
        <v>975.77475825386136</v>
      </c>
      <c r="AY106" s="191">
        <f t="shared" si="168"/>
        <v>975.77475825386136</v>
      </c>
      <c r="AZ106" s="191">
        <f t="shared" si="168"/>
        <v>975.77475825386136</v>
      </c>
    </row>
    <row r="107" spans="1:53" s="24" customFormat="1" ht="14">
      <c r="A107" s="182" t="s">
        <v>378</v>
      </c>
      <c r="B107" s="142" t="s">
        <v>140</v>
      </c>
      <c r="C107" s="182"/>
      <c r="D107" s="142"/>
      <c r="E107" s="142" t="s">
        <v>141</v>
      </c>
      <c r="F107" s="142" t="s">
        <v>122</v>
      </c>
      <c r="G107" s="142" t="s">
        <v>125</v>
      </c>
      <c r="H107" s="183">
        <v>1</v>
      </c>
      <c r="I107" s="184">
        <v>3727</v>
      </c>
      <c r="J107" s="184">
        <f>I107*H107</f>
        <v>3727</v>
      </c>
      <c r="K107" s="185">
        <f>(0.954*5000-227)</f>
        <v>4543</v>
      </c>
      <c r="L107" s="185"/>
      <c r="M107" s="185" t="s">
        <v>15</v>
      </c>
      <c r="N107" s="184" t="s">
        <v>15</v>
      </c>
      <c r="O107" s="142" t="s">
        <v>20</v>
      </c>
      <c r="P107" s="142" t="s">
        <v>27</v>
      </c>
      <c r="Q107" s="142" t="s">
        <v>19</v>
      </c>
      <c r="R107" s="186"/>
      <c r="S107" s="187"/>
      <c r="T107" s="187"/>
      <c r="U107" s="189"/>
      <c r="V107" s="191">
        <f t="shared" ref="V107:AZ107" si="169">V76*V23</f>
        <v>2287.1103724162654</v>
      </c>
      <c r="W107" s="191">
        <f t="shared" si="169"/>
        <v>2790.408374670496</v>
      </c>
      <c r="X107" s="191">
        <f t="shared" si="169"/>
        <v>2544.2913842584112</v>
      </c>
      <c r="Y107" s="191">
        <f t="shared" si="169"/>
        <v>2768.7970801180886</v>
      </c>
      <c r="Z107" s="191">
        <f t="shared" si="169"/>
        <v>2597.6518028658152</v>
      </c>
      <c r="AA107" s="191">
        <f t="shared" si="169"/>
        <v>2597.6518028658152</v>
      </c>
      <c r="AB107" s="191">
        <f t="shared" si="169"/>
        <v>2597.6518028658152</v>
      </c>
      <c r="AC107" s="191">
        <f t="shared" si="169"/>
        <v>2597.6518028658152</v>
      </c>
      <c r="AD107" s="191">
        <f t="shared" si="169"/>
        <v>2597.6518028658152</v>
      </c>
      <c r="AE107" s="191">
        <f t="shared" si="169"/>
        <v>2597.6518028658152</v>
      </c>
      <c r="AF107" s="191">
        <f t="shared" si="169"/>
        <v>2109.7644237388845</v>
      </c>
      <c r="AG107" s="191">
        <f t="shared" si="169"/>
        <v>2109.7644237388845</v>
      </c>
      <c r="AH107" s="191">
        <f t="shared" si="169"/>
        <v>2109.7644237388845</v>
      </c>
      <c r="AI107" s="191">
        <f t="shared" si="169"/>
        <v>2109.7644237388845</v>
      </c>
      <c r="AJ107" s="191">
        <f t="shared" si="169"/>
        <v>2109.7644237388845</v>
      </c>
      <c r="AK107" s="191">
        <f t="shared" si="169"/>
        <v>2109.7644237388845</v>
      </c>
      <c r="AL107" s="191">
        <f t="shared" si="169"/>
        <v>2109.7644237388845</v>
      </c>
      <c r="AM107" s="191">
        <f t="shared" si="169"/>
        <v>2109.7644237388845</v>
      </c>
      <c r="AN107" s="191">
        <f t="shared" si="169"/>
        <v>2109.7644237388845</v>
      </c>
      <c r="AO107" s="191">
        <f t="shared" si="169"/>
        <v>2109.7644237388845</v>
      </c>
      <c r="AP107" s="191">
        <f t="shared" si="169"/>
        <v>2109.7644237388845</v>
      </c>
      <c r="AQ107" s="191">
        <f t="shared" si="169"/>
        <v>2109.7644237388845</v>
      </c>
      <c r="AR107" s="191">
        <f t="shared" si="169"/>
        <v>2109.7644237388845</v>
      </c>
      <c r="AS107" s="191">
        <f t="shared" si="169"/>
        <v>2109.7644237388845</v>
      </c>
      <c r="AT107" s="191">
        <f t="shared" si="169"/>
        <v>2109.7644237388845</v>
      </c>
      <c r="AU107" s="191">
        <f t="shared" si="169"/>
        <v>0</v>
      </c>
      <c r="AV107" s="191">
        <f t="shared" si="169"/>
        <v>0</v>
      </c>
      <c r="AW107" s="191">
        <f t="shared" si="169"/>
        <v>0</v>
      </c>
      <c r="AX107" s="191">
        <f t="shared" si="169"/>
        <v>0</v>
      </c>
      <c r="AY107" s="191">
        <f t="shared" si="169"/>
        <v>0</v>
      </c>
      <c r="AZ107" s="191">
        <f t="shared" si="169"/>
        <v>0</v>
      </c>
    </row>
    <row r="108" spans="1:53" s="24" customFormat="1" ht="14">
      <c r="A108" s="182" t="s">
        <v>378</v>
      </c>
      <c r="B108" s="142" t="s">
        <v>140</v>
      </c>
      <c r="C108" s="182"/>
      <c r="D108" s="142"/>
      <c r="E108" s="142" t="s">
        <v>834</v>
      </c>
      <c r="F108" s="142" t="s">
        <v>122</v>
      </c>
      <c r="G108" s="142" t="s">
        <v>125</v>
      </c>
      <c r="H108" s="183">
        <v>1</v>
      </c>
      <c r="I108" s="184"/>
      <c r="J108" s="184"/>
      <c r="K108" s="185"/>
      <c r="L108" s="185"/>
      <c r="M108" s="185"/>
      <c r="N108" s="184"/>
      <c r="O108" s="142" t="s">
        <v>18</v>
      </c>
      <c r="P108" s="142" t="s">
        <v>3</v>
      </c>
      <c r="Q108" s="142" t="s">
        <v>25</v>
      </c>
      <c r="R108" s="186"/>
      <c r="S108" s="187"/>
      <c r="T108" s="187"/>
      <c r="U108" s="189"/>
      <c r="V108" s="191">
        <f t="shared" ref="V108:AZ108" si="170">V77*V24</f>
        <v>0</v>
      </c>
      <c r="W108" s="191">
        <f t="shared" si="170"/>
        <v>0</v>
      </c>
      <c r="X108" s="191">
        <f t="shared" si="170"/>
        <v>0</v>
      </c>
      <c r="Y108" s="191">
        <f t="shared" si="170"/>
        <v>0</v>
      </c>
      <c r="Z108" s="191">
        <f t="shared" si="170"/>
        <v>0</v>
      </c>
      <c r="AA108" s="191">
        <f t="shared" si="170"/>
        <v>0</v>
      </c>
      <c r="AB108" s="191">
        <f t="shared" si="170"/>
        <v>0</v>
      </c>
      <c r="AC108" s="191">
        <f t="shared" si="170"/>
        <v>0</v>
      </c>
      <c r="AD108" s="191">
        <f t="shared" si="170"/>
        <v>0</v>
      </c>
      <c r="AE108" s="191">
        <f t="shared" si="170"/>
        <v>0</v>
      </c>
      <c r="AF108" s="191">
        <f t="shared" si="170"/>
        <v>487.88737912693068</v>
      </c>
      <c r="AG108" s="191">
        <f t="shared" si="170"/>
        <v>487.88737912693068</v>
      </c>
      <c r="AH108" s="191">
        <f t="shared" si="170"/>
        <v>487.88737912693068</v>
      </c>
      <c r="AI108" s="191">
        <f t="shared" si="170"/>
        <v>487.88737912693068</v>
      </c>
      <c r="AJ108" s="191">
        <f t="shared" si="170"/>
        <v>487.88737912693068</v>
      </c>
      <c r="AK108" s="191">
        <f t="shared" si="170"/>
        <v>487.88737912693068</v>
      </c>
      <c r="AL108" s="191">
        <f t="shared" si="170"/>
        <v>487.88737912693068</v>
      </c>
      <c r="AM108" s="191">
        <f t="shared" si="170"/>
        <v>487.88737912693068</v>
      </c>
      <c r="AN108" s="191">
        <f t="shared" si="170"/>
        <v>487.88737912693068</v>
      </c>
      <c r="AO108" s="191">
        <f t="shared" si="170"/>
        <v>487.88737912693068</v>
      </c>
      <c r="AP108" s="191">
        <f t="shared" si="170"/>
        <v>487.88737912693068</v>
      </c>
      <c r="AQ108" s="191">
        <f t="shared" si="170"/>
        <v>487.88737912693068</v>
      </c>
      <c r="AR108" s="191">
        <f t="shared" si="170"/>
        <v>487.88737912693068</v>
      </c>
      <c r="AS108" s="191">
        <f t="shared" si="170"/>
        <v>487.88737912693068</v>
      </c>
      <c r="AT108" s="191">
        <f t="shared" si="170"/>
        <v>487.88737912693068</v>
      </c>
      <c r="AU108" s="191">
        <f t="shared" si="170"/>
        <v>487.88737912693068</v>
      </c>
      <c r="AV108" s="191">
        <f t="shared" si="170"/>
        <v>487.88737912693068</v>
      </c>
      <c r="AW108" s="191">
        <f t="shared" si="170"/>
        <v>487.88737912693068</v>
      </c>
      <c r="AX108" s="191">
        <f t="shared" si="170"/>
        <v>487.88737912693068</v>
      </c>
      <c r="AY108" s="191">
        <f t="shared" si="170"/>
        <v>487.88737912693068</v>
      </c>
      <c r="AZ108" s="191">
        <f t="shared" si="170"/>
        <v>487.88737912693068</v>
      </c>
    </row>
    <row r="109" spans="1:53" s="24" customFormat="1" ht="14">
      <c r="A109" s="182" t="s">
        <v>378</v>
      </c>
      <c r="B109" s="142" t="s">
        <v>138</v>
      </c>
      <c r="C109" s="182"/>
      <c r="D109" s="142"/>
      <c r="E109" s="142" t="s">
        <v>835</v>
      </c>
      <c r="F109" s="142" t="s">
        <v>122</v>
      </c>
      <c r="G109" s="142" t="s">
        <v>125</v>
      </c>
      <c r="H109" s="183">
        <v>1</v>
      </c>
      <c r="I109" s="184"/>
      <c r="J109" s="184"/>
      <c r="K109" s="185"/>
      <c r="L109" s="185"/>
      <c r="M109" s="185"/>
      <c r="N109" s="184"/>
      <c r="O109" s="142" t="s">
        <v>780</v>
      </c>
      <c r="P109" s="142" t="s">
        <v>24</v>
      </c>
      <c r="Q109" s="142" t="s">
        <v>25</v>
      </c>
      <c r="R109" s="186"/>
      <c r="S109" s="187"/>
      <c r="T109" s="187"/>
      <c r="U109" s="189"/>
      <c r="V109" s="191">
        <f t="shared" ref="V109:AZ109" si="171">V78*V25</f>
        <v>0</v>
      </c>
      <c r="W109" s="191">
        <f t="shared" si="171"/>
        <v>0</v>
      </c>
      <c r="X109" s="191">
        <f t="shared" si="171"/>
        <v>0</v>
      </c>
      <c r="Y109" s="191">
        <f t="shared" si="171"/>
        <v>0</v>
      </c>
      <c r="Z109" s="191">
        <f t="shared" si="171"/>
        <v>0</v>
      </c>
      <c r="AA109" s="191">
        <f t="shared" si="171"/>
        <v>0</v>
      </c>
      <c r="AB109" s="191">
        <f t="shared" si="171"/>
        <v>0</v>
      </c>
      <c r="AC109" s="191">
        <f t="shared" si="171"/>
        <v>0</v>
      </c>
      <c r="AD109" s="191">
        <f t="shared" si="171"/>
        <v>0</v>
      </c>
      <c r="AE109" s="191">
        <f t="shared" si="171"/>
        <v>0</v>
      </c>
      <c r="AF109" s="191">
        <f t="shared" si="171"/>
        <v>0</v>
      </c>
      <c r="AG109" s="191">
        <f t="shared" si="171"/>
        <v>0</v>
      </c>
      <c r="AH109" s="191">
        <f t="shared" si="171"/>
        <v>0</v>
      </c>
      <c r="AI109" s="191">
        <f t="shared" si="171"/>
        <v>0</v>
      </c>
      <c r="AJ109" s="191">
        <f t="shared" si="171"/>
        <v>0</v>
      </c>
      <c r="AK109" s="191">
        <f t="shared" si="171"/>
        <v>0</v>
      </c>
      <c r="AL109" s="191">
        <f t="shared" si="171"/>
        <v>0</v>
      </c>
      <c r="AM109" s="191">
        <f t="shared" si="171"/>
        <v>0</v>
      </c>
      <c r="AN109" s="191">
        <f t="shared" si="171"/>
        <v>0</v>
      </c>
      <c r="AO109" s="191">
        <f t="shared" si="171"/>
        <v>0</v>
      </c>
      <c r="AP109" s="191">
        <f t="shared" si="171"/>
        <v>0</v>
      </c>
      <c r="AQ109" s="191">
        <f t="shared" si="171"/>
        <v>0</v>
      </c>
      <c r="AR109" s="191">
        <f t="shared" si="171"/>
        <v>0</v>
      </c>
      <c r="AS109" s="191">
        <f t="shared" si="171"/>
        <v>0</v>
      </c>
      <c r="AT109" s="191">
        <f t="shared" si="171"/>
        <v>0</v>
      </c>
      <c r="AU109" s="191">
        <f t="shared" si="171"/>
        <v>2109.7644237388845</v>
      </c>
      <c r="AV109" s="191">
        <f t="shared" si="171"/>
        <v>2109.7644237388845</v>
      </c>
      <c r="AW109" s="191">
        <f t="shared" si="171"/>
        <v>2109.7644237388845</v>
      </c>
      <c r="AX109" s="191">
        <f t="shared" si="171"/>
        <v>2109.7644237388845</v>
      </c>
      <c r="AY109" s="191">
        <f t="shared" si="171"/>
        <v>2109.7644237388845</v>
      </c>
      <c r="AZ109" s="191">
        <f t="shared" si="171"/>
        <v>2109.7644237388845</v>
      </c>
    </row>
    <row r="110" spans="1:53" s="24" customFormat="1" ht="14">
      <c r="A110" s="182" t="s">
        <v>378</v>
      </c>
      <c r="B110" s="142" t="s">
        <v>128</v>
      </c>
      <c r="C110" s="182"/>
      <c r="D110" s="142"/>
      <c r="E110" s="142" t="s">
        <v>129</v>
      </c>
      <c r="F110" s="142" t="s">
        <v>122</v>
      </c>
      <c r="G110" s="142" t="s">
        <v>125</v>
      </c>
      <c r="H110" s="183">
        <v>1</v>
      </c>
      <c r="I110" s="184">
        <v>2598</v>
      </c>
      <c r="J110" s="184">
        <f>I110*H110</f>
        <v>2598</v>
      </c>
      <c r="K110" s="185">
        <v>2300</v>
      </c>
      <c r="L110" s="185">
        <v>1448</v>
      </c>
      <c r="M110" s="185" t="s">
        <v>15</v>
      </c>
      <c r="N110" s="184">
        <f>100*1.15*10000/1000</f>
        <v>1149.9999999999998</v>
      </c>
      <c r="O110" s="142" t="s">
        <v>20</v>
      </c>
      <c r="P110" s="142" t="s">
        <v>27</v>
      </c>
      <c r="Q110" s="142" t="s">
        <v>19</v>
      </c>
      <c r="R110" s="186"/>
      <c r="S110" s="187"/>
      <c r="T110" s="187"/>
      <c r="U110" s="189"/>
      <c r="V110" s="191">
        <f t="shared" ref="V110:AZ110" si="172">V79*V28</f>
        <v>888.57950610645355</v>
      </c>
      <c r="W110" s="191">
        <f t="shared" si="172"/>
        <v>1084.1189499658917</v>
      </c>
      <c r="X110" s="191">
        <f t="shared" si="172"/>
        <v>988.4985039995114</v>
      </c>
      <c r="Y110" s="191">
        <f t="shared" si="172"/>
        <v>1075.7226112184042</v>
      </c>
      <c r="Z110" s="191">
        <f t="shared" si="172"/>
        <v>1009.2298928225653</v>
      </c>
      <c r="AA110" s="191">
        <f t="shared" si="172"/>
        <v>1009.2298928225653</v>
      </c>
      <c r="AB110" s="191">
        <f t="shared" si="172"/>
        <v>1009.2298928225653</v>
      </c>
      <c r="AC110" s="191">
        <f t="shared" si="172"/>
        <v>1009.2298928225653</v>
      </c>
      <c r="AD110" s="191">
        <f t="shared" si="172"/>
        <v>1009.2298928225653</v>
      </c>
      <c r="AE110" s="191">
        <f t="shared" si="172"/>
        <v>1009.2298928225653</v>
      </c>
      <c r="AF110" s="191">
        <f t="shared" si="172"/>
        <v>1009.2298928225653</v>
      </c>
      <c r="AG110" s="191">
        <f t="shared" si="172"/>
        <v>1009.2298928225653</v>
      </c>
      <c r="AH110" s="191">
        <f t="shared" si="172"/>
        <v>1009.2298928225653</v>
      </c>
      <c r="AI110" s="191">
        <f t="shared" si="172"/>
        <v>1009.2298928225653</v>
      </c>
      <c r="AJ110" s="191">
        <f t="shared" si="172"/>
        <v>1009.2298928225653</v>
      </c>
      <c r="AK110" s="191">
        <f t="shared" si="172"/>
        <v>1009.2298928225653</v>
      </c>
      <c r="AL110" s="191">
        <f t="shared" si="172"/>
        <v>1009.2298928225653</v>
      </c>
      <c r="AM110" s="191">
        <f t="shared" si="172"/>
        <v>1009.2298928225653</v>
      </c>
      <c r="AN110" s="191">
        <f t="shared" si="172"/>
        <v>1009.2298928225653</v>
      </c>
      <c r="AO110" s="191">
        <f t="shared" si="172"/>
        <v>1009.2298928225653</v>
      </c>
      <c r="AP110" s="191">
        <f t="shared" si="172"/>
        <v>1009.2298928225653</v>
      </c>
      <c r="AQ110" s="191">
        <f t="shared" si="172"/>
        <v>1009.2298928225653</v>
      </c>
      <c r="AR110" s="191">
        <f t="shared" si="172"/>
        <v>1009.2298928225653</v>
      </c>
      <c r="AS110" s="191">
        <f t="shared" si="172"/>
        <v>1009.2298928225653</v>
      </c>
      <c r="AT110" s="191">
        <f t="shared" si="172"/>
        <v>1009.2298928225653</v>
      </c>
      <c r="AU110" s="191">
        <f t="shared" si="172"/>
        <v>1009.2298928225653</v>
      </c>
      <c r="AV110" s="191">
        <f t="shared" si="172"/>
        <v>1009.2298928225653</v>
      </c>
      <c r="AW110" s="191">
        <f t="shared" si="172"/>
        <v>1009.2298928225653</v>
      </c>
      <c r="AX110" s="191">
        <f t="shared" si="172"/>
        <v>1009.2298928225653</v>
      </c>
      <c r="AY110" s="191">
        <f t="shared" si="172"/>
        <v>1009.2298928225653</v>
      </c>
      <c r="AZ110" s="191">
        <f t="shared" si="172"/>
        <v>1009.2298928225653</v>
      </c>
    </row>
    <row r="111" spans="1:53" s="24" customFormat="1" ht="14">
      <c r="A111" s="182" t="s">
        <v>378</v>
      </c>
      <c r="B111" s="142" t="s">
        <v>128</v>
      </c>
      <c r="C111" s="182"/>
      <c r="D111" s="142"/>
      <c r="E111" s="142" t="s">
        <v>129</v>
      </c>
      <c r="F111" s="142" t="s">
        <v>122</v>
      </c>
      <c r="G111" s="142" t="s">
        <v>125</v>
      </c>
      <c r="H111" s="183">
        <v>1</v>
      </c>
      <c r="I111" s="184"/>
      <c r="J111" s="184"/>
      <c r="K111" s="185"/>
      <c r="L111" s="185"/>
      <c r="M111" s="185"/>
      <c r="N111" s="184">
        <f>100*1.15*10000/1000</f>
        <v>1149.9999999999998</v>
      </c>
      <c r="O111" s="142" t="s">
        <v>672</v>
      </c>
      <c r="P111" s="142"/>
      <c r="Q111" s="142" t="s">
        <v>19</v>
      </c>
      <c r="R111" s="186"/>
      <c r="S111" s="187"/>
      <c r="T111" s="187"/>
      <c r="U111" s="189"/>
      <c r="V111" s="191">
        <f t="shared" ref="V111:AZ111" si="173">V80*V29</f>
        <v>705.70886189393741</v>
      </c>
      <c r="W111" s="191">
        <f t="shared" si="173"/>
        <v>861.00607214141928</v>
      </c>
      <c r="X111" s="191">
        <f t="shared" si="173"/>
        <v>785.06441961287146</v>
      </c>
      <c r="Y111" s="191">
        <f t="shared" si="173"/>
        <v>854.33770918588709</v>
      </c>
      <c r="Z111" s="191">
        <f t="shared" si="173"/>
        <v>801.5292657085289</v>
      </c>
      <c r="AA111" s="191">
        <f t="shared" si="173"/>
        <v>801.5292657085289</v>
      </c>
      <c r="AB111" s="191">
        <f t="shared" si="173"/>
        <v>801.5292657085289</v>
      </c>
      <c r="AC111" s="191">
        <f t="shared" si="173"/>
        <v>801.5292657085289</v>
      </c>
      <c r="AD111" s="191">
        <f t="shared" si="173"/>
        <v>801.5292657085289</v>
      </c>
      <c r="AE111" s="191">
        <f t="shared" si="173"/>
        <v>801.5292657085289</v>
      </c>
      <c r="AF111" s="191">
        <f t="shared" si="173"/>
        <v>801.5292657085289</v>
      </c>
      <c r="AG111" s="191">
        <f t="shared" si="173"/>
        <v>801.5292657085289</v>
      </c>
      <c r="AH111" s="191">
        <f t="shared" si="173"/>
        <v>801.5292657085289</v>
      </c>
      <c r="AI111" s="191">
        <f t="shared" si="173"/>
        <v>801.5292657085289</v>
      </c>
      <c r="AJ111" s="191">
        <f t="shared" si="173"/>
        <v>801.5292657085289</v>
      </c>
      <c r="AK111" s="191">
        <f t="shared" si="173"/>
        <v>801.5292657085289</v>
      </c>
      <c r="AL111" s="191">
        <f t="shared" si="173"/>
        <v>801.5292657085289</v>
      </c>
      <c r="AM111" s="191">
        <f t="shared" si="173"/>
        <v>801.5292657085289</v>
      </c>
      <c r="AN111" s="191">
        <f t="shared" si="173"/>
        <v>801.5292657085289</v>
      </c>
      <c r="AO111" s="191">
        <f t="shared" si="173"/>
        <v>801.5292657085289</v>
      </c>
      <c r="AP111" s="191">
        <f t="shared" si="173"/>
        <v>801.5292657085289</v>
      </c>
      <c r="AQ111" s="191">
        <f t="shared" si="173"/>
        <v>801.5292657085289</v>
      </c>
      <c r="AR111" s="191">
        <f t="shared" si="173"/>
        <v>801.5292657085289</v>
      </c>
      <c r="AS111" s="191">
        <f t="shared" si="173"/>
        <v>801.5292657085289</v>
      </c>
      <c r="AT111" s="191">
        <f t="shared" si="173"/>
        <v>801.5292657085289</v>
      </c>
      <c r="AU111" s="191">
        <f t="shared" si="173"/>
        <v>801.5292657085289</v>
      </c>
      <c r="AV111" s="191">
        <f t="shared" si="173"/>
        <v>801.5292657085289</v>
      </c>
      <c r="AW111" s="191">
        <f t="shared" si="173"/>
        <v>801.5292657085289</v>
      </c>
      <c r="AX111" s="191">
        <f t="shared" si="173"/>
        <v>801.5292657085289</v>
      </c>
      <c r="AY111" s="191">
        <f t="shared" si="173"/>
        <v>801.5292657085289</v>
      </c>
      <c r="AZ111" s="191">
        <f t="shared" si="173"/>
        <v>801.5292657085289</v>
      </c>
    </row>
    <row r="112" spans="1:53" s="24" customFormat="1" ht="14">
      <c r="A112" s="182" t="s">
        <v>378</v>
      </c>
      <c r="B112" s="142" t="s">
        <v>142</v>
      </c>
      <c r="C112" s="182"/>
      <c r="D112" s="142"/>
      <c r="E112" s="142" t="s">
        <v>143</v>
      </c>
      <c r="F112" s="142" t="s">
        <v>122</v>
      </c>
      <c r="G112" s="142" t="s">
        <v>125</v>
      </c>
      <c r="H112" s="183">
        <v>1</v>
      </c>
      <c r="I112" s="184">
        <v>2000</v>
      </c>
      <c r="J112" s="184">
        <f>I112*H112</f>
        <v>2000</v>
      </c>
      <c r="K112" s="185">
        <v>1500</v>
      </c>
      <c r="L112" s="185"/>
      <c r="M112" s="185" t="s">
        <v>15</v>
      </c>
      <c r="N112" s="184" t="s">
        <v>15</v>
      </c>
      <c r="O112" s="142" t="s">
        <v>20</v>
      </c>
      <c r="P112" s="142" t="s">
        <v>27</v>
      </c>
      <c r="Q112" s="142" t="s">
        <v>46</v>
      </c>
      <c r="R112" s="186"/>
      <c r="S112" s="186"/>
      <c r="T112" s="177"/>
      <c r="U112" s="189"/>
      <c r="V112" s="154">
        <f t="shared" ref="V112:AZ112" si="174">V81*V31</f>
        <v>1227.3197598155436</v>
      </c>
      <c r="W112" s="154">
        <f t="shared" si="174"/>
        <v>0</v>
      </c>
      <c r="X112" s="154">
        <f t="shared" si="174"/>
        <v>0</v>
      </c>
      <c r="Y112" s="154">
        <f t="shared" si="174"/>
        <v>0</v>
      </c>
      <c r="Z112" s="154">
        <f t="shared" si="174"/>
        <v>0</v>
      </c>
      <c r="AA112" s="154">
        <f t="shared" si="174"/>
        <v>0</v>
      </c>
      <c r="AB112" s="154">
        <f t="shared" si="174"/>
        <v>0</v>
      </c>
      <c r="AC112" s="154">
        <f t="shared" si="174"/>
        <v>0</v>
      </c>
      <c r="AD112" s="154">
        <f t="shared" si="174"/>
        <v>0</v>
      </c>
      <c r="AE112" s="154">
        <f t="shared" si="174"/>
        <v>0</v>
      </c>
      <c r="AF112" s="154">
        <f t="shared" si="174"/>
        <v>0</v>
      </c>
      <c r="AG112" s="154">
        <f t="shared" si="174"/>
        <v>0</v>
      </c>
      <c r="AH112" s="154">
        <f t="shared" si="174"/>
        <v>0</v>
      </c>
      <c r="AI112" s="154">
        <f t="shared" si="174"/>
        <v>0</v>
      </c>
      <c r="AJ112" s="154">
        <f t="shared" si="174"/>
        <v>0</v>
      </c>
      <c r="AK112" s="154">
        <f t="shared" si="174"/>
        <v>0</v>
      </c>
      <c r="AL112" s="154">
        <f t="shared" si="174"/>
        <v>0</v>
      </c>
      <c r="AM112" s="154">
        <f t="shared" si="174"/>
        <v>0</v>
      </c>
      <c r="AN112" s="154">
        <f t="shared" si="174"/>
        <v>0</v>
      </c>
      <c r="AO112" s="154">
        <f t="shared" si="174"/>
        <v>0</v>
      </c>
      <c r="AP112" s="154">
        <f t="shared" si="174"/>
        <v>0</v>
      </c>
      <c r="AQ112" s="154">
        <f t="shared" si="174"/>
        <v>0</v>
      </c>
      <c r="AR112" s="154">
        <f t="shared" si="174"/>
        <v>0</v>
      </c>
      <c r="AS112" s="154">
        <f t="shared" si="174"/>
        <v>0</v>
      </c>
      <c r="AT112" s="154">
        <f t="shared" si="174"/>
        <v>0</v>
      </c>
      <c r="AU112" s="154">
        <f t="shared" si="174"/>
        <v>0</v>
      </c>
      <c r="AV112" s="154">
        <f t="shared" si="174"/>
        <v>0</v>
      </c>
      <c r="AW112" s="154">
        <f t="shared" si="174"/>
        <v>0</v>
      </c>
      <c r="AX112" s="154">
        <f t="shared" si="174"/>
        <v>0</v>
      </c>
      <c r="AY112" s="154">
        <f t="shared" si="174"/>
        <v>0</v>
      </c>
      <c r="AZ112" s="154">
        <f t="shared" si="174"/>
        <v>0</v>
      </c>
      <c r="BA112" s="76"/>
    </row>
    <row r="113" spans="1:53" s="24" customFormat="1" ht="14">
      <c r="A113" s="182" t="s">
        <v>378</v>
      </c>
      <c r="B113" s="142" t="s">
        <v>173</v>
      </c>
      <c r="C113" s="182"/>
      <c r="D113" s="142"/>
      <c r="E113" s="142" t="s">
        <v>174</v>
      </c>
      <c r="F113" s="142" t="s">
        <v>165</v>
      </c>
      <c r="G113" s="142" t="s">
        <v>646</v>
      </c>
      <c r="H113" s="183">
        <v>0.6</v>
      </c>
      <c r="I113" s="184">
        <v>1800</v>
      </c>
      <c r="J113" s="184">
        <f>I113*H113</f>
        <v>1080</v>
      </c>
      <c r="K113" s="185" t="s">
        <v>15</v>
      </c>
      <c r="L113" s="185"/>
      <c r="M113" s="185" t="s">
        <v>15</v>
      </c>
      <c r="N113" s="184">
        <v>1800</v>
      </c>
      <c r="O113" s="142" t="s">
        <v>18</v>
      </c>
      <c r="P113" s="142" t="s">
        <v>3</v>
      </c>
      <c r="Q113" s="142" t="s">
        <v>19</v>
      </c>
      <c r="R113" s="186"/>
      <c r="S113" s="186"/>
      <c r="T113" s="177"/>
      <c r="U113" s="189"/>
      <c r="V113" s="154">
        <f t="shared" ref="V113:AZ113" si="175">V82*V33</f>
        <v>0</v>
      </c>
      <c r="W113" s="154">
        <f t="shared" si="175"/>
        <v>0</v>
      </c>
      <c r="X113" s="154">
        <f t="shared" si="175"/>
        <v>737.27788972339249</v>
      </c>
      <c r="Y113" s="154">
        <f t="shared" si="175"/>
        <v>802.33454427892025</v>
      </c>
      <c r="Z113" s="154">
        <f t="shared" si="175"/>
        <v>752.74052779583599</v>
      </c>
      <c r="AA113" s="154">
        <f t="shared" si="175"/>
        <v>752.74052779583599</v>
      </c>
      <c r="AB113" s="154">
        <f t="shared" si="175"/>
        <v>752.74052779583599</v>
      </c>
      <c r="AC113" s="154">
        <f t="shared" si="175"/>
        <v>752.74052779583599</v>
      </c>
      <c r="AD113" s="154">
        <f t="shared" si="175"/>
        <v>752.74052779583599</v>
      </c>
      <c r="AE113" s="154">
        <f t="shared" si="175"/>
        <v>752.74052779583599</v>
      </c>
      <c r="AF113" s="154">
        <f t="shared" si="175"/>
        <v>752.74052779583599</v>
      </c>
      <c r="AG113" s="154">
        <f t="shared" si="175"/>
        <v>752.74052779583599</v>
      </c>
      <c r="AH113" s="154">
        <f t="shared" si="175"/>
        <v>752.74052779583599</v>
      </c>
      <c r="AI113" s="154">
        <f t="shared" si="175"/>
        <v>752.74052779583599</v>
      </c>
      <c r="AJ113" s="154">
        <f t="shared" si="175"/>
        <v>752.74052779583599</v>
      </c>
      <c r="AK113" s="154">
        <f t="shared" si="175"/>
        <v>752.74052779583599</v>
      </c>
      <c r="AL113" s="154">
        <f t="shared" si="175"/>
        <v>752.74052779583599</v>
      </c>
      <c r="AM113" s="154">
        <f t="shared" si="175"/>
        <v>752.74052779583599</v>
      </c>
      <c r="AN113" s="154">
        <f t="shared" si="175"/>
        <v>752.74052779583599</v>
      </c>
      <c r="AO113" s="154">
        <f t="shared" si="175"/>
        <v>752.74052779583599</v>
      </c>
      <c r="AP113" s="154">
        <f t="shared" si="175"/>
        <v>752.74052779583599</v>
      </c>
      <c r="AQ113" s="154">
        <f t="shared" si="175"/>
        <v>752.74052779583599</v>
      </c>
      <c r="AR113" s="154">
        <f t="shared" si="175"/>
        <v>752.74052779583599</v>
      </c>
      <c r="AS113" s="154">
        <f t="shared" si="175"/>
        <v>752.74052779583599</v>
      </c>
      <c r="AT113" s="154">
        <f t="shared" si="175"/>
        <v>752.74052779583599</v>
      </c>
      <c r="AU113" s="154">
        <f t="shared" si="175"/>
        <v>752.74052779583599</v>
      </c>
      <c r="AV113" s="154">
        <f t="shared" si="175"/>
        <v>752.74052779583599</v>
      </c>
      <c r="AW113" s="154">
        <f t="shared" si="175"/>
        <v>752.74052779583599</v>
      </c>
      <c r="AX113" s="154">
        <f t="shared" si="175"/>
        <v>752.74052779583599</v>
      </c>
      <c r="AY113" s="154">
        <f t="shared" si="175"/>
        <v>752.74052779583599</v>
      </c>
      <c r="AZ113" s="154">
        <f t="shared" si="175"/>
        <v>752.74052779583599</v>
      </c>
      <c r="BA113" s="76"/>
    </row>
    <row r="114" spans="1:53" s="24" customFormat="1" ht="14">
      <c r="A114" s="182" t="s">
        <v>378</v>
      </c>
      <c r="B114" s="142" t="s">
        <v>169</v>
      </c>
      <c r="C114" s="182"/>
      <c r="D114" s="142"/>
      <c r="E114" s="142" t="s">
        <v>170</v>
      </c>
      <c r="F114" s="142" t="s">
        <v>165</v>
      </c>
      <c r="G114" s="142" t="s">
        <v>647</v>
      </c>
      <c r="H114" s="183">
        <v>0.57999999999999996</v>
      </c>
      <c r="I114" s="184">
        <v>1500</v>
      </c>
      <c r="J114" s="184">
        <f>I114*H114</f>
        <v>869.99999999999989</v>
      </c>
      <c r="K114" s="185" t="s">
        <v>15</v>
      </c>
      <c r="L114" s="185"/>
      <c r="M114" s="185" t="s">
        <v>15</v>
      </c>
      <c r="N114" s="184">
        <v>1500</v>
      </c>
      <c r="O114" s="142" t="s">
        <v>18</v>
      </c>
      <c r="P114" s="142" t="s">
        <v>3</v>
      </c>
      <c r="Q114" s="142" t="s">
        <v>19</v>
      </c>
      <c r="R114" s="186"/>
      <c r="S114" s="186"/>
      <c r="T114" s="177"/>
      <c r="U114" s="189"/>
      <c r="V114" s="154">
        <f t="shared" ref="V114:AZ114" si="176">V83*V34</f>
        <v>0</v>
      </c>
      <c r="W114" s="154">
        <f t="shared" si="176"/>
        <v>0</v>
      </c>
      <c r="X114" s="154">
        <f t="shared" si="176"/>
        <v>593.91830005495501</v>
      </c>
      <c r="Y114" s="154">
        <f t="shared" si="176"/>
        <v>646.32504955801903</v>
      </c>
      <c r="Z114" s="154">
        <f t="shared" si="176"/>
        <v>606.37431405775669</v>
      </c>
      <c r="AA114" s="154">
        <f t="shared" si="176"/>
        <v>606.37431405775669</v>
      </c>
      <c r="AB114" s="154">
        <f t="shared" si="176"/>
        <v>606.37431405775669</v>
      </c>
      <c r="AC114" s="154">
        <f t="shared" si="176"/>
        <v>606.37431405775669</v>
      </c>
      <c r="AD114" s="154">
        <f t="shared" si="176"/>
        <v>606.37431405775669</v>
      </c>
      <c r="AE114" s="154">
        <f t="shared" si="176"/>
        <v>606.37431405775669</v>
      </c>
      <c r="AF114" s="154">
        <f t="shared" si="176"/>
        <v>606.37431405775669</v>
      </c>
      <c r="AG114" s="154">
        <f t="shared" si="176"/>
        <v>606.37431405775669</v>
      </c>
      <c r="AH114" s="154">
        <f t="shared" si="176"/>
        <v>606.37431405775669</v>
      </c>
      <c r="AI114" s="154">
        <f t="shared" si="176"/>
        <v>606.37431405775669</v>
      </c>
      <c r="AJ114" s="154">
        <f t="shared" si="176"/>
        <v>606.37431405775669</v>
      </c>
      <c r="AK114" s="154">
        <f t="shared" si="176"/>
        <v>606.37431405775669</v>
      </c>
      <c r="AL114" s="154">
        <f t="shared" si="176"/>
        <v>606.37431405775669</v>
      </c>
      <c r="AM114" s="154">
        <f t="shared" si="176"/>
        <v>606.37431405775669</v>
      </c>
      <c r="AN114" s="154">
        <f t="shared" si="176"/>
        <v>606.37431405775669</v>
      </c>
      <c r="AO114" s="154">
        <f t="shared" si="176"/>
        <v>606.37431405775669</v>
      </c>
      <c r="AP114" s="154">
        <f t="shared" si="176"/>
        <v>606.37431405775669</v>
      </c>
      <c r="AQ114" s="154">
        <f t="shared" si="176"/>
        <v>606.37431405775669</v>
      </c>
      <c r="AR114" s="154">
        <f t="shared" si="176"/>
        <v>606.37431405775669</v>
      </c>
      <c r="AS114" s="154">
        <f t="shared" si="176"/>
        <v>606.37431405775669</v>
      </c>
      <c r="AT114" s="154">
        <f t="shared" si="176"/>
        <v>606.37431405775669</v>
      </c>
      <c r="AU114" s="154">
        <f t="shared" si="176"/>
        <v>606.37431405775669</v>
      </c>
      <c r="AV114" s="154">
        <f t="shared" si="176"/>
        <v>606.37431405775669</v>
      </c>
      <c r="AW114" s="154">
        <f t="shared" si="176"/>
        <v>606.37431405775669</v>
      </c>
      <c r="AX114" s="154">
        <f t="shared" si="176"/>
        <v>606.37431405775669</v>
      </c>
      <c r="AY114" s="154">
        <f t="shared" si="176"/>
        <v>606.37431405775669</v>
      </c>
      <c r="AZ114" s="154">
        <f t="shared" si="176"/>
        <v>606.37431405775669</v>
      </c>
      <c r="BA114" s="76"/>
    </row>
    <row r="115" spans="1:53" s="24" customFormat="1" ht="14">
      <c r="A115" s="182" t="s">
        <v>378</v>
      </c>
      <c r="B115" s="142" t="s">
        <v>193</v>
      </c>
      <c r="C115" s="182"/>
      <c r="D115" s="182"/>
      <c r="E115" s="142" t="s">
        <v>194</v>
      </c>
      <c r="F115" s="142" t="s">
        <v>190</v>
      </c>
      <c r="G115" s="142" t="s">
        <v>644</v>
      </c>
      <c r="H115" s="192">
        <v>0.31</v>
      </c>
      <c r="I115" s="184">
        <v>4400</v>
      </c>
      <c r="J115" s="184">
        <f>I115*H115</f>
        <v>1364</v>
      </c>
      <c r="K115" s="185">
        <v>3620</v>
      </c>
      <c r="L115" s="185"/>
      <c r="M115" s="185" t="s">
        <v>15</v>
      </c>
      <c r="N115" s="184" t="s">
        <v>15</v>
      </c>
      <c r="O115" s="142" t="s">
        <v>20</v>
      </c>
      <c r="P115" s="142" t="s">
        <v>27</v>
      </c>
      <c r="Q115" s="142" t="s">
        <v>19</v>
      </c>
      <c r="R115" s="186"/>
      <c r="S115" s="186"/>
      <c r="T115" s="177"/>
      <c r="U115" s="189"/>
      <c r="V115" s="154">
        <f t="shared" ref="V115:AZ115" si="177">V84*V35</f>
        <v>837.03207619420073</v>
      </c>
      <c r="W115" s="154">
        <f t="shared" si="177"/>
        <v>1021.2280716529532</v>
      </c>
      <c r="X115" s="154">
        <f t="shared" si="177"/>
        <v>931.15466813213652</v>
      </c>
      <c r="Y115" s="154">
        <f t="shared" si="177"/>
        <v>1013.3188133300437</v>
      </c>
      <c r="Z115" s="154">
        <f t="shared" si="177"/>
        <v>950.6834073273335</v>
      </c>
      <c r="AA115" s="154">
        <f t="shared" si="177"/>
        <v>950.6834073273335</v>
      </c>
      <c r="AB115" s="154">
        <f t="shared" si="177"/>
        <v>950.6834073273335</v>
      </c>
      <c r="AC115" s="154">
        <f t="shared" si="177"/>
        <v>950.6834073273335</v>
      </c>
      <c r="AD115" s="154">
        <f t="shared" si="177"/>
        <v>950.6834073273335</v>
      </c>
      <c r="AE115" s="154">
        <f t="shared" si="177"/>
        <v>950.6834073273335</v>
      </c>
      <c r="AF115" s="154">
        <f t="shared" si="177"/>
        <v>950.6834073273335</v>
      </c>
      <c r="AG115" s="154">
        <f t="shared" si="177"/>
        <v>950.6834073273335</v>
      </c>
      <c r="AH115" s="154">
        <f t="shared" si="177"/>
        <v>950.6834073273335</v>
      </c>
      <c r="AI115" s="154">
        <f t="shared" si="177"/>
        <v>950.6834073273335</v>
      </c>
      <c r="AJ115" s="154">
        <f t="shared" si="177"/>
        <v>950.6834073273335</v>
      </c>
      <c r="AK115" s="154">
        <f t="shared" si="177"/>
        <v>950.6834073273335</v>
      </c>
      <c r="AL115" s="154">
        <f t="shared" si="177"/>
        <v>950.6834073273335</v>
      </c>
      <c r="AM115" s="154">
        <f t="shared" si="177"/>
        <v>950.6834073273335</v>
      </c>
      <c r="AN115" s="154">
        <f t="shared" si="177"/>
        <v>950.6834073273335</v>
      </c>
      <c r="AO115" s="154">
        <f t="shared" si="177"/>
        <v>950.6834073273335</v>
      </c>
      <c r="AP115" s="154">
        <f t="shared" si="177"/>
        <v>950.6834073273335</v>
      </c>
      <c r="AQ115" s="154">
        <f t="shared" si="177"/>
        <v>950.6834073273335</v>
      </c>
      <c r="AR115" s="154">
        <f t="shared" si="177"/>
        <v>950.6834073273335</v>
      </c>
      <c r="AS115" s="154">
        <f t="shared" si="177"/>
        <v>950.6834073273335</v>
      </c>
      <c r="AT115" s="154">
        <f t="shared" si="177"/>
        <v>950.6834073273335</v>
      </c>
      <c r="AU115" s="154">
        <f t="shared" si="177"/>
        <v>950.6834073273335</v>
      </c>
      <c r="AV115" s="154">
        <f t="shared" si="177"/>
        <v>950.6834073273335</v>
      </c>
      <c r="AW115" s="154">
        <f t="shared" si="177"/>
        <v>950.6834073273335</v>
      </c>
      <c r="AX115" s="154">
        <f t="shared" si="177"/>
        <v>950.6834073273335</v>
      </c>
      <c r="AY115" s="154">
        <f t="shared" si="177"/>
        <v>950.6834073273335</v>
      </c>
      <c r="AZ115" s="154">
        <f t="shared" si="177"/>
        <v>950.6834073273335</v>
      </c>
      <c r="BA115" s="76"/>
    </row>
    <row r="116" spans="1:53" s="24" customFormat="1" ht="14">
      <c r="A116" s="182" t="s">
        <v>378</v>
      </c>
      <c r="B116" s="142" t="s">
        <v>205</v>
      </c>
      <c r="C116" s="182"/>
      <c r="D116" s="182"/>
      <c r="E116" s="142" t="s">
        <v>206</v>
      </c>
      <c r="F116" s="142" t="s">
        <v>190</v>
      </c>
      <c r="G116" s="142" t="s">
        <v>644</v>
      </c>
      <c r="H116" s="192">
        <v>0.31</v>
      </c>
      <c r="I116" s="184">
        <v>4500</v>
      </c>
      <c r="J116" s="184">
        <f>I116*H116</f>
        <v>1395</v>
      </c>
      <c r="K116" s="185">
        <v>4500</v>
      </c>
      <c r="L116" s="185"/>
      <c r="M116" s="185" t="s">
        <v>15</v>
      </c>
      <c r="N116" s="184" t="s">
        <v>15</v>
      </c>
      <c r="O116" s="142" t="s">
        <v>20</v>
      </c>
      <c r="P116" s="142" t="s">
        <v>27</v>
      </c>
      <c r="Q116" s="142" t="s">
        <v>46</v>
      </c>
      <c r="R116" s="186"/>
      <c r="S116" s="186"/>
      <c r="T116" s="177"/>
      <c r="U116" s="189"/>
      <c r="V116" s="154">
        <f t="shared" ref="V116:AZ116" si="178">V85*V39</f>
        <v>0</v>
      </c>
      <c r="W116" s="154">
        <f t="shared" si="178"/>
        <v>0</v>
      </c>
      <c r="X116" s="154">
        <f t="shared" si="178"/>
        <v>0</v>
      </c>
      <c r="Y116" s="154">
        <f t="shared" si="178"/>
        <v>0</v>
      </c>
      <c r="Z116" s="154">
        <f t="shared" si="178"/>
        <v>0</v>
      </c>
      <c r="AA116" s="154">
        <f t="shared" si="178"/>
        <v>0</v>
      </c>
      <c r="AB116" s="154">
        <f t="shared" si="178"/>
        <v>0</v>
      </c>
      <c r="AC116" s="154">
        <f t="shared" si="178"/>
        <v>0</v>
      </c>
      <c r="AD116" s="154">
        <f t="shared" si="178"/>
        <v>0</v>
      </c>
      <c r="AE116" s="154">
        <f t="shared" si="178"/>
        <v>0</v>
      </c>
      <c r="AF116" s="154">
        <f t="shared" si="178"/>
        <v>0</v>
      </c>
      <c r="AG116" s="154">
        <f t="shared" si="178"/>
        <v>0</v>
      </c>
      <c r="AH116" s="154">
        <f t="shared" si="178"/>
        <v>0</v>
      </c>
      <c r="AI116" s="154">
        <f t="shared" si="178"/>
        <v>0</v>
      </c>
      <c r="AJ116" s="154">
        <f t="shared" si="178"/>
        <v>0</v>
      </c>
      <c r="AK116" s="154">
        <f t="shared" si="178"/>
        <v>0</v>
      </c>
      <c r="AL116" s="154">
        <f t="shared" si="178"/>
        <v>0</v>
      </c>
      <c r="AM116" s="154">
        <f t="shared" si="178"/>
        <v>0</v>
      </c>
      <c r="AN116" s="154">
        <f t="shared" si="178"/>
        <v>0</v>
      </c>
      <c r="AO116" s="154">
        <f t="shared" si="178"/>
        <v>0</v>
      </c>
      <c r="AP116" s="154">
        <f t="shared" si="178"/>
        <v>0</v>
      </c>
      <c r="AQ116" s="154">
        <f t="shared" si="178"/>
        <v>0</v>
      </c>
      <c r="AR116" s="154">
        <f t="shared" si="178"/>
        <v>0</v>
      </c>
      <c r="AS116" s="154">
        <f t="shared" si="178"/>
        <v>0</v>
      </c>
      <c r="AT116" s="154">
        <f t="shared" si="178"/>
        <v>0</v>
      </c>
      <c r="AU116" s="154">
        <f t="shared" si="178"/>
        <v>0</v>
      </c>
      <c r="AV116" s="154">
        <f t="shared" si="178"/>
        <v>0</v>
      </c>
      <c r="AW116" s="154">
        <f t="shared" si="178"/>
        <v>0</v>
      </c>
      <c r="AX116" s="154">
        <f t="shared" si="178"/>
        <v>0</v>
      </c>
      <c r="AY116" s="154">
        <f t="shared" si="178"/>
        <v>0</v>
      </c>
      <c r="AZ116" s="154">
        <f t="shared" si="178"/>
        <v>0</v>
      </c>
      <c r="BA116" s="76"/>
    </row>
    <row r="117" spans="1:53" s="24" customFormat="1" ht="14">
      <c r="A117" s="182" t="s">
        <v>378</v>
      </c>
      <c r="B117" s="142" t="s">
        <v>224</v>
      </c>
      <c r="C117" s="182"/>
      <c r="D117" s="182"/>
      <c r="E117" s="142" t="s">
        <v>225</v>
      </c>
      <c r="F117" s="142" t="s">
        <v>226</v>
      </c>
      <c r="G117" s="142" t="s">
        <v>125</v>
      </c>
      <c r="H117" s="183">
        <v>1</v>
      </c>
      <c r="I117" s="184">
        <v>862.49999999999989</v>
      </c>
      <c r="J117" s="184">
        <f t="shared" ref="J117:J121" si="179">I117*H117</f>
        <v>862.49999999999989</v>
      </c>
      <c r="K117" s="185" t="s">
        <v>15</v>
      </c>
      <c r="L117" s="185"/>
      <c r="M117" s="185" t="s">
        <v>15</v>
      </c>
      <c r="N117" s="184">
        <v>862.49999999999989</v>
      </c>
      <c r="O117" s="142" t="s">
        <v>18</v>
      </c>
      <c r="P117" s="142" t="s">
        <v>3</v>
      </c>
      <c r="Q117" s="142" t="s">
        <v>19</v>
      </c>
      <c r="R117" s="186"/>
      <c r="S117" s="186"/>
      <c r="T117" s="177"/>
      <c r="U117" s="189"/>
      <c r="V117" s="154">
        <f t="shared" ref="V117:AZ117" si="180">V86*V42</f>
        <v>529.28164642045317</v>
      </c>
      <c r="W117" s="154">
        <f t="shared" si="180"/>
        <v>645.75455410606457</v>
      </c>
      <c r="X117" s="154">
        <f t="shared" si="180"/>
        <v>588.79831470965371</v>
      </c>
      <c r="Y117" s="154">
        <f t="shared" si="180"/>
        <v>640.75328188941535</v>
      </c>
      <c r="Z117" s="154">
        <f t="shared" si="180"/>
        <v>601.1469492813967</v>
      </c>
      <c r="AA117" s="154">
        <f t="shared" si="180"/>
        <v>601.1469492813967</v>
      </c>
      <c r="AB117" s="154">
        <f t="shared" si="180"/>
        <v>601.1469492813967</v>
      </c>
      <c r="AC117" s="154">
        <f t="shared" si="180"/>
        <v>601.1469492813967</v>
      </c>
      <c r="AD117" s="154">
        <f t="shared" si="180"/>
        <v>601.1469492813967</v>
      </c>
      <c r="AE117" s="154">
        <f t="shared" si="180"/>
        <v>601.1469492813967</v>
      </c>
      <c r="AF117" s="154">
        <f t="shared" si="180"/>
        <v>601.1469492813967</v>
      </c>
      <c r="AG117" s="154">
        <f t="shared" si="180"/>
        <v>601.1469492813967</v>
      </c>
      <c r="AH117" s="154">
        <f t="shared" si="180"/>
        <v>601.1469492813967</v>
      </c>
      <c r="AI117" s="154">
        <f t="shared" si="180"/>
        <v>601.1469492813967</v>
      </c>
      <c r="AJ117" s="154">
        <f t="shared" si="180"/>
        <v>601.1469492813967</v>
      </c>
      <c r="AK117" s="154">
        <f t="shared" si="180"/>
        <v>601.1469492813967</v>
      </c>
      <c r="AL117" s="154">
        <f t="shared" si="180"/>
        <v>601.1469492813967</v>
      </c>
      <c r="AM117" s="154">
        <f t="shared" si="180"/>
        <v>601.1469492813967</v>
      </c>
      <c r="AN117" s="154">
        <f t="shared" si="180"/>
        <v>601.1469492813967</v>
      </c>
      <c r="AO117" s="154">
        <f t="shared" si="180"/>
        <v>601.1469492813967</v>
      </c>
      <c r="AP117" s="154">
        <f t="shared" si="180"/>
        <v>601.1469492813967</v>
      </c>
      <c r="AQ117" s="154">
        <f t="shared" si="180"/>
        <v>601.1469492813967</v>
      </c>
      <c r="AR117" s="154">
        <f t="shared" si="180"/>
        <v>601.1469492813967</v>
      </c>
      <c r="AS117" s="154">
        <f t="shared" si="180"/>
        <v>601.1469492813967</v>
      </c>
      <c r="AT117" s="154">
        <f t="shared" si="180"/>
        <v>601.1469492813967</v>
      </c>
      <c r="AU117" s="154">
        <f t="shared" si="180"/>
        <v>601.1469492813967</v>
      </c>
      <c r="AV117" s="154">
        <f t="shared" si="180"/>
        <v>601.1469492813967</v>
      </c>
      <c r="AW117" s="154">
        <f t="shared" si="180"/>
        <v>601.1469492813967</v>
      </c>
      <c r="AX117" s="154">
        <f t="shared" si="180"/>
        <v>601.1469492813967</v>
      </c>
      <c r="AY117" s="154">
        <f t="shared" si="180"/>
        <v>601.1469492813967</v>
      </c>
      <c r="AZ117" s="154">
        <f t="shared" si="180"/>
        <v>601.1469492813967</v>
      </c>
      <c r="BA117" s="76"/>
    </row>
    <row r="118" spans="1:53" s="24" customFormat="1" ht="14">
      <c r="A118" s="182" t="s">
        <v>378</v>
      </c>
      <c r="B118" s="142" t="s">
        <v>324</v>
      </c>
      <c r="C118" s="182"/>
      <c r="D118" s="182"/>
      <c r="E118" s="142" t="s">
        <v>325</v>
      </c>
      <c r="F118" s="142" t="s">
        <v>323</v>
      </c>
      <c r="G118" s="142" t="s">
        <v>125</v>
      </c>
      <c r="H118" s="183">
        <v>1</v>
      </c>
      <c r="I118" s="184">
        <v>1010</v>
      </c>
      <c r="J118" s="184">
        <f t="shared" si="179"/>
        <v>1010</v>
      </c>
      <c r="K118" s="185" t="s">
        <v>15</v>
      </c>
      <c r="L118" s="185"/>
      <c r="M118" s="185" t="s">
        <v>15</v>
      </c>
      <c r="N118" s="184">
        <v>1010</v>
      </c>
      <c r="O118" s="142" t="s">
        <v>18</v>
      </c>
      <c r="P118" s="142" t="s">
        <v>3</v>
      </c>
      <c r="Q118" s="142" t="s">
        <v>19</v>
      </c>
      <c r="R118" s="186"/>
      <c r="S118" s="186"/>
      <c r="T118" s="177"/>
      <c r="U118" s="189"/>
      <c r="V118" s="154">
        <f t="shared" ref="V118:AZ118" si="181">V87*V43</f>
        <v>619.79647870684948</v>
      </c>
      <c r="W118" s="154">
        <f t="shared" si="181"/>
        <v>756.18794161985534</v>
      </c>
      <c r="X118" s="154">
        <f t="shared" si="181"/>
        <v>689.49135983391341</v>
      </c>
      <c r="Y118" s="154">
        <f t="shared" si="181"/>
        <v>750.33137937195318</v>
      </c>
      <c r="Z118" s="154">
        <f t="shared" si="181"/>
        <v>703.95178988314285</v>
      </c>
      <c r="AA118" s="154">
        <f t="shared" si="181"/>
        <v>703.95178988314285</v>
      </c>
      <c r="AB118" s="154">
        <f t="shared" si="181"/>
        <v>703.95178988314285</v>
      </c>
      <c r="AC118" s="154">
        <f t="shared" si="181"/>
        <v>703.95178988314285</v>
      </c>
      <c r="AD118" s="154">
        <f t="shared" si="181"/>
        <v>703.95178988314285</v>
      </c>
      <c r="AE118" s="154">
        <f t="shared" si="181"/>
        <v>703.95178988314285</v>
      </c>
      <c r="AF118" s="154">
        <f t="shared" si="181"/>
        <v>703.95178988314285</v>
      </c>
      <c r="AG118" s="154">
        <f t="shared" si="181"/>
        <v>703.95178988314285</v>
      </c>
      <c r="AH118" s="154">
        <f t="shared" si="181"/>
        <v>703.95178988314285</v>
      </c>
      <c r="AI118" s="154">
        <f t="shared" si="181"/>
        <v>703.95178988314285</v>
      </c>
      <c r="AJ118" s="154">
        <f t="shared" si="181"/>
        <v>703.95178988314285</v>
      </c>
      <c r="AK118" s="154">
        <f t="shared" si="181"/>
        <v>703.95178988314285</v>
      </c>
      <c r="AL118" s="154">
        <f t="shared" si="181"/>
        <v>703.95178988314285</v>
      </c>
      <c r="AM118" s="154">
        <f t="shared" si="181"/>
        <v>703.95178988314285</v>
      </c>
      <c r="AN118" s="154">
        <f t="shared" si="181"/>
        <v>703.95178988314285</v>
      </c>
      <c r="AO118" s="154">
        <f t="shared" si="181"/>
        <v>703.95178988314285</v>
      </c>
      <c r="AP118" s="154">
        <f t="shared" si="181"/>
        <v>703.95178988314285</v>
      </c>
      <c r="AQ118" s="154">
        <f t="shared" si="181"/>
        <v>703.95178988314285</v>
      </c>
      <c r="AR118" s="154">
        <f t="shared" si="181"/>
        <v>703.95178988314285</v>
      </c>
      <c r="AS118" s="154">
        <f t="shared" si="181"/>
        <v>703.95178988314285</v>
      </c>
      <c r="AT118" s="154">
        <f t="shared" si="181"/>
        <v>703.95178988314285</v>
      </c>
      <c r="AU118" s="154">
        <f t="shared" si="181"/>
        <v>703.95178988314285</v>
      </c>
      <c r="AV118" s="154">
        <f t="shared" si="181"/>
        <v>703.95178988314285</v>
      </c>
      <c r="AW118" s="154">
        <f t="shared" si="181"/>
        <v>703.95178988314285</v>
      </c>
      <c r="AX118" s="154">
        <f t="shared" si="181"/>
        <v>703.95178988314285</v>
      </c>
      <c r="AY118" s="154">
        <f t="shared" si="181"/>
        <v>703.95178988314285</v>
      </c>
      <c r="AZ118" s="154">
        <f t="shared" si="181"/>
        <v>703.95178988314285</v>
      </c>
      <c r="BA118" s="76"/>
    </row>
    <row r="119" spans="1:53" s="24" customFormat="1" ht="14">
      <c r="A119" s="182" t="s">
        <v>378</v>
      </c>
      <c r="B119" s="142" t="s">
        <v>326</v>
      </c>
      <c r="C119" s="182"/>
      <c r="D119" s="182"/>
      <c r="E119" s="142" t="s">
        <v>327</v>
      </c>
      <c r="F119" s="142" t="s">
        <v>323</v>
      </c>
      <c r="G119" s="142" t="s">
        <v>125</v>
      </c>
      <c r="H119" s="183">
        <v>1</v>
      </c>
      <c r="I119" s="184">
        <v>500</v>
      </c>
      <c r="J119" s="184">
        <f t="shared" si="179"/>
        <v>500</v>
      </c>
      <c r="K119" s="185" t="s">
        <v>15</v>
      </c>
      <c r="L119" s="185"/>
      <c r="M119" s="185" t="s">
        <v>15</v>
      </c>
      <c r="N119" s="184">
        <v>500</v>
      </c>
      <c r="O119" s="142" t="s">
        <v>18</v>
      </c>
      <c r="P119" s="142" t="s">
        <v>3</v>
      </c>
      <c r="Q119" s="142" t="s">
        <v>19</v>
      </c>
      <c r="R119" s="186"/>
      <c r="S119" s="186"/>
      <c r="T119" s="177"/>
      <c r="U119" s="189"/>
      <c r="V119" s="154">
        <f t="shared" ref="V119:AZ119" si="182">V88*V44</f>
        <v>306.82993995388591</v>
      </c>
      <c r="W119" s="154">
        <f t="shared" si="182"/>
        <v>374.35046614844327</v>
      </c>
      <c r="X119" s="154">
        <f t="shared" si="182"/>
        <v>341.33235635342248</v>
      </c>
      <c r="Y119" s="154">
        <f t="shared" si="182"/>
        <v>371.4511779069075</v>
      </c>
      <c r="Z119" s="154">
        <f t="shared" si="182"/>
        <v>348.49098509066476</v>
      </c>
      <c r="AA119" s="154">
        <f t="shared" si="182"/>
        <v>348.49098509066476</v>
      </c>
      <c r="AB119" s="154">
        <f t="shared" si="182"/>
        <v>348.49098509066476</v>
      </c>
      <c r="AC119" s="154">
        <f t="shared" si="182"/>
        <v>348.49098509066476</v>
      </c>
      <c r="AD119" s="154">
        <f t="shared" si="182"/>
        <v>348.49098509066476</v>
      </c>
      <c r="AE119" s="154">
        <f t="shared" si="182"/>
        <v>348.49098509066476</v>
      </c>
      <c r="AF119" s="154">
        <f t="shared" si="182"/>
        <v>348.49098509066476</v>
      </c>
      <c r="AG119" s="154">
        <f t="shared" si="182"/>
        <v>348.49098509066476</v>
      </c>
      <c r="AH119" s="154">
        <f t="shared" si="182"/>
        <v>348.49098509066476</v>
      </c>
      <c r="AI119" s="154">
        <f t="shared" si="182"/>
        <v>348.49098509066476</v>
      </c>
      <c r="AJ119" s="154">
        <f t="shared" si="182"/>
        <v>348.49098509066476</v>
      </c>
      <c r="AK119" s="154">
        <f t="shared" si="182"/>
        <v>348.49098509066476</v>
      </c>
      <c r="AL119" s="154">
        <f t="shared" si="182"/>
        <v>348.49098509066476</v>
      </c>
      <c r="AM119" s="154">
        <f t="shared" si="182"/>
        <v>348.49098509066476</v>
      </c>
      <c r="AN119" s="154">
        <f t="shared" si="182"/>
        <v>348.49098509066476</v>
      </c>
      <c r="AO119" s="154">
        <f t="shared" si="182"/>
        <v>348.49098509066476</v>
      </c>
      <c r="AP119" s="154">
        <f t="shared" si="182"/>
        <v>348.49098509066476</v>
      </c>
      <c r="AQ119" s="154">
        <f t="shared" si="182"/>
        <v>348.49098509066476</v>
      </c>
      <c r="AR119" s="154">
        <f t="shared" si="182"/>
        <v>348.49098509066476</v>
      </c>
      <c r="AS119" s="154">
        <f t="shared" si="182"/>
        <v>348.49098509066476</v>
      </c>
      <c r="AT119" s="154">
        <f t="shared" si="182"/>
        <v>348.49098509066476</v>
      </c>
      <c r="AU119" s="154">
        <f t="shared" si="182"/>
        <v>348.49098509066476</v>
      </c>
      <c r="AV119" s="154">
        <f t="shared" si="182"/>
        <v>348.49098509066476</v>
      </c>
      <c r="AW119" s="154">
        <f t="shared" si="182"/>
        <v>348.49098509066476</v>
      </c>
      <c r="AX119" s="154">
        <f t="shared" si="182"/>
        <v>348.49098509066476</v>
      </c>
      <c r="AY119" s="154">
        <f t="shared" si="182"/>
        <v>348.49098509066476</v>
      </c>
      <c r="AZ119" s="154">
        <f t="shared" si="182"/>
        <v>348.49098509066476</v>
      </c>
      <c r="BA119" s="76"/>
    </row>
    <row r="120" spans="1:53" s="24" customFormat="1" ht="14">
      <c r="A120" s="182" t="s">
        <v>378</v>
      </c>
      <c r="B120" s="142" t="s">
        <v>102</v>
      </c>
      <c r="C120" s="142"/>
      <c r="D120" s="142"/>
      <c r="E120" s="142" t="s">
        <v>103</v>
      </c>
      <c r="F120" s="142" t="s">
        <v>79</v>
      </c>
      <c r="G120" s="142" t="s">
        <v>645</v>
      </c>
      <c r="H120" s="183">
        <v>0.4</v>
      </c>
      <c r="I120" s="184">
        <v>14000</v>
      </c>
      <c r="J120" s="184">
        <f t="shared" si="179"/>
        <v>5600</v>
      </c>
      <c r="K120" s="185" t="s">
        <v>17</v>
      </c>
      <c r="L120" s="185"/>
      <c r="M120" s="185" t="s">
        <v>17</v>
      </c>
      <c r="N120" s="184" t="s">
        <v>15</v>
      </c>
      <c r="O120" s="142" t="s">
        <v>55</v>
      </c>
      <c r="P120" s="142" t="s">
        <v>1</v>
      </c>
      <c r="Q120" s="142" t="s">
        <v>25</v>
      </c>
      <c r="R120" s="186"/>
      <c r="S120" s="186"/>
      <c r="T120" s="177"/>
      <c r="U120" s="189"/>
      <c r="V120" s="154">
        <f t="shared" ref="V120:AZ120" si="183">V89*V45</f>
        <v>0</v>
      </c>
      <c r="W120" s="154">
        <f t="shared" si="183"/>
        <v>0</v>
      </c>
      <c r="X120" s="154">
        <f t="shared" si="183"/>
        <v>0</v>
      </c>
      <c r="Y120" s="154">
        <f t="shared" si="183"/>
        <v>0</v>
      </c>
      <c r="Z120" s="154">
        <f t="shared" si="183"/>
        <v>0</v>
      </c>
      <c r="AA120" s="154">
        <f t="shared" si="183"/>
        <v>0</v>
      </c>
      <c r="AB120" s="154">
        <f t="shared" si="183"/>
        <v>0</v>
      </c>
      <c r="AC120" s="154">
        <f t="shared" si="183"/>
        <v>0</v>
      </c>
      <c r="AD120" s="154">
        <f t="shared" si="183"/>
        <v>3903.0990330154455</v>
      </c>
      <c r="AE120" s="154">
        <f t="shared" si="183"/>
        <v>3903.0990330154455</v>
      </c>
      <c r="AF120" s="154">
        <f t="shared" si="183"/>
        <v>3903.0990330154455</v>
      </c>
      <c r="AG120" s="154">
        <f t="shared" si="183"/>
        <v>3903.0990330154455</v>
      </c>
      <c r="AH120" s="154">
        <f t="shared" si="183"/>
        <v>3903.0990330154455</v>
      </c>
      <c r="AI120" s="154">
        <f t="shared" si="183"/>
        <v>3903.0990330154455</v>
      </c>
      <c r="AJ120" s="154">
        <f t="shared" si="183"/>
        <v>3903.0990330154455</v>
      </c>
      <c r="AK120" s="154">
        <f t="shared" si="183"/>
        <v>3903.0990330154455</v>
      </c>
      <c r="AL120" s="154">
        <f t="shared" si="183"/>
        <v>3903.0990330154455</v>
      </c>
      <c r="AM120" s="154">
        <f t="shared" si="183"/>
        <v>3903.0990330154455</v>
      </c>
      <c r="AN120" s="154">
        <f t="shared" si="183"/>
        <v>3903.0990330154455</v>
      </c>
      <c r="AO120" s="154">
        <f t="shared" si="183"/>
        <v>3903.0990330154455</v>
      </c>
      <c r="AP120" s="154">
        <f t="shared" si="183"/>
        <v>3903.0990330154455</v>
      </c>
      <c r="AQ120" s="154">
        <f t="shared" si="183"/>
        <v>3903.0990330154455</v>
      </c>
      <c r="AR120" s="154">
        <f t="shared" si="183"/>
        <v>3903.0990330154455</v>
      </c>
      <c r="AS120" s="154">
        <f t="shared" si="183"/>
        <v>3903.0990330154455</v>
      </c>
      <c r="AT120" s="154">
        <f t="shared" si="183"/>
        <v>3903.0990330154455</v>
      </c>
      <c r="AU120" s="154">
        <f t="shared" si="183"/>
        <v>3903.0990330154455</v>
      </c>
      <c r="AV120" s="154">
        <f t="shared" si="183"/>
        <v>3903.0990330154455</v>
      </c>
      <c r="AW120" s="154">
        <f t="shared" si="183"/>
        <v>3903.0990330154455</v>
      </c>
      <c r="AX120" s="154">
        <f t="shared" si="183"/>
        <v>3903.0990330154455</v>
      </c>
      <c r="AY120" s="154">
        <f t="shared" si="183"/>
        <v>3903.0990330154455</v>
      </c>
      <c r="AZ120" s="154">
        <f t="shared" si="183"/>
        <v>3903.0990330154455</v>
      </c>
      <c r="BA120" s="76"/>
    </row>
    <row r="121" spans="1:53" s="24" customFormat="1" ht="14">
      <c r="A121" s="182" t="s">
        <v>378</v>
      </c>
      <c r="B121" s="142" t="s">
        <v>82</v>
      </c>
      <c r="C121" s="142"/>
      <c r="D121" s="142"/>
      <c r="E121" s="142" t="s">
        <v>762</v>
      </c>
      <c r="F121" s="142" t="s">
        <v>79</v>
      </c>
      <c r="G121" s="142" t="s">
        <v>645</v>
      </c>
      <c r="H121" s="183">
        <v>0.4</v>
      </c>
      <c r="I121" s="184">
        <v>9600</v>
      </c>
      <c r="J121" s="184">
        <f t="shared" si="179"/>
        <v>3840</v>
      </c>
      <c r="K121" s="185">
        <v>2040</v>
      </c>
      <c r="L121" s="185"/>
      <c r="M121" s="185">
        <v>7830</v>
      </c>
      <c r="N121" s="184">
        <v>9600</v>
      </c>
      <c r="O121" s="142" t="s">
        <v>672</v>
      </c>
      <c r="P121" s="142" t="s">
        <v>47</v>
      </c>
      <c r="Q121" s="142" t="s">
        <v>19</v>
      </c>
      <c r="R121" s="186"/>
      <c r="S121" s="186"/>
      <c r="T121" s="177"/>
      <c r="U121" s="189"/>
      <c r="V121" s="154">
        <f t="shared" ref="V121:AZ121" si="184">V90*V46</f>
        <v>500.74646200474183</v>
      </c>
      <c r="W121" s="154">
        <f t="shared" si="184"/>
        <v>610.93996075425935</v>
      </c>
      <c r="X121" s="154">
        <f t="shared" si="184"/>
        <v>557.05440556878546</v>
      </c>
      <c r="Y121" s="154">
        <f t="shared" si="184"/>
        <v>606.20832234407305</v>
      </c>
      <c r="Z121" s="154">
        <f t="shared" si="184"/>
        <v>568.73728766796489</v>
      </c>
      <c r="AA121" s="154">
        <f t="shared" si="184"/>
        <v>568.73728766796489</v>
      </c>
      <c r="AB121" s="154">
        <f t="shared" si="184"/>
        <v>568.73728766796489</v>
      </c>
      <c r="AC121" s="154">
        <f t="shared" si="184"/>
        <v>568.73728766796489</v>
      </c>
      <c r="AD121" s="154">
        <f t="shared" si="184"/>
        <v>568.73728766796489</v>
      </c>
      <c r="AE121" s="154">
        <f t="shared" si="184"/>
        <v>568.73728766796489</v>
      </c>
      <c r="AF121" s="154">
        <f t="shared" si="184"/>
        <v>568.73728766796489</v>
      </c>
      <c r="AG121" s="154">
        <f t="shared" si="184"/>
        <v>568.73728766796489</v>
      </c>
      <c r="AH121" s="154">
        <f t="shared" si="184"/>
        <v>568.73728766796489</v>
      </c>
      <c r="AI121" s="154">
        <f t="shared" si="184"/>
        <v>568.73728766796489</v>
      </c>
      <c r="AJ121" s="154">
        <f t="shared" si="184"/>
        <v>568.73728766796489</v>
      </c>
      <c r="AK121" s="154">
        <f t="shared" si="184"/>
        <v>568.73728766796489</v>
      </c>
      <c r="AL121" s="154">
        <f t="shared" si="184"/>
        <v>568.73728766796489</v>
      </c>
      <c r="AM121" s="154">
        <f t="shared" si="184"/>
        <v>568.73728766796489</v>
      </c>
      <c r="AN121" s="154">
        <f t="shared" si="184"/>
        <v>568.73728766796489</v>
      </c>
      <c r="AO121" s="154">
        <f t="shared" si="184"/>
        <v>568.73728766796489</v>
      </c>
      <c r="AP121" s="154">
        <f t="shared" si="184"/>
        <v>568.73728766796489</v>
      </c>
      <c r="AQ121" s="154">
        <f t="shared" si="184"/>
        <v>568.73728766796489</v>
      </c>
      <c r="AR121" s="154">
        <f t="shared" si="184"/>
        <v>568.73728766796489</v>
      </c>
      <c r="AS121" s="154">
        <f t="shared" si="184"/>
        <v>568.73728766796489</v>
      </c>
      <c r="AT121" s="154">
        <f t="shared" si="184"/>
        <v>568.73728766796489</v>
      </c>
      <c r="AU121" s="154">
        <f t="shared" si="184"/>
        <v>568.73728766796489</v>
      </c>
      <c r="AV121" s="154">
        <f t="shared" si="184"/>
        <v>568.73728766796489</v>
      </c>
      <c r="AW121" s="154">
        <f t="shared" si="184"/>
        <v>568.73728766796489</v>
      </c>
      <c r="AX121" s="154">
        <f t="shared" si="184"/>
        <v>568.73728766796489</v>
      </c>
      <c r="AY121" s="154">
        <f t="shared" si="184"/>
        <v>568.73728766796489</v>
      </c>
      <c r="AZ121" s="154">
        <f t="shared" si="184"/>
        <v>568.73728766796489</v>
      </c>
      <c r="BA121" s="76"/>
    </row>
    <row r="122" spans="1:53" s="24" customFormat="1" ht="14">
      <c r="A122" s="182" t="s">
        <v>378</v>
      </c>
      <c r="B122" s="142" t="s">
        <v>82</v>
      </c>
      <c r="C122" s="142"/>
      <c r="D122" s="142"/>
      <c r="E122" s="142" t="s">
        <v>762</v>
      </c>
      <c r="F122" s="142" t="s">
        <v>79</v>
      </c>
      <c r="G122" s="142" t="s">
        <v>645</v>
      </c>
      <c r="H122" s="183">
        <v>0.4</v>
      </c>
      <c r="I122" s="184"/>
      <c r="J122" s="184"/>
      <c r="K122" s="185"/>
      <c r="L122" s="185"/>
      <c r="M122" s="185">
        <f>M121</f>
        <v>7830</v>
      </c>
      <c r="N122" s="184"/>
      <c r="O122" s="142" t="s">
        <v>763</v>
      </c>
      <c r="P122" s="142"/>
      <c r="Q122" s="142" t="s">
        <v>19</v>
      </c>
      <c r="R122" s="186"/>
      <c r="S122" s="186"/>
      <c r="T122" s="177"/>
      <c r="U122" s="189"/>
      <c r="V122" s="154">
        <f t="shared" ref="V122:AZ122" si="185">V91*V47</f>
        <v>1855.7074768411019</v>
      </c>
      <c r="W122" s="154">
        <f t="shared" si="185"/>
        <v>2264.0716192657846</v>
      </c>
      <c r="X122" s="154">
        <f t="shared" si="185"/>
        <v>2064.3780912254992</v>
      </c>
      <c r="Y122" s="154">
        <f t="shared" si="185"/>
        <v>2246.5367239809766</v>
      </c>
      <c r="Z122" s="154">
        <f t="shared" si="185"/>
        <v>2107.6734778283408</v>
      </c>
      <c r="AA122" s="154">
        <f t="shared" si="185"/>
        <v>2107.6734778283408</v>
      </c>
      <c r="AB122" s="154">
        <f t="shared" si="185"/>
        <v>2107.6734778283408</v>
      </c>
      <c r="AC122" s="154">
        <f t="shared" si="185"/>
        <v>2107.6734778283408</v>
      </c>
      <c r="AD122" s="154">
        <f t="shared" si="185"/>
        <v>2107.6734778283408</v>
      </c>
      <c r="AE122" s="154">
        <f t="shared" si="185"/>
        <v>2107.6734778283408</v>
      </c>
      <c r="AF122" s="154">
        <f t="shared" si="185"/>
        <v>2107.6734778283408</v>
      </c>
      <c r="AG122" s="154">
        <f t="shared" si="185"/>
        <v>2107.6734778283408</v>
      </c>
      <c r="AH122" s="154">
        <f t="shared" si="185"/>
        <v>2107.6734778283408</v>
      </c>
      <c r="AI122" s="154">
        <f t="shared" si="185"/>
        <v>2107.6734778283408</v>
      </c>
      <c r="AJ122" s="154">
        <f t="shared" si="185"/>
        <v>2107.6734778283408</v>
      </c>
      <c r="AK122" s="154">
        <f t="shared" si="185"/>
        <v>2107.6734778283408</v>
      </c>
      <c r="AL122" s="154">
        <f t="shared" si="185"/>
        <v>2107.6734778283408</v>
      </c>
      <c r="AM122" s="154">
        <f t="shared" si="185"/>
        <v>2107.6734778283408</v>
      </c>
      <c r="AN122" s="154">
        <f t="shared" si="185"/>
        <v>2107.6734778283408</v>
      </c>
      <c r="AO122" s="154">
        <f t="shared" si="185"/>
        <v>2107.6734778283408</v>
      </c>
      <c r="AP122" s="154">
        <f t="shared" si="185"/>
        <v>2107.6734778283408</v>
      </c>
      <c r="AQ122" s="154">
        <f t="shared" si="185"/>
        <v>2107.6734778283408</v>
      </c>
      <c r="AR122" s="154">
        <f t="shared" si="185"/>
        <v>2107.6734778283408</v>
      </c>
      <c r="AS122" s="154">
        <f t="shared" si="185"/>
        <v>2107.6734778283408</v>
      </c>
      <c r="AT122" s="154">
        <f t="shared" si="185"/>
        <v>2107.6734778283408</v>
      </c>
      <c r="AU122" s="154">
        <f t="shared" si="185"/>
        <v>2107.6734778283408</v>
      </c>
      <c r="AV122" s="154">
        <f t="shared" si="185"/>
        <v>2107.6734778283408</v>
      </c>
      <c r="AW122" s="154">
        <f t="shared" si="185"/>
        <v>2107.6734778283408</v>
      </c>
      <c r="AX122" s="154">
        <f t="shared" si="185"/>
        <v>2107.6734778283408</v>
      </c>
      <c r="AY122" s="154">
        <f t="shared" si="185"/>
        <v>2107.6734778283408</v>
      </c>
      <c r="AZ122" s="154">
        <f t="shared" si="185"/>
        <v>2107.6734778283408</v>
      </c>
      <c r="BA122" s="76"/>
    </row>
    <row r="123" spans="1:53" s="24" customFormat="1" ht="14">
      <c r="A123" s="182" t="s">
        <v>378</v>
      </c>
      <c r="B123" s="142" t="s">
        <v>82</v>
      </c>
      <c r="C123" s="142"/>
      <c r="D123" s="142"/>
      <c r="E123" s="142" t="s">
        <v>762</v>
      </c>
      <c r="F123" s="142" t="s">
        <v>79</v>
      </c>
      <c r="G123" s="142" t="s">
        <v>645</v>
      </c>
      <c r="H123" s="183">
        <v>0.4</v>
      </c>
      <c r="I123" s="184"/>
      <c r="J123" s="184"/>
      <c r="K123" s="185"/>
      <c r="L123" s="185">
        <v>6000</v>
      </c>
      <c r="M123" s="185"/>
      <c r="N123" s="184"/>
      <c r="O123" s="142" t="s">
        <v>20</v>
      </c>
      <c r="P123" s="142"/>
      <c r="Q123" s="142" t="s">
        <v>16</v>
      </c>
      <c r="R123" s="186"/>
      <c r="S123" s="186"/>
      <c r="T123" s="177"/>
      <c r="U123" s="189"/>
      <c r="V123" s="154">
        <f t="shared" ref="V123:AZ123" si="186">V92*V48</f>
        <v>0</v>
      </c>
      <c r="W123" s="154">
        <f t="shared" si="186"/>
        <v>0</v>
      </c>
      <c r="X123" s="154">
        <f t="shared" si="186"/>
        <v>0</v>
      </c>
      <c r="Y123" s="154">
        <f t="shared" si="186"/>
        <v>0</v>
      </c>
      <c r="Z123" s="154">
        <f t="shared" si="186"/>
        <v>0</v>
      </c>
      <c r="AA123" s="154">
        <f t="shared" si="186"/>
        <v>1951.5495165077227</v>
      </c>
      <c r="AB123" s="154">
        <f t="shared" si="186"/>
        <v>1951.5495165077227</v>
      </c>
      <c r="AC123" s="154">
        <f t="shared" si="186"/>
        <v>1951.5495165077227</v>
      </c>
      <c r="AD123" s="154">
        <f t="shared" si="186"/>
        <v>1951.5495165077227</v>
      </c>
      <c r="AE123" s="154">
        <f t="shared" si="186"/>
        <v>4293.4089363169905</v>
      </c>
      <c r="AF123" s="154">
        <f t="shared" si="186"/>
        <v>4293.4089363169905</v>
      </c>
      <c r="AG123" s="154">
        <f t="shared" si="186"/>
        <v>4293.4089363169905</v>
      </c>
      <c r="AH123" s="154">
        <f t="shared" si="186"/>
        <v>4293.4089363169905</v>
      </c>
      <c r="AI123" s="154">
        <f t="shared" si="186"/>
        <v>4293.4089363169905</v>
      </c>
      <c r="AJ123" s="154">
        <f t="shared" si="186"/>
        <v>4293.4089363169905</v>
      </c>
      <c r="AK123" s="154">
        <f t="shared" si="186"/>
        <v>4293.4089363169905</v>
      </c>
      <c r="AL123" s="154">
        <f t="shared" si="186"/>
        <v>4293.4089363169905</v>
      </c>
      <c r="AM123" s="154">
        <f t="shared" si="186"/>
        <v>4293.4089363169905</v>
      </c>
      <c r="AN123" s="154">
        <f t="shared" si="186"/>
        <v>4293.4089363169905</v>
      </c>
      <c r="AO123" s="154">
        <f t="shared" si="186"/>
        <v>4293.4089363169905</v>
      </c>
      <c r="AP123" s="154">
        <f t="shared" si="186"/>
        <v>4293.4089363169905</v>
      </c>
      <c r="AQ123" s="154">
        <f t="shared" si="186"/>
        <v>4293.4089363169905</v>
      </c>
      <c r="AR123" s="154">
        <f t="shared" si="186"/>
        <v>4293.4089363169905</v>
      </c>
      <c r="AS123" s="154">
        <f t="shared" si="186"/>
        <v>4293.4089363169905</v>
      </c>
      <c r="AT123" s="154">
        <f t="shared" si="186"/>
        <v>4293.4089363169905</v>
      </c>
      <c r="AU123" s="154">
        <f t="shared" si="186"/>
        <v>4293.4089363169905</v>
      </c>
      <c r="AV123" s="154">
        <f t="shared" si="186"/>
        <v>4293.4089363169905</v>
      </c>
      <c r="AW123" s="154">
        <f t="shared" si="186"/>
        <v>4293.4089363169905</v>
      </c>
      <c r="AX123" s="154">
        <f t="shared" si="186"/>
        <v>4293.4089363169905</v>
      </c>
      <c r="AY123" s="154">
        <f t="shared" si="186"/>
        <v>4293.4089363169905</v>
      </c>
      <c r="AZ123" s="154">
        <f t="shared" si="186"/>
        <v>4293.4089363169905</v>
      </c>
      <c r="BA123" s="76"/>
    </row>
    <row r="124" spans="1:53" s="24" customFormat="1" ht="14">
      <c r="A124" s="182" t="s">
        <v>378</v>
      </c>
      <c r="B124" s="142"/>
      <c r="C124" s="142"/>
      <c r="D124" s="142"/>
      <c r="E124" s="142" t="s">
        <v>766</v>
      </c>
      <c r="F124" s="142" t="s">
        <v>79</v>
      </c>
      <c r="G124" s="142" t="s">
        <v>645</v>
      </c>
      <c r="H124" s="183">
        <v>0.4</v>
      </c>
      <c r="I124" s="184">
        <v>7000</v>
      </c>
      <c r="J124" s="184">
        <f t="shared" ref="J124" si="187">I124*H124</f>
        <v>2800</v>
      </c>
      <c r="K124" s="185"/>
      <c r="L124" s="185"/>
      <c r="M124" s="185"/>
      <c r="N124" s="184"/>
      <c r="O124" s="142" t="s">
        <v>20</v>
      </c>
      <c r="P124" s="142"/>
      <c r="Q124" s="142" t="s">
        <v>25</v>
      </c>
      <c r="R124" s="186"/>
      <c r="S124" s="186"/>
      <c r="T124" s="177"/>
      <c r="U124" s="189"/>
      <c r="V124" s="154">
        <f t="shared" ref="V124:AZ124" si="188">V93*V54</f>
        <v>0</v>
      </c>
      <c r="W124" s="154">
        <f t="shared" si="188"/>
        <v>0</v>
      </c>
      <c r="X124" s="154">
        <f t="shared" si="188"/>
        <v>0</v>
      </c>
      <c r="Y124" s="154">
        <f t="shared" si="188"/>
        <v>0</v>
      </c>
      <c r="Z124" s="154">
        <f t="shared" si="188"/>
        <v>0</v>
      </c>
      <c r="AA124" s="154">
        <f t="shared" si="188"/>
        <v>0</v>
      </c>
      <c r="AB124" s="154">
        <f t="shared" si="188"/>
        <v>0</v>
      </c>
      <c r="AC124" s="154">
        <f t="shared" si="188"/>
        <v>0</v>
      </c>
      <c r="AD124" s="154">
        <f t="shared" si="188"/>
        <v>0</v>
      </c>
      <c r="AE124" s="154">
        <f t="shared" si="188"/>
        <v>1951.5495165077227</v>
      </c>
      <c r="AF124" s="154">
        <f t="shared" si="188"/>
        <v>1951.5495165077227</v>
      </c>
      <c r="AG124" s="154">
        <f t="shared" si="188"/>
        <v>1951.5495165077227</v>
      </c>
      <c r="AH124" s="154">
        <f t="shared" si="188"/>
        <v>1951.5495165077227</v>
      </c>
      <c r="AI124" s="154">
        <f t="shared" si="188"/>
        <v>1951.5495165077227</v>
      </c>
      <c r="AJ124" s="154">
        <f t="shared" si="188"/>
        <v>1951.5495165077227</v>
      </c>
      <c r="AK124" s="154">
        <f t="shared" si="188"/>
        <v>1951.5495165077227</v>
      </c>
      <c r="AL124" s="154">
        <f t="shared" si="188"/>
        <v>1951.5495165077227</v>
      </c>
      <c r="AM124" s="154">
        <f t="shared" si="188"/>
        <v>1951.5495165077227</v>
      </c>
      <c r="AN124" s="154">
        <f t="shared" si="188"/>
        <v>1951.5495165077227</v>
      </c>
      <c r="AO124" s="154">
        <f t="shared" si="188"/>
        <v>1951.5495165077227</v>
      </c>
      <c r="AP124" s="154">
        <f t="shared" si="188"/>
        <v>1951.5495165077227</v>
      </c>
      <c r="AQ124" s="154">
        <f t="shared" si="188"/>
        <v>1951.5495165077227</v>
      </c>
      <c r="AR124" s="154">
        <f t="shared" si="188"/>
        <v>1951.5495165077227</v>
      </c>
      <c r="AS124" s="154">
        <f t="shared" si="188"/>
        <v>1951.5495165077227</v>
      </c>
      <c r="AT124" s="154">
        <f t="shared" si="188"/>
        <v>1951.5495165077227</v>
      </c>
      <c r="AU124" s="154">
        <f t="shared" si="188"/>
        <v>1951.5495165077227</v>
      </c>
      <c r="AV124" s="154">
        <f t="shared" si="188"/>
        <v>1951.5495165077227</v>
      </c>
      <c r="AW124" s="154">
        <f t="shared" si="188"/>
        <v>1951.5495165077227</v>
      </c>
      <c r="AX124" s="154">
        <f t="shared" si="188"/>
        <v>1951.5495165077227</v>
      </c>
      <c r="AY124" s="154">
        <f t="shared" si="188"/>
        <v>1951.5495165077227</v>
      </c>
      <c r="AZ124" s="154">
        <f t="shared" si="188"/>
        <v>1951.5495165077227</v>
      </c>
      <c r="BA124" s="76"/>
    </row>
    <row r="125" spans="1:53" s="24" customFormat="1" ht="14">
      <c r="A125" s="182" t="s">
        <v>378</v>
      </c>
      <c r="B125" s="142" t="s">
        <v>363</v>
      </c>
      <c r="C125" s="142"/>
      <c r="D125" s="142"/>
      <c r="E125" s="142" t="s">
        <v>364</v>
      </c>
      <c r="F125" s="142" t="s">
        <v>362</v>
      </c>
      <c r="G125" s="142" t="s">
        <v>81</v>
      </c>
      <c r="H125" s="183">
        <v>0.5</v>
      </c>
      <c r="I125" s="184">
        <v>1500</v>
      </c>
      <c r="J125" s="184">
        <v>750</v>
      </c>
      <c r="K125" s="185" t="s">
        <v>15</v>
      </c>
      <c r="L125" s="185"/>
      <c r="M125" s="185" t="s">
        <v>15</v>
      </c>
      <c r="N125" s="184">
        <v>1500</v>
      </c>
      <c r="O125" s="142" t="s">
        <v>18</v>
      </c>
      <c r="P125" s="142" t="s">
        <v>3</v>
      </c>
      <c r="Q125" s="142" t="s">
        <v>19</v>
      </c>
      <c r="R125" s="186"/>
      <c r="S125" s="186"/>
      <c r="T125" s="177"/>
      <c r="U125" s="189"/>
      <c r="V125" s="154">
        <f t="shared" ref="V125:AZ125" si="189">V94*V55</f>
        <v>0</v>
      </c>
      <c r="W125" s="154">
        <f t="shared" si="189"/>
        <v>0</v>
      </c>
      <c r="X125" s="154">
        <f t="shared" si="189"/>
        <v>0</v>
      </c>
      <c r="Y125" s="154">
        <f t="shared" si="189"/>
        <v>557.17676686036123</v>
      </c>
      <c r="Z125" s="154">
        <f t="shared" si="189"/>
        <v>522.73647763599718</v>
      </c>
      <c r="AA125" s="154">
        <f t="shared" si="189"/>
        <v>522.73647763599718</v>
      </c>
      <c r="AB125" s="154">
        <f t="shared" si="189"/>
        <v>522.73647763599718</v>
      </c>
      <c r="AC125" s="154">
        <f t="shared" si="189"/>
        <v>522.73647763599718</v>
      </c>
      <c r="AD125" s="154">
        <f t="shared" si="189"/>
        <v>522.73647763599718</v>
      </c>
      <c r="AE125" s="154">
        <f t="shared" si="189"/>
        <v>522.73647763599718</v>
      </c>
      <c r="AF125" s="154">
        <f t="shared" si="189"/>
        <v>522.73647763599718</v>
      </c>
      <c r="AG125" s="154">
        <f t="shared" si="189"/>
        <v>522.73647763599718</v>
      </c>
      <c r="AH125" s="154">
        <f t="shared" si="189"/>
        <v>522.73647763599718</v>
      </c>
      <c r="AI125" s="154">
        <f t="shared" si="189"/>
        <v>522.73647763599718</v>
      </c>
      <c r="AJ125" s="154">
        <f t="shared" si="189"/>
        <v>522.73647763599718</v>
      </c>
      <c r="AK125" s="154">
        <f t="shared" si="189"/>
        <v>522.73647763599718</v>
      </c>
      <c r="AL125" s="154">
        <f t="shared" si="189"/>
        <v>522.73647763599718</v>
      </c>
      <c r="AM125" s="154">
        <f t="shared" si="189"/>
        <v>522.73647763599718</v>
      </c>
      <c r="AN125" s="154">
        <f t="shared" si="189"/>
        <v>522.73647763599718</v>
      </c>
      <c r="AO125" s="154">
        <f t="shared" si="189"/>
        <v>522.73647763599718</v>
      </c>
      <c r="AP125" s="154">
        <f t="shared" si="189"/>
        <v>522.73647763599718</v>
      </c>
      <c r="AQ125" s="154">
        <f t="shared" si="189"/>
        <v>522.73647763599718</v>
      </c>
      <c r="AR125" s="154">
        <f t="shared" si="189"/>
        <v>522.73647763599718</v>
      </c>
      <c r="AS125" s="154">
        <f t="shared" si="189"/>
        <v>522.73647763599718</v>
      </c>
      <c r="AT125" s="154">
        <f t="shared" si="189"/>
        <v>522.73647763599718</v>
      </c>
      <c r="AU125" s="154">
        <f t="shared" si="189"/>
        <v>522.73647763599718</v>
      </c>
      <c r="AV125" s="154">
        <f t="shared" si="189"/>
        <v>522.73647763599718</v>
      </c>
      <c r="AW125" s="154">
        <f t="shared" si="189"/>
        <v>522.73647763599718</v>
      </c>
      <c r="AX125" s="154">
        <f t="shared" si="189"/>
        <v>522.73647763599718</v>
      </c>
      <c r="AY125" s="154">
        <f t="shared" si="189"/>
        <v>522.73647763599718</v>
      </c>
      <c r="AZ125" s="154">
        <f t="shared" si="189"/>
        <v>522.73647763599718</v>
      </c>
      <c r="BA125" s="76"/>
    </row>
    <row r="126" spans="1:53" s="49" customFormat="1" ht="14">
      <c r="A126" s="199" t="s">
        <v>664</v>
      </c>
      <c r="B126" s="199"/>
      <c r="C126" s="199"/>
      <c r="D126" s="199"/>
      <c r="E126" s="199"/>
      <c r="F126" s="199"/>
      <c r="G126" s="199"/>
      <c r="H126" s="199"/>
      <c r="I126" s="199"/>
      <c r="J126" s="199"/>
      <c r="K126" s="199"/>
      <c r="L126" s="199"/>
      <c r="M126" s="199"/>
      <c r="N126" s="199"/>
      <c r="O126" s="199"/>
      <c r="P126" s="199"/>
      <c r="Q126" s="199"/>
      <c r="R126" s="199"/>
      <c r="S126" s="199"/>
      <c r="T126" s="199"/>
      <c r="U126" s="199"/>
      <c r="V126" s="204">
        <f t="shared" ref="V126:AZ126" si="190">SUM(V98:V125)</f>
        <v>37660</v>
      </c>
      <c r="W126" s="204">
        <f t="shared" si="190"/>
        <v>44450.000000000007</v>
      </c>
      <c r="X126" s="204">
        <f t="shared" si="190"/>
        <v>39129.999999999993</v>
      </c>
      <c r="Y126" s="204">
        <f t="shared" si="190"/>
        <v>43660.000000000007</v>
      </c>
      <c r="Z126" s="204">
        <f t="shared" si="190"/>
        <v>40961.281896571651</v>
      </c>
      <c r="AA126" s="204">
        <f t="shared" si="190"/>
        <v>42912.831413079373</v>
      </c>
      <c r="AB126" s="204">
        <f t="shared" si="190"/>
        <v>40416.938977860031</v>
      </c>
      <c r="AC126" s="204">
        <f t="shared" si="190"/>
        <v>40416.938977860031</v>
      </c>
      <c r="AD126" s="204">
        <f t="shared" si="190"/>
        <v>44320.038010875476</v>
      </c>
      <c r="AE126" s="204">
        <f t="shared" si="190"/>
        <v>48613.446947192468</v>
      </c>
      <c r="AF126" s="204">
        <f t="shared" si="190"/>
        <v>48613.446947192468</v>
      </c>
      <c r="AG126" s="204">
        <f t="shared" si="190"/>
        <v>48613.446947192468</v>
      </c>
      <c r="AH126" s="204">
        <f t="shared" si="190"/>
        <v>48613.446947192468</v>
      </c>
      <c r="AI126" s="204">
        <f t="shared" si="190"/>
        <v>48613.446947192468</v>
      </c>
      <c r="AJ126" s="204">
        <f t="shared" si="190"/>
        <v>48613.446947192468</v>
      </c>
      <c r="AK126" s="204">
        <f t="shared" si="190"/>
        <v>48613.446947192468</v>
      </c>
      <c r="AL126" s="204">
        <f t="shared" si="190"/>
        <v>48613.446947192468</v>
      </c>
      <c r="AM126" s="204">
        <f t="shared" si="190"/>
        <v>48613.446947192468</v>
      </c>
      <c r="AN126" s="204">
        <f t="shared" si="190"/>
        <v>48613.446947192468</v>
      </c>
      <c r="AO126" s="204">
        <f t="shared" si="190"/>
        <v>48613.446947192468</v>
      </c>
      <c r="AP126" s="204">
        <f t="shared" si="190"/>
        <v>48613.446947192468</v>
      </c>
      <c r="AQ126" s="204">
        <f t="shared" si="190"/>
        <v>48613.446947192468</v>
      </c>
      <c r="AR126" s="204">
        <f t="shared" si="190"/>
        <v>48613.446947192468</v>
      </c>
      <c r="AS126" s="204">
        <f t="shared" si="190"/>
        <v>48613.446947192468</v>
      </c>
      <c r="AT126" s="204">
        <f t="shared" si="190"/>
        <v>48613.446947192468</v>
      </c>
      <c r="AU126" s="204">
        <f t="shared" si="190"/>
        <v>48613.446947192468</v>
      </c>
      <c r="AV126" s="204">
        <f t="shared" si="190"/>
        <v>48613.446947192468</v>
      </c>
      <c r="AW126" s="204">
        <f t="shared" si="190"/>
        <v>48613.446947192468</v>
      </c>
      <c r="AX126" s="204">
        <f t="shared" si="190"/>
        <v>48613.446947192468</v>
      </c>
      <c r="AY126" s="204">
        <f t="shared" si="190"/>
        <v>48613.446947192468</v>
      </c>
      <c r="AZ126" s="204">
        <f t="shared" si="190"/>
        <v>48613.446947192468</v>
      </c>
    </row>
    <row r="127" spans="1:53" s="24" customFormat="1" ht="14">
      <c r="A127" s="194" t="s">
        <v>666</v>
      </c>
      <c r="B127" s="194"/>
      <c r="C127" s="194"/>
      <c r="D127" s="194"/>
      <c r="E127" s="194"/>
      <c r="F127" s="194"/>
      <c r="G127" s="194"/>
      <c r="H127" s="194"/>
      <c r="I127" s="194"/>
      <c r="J127" s="194"/>
      <c r="K127" s="194"/>
      <c r="L127" s="194"/>
      <c r="M127" s="194"/>
      <c r="N127" s="194"/>
      <c r="O127" s="194"/>
      <c r="P127" s="194"/>
      <c r="Q127" s="194"/>
      <c r="R127" s="194"/>
      <c r="S127" s="194"/>
      <c r="T127" s="194"/>
      <c r="U127" s="194"/>
      <c r="V127" s="201">
        <v>37660</v>
      </c>
      <c r="W127" s="201">
        <v>44450</v>
      </c>
      <c r="X127" s="201">
        <v>39130</v>
      </c>
      <c r="Y127" s="201">
        <v>43660</v>
      </c>
      <c r="Z127" s="206"/>
      <c r="AA127" s="206"/>
      <c r="AB127" s="206"/>
      <c r="AC127" s="206"/>
      <c r="AD127" s="206"/>
      <c r="AE127" s="206"/>
      <c r="AF127" s="206"/>
      <c r="AG127" s="191"/>
      <c r="AH127" s="191"/>
      <c r="AI127" s="191"/>
      <c r="AJ127" s="191"/>
      <c r="AK127" s="191"/>
      <c r="AL127" s="191"/>
      <c r="AM127" s="191"/>
      <c r="AN127" s="191"/>
      <c r="AO127" s="191"/>
      <c r="AP127" s="191"/>
      <c r="AQ127" s="191"/>
      <c r="AR127" s="191"/>
      <c r="AS127" s="191"/>
      <c r="AT127" s="191"/>
      <c r="AU127" s="191"/>
      <c r="AV127" s="191"/>
      <c r="AW127" s="191"/>
      <c r="AX127" s="191"/>
      <c r="AY127" s="191"/>
      <c r="AZ127" s="191"/>
    </row>
    <row r="128" spans="1:53" s="24" customFormat="1" ht="14">
      <c r="A128" s="194"/>
      <c r="B128" s="194"/>
      <c r="C128" s="194"/>
      <c r="D128" s="194"/>
      <c r="E128" s="194"/>
      <c r="F128" s="194"/>
      <c r="G128" s="194"/>
      <c r="H128" s="194"/>
      <c r="I128" s="194"/>
      <c r="J128" s="194"/>
      <c r="K128" s="194"/>
      <c r="L128" s="194"/>
      <c r="M128" s="194"/>
      <c r="N128" s="194"/>
      <c r="O128" s="194"/>
      <c r="P128" s="194"/>
      <c r="Q128" s="194"/>
      <c r="R128" s="194"/>
      <c r="S128" s="194"/>
      <c r="T128" s="194"/>
      <c r="U128" s="194"/>
      <c r="V128" s="201"/>
      <c r="W128" s="201"/>
      <c r="X128" s="201"/>
      <c r="Y128" s="206"/>
      <c r="Z128" s="206"/>
      <c r="AA128" s="206"/>
      <c r="AB128" s="206"/>
      <c r="AC128" s="206"/>
      <c r="AD128" s="206"/>
      <c r="AE128" s="206"/>
      <c r="AF128" s="206"/>
      <c r="AG128" s="191"/>
      <c r="AH128" s="191"/>
      <c r="AI128" s="191"/>
      <c r="AJ128" s="191"/>
      <c r="AK128" s="191"/>
      <c r="AL128" s="191"/>
      <c r="AM128" s="191"/>
      <c r="AN128" s="191"/>
      <c r="AO128" s="191"/>
      <c r="AP128" s="191"/>
      <c r="AQ128" s="191"/>
      <c r="AR128" s="191"/>
      <c r="AS128" s="191"/>
      <c r="AT128" s="191"/>
      <c r="AU128" s="191"/>
      <c r="AV128" s="191"/>
      <c r="AW128" s="191"/>
      <c r="AX128" s="191"/>
      <c r="AY128" s="191"/>
      <c r="AZ128" s="191"/>
    </row>
    <row r="129" spans="1:52" s="38" customFormat="1" ht="41.5" customHeight="1">
      <c r="A129" s="202" t="s">
        <v>667</v>
      </c>
      <c r="B129" s="191"/>
      <c r="C129" s="191"/>
      <c r="D129" s="191"/>
      <c r="E129" s="191"/>
      <c r="F129" s="191"/>
      <c r="G129" s="191"/>
      <c r="H129" s="191"/>
      <c r="I129" s="191"/>
      <c r="J129" s="191"/>
      <c r="K129" s="191"/>
      <c r="L129" s="191"/>
      <c r="M129" s="191"/>
      <c r="N129" s="191"/>
      <c r="O129" s="191"/>
      <c r="P129" s="191"/>
      <c r="Q129" s="191"/>
      <c r="R129" s="191"/>
      <c r="S129" s="191"/>
      <c r="T129" s="191"/>
      <c r="U129" s="191"/>
      <c r="V129" s="180"/>
      <c r="W129" s="180"/>
      <c r="X129" s="180"/>
      <c r="Y129" s="180"/>
      <c r="Z129" s="180"/>
      <c r="AA129" s="180"/>
      <c r="AB129" s="180"/>
      <c r="AC129" s="180"/>
      <c r="AD129" s="180"/>
      <c r="AE129" s="180"/>
      <c r="AF129" s="180"/>
      <c r="AG129" s="191"/>
      <c r="AH129" s="191"/>
      <c r="AI129" s="191"/>
      <c r="AJ129" s="191"/>
      <c r="AK129" s="191"/>
      <c r="AL129" s="191"/>
      <c r="AM129" s="191"/>
      <c r="AN129" s="191"/>
      <c r="AO129" s="191"/>
      <c r="AP129" s="191"/>
      <c r="AQ129" s="191"/>
      <c r="AR129" s="191"/>
      <c r="AS129" s="191"/>
      <c r="AT129" s="191"/>
      <c r="AU129" s="191"/>
      <c r="AV129" s="191"/>
      <c r="AW129" s="191"/>
      <c r="AX129" s="191"/>
      <c r="AY129" s="191"/>
      <c r="AZ129" s="191"/>
    </row>
    <row r="130" spans="1:52" s="24" customFormat="1" ht="14">
      <c r="A130" s="182" t="s">
        <v>378</v>
      </c>
      <c r="B130" s="142" t="s">
        <v>138</v>
      </c>
      <c r="C130" s="182"/>
      <c r="D130" s="142"/>
      <c r="E130" s="142" t="s">
        <v>139</v>
      </c>
      <c r="F130" s="142" t="s">
        <v>122</v>
      </c>
      <c r="G130" s="142" t="s">
        <v>125</v>
      </c>
      <c r="H130" s="183">
        <v>1</v>
      </c>
      <c r="I130" s="184">
        <v>10000</v>
      </c>
      <c r="J130" s="184">
        <f>I130*H130</f>
        <v>10000</v>
      </c>
      <c r="K130" s="185">
        <f>(0.954*4500-227)+(0.954*5555-227)</f>
        <v>9138.4699999999993</v>
      </c>
      <c r="L130" s="185"/>
      <c r="M130" s="185" t="s">
        <v>15</v>
      </c>
      <c r="N130" s="184" t="s">
        <v>15</v>
      </c>
      <c r="O130" s="142" t="s">
        <v>20</v>
      </c>
      <c r="P130" s="142" t="s">
        <v>27</v>
      </c>
      <c r="Q130" s="142" t="s">
        <v>19</v>
      </c>
      <c r="R130" s="186"/>
      <c r="S130" s="186"/>
      <c r="T130" s="178"/>
      <c r="U130" s="179"/>
      <c r="V130" s="207">
        <f>(V98*'EF Assumptions'!$C$12/1000)</f>
        <v>12.580027538109322</v>
      </c>
      <c r="W130" s="207">
        <f>(W98*'EF Assumptions'!$C$12/1000)</f>
        <v>15.348369112086171</v>
      </c>
      <c r="X130" s="207">
        <f>(X98*'EF Assumptions'!$C$12/1000)</f>
        <v>13.99462661049032</v>
      </c>
      <c r="Y130" s="207">
        <f>(Y98*'EF Assumptions'!$C$12/1000)</f>
        <v>15.229498294183205</v>
      </c>
      <c r="Z130" s="207">
        <f>(Z98*'EF Assumptions'!$C$12/1000)</f>
        <v>14.288130388717256</v>
      </c>
      <c r="AA130" s="207">
        <f>(AA98*'EF Assumptions'!$C$12/1000)</f>
        <v>14.288130388717256</v>
      </c>
      <c r="AB130" s="207">
        <f>(AB98*'EF Assumptions'!$C$12/1000)</f>
        <v>14.288130388717256</v>
      </c>
      <c r="AC130" s="207">
        <f>(AC98*'EF Assumptions'!$C$12/1000)</f>
        <v>14.288130388717256</v>
      </c>
      <c r="AD130" s="207">
        <f>(AD98*'EF Assumptions'!$C$12/1000)</f>
        <v>14.288130388717256</v>
      </c>
      <c r="AE130" s="207">
        <f>(AE98*'EF Assumptions'!$C$12/1000)</f>
        <v>14.288130388717256</v>
      </c>
      <c r="AF130" s="207">
        <f>(AF98*'EF Assumptions'!$C$12/1000)</f>
        <v>14.288130388717256</v>
      </c>
      <c r="AG130" s="207">
        <f>(AG98*'EF Assumptions'!$C$12/1000)</f>
        <v>14.288130388717256</v>
      </c>
      <c r="AH130" s="207">
        <f>(AH98*'EF Assumptions'!$C$12/1000)</f>
        <v>14.288130388717256</v>
      </c>
      <c r="AI130" s="207">
        <f>(AI98*'EF Assumptions'!$C$12/1000)</f>
        <v>14.288130388717256</v>
      </c>
      <c r="AJ130" s="207">
        <f>(AJ98*'EF Assumptions'!$C$12/1000)</f>
        <v>14.288130388717256</v>
      </c>
      <c r="AK130" s="207">
        <f>(AK98*'EF Assumptions'!$C$12/1000)</f>
        <v>14.288130388717256</v>
      </c>
      <c r="AL130" s="207">
        <f>(AL98*'EF Assumptions'!$C$12/1000)</f>
        <v>14.288130388717256</v>
      </c>
      <c r="AM130" s="207">
        <f>(AM98*'EF Assumptions'!$C$12/1000)</f>
        <v>14.288130388717256</v>
      </c>
      <c r="AN130" s="207">
        <f>(AN98*'EF Assumptions'!$C$12/1000)</f>
        <v>14.288130388717256</v>
      </c>
      <c r="AO130" s="207">
        <f>(AO98*'EF Assumptions'!$C$12/1000)</f>
        <v>14.288130388717256</v>
      </c>
      <c r="AP130" s="207">
        <f>(AP98*'EF Assumptions'!$C$12/1000)</f>
        <v>14.288130388717256</v>
      </c>
      <c r="AQ130" s="207">
        <f>(AQ98*'EF Assumptions'!$C$12/1000)</f>
        <v>14.288130388717256</v>
      </c>
      <c r="AR130" s="207">
        <f>(AR98*'EF Assumptions'!$C$12/1000)</f>
        <v>14.288130388717256</v>
      </c>
      <c r="AS130" s="207">
        <f>(AS98*'EF Assumptions'!$C$12/1000)</f>
        <v>14.288130388717256</v>
      </c>
      <c r="AT130" s="207">
        <f>(AT98*'EF Assumptions'!$C$12/1000)</f>
        <v>14.288130388717256</v>
      </c>
      <c r="AU130" s="207">
        <f>(AU98*'EF Assumptions'!$C$12/1000)</f>
        <v>14.288130388717256</v>
      </c>
      <c r="AV130" s="207">
        <f>(AV98*'EF Assumptions'!$C$12/1000)</f>
        <v>14.288130388717256</v>
      </c>
      <c r="AW130" s="207">
        <f>(AW98*'EF Assumptions'!$C$12/1000)</f>
        <v>14.288130388717256</v>
      </c>
      <c r="AX130" s="207">
        <f>(AX98*'EF Assumptions'!$C$12/1000)</f>
        <v>14.288130388717256</v>
      </c>
      <c r="AY130" s="207">
        <f>(AY98*'EF Assumptions'!$C$12/1000)</f>
        <v>14.288130388717256</v>
      </c>
      <c r="AZ130" s="207">
        <f>(AZ98*'EF Assumptions'!$C$12/1000)</f>
        <v>14.288130388717256</v>
      </c>
    </row>
    <row r="131" spans="1:52" s="24" customFormat="1" ht="14">
      <c r="A131" s="182" t="s">
        <v>378</v>
      </c>
      <c r="B131" s="142" t="s">
        <v>144</v>
      </c>
      <c r="C131" s="182"/>
      <c r="D131" s="142"/>
      <c r="E131" s="142" t="s">
        <v>145</v>
      </c>
      <c r="F131" s="142" t="s">
        <v>122</v>
      </c>
      <c r="G131" s="142" t="s">
        <v>125</v>
      </c>
      <c r="H131" s="183">
        <v>1</v>
      </c>
      <c r="I131" s="184">
        <v>10000</v>
      </c>
      <c r="J131" s="184">
        <f>I131*H131</f>
        <v>10000</v>
      </c>
      <c r="K131" s="185">
        <f>2*(0.954*5775-227)</f>
        <v>10564.699999999999</v>
      </c>
      <c r="L131" s="185"/>
      <c r="M131" s="185" t="s">
        <v>15</v>
      </c>
      <c r="N131" s="184" t="s">
        <v>15</v>
      </c>
      <c r="O131" s="142" t="s">
        <v>20</v>
      </c>
      <c r="P131" s="142" t="s">
        <v>27</v>
      </c>
      <c r="Q131" s="142" t="s">
        <v>19</v>
      </c>
      <c r="R131" s="187"/>
      <c r="S131" s="187"/>
      <c r="T131" s="187"/>
      <c r="U131" s="189"/>
      <c r="V131" s="207">
        <f>(V99*'EF Assumptions'!$C$12/1000)</f>
        <v>12.580027538109322</v>
      </c>
      <c r="W131" s="207">
        <f>(W99*'EF Assumptions'!$C$12/1000)</f>
        <v>15.348369112086171</v>
      </c>
      <c r="X131" s="207">
        <f>(X99*'EF Assumptions'!$C$12/1000)</f>
        <v>13.99462661049032</v>
      </c>
      <c r="Y131" s="207">
        <f>(Y99*'EF Assumptions'!$C$12/1000)</f>
        <v>15.229498294183205</v>
      </c>
      <c r="Z131" s="207">
        <f>(Z99*'EF Assumptions'!$C$12/1000)</f>
        <v>14.288130388717256</v>
      </c>
      <c r="AA131" s="207">
        <f>(AA99*'EF Assumptions'!$C$12/1000)</f>
        <v>14.288130388717256</v>
      </c>
      <c r="AB131" s="207">
        <f>(AB99*'EF Assumptions'!$C$12/1000)</f>
        <v>14.288130388717256</v>
      </c>
      <c r="AC131" s="207">
        <f>(AC99*'EF Assumptions'!$C$12/1000)</f>
        <v>14.288130388717256</v>
      </c>
      <c r="AD131" s="207">
        <f>(AD99*'EF Assumptions'!$C$12/1000)</f>
        <v>14.288130388717256</v>
      </c>
      <c r="AE131" s="207">
        <f>(AE99*'EF Assumptions'!$C$12/1000)</f>
        <v>14.288130388717256</v>
      </c>
      <c r="AF131" s="207">
        <f>(AF99*'EF Assumptions'!$C$12/1000)</f>
        <v>14.288130388717256</v>
      </c>
      <c r="AG131" s="207">
        <f>(AG99*'EF Assumptions'!$C$12/1000)</f>
        <v>14.288130388717256</v>
      </c>
      <c r="AH131" s="207">
        <f>(AH99*'EF Assumptions'!$C$12/1000)</f>
        <v>14.288130388717256</v>
      </c>
      <c r="AI131" s="207">
        <f>(AI99*'EF Assumptions'!$C$12/1000)</f>
        <v>14.288130388717256</v>
      </c>
      <c r="AJ131" s="207">
        <f>(AJ99*'EF Assumptions'!$C$12/1000)</f>
        <v>14.288130388717256</v>
      </c>
      <c r="AK131" s="207">
        <f>(AK99*'EF Assumptions'!$C$12/1000)</f>
        <v>14.288130388717256</v>
      </c>
      <c r="AL131" s="207">
        <f>(AL99*'EF Assumptions'!$C$12/1000)</f>
        <v>14.288130388717256</v>
      </c>
      <c r="AM131" s="207">
        <f>(AM99*'EF Assumptions'!$C$12/1000)</f>
        <v>14.288130388717256</v>
      </c>
      <c r="AN131" s="207">
        <f>(AN99*'EF Assumptions'!$C$12/1000)</f>
        <v>14.288130388717256</v>
      </c>
      <c r="AO131" s="207">
        <f>(AO99*'EF Assumptions'!$C$12/1000)</f>
        <v>14.288130388717256</v>
      </c>
      <c r="AP131" s="207">
        <f>(AP99*'EF Assumptions'!$C$12/1000)</f>
        <v>14.288130388717256</v>
      </c>
      <c r="AQ131" s="207">
        <f>(AQ99*'EF Assumptions'!$C$12/1000)</f>
        <v>14.288130388717256</v>
      </c>
      <c r="AR131" s="207">
        <f>(AR99*'EF Assumptions'!$C$12/1000)</f>
        <v>14.288130388717256</v>
      </c>
      <c r="AS131" s="207">
        <f>(AS99*'EF Assumptions'!$C$12/1000)</f>
        <v>14.288130388717256</v>
      </c>
      <c r="AT131" s="207">
        <f>(AT99*'EF Assumptions'!$C$12/1000)</f>
        <v>14.288130388717256</v>
      </c>
      <c r="AU131" s="207">
        <f>(AU99*'EF Assumptions'!$C$12/1000)</f>
        <v>14.288130388717256</v>
      </c>
      <c r="AV131" s="207">
        <f>(AV99*'EF Assumptions'!$C$12/1000)</f>
        <v>14.288130388717256</v>
      </c>
      <c r="AW131" s="207">
        <f>(AW99*'EF Assumptions'!$C$12/1000)</f>
        <v>14.288130388717256</v>
      </c>
      <c r="AX131" s="207">
        <f>(AX99*'EF Assumptions'!$C$12/1000)</f>
        <v>14.288130388717256</v>
      </c>
      <c r="AY131" s="207">
        <f>(AY99*'EF Assumptions'!$C$12/1000)</f>
        <v>14.288130388717256</v>
      </c>
      <c r="AZ131" s="207">
        <f>(AZ99*'EF Assumptions'!$C$12/1000)</f>
        <v>14.288130388717256</v>
      </c>
    </row>
    <row r="132" spans="1:52" s="24" customFormat="1" ht="14">
      <c r="A132" s="182" t="s">
        <v>378</v>
      </c>
      <c r="B132" s="142" t="s">
        <v>136</v>
      </c>
      <c r="C132" s="182"/>
      <c r="D132" s="142"/>
      <c r="E132" s="142" t="s">
        <v>137</v>
      </c>
      <c r="F132" s="142" t="s">
        <v>122</v>
      </c>
      <c r="G132" s="142" t="s">
        <v>125</v>
      </c>
      <c r="H132" s="183">
        <v>1</v>
      </c>
      <c r="I132" s="184">
        <v>7162</v>
      </c>
      <c r="J132" s="184">
        <f>I132*H132</f>
        <v>7162</v>
      </c>
      <c r="K132" s="185">
        <v>9792</v>
      </c>
      <c r="L132" s="185"/>
      <c r="M132" s="185" t="s">
        <v>15</v>
      </c>
      <c r="N132" s="184" t="s">
        <v>15</v>
      </c>
      <c r="O132" s="142" t="s">
        <v>20</v>
      </c>
      <c r="P132" s="142" t="s">
        <v>27</v>
      </c>
      <c r="Q132" s="142" t="s">
        <v>19</v>
      </c>
      <c r="R132" s="187"/>
      <c r="S132" s="187"/>
      <c r="T132" s="187"/>
      <c r="U132" s="189"/>
      <c r="V132" s="207">
        <f>(V100*'EF Assumptions'!$C$12/1000)</f>
        <v>9.0098157227938973</v>
      </c>
      <c r="W132" s="207">
        <f>(W100*'EF Assumptions'!$C$12/1000)</f>
        <v>10.992501958076117</v>
      </c>
      <c r="X132" s="207">
        <f>(X100*'EF Assumptions'!$C$12/1000)</f>
        <v>10.022951578433167</v>
      </c>
      <c r="Y132" s="207">
        <f>(Y100*'EF Assumptions'!$C$12/1000)</f>
        <v>10.907366678294013</v>
      </c>
      <c r="Z132" s="207">
        <f>(Z100*'EF Assumptions'!$C$12/1000)</f>
        <v>10.233158984399299</v>
      </c>
      <c r="AA132" s="207">
        <f>(AA100*'EF Assumptions'!$C$12/1000)</f>
        <v>10.233158984399299</v>
      </c>
      <c r="AB132" s="207">
        <f>(AB100*'EF Assumptions'!$C$12/1000)</f>
        <v>5.1165794921996497</v>
      </c>
      <c r="AC132" s="207">
        <f>(AC100*'EF Assumptions'!$C$12/1000)</f>
        <v>5.1165794921996497</v>
      </c>
      <c r="AD132" s="207">
        <f>(AD100*'EF Assumptions'!$C$12/1000)</f>
        <v>5.1165794921996497</v>
      </c>
      <c r="AE132" s="207">
        <f>(AE100*'EF Assumptions'!$C$12/1000)</f>
        <v>5.1165794921996497</v>
      </c>
      <c r="AF132" s="207">
        <f>(AF100*'EF Assumptions'!$C$12/1000)</f>
        <v>5.1165794921996497</v>
      </c>
      <c r="AG132" s="207">
        <f>(AG100*'EF Assumptions'!$C$12/1000)</f>
        <v>5.1165794921996497</v>
      </c>
      <c r="AH132" s="207">
        <f>(AH100*'EF Assumptions'!$C$12/1000)</f>
        <v>5.1165794921996497</v>
      </c>
      <c r="AI132" s="207">
        <f>(AI100*'EF Assumptions'!$C$12/1000)</f>
        <v>5.1165794921996497</v>
      </c>
      <c r="AJ132" s="207">
        <f>(AJ100*'EF Assumptions'!$C$12/1000)</f>
        <v>5.1165794921996497</v>
      </c>
      <c r="AK132" s="207">
        <f>(AK100*'EF Assumptions'!$C$12/1000)</f>
        <v>5.1165794921996497</v>
      </c>
      <c r="AL132" s="207">
        <f>(AL100*'EF Assumptions'!$C$12/1000)</f>
        <v>5.1165794921996497</v>
      </c>
      <c r="AM132" s="207">
        <f>(AM100*'EF Assumptions'!$C$12/1000)</f>
        <v>5.1165794921996497</v>
      </c>
      <c r="AN132" s="207">
        <f>(AN100*'EF Assumptions'!$C$12/1000)</f>
        <v>5.1165794921996497</v>
      </c>
      <c r="AO132" s="207">
        <f>(AO100*'EF Assumptions'!$C$12/1000)</f>
        <v>5.1165794921996497</v>
      </c>
      <c r="AP132" s="207">
        <f>(AP100*'EF Assumptions'!$C$12/1000)</f>
        <v>5.1165794921996497</v>
      </c>
      <c r="AQ132" s="207">
        <f>(AQ100*'EF Assumptions'!$C$12/1000)</f>
        <v>5.1165794921996497</v>
      </c>
      <c r="AR132" s="207">
        <f>(AR100*'EF Assumptions'!$C$12/1000)</f>
        <v>5.1165794921996497</v>
      </c>
      <c r="AS132" s="207">
        <f>(AS100*'EF Assumptions'!$C$12/1000)</f>
        <v>5.1165794921996497</v>
      </c>
      <c r="AT132" s="207">
        <f>(AT100*'EF Assumptions'!$C$12/1000)</f>
        <v>5.1165794921996497</v>
      </c>
      <c r="AU132" s="207">
        <f>(AU100*'EF Assumptions'!$C$12/1000)</f>
        <v>5.1165794921996497</v>
      </c>
      <c r="AV132" s="207">
        <f>(AV100*'EF Assumptions'!$C$12/1000)</f>
        <v>5.1165794921996497</v>
      </c>
      <c r="AW132" s="207">
        <f>(AW100*'EF Assumptions'!$C$12/1000)</f>
        <v>5.1165794921996497</v>
      </c>
      <c r="AX132" s="207">
        <f>(AX100*'EF Assumptions'!$C$12/1000)</f>
        <v>5.1165794921996497</v>
      </c>
      <c r="AY132" s="207">
        <f>(AY100*'EF Assumptions'!$C$12/1000)</f>
        <v>5.1165794921996497</v>
      </c>
      <c r="AZ132" s="207">
        <f>(AZ100*'EF Assumptions'!$C$12/1000)</f>
        <v>5.1165794921996497</v>
      </c>
    </row>
    <row r="133" spans="1:52" s="24" customFormat="1" ht="14">
      <c r="A133" s="182" t="s">
        <v>378</v>
      </c>
      <c r="B133" s="142" t="s">
        <v>123</v>
      </c>
      <c r="C133" s="182"/>
      <c r="D133" s="142"/>
      <c r="E133" s="142" t="s">
        <v>124</v>
      </c>
      <c r="F133" s="142" t="s">
        <v>122</v>
      </c>
      <c r="G133" s="142" t="s">
        <v>125</v>
      </c>
      <c r="H133" s="183">
        <v>1</v>
      </c>
      <c r="I133" s="184">
        <v>6000</v>
      </c>
      <c r="J133" s="184">
        <f>I133*H133</f>
        <v>6000</v>
      </c>
      <c r="K133" s="185">
        <f>(0.954*5443-227)+(0.954*4300-227)</f>
        <v>8840.8220000000001</v>
      </c>
      <c r="L133" s="185"/>
      <c r="M133" s="185" t="s">
        <v>15</v>
      </c>
      <c r="N133" s="184" t="s">
        <v>15</v>
      </c>
      <c r="O133" s="142" t="s">
        <v>20</v>
      </c>
      <c r="P133" s="142" t="s">
        <v>27</v>
      </c>
      <c r="Q133" s="142" t="s">
        <v>19</v>
      </c>
      <c r="R133" s="186"/>
      <c r="S133" s="186"/>
      <c r="T133" s="186"/>
      <c r="U133" s="179"/>
      <c r="V133" s="207">
        <f>(V101*'EF Assumptions'!$C$12/1000)</f>
        <v>7.5480165228655922</v>
      </c>
      <c r="W133" s="207">
        <f>(W101*'EF Assumptions'!$C$12/1000)</f>
        <v>9.2090214672517039</v>
      </c>
      <c r="X133" s="207">
        <f>(X101*'EF Assumptions'!$C$12/1000)</f>
        <v>8.3967759662941912</v>
      </c>
      <c r="Y133" s="207">
        <f>(Y101*'EF Assumptions'!$C$12/1000)</f>
        <v>9.1376989765099221</v>
      </c>
      <c r="Z133" s="207">
        <f>(Z101*'EF Assumptions'!$C$12/1000)</f>
        <v>8.5728782332303535</v>
      </c>
      <c r="AA133" s="207">
        <f>(AA101*'EF Assumptions'!$C$12/1000)</f>
        <v>8.5728782332303535</v>
      </c>
      <c r="AB133" s="207">
        <f>(AB101*'EF Assumptions'!$C$12/1000)</f>
        <v>8.5728782332303535</v>
      </c>
      <c r="AC133" s="207">
        <f>(AC101*'EF Assumptions'!$C$12/1000)</f>
        <v>8.5728782332303535</v>
      </c>
      <c r="AD133" s="207">
        <f>(AD101*'EF Assumptions'!$C$12/1000)</f>
        <v>8.5728782332303535</v>
      </c>
      <c r="AE133" s="207">
        <f>(AE101*'EF Assumptions'!$C$12/1000)</f>
        <v>8.5728782332303535</v>
      </c>
      <c r="AF133" s="207">
        <f>(AF101*'EF Assumptions'!$C$12/1000)</f>
        <v>8.5728782332303535</v>
      </c>
      <c r="AG133" s="207">
        <f>(AG101*'EF Assumptions'!$C$12/1000)</f>
        <v>8.5728782332303535</v>
      </c>
      <c r="AH133" s="207">
        <f>(AH101*'EF Assumptions'!$C$12/1000)</f>
        <v>8.5728782332303535</v>
      </c>
      <c r="AI133" s="207">
        <f>(AI101*'EF Assumptions'!$C$12/1000)</f>
        <v>8.5728782332303535</v>
      </c>
      <c r="AJ133" s="207">
        <f>(AJ101*'EF Assumptions'!$C$12/1000)</f>
        <v>8.5728782332303535</v>
      </c>
      <c r="AK133" s="207">
        <f>(AK101*'EF Assumptions'!$C$12/1000)</f>
        <v>8.5728782332303535</v>
      </c>
      <c r="AL133" s="207">
        <f>(AL101*'EF Assumptions'!$C$12/1000)</f>
        <v>8.5728782332303535</v>
      </c>
      <c r="AM133" s="207">
        <f>(AM101*'EF Assumptions'!$C$12/1000)</f>
        <v>8.5728782332303535</v>
      </c>
      <c r="AN133" s="207">
        <f>(AN101*'EF Assumptions'!$C$12/1000)</f>
        <v>8.5728782332303535</v>
      </c>
      <c r="AO133" s="207">
        <f>(AO101*'EF Assumptions'!$C$12/1000)</f>
        <v>8.5728782332303535</v>
      </c>
      <c r="AP133" s="207">
        <f>(AP101*'EF Assumptions'!$C$12/1000)</f>
        <v>8.5728782332303535</v>
      </c>
      <c r="AQ133" s="207">
        <f>(AQ101*'EF Assumptions'!$C$12/1000)</f>
        <v>8.5728782332303535</v>
      </c>
      <c r="AR133" s="207">
        <f>(AR101*'EF Assumptions'!$C$12/1000)</f>
        <v>8.5728782332303535</v>
      </c>
      <c r="AS133" s="207">
        <f>(AS101*'EF Assumptions'!$C$12/1000)</f>
        <v>8.5728782332303535</v>
      </c>
      <c r="AT133" s="207">
        <f>(AT101*'EF Assumptions'!$C$12/1000)</f>
        <v>8.5728782332303535</v>
      </c>
      <c r="AU133" s="207">
        <f>(AU101*'EF Assumptions'!$C$12/1000)</f>
        <v>8.5728782332303535</v>
      </c>
      <c r="AV133" s="207">
        <f>(AV101*'EF Assumptions'!$C$12/1000)</f>
        <v>8.5728782332303535</v>
      </c>
      <c r="AW133" s="207">
        <f>(AW101*'EF Assumptions'!$C$12/1000)</f>
        <v>8.5728782332303535</v>
      </c>
      <c r="AX133" s="207">
        <f>(AX101*'EF Assumptions'!$C$12/1000)</f>
        <v>8.5728782332303535</v>
      </c>
      <c r="AY133" s="207">
        <f>(AY101*'EF Assumptions'!$C$12/1000)</f>
        <v>8.5728782332303535</v>
      </c>
      <c r="AZ133" s="207">
        <f>(AZ101*'EF Assumptions'!$C$12/1000)</f>
        <v>8.5728782332303535</v>
      </c>
    </row>
    <row r="134" spans="1:52" s="24" customFormat="1" ht="14">
      <c r="A134" s="182" t="s">
        <v>378</v>
      </c>
      <c r="B134" s="142" t="s">
        <v>134</v>
      </c>
      <c r="C134" s="182"/>
      <c r="D134" s="142"/>
      <c r="E134" s="142" t="s">
        <v>135</v>
      </c>
      <c r="F134" s="142" t="s">
        <v>122</v>
      </c>
      <c r="G134" s="142" t="s">
        <v>125</v>
      </c>
      <c r="H134" s="183">
        <v>1</v>
      </c>
      <c r="I134" s="184">
        <v>5490</v>
      </c>
      <c r="J134" s="184">
        <f>I134*H134</f>
        <v>5490</v>
      </c>
      <c r="K134" s="185">
        <v>2738</v>
      </c>
      <c r="L134" s="185">
        <v>4570</v>
      </c>
      <c r="M134" s="185" t="s">
        <v>15</v>
      </c>
      <c r="N134" s="184">
        <f>80*1.15*10000/1000</f>
        <v>920</v>
      </c>
      <c r="O134" s="142" t="s">
        <v>20</v>
      </c>
      <c r="P134" s="142" t="s">
        <v>27</v>
      </c>
      <c r="Q134" s="142" t="s">
        <v>19</v>
      </c>
      <c r="R134" s="187"/>
      <c r="S134" s="187"/>
      <c r="T134" s="187"/>
      <c r="U134" s="189"/>
      <c r="V134" s="207">
        <f>(V102*'EF Assumptions'!$C$12/1000)</f>
        <v>5.7490725849159592</v>
      </c>
      <c r="W134" s="207">
        <f>(W102*'EF Assumptions'!$C$12/1000)</f>
        <v>7.0142046842233805</v>
      </c>
      <c r="X134" s="207">
        <f>(X102*'EF Assumptions'!$C$12/1000)</f>
        <v>6.3955443609940756</v>
      </c>
      <c r="Y134" s="207">
        <f>(Y102*'EF Assumptions'!$C$12/1000)</f>
        <v>6.959880720441725</v>
      </c>
      <c r="Z134" s="207">
        <f>(Z102*'EF Assumptions'!$C$12/1000)</f>
        <v>6.5296755876437853</v>
      </c>
      <c r="AA134" s="207">
        <f>(AA102*'EF Assumptions'!$C$12/1000)</f>
        <v>6.5296755876437853</v>
      </c>
      <c r="AB134" s="207">
        <f>(AB102*'EF Assumptions'!$C$12/1000)</f>
        <v>6.5296755876437853</v>
      </c>
      <c r="AC134" s="207">
        <f>(AC102*'EF Assumptions'!$C$12/1000)</f>
        <v>6.5296755876437853</v>
      </c>
      <c r="AD134" s="207">
        <f>(AD102*'EF Assumptions'!$C$12/1000)</f>
        <v>6.5296755876437853</v>
      </c>
      <c r="AE134" s="207">
        <f>(AE102*'EF Assumptions'!$C$12/1000)</f>
        <v>6.5296755876437853</v>
      </c>
      <c r="AF134" s="207">
        <f>(AF102*'EF Assumptions'!$C$12/1000)</f>
        <v>6.5296755876437853</v>
      </c>
      <c r="AG134" s="207">
        <f>(AG102*'EF Assumptions'!$C$12/1000)</f>
        <v>6.5296755876437853</v>
      </c>
      <c r="AH134" s="207">
        <f>(AH102*'EF Assumptions'!$C$12/1000)</f>
        <v>6.5296755876437853</v>
      </c>
      <c r="AI134" s="207">
        <f>(AI102*'EF Assumptions'!$C$12/1000)</f>
        <v>6.5296755876437853</v>
      </c>
      <c r="AJ134" s="207">
        <f>(AJ102*'EF Assumptions'!$C$12/1000)</f>
        <v>6.5296755876437853</v>
      </c>
      <c r="AK134" s="207">
        <f>(AK102*'EF Assumptions'!$C$12/1000)</f>
        <v>6.5296755876437853</v>
      </c>
      <c r="AL134" s="207">
        <f>(AL102*'EF Assumptions'!$C$12/1000)</f>
        <v>6.5296755876437853</v>
      </c>
      <c r="AM134" s="207">
        <f>(AM102*'EF Assumptions'!$C$12/1000)</f>
        <v>6.5296755876437853</v>
      </c>
      <c r="AN134" s="207">
        <f>(AN102*'EF Assumptions'!$C$12/1000)</f>
        <v>6.5296755876437853</v>
      </c>
      <c r="AO134" s="207">
        <f>(AO102*'EF Assumptions'!$C$12/1000)</f>
        <v>6.5296755876437853</v>
      </c>
      <c r="AP134" s="207">
        <f>(AP102*'EF Assumptions'!$C$12/1000)</f>
        <v>6.5296755876437853</v>
      </c>
      <c r="AQ134" s="207">
        <f>(AQ102*'EF Assumptions'!$C$12/1000)</f>
        <v>6.5296755876437853</v>
      </c>
      <c r="AR134" s="207">
        <f>(AR102*'EF Assumptions'!$C$12/1000)</f>
        <v>6.5296755876437853</v>
      </c>
      <c r="AS134" s="207">
        <f>(AS102*'EF Assumptions'!$C$12/1000)</f>
        <v>6.5296755876437853</v>
      </c>
      <c r="AT134" s="207">
        <f>(AT102*'EF Assumptions'!$C$12/1000)</f>
        <v>6.5296755876437853</v>
      </c>
      <c r="AU134" s="207">
        <f>(AU102*'EF Assumptions'!$C$12/1000)</f>
        <v>6.5296755876437853</v>
      </c>
      <c r="AV134" s="207">
        <f>(AV102*'EF Assumptions'!$C$12/1000)</f>
        <v>6.5296755876437853</v>
      </c>
      <c r="AW134" s="207">
        <f>(AW102*'EF Assumptions'!$C$12/1000)</f>
        <v>6.5296755876437853</v>
      </c>
      <c r="AX134" s="207">
        <f>(AX102*'EF Assumptions'!$C$12/1000)</f>
        <v>6.5296755876437853</v>
      </c>
      <c r="AY134" s="207">
        <f>(AY102*'EF Assumptions'!$C$12/1000)</f>
        <v>6.5296755876437853</v>
      </c>
      <c r="AZ134" s="207">
        <f>(AZ102*'EF Assumptions'!$C$12/1000)</f>
        <v>6.5296755876437853</v>
      </c>
    </row>
    <row r="135" spans="1:52" s="24" customFormat="1" ht="14">
      <c r="A135" s="182" t="s">
        <v>378</v>
      </c>
      <c r="B135" s="142" t="s">
        <v>134</v>
      </c>
      <c r="C135" s="182"/>
      <c r="D135" s="142"/>
      <c r="E135" s="142" t="s">
        <v>135</v>
      </c>
      <c r="F135" s="142" t="s">
        <v>122</v>
      </c>
      <c r="G135" s="142" t="s">
        <v>125</v>
      </c>
      <c r="H135" s="183"/>
      <c r="I135" s="184"/>
      <c r="J135" s="184"/>
      <c r="K135" s="185"/>
      <c r="L135" s="185"/>
      <c r="M135" s="185"/>
      <c r="N135" s="184">
        <v>920</v>
      </c>
      <c r="O135" s="142" t="s">
        <v>672</v>
      </c>
      <c r="P135" s="142" t="s">
        <v>3</v>
      </c>
      <c r="Q135" s="142" t="s">
        <v>19</v>
      </c>
      <c r="R135" s="187"/>
      <c r="S135" s="187"/>
      <c r="T135" s="187"/>
      <c r="U135" s="189"/>
      <c r="V135" s="207">
        <f>(V103*'EF Assumptions'!$C$12/1000)</f>
        <v>1.1573625335060576</v>
      </c>
      <c r="W135" s="207">
        <f>(W103*'EF Assumptions'!$C$12/1000)</f>
        <v>1.4120499583119279</v>
      </c>
      <c r="X135" s="207">
        <f>(X103*'EF Assumptions'!$C$12/1000)</f>
        <v>1.2875056481651095</v>
      </c>
      <c r="Y135" s="207">
        <f>(Y103*'EF Assumptions'!$C$12/1000)</f>
        <v>1.4011138430648551</v>
      </c>
      <c r="Z135" s="207">
        <f>(Z103*'EF Assumptions'!$C$12/1000)</f>
        <v>1.3145079957619874</v>
      </c>
      <c r="AA135" s="207">
        <f>(AA103*'EF Assumptions'!$C$12/1000)</f>
        <v>1.3145079957619874</v>
      </c>
      <c r="AB135" s="207">
        <f>(AB103*'EF Assumptions'!$C$12/1000)</f>
        <v>1.3145079957619874</v>
      </c>
      <c r="AC135" s="207">
        <f>(AC103*'EF Assumptions'!$C$12/1000)</f>
        <v>1.3145079957619874</v>
      </c>
      <c r="AD135" s="207">
        <f>(AD103*'EF Assumptions'!$C$12/1000)</f>
        <v>1.3145079957619874</v>
      </c>
      <c r="AE135" s="207">
        <f>(AE103*'EF Assumptions'!$C$12/1000)</f>
        <v>1.3145079957619874</v>
      </c>
      <c r="AF135" s="207">
        <f>(AF103*'EF Assumptions'!$C$12/1000)</f>
        <v>1.3145079957619874</v>
      </c>
      <c r="AG135" s="207">
        <f>(AG103*'EF Assumptions'!$C$12/1000)</f>
        <v>1.3145079957619874</v>
      </c>
      <c r="AH135" s="207">
        <f>(AH103*'EF Assumptions'!$C$12/1000)</f>
        <v>1.3145079957619874</v>
      </c>
      <c r="AI135" s="207">
        <f>(AI103*'EF Assumptions'!$C$12/1000)</f>
        <v>1.3145079957619874</v>
      </c>
      <c r="AJ135" s="207">
        <f>(AJ103*'EF Assumptions'!$C$12/1000)</f>
        <v>1.3145079957619874</v>
      </c>
      <c r="AK135" s="207">
        <f>(AK103*'EF Assumptions'!$C$12/1000)</f>
        <v>1.3145079957619874</v>
      </c>
      <c r="AL135" s="207">
        <f>(AL103*'EF Assumptions'!$C$12/1000)</f>
        <v>1.3145079957619874</v>
      </c>
      <c r="AM135" s="207">
        <f>(AM103*'EF Assumptions'!$C$12/1000)</f>
        <v>1.3145079957619874</v>
      </c>
      <c r="AN135" s="207">
        <f>(AN103*'EF Assumptions'!$C$12/1000)</f>
        <v>1.3145079957619874</v>
      </c>
      <c r="AO135" s="207">
        <f>(AO103*'EF Assumptions'!$C$12/1000)</f>
        <v>1.3145079957619874</v>
      </c>
      <c r="AP135" s="207">
        <f>(AP103*'EF Assumptions'!$C$12/1000)</f>
        <v>1.3145079957619874</v>
      </c>
      <c r="AQ135" s="207">
        <f>(AQ103*'EF Assumptions'!$C$12/1000)</f>
        <v>1.3145079957619874</v>
      </c>
      <c r="AR135" s="207">
        <f>(AR103*'EF Assumptions'!$C$12/1000)</f>
        <v>1.3145079957619874</v>
      </c>
      <c r="AS135" s="207">
        <f>(AS103*'EF Assumptions'!$C$12/1000)</f>
        <v>1.3145079957619874</v>
      </c>
      <c r="AT135" s="207">
        <f>(AT103*'EF Assumptions'!$C$12/1000)</f>
        <v>1.3145079957619874</v>
      </c>
      <c r="AU135" s="207">
        <f>(AU103*'EF Assumptions'!$C$12/1000)</f>
        <v>1.3145079957619874</v>
      </c>
      <c r="AV135" s="207">
        <f>(AV103*'EF Assumptions'!$C$12/1000)</f>
        <v>1.3145079957619874</v>
      </c>
      <c r="AW135" s="207">
        <f>(AW103*'EF Assumptions'!$C$12/1000)</f>
        <v>1.3145079957619874</v>
      </c>
      <c r="AX135" s="207">
        <f>(AX103*'EF Assumptions'!$C$12/1000)</f>
        <v>1.3145079957619874</v>
      </c>
      <c r="AY135" s="207">
        <f>(AY103*'EF Assumptions'!$C$12/1000)</f>
        <v>1.3145079957619874</v>
      </c>
      <c r="AZ135" s="207">
        <f>(AZ103*'EF Assumptions'!$C$12/1000)</f>
        <v>1.3145079957619874</v>
      </c>
    </row>
    <row r="136" spans="1:52" s="24" customFormat="1" ht="14">
      <c r="A136" s="182" t="s">
        <v>378</v>
      </c>
      <c r="B136" s="142" t="s">
        <v>126</v>
      </c>
      <c r="C136" s="182"/>
      <c r="D136" s="142"/>
      <c r="E136" s="142" t="s">
        <v>127</v>
      </c>
      <c r="F136" s="142" t="s">
        <v>122</v>
      </c>
      <c r="G136" s="142" t="s">
        <v>125</v>
      </c>
      <c r="H136" s="183">
        <v>1</v>
      </c>
      <c r="I136" s="184">
        <v>4000</v>
      </c>
      <c r="J136" s="184">
        <f>I136*H136</f>
        <v>4000</v>
      </c>
      <c r="K136" s="185">
        <v>3600</v>
      </c>
      <c r="L136" s="185"/>
      <c r="M136" s="185" t="s">
        <v>15</v>
      </c>
      <c r="N136" s="184">
        <v>800</v>
      </c>
      <c r="O136" s="142" t="s">
        <v>20</v>
      </c>
      <c r="P136" s="142" t="s">
        <v>54</v>
      </c>
      <c r="Q136" s="142" t="s">
        <v>26</v>
      </c>
      <c r="R136" s="187"/>
      <c r="S136" s="187"/>
      <c r="T136" s="187"/>
      <c r="U136" s="189"/>
      <c r="V136" s="207">
        <f>(V104*'EF Assumptions'!$C$12/1000)</f>
        <v>5.0320110152437278</v>
      </c>
      <c r="W136" s="207">
        <f>(W104*'EF Assumptions'!$C$12/1000)</f>
        <v>6.1393476448344693</v>
      </c>
      <c r="X136" s="207">
        <f>(X104*'EF Assumptions'!$C$12/1000)</f>
        <v>0</v>
      </c>
      <c r="Y136" s="207">
        <f>(Y104*'EF Assumptions'!$C$12/1000)</f>
        <v>0</v>
      </c>
      <c r="Z136" s="207">
        <f>(Z104*'EF Assumptions'!$C$12/1000)</f>
        <v>0</v>
      </c>
      <c r="AA136" s="207">
        <f>(AA104*'EF Assumptions'!$C$12/1000)</f>
        <v>0</v>
      </c>
      <c r="AB136" s="207">
        <f>(AB104*'EF Assumptions'!$C$12/1000)</f>
        <v>0</v>
      </c>
      <c r="AC136" s="207">
        <f>(AC104*'EF Assumptions'!$C$12/1000)</f>
        <v>0</v>
      </c>
      <c r="AD136" s="207">
        <f>(AD104*'EF Assumptions'!$C$12/1000)</f>
        <v>0</v>
      </c>
      <c r="AE136" s="207">
        <f>(AE104*'EF Assumptions'!$C$12/1000)</f>
        <v>0</v>
      </c>
      <c r="AF136" s="207">
        <f>(AF104*'EF Assumptions'!$C$12/1000)</f>
        <v>0</v>
      </c>
      <c r="AG136" s="207">
        <f>(AG104*'EF Assumptions'!$C$12/1000)</f>
        <v>0</v>
      </c>
      <c r="AH136" s="207">
        <f>(AH104*'EF Assumptions'!$C$12/1000)</f>
        <v>0</v>
      </c>
      <c r="AI136" s="207">
        <f>(AI104*'EF Assumptions'!$C$12/1000)</f>
        <v>0</v>
      </c>
      <c r="AJ136" s="207">
        <f>(AJ104*'EF Assumptions'!$C$12/1000)</f>
        <v>0</v>
      </c>
      <c r="AK136" s="207">
        <f>(AK104*'EF Assumptions'!$C$12/1000)</f>
        <v>0</v>
      </c>
      <c r="AL136" s="207">
        <f>(AL104*'EF Assumptions'!$C$12/1000)</f>
        <v>0</v>
      </c>
      <c r="AM136" s="207">
        <f>(AM104*'EF Assumptions'!$C$12/1000)</f>
        <v>0</v>
      </c>
      <c r="AN136" s="207">
        <f>(AN104*'EF Assumptions'!$C$12/1000)</f>
        <v>0</v>
      </c>
      <c r="AO136" s="207">
        <f>(AO104*'EF Assumptions'!$C$12/1000)</f>
        <v>0</v>
      </c>
      <c r="AP136" s="207">
        <f>(AP104*'EF Assumptions'!$C$12/1000)</f>
        <v>0</v>
      </c>
      <c r="AQ136" s="207">
        <f>(AQ104*'EF Assumptions'!$C$12/1000)</f>
        <v>0</v>
      </c>
      <c r="AR136" s="207">
        <f>(AR104*'EF Assumptions'!$C$12/1000)</f>
        <v>0</v>
      </c>
      <c r="AS136" s="207">
        <f>(AS104*'EF Assumptions'!$C$12/1000)</f>
        <v>0</v>
      </c>
      <c r="AT136" s="207">
        <f>(AT104*'EF Assumptions'!$C$12/1000)</f>
        <v>0</v>
      </c>
      <c r="AU136" s="207">
        <f>(AU104*'EF Assumptions'!$C$12/1000)</f>
        <v>0</v>
      </c>
      <c r="AV136" s="207">
        <f>(AV104*'EF Assumptions'!$C$12/1000)</f>
        <v>0</v>
      </c>
      <c r="AW136" s="207">
        <f>(AW104*'EF Assumptions'!$C$12/1000)</f>
        <v>0</v>
      </c>
      <c r="AX136" s="207">
        <f>(AX104*'EF Assumptions'!$C$12/1000)</f>
        <v>0</v>
      </c>
      <c r="AY136" s="207">
        <f>(AY104*'EF Assumptions'!$C$12/1000)</f>
        <v>0</v>
      </c>
      <c r="AZ136" s="207">
        <f>(AZ104*'EF Assumptions'!$C$12/1000)</f>
        <v>0</v>
      </c>
    </row>
    <row r="137" spans="1:52" s="24" customFormat="1" ht="14">
      <c r="A137" s="182" t="s">
        <v>378</v>
      </c>
      <c r="B137" s="142" t="s">
        <v>130</v>
      </c>
      <c r="C137" s="182"/>
      <c r="D137" s="142"/>
      <c r="E137" s="142" t="s">
        <v>131</v>
      </c>
      <c r="F137" s="142" t="s">
        <v>122</v>
      </c>
      <c r="G137" s="142" t="s">
        <v>125</v>
      </c>
      <c r="H137" s="183">
        <v>1</v>
      </c>
      <c r="I137" s="184">
        <v>2816</v>
      </c>
      <c r="J137" s="184">
        <f>I137*H137</f>
        <v>2816</v>
      </c>
      <c r="K137" s="185" t="s">
        <v>15</v>
      </c>
      <c r="L137" s="185"/>
      <c r="M137" s="185" t="s">
        <v>15</v>
      </c>
      <c r="N137" s="184" t="s">
        <v>15</v>
      </c>
      <c r="O137" s="142" t="s">
        <v>55</v>
      </c>
      <c r="P137" s="142" t="s">
        <v>1</v>
      </c>
      <c r="Q137" s="142" t="s">
        <v>19</v>
      </c>
      <c r="R137" s="187"/>
      <c r="S137" s="187"/>
      <c r="T137" s="187"/>
      <c r="U137" s="189"/>
      <c r="V137" s="207">
        <f>(V105*'EF Assumptions'!$C$40/1000)</f>
        <v>0.3456132443640571</v>
      </c>
      <c r="W137" s="207">
        <f>(W105*'EF Assumptions'!$C$40/1000)</f>
        <v>0.42166836506960648</v>
      </c>
      <c r="X137" s="207">
        <f>(X105*'EF Assumptions'!$C$40/1000)</f>
        <v>0.38447676619649507</v>
      </c>
      <c r="Y137" s="207">
        <f>(Y105*'EF Assumptions'!$C$40/1000)</f>
        <v>0.4184026067943406</v>
      </c>
      <c r="Z137" s="207">
        <f>(Z105*'EF Assumptions'!$C$40/1000)</f>
        <v>0.39254024560612483</v>
      </c>
      <c r="AA137" s="207">
        <f>(AA105*'EF Assumptions'!$C$40/1000)</f>
        <v>0.39254024560612483</v>
      </c>
      <c r="AB137" s="207">
        <f>(AB105*'EF Assumptions'!$C$40/1000)</f>
        <v>0.39254024560612483</v>
      </c>
      <c r="AC137" s="207">
        <f>(AC105*'EF Assumptions'!$C$40/1000)</f>
        <v>0.39254024560612483</v>
      </c>
      <c r="AD137" s="207">
        <f>(AD105*'EF Assumptions'!$C$40/1000)</f>
        <v>0.39254024560612483</v>
      </c>
      <c r="AE137" s="207">
        <f>(AE105*'EF Assumptions'!$C$40/1000)</f>
        <v>0.39254024560612483</v>
      </c>
      <c r="AF137" s="207">
        <f>(AF105*'EF Assumptions'!$C$40/1000)</f>
        <v>0.29496276978073865</v>
      </c>
      <c r="AG137" s="207">
        <f>(AG105*'EF Assumptions'!$C$40/1000)</f>
        <v>0.29496276978073865</v>
      </c>
      <c r="AH137" s="207">
        <f>(AH105*'EF Assumptions'!$C$40/1000)</f>
        <v>0.29496276978073865</v>
      </c>
      <c r="AI137" s="207">
        <f>(AI105*'EF Assumptions'!$C$40/1000)</f>
        <v>0.29496276978073865</v>
      </c>
      <c r="AJ137" s="207">
        <f>(AJ105*'EF Assumptions'!$C$40/1000)</f>
        <v>0.29496276978073865</v>
      </c>
      <c r="AK137" s="207">
        <f>(AK105*'EF Assumptions'!$C$40/1000)</f>
        <v>0.29496276978073865</v>
      </c>
      <c r="AL137" s="207">
        <f>(AL105*'EF Assumptions'!$C$40/1000)</f>
        <v>0.29496276978073865</v>
      </c>
      <c r="AM137" s="207">
        <f>(AM105*'EF Assumptions'!$C$40/1000)</f>
        <v>0.29496276978073865</v>
      </c>
      <c r="AN137" s="207">
        <f>(AN105*'EF Assumptions'!$C$40/1000)</f>
        <v>0.29496276978073865</v>
      </c>
      <c r="AO137" s="207">
        <f>(AO105*'EF Assumptions'!$C$40/1000)</f>
        <v>0.29496276978073865</v>
      </c>
      <c r="AP137" s="207">
        <f>(AP105*'EF Assumptions'!$C$40/1000)</f>
        <v>0.29496276978073865</v>
      </c>
      <c r="AQ137" s="207">
        <f>(AQ105*'EF Assumptions'!$C$40/1000)</f>
        <v>0.29496276978073865</v>
      </c>
      <c r="AR137" s="207">
        <f>(AR105*'EF Assumptions'!$C$40/1000)</f>
        <v>0.29496276978073865</v>
      </c>
      <c r="AS137" s="207">
        <f>(AS105*'EF Assumptions'!$C$40/1000)</f>
        <v>0.29496276978073865</v>
      </c>
      <c r="AT137" s="207">
        <f>(AT105*'EF Assumptions'!$C$40/1000)</f>
        <v>0.29496276978073865</v>
      </c>
      <c r="AU137" s="207">
        <f>(AU105*'EF Assumptions'!$C$40/1000)</f>
        <v>0.29496276978073865</v>
      </c>
      <c r="AV137" s="207">
        <f>(AV105*'EF Assumptions'!$C$40/1000)</f>
        <v>0.29496276978073865</v>
      </c>
      <c r="AW137" s="207">
        <f>(AW105*'EF Assumptions'!$C$40/1000)</f>
        <v>0.29496276978073865</v>
      </c>
      <c r="AX137" s="207">
        <f>(AX105*'EF Assumptions'!$C$40/1000)</f>
        <v>0.29496276978073865</v>
      </c>
      <c r="AY137" s="207">
        <f>(AY105*'EF Assumptions'!$C$40/1000)</f>
        <v>0.29496276978073865</v>
      </c>
      <c r="AZ137" s="207">
        <f>(AZ105*'EF Assumptions'!$C$40/1000)</f>
        <v>0.29496276978073865</v>
      </c>
    </row>
    <row r="138" spans="1:52" s="24" customFormat="1" ht="14">
      <c r="A138" s="182" t="s">
        <v>378</v>
      </c>
      <c r="B138" s="142" t="s">
        <v>132</v>
      </c>
      <c r="C138" s="182"/>
      <c r="D138" s="142"/>
      <c r="E138" s="142" t="s">
        <v>133</v>
      </c>
      <c r="F138" s="142" t="s">
        <v>122</v>
      </c>
      <c r="G138" s="142" t="s">
        <v>125</v>
      </c>
      <c r="H138" s="183">
        <v>1</v>
      </c>
      <c r="I138" s="184">
        <v>720</v>
      </c>
      <c r="J138" s="184">
        <f>I138*H138</f>
        <v>720</v>
      </c>
      <c r="K138" s="185" t="s">
        <v>15</v>
      </c>
      <c r="L138" s="185"/>
      <c r="M138" s="185" t="s">
        <v>15</v>
      </c>
      <c r="N138" s="184">
        <v>700</v>
      </c>
      <c r="O138" s="142" t="s">
        <v>18</v>
      </c>
      <c r="P138" s="142" t="s">
        <v>3</v>
      </c>
      <c r="Q138" s="142" t="s">
        <v>19</v>
      </c>
      <c r="R138" s="187"/>
      <c r="S138" s="187"/>
      <c r="T138" s="187"/>
      <c r="U138" s="189"/>
      <c r="V138" s="207">
        <f>(V106*'EF Assumptions'!$C$13/1000)</f>
        <v>0</v>
      </c>
      <c r="W138" s="207">
        <f>(W106*'EF Assumptions'!$C$13/1000)</f>
        <v>0</v>
      </c>
      <c r="X138" s="207">
        <f>(X106*'EF Assumptions'!$C$13/1000)</f>
        <v>0</v>
      </c>
      <c r="Y138" s="207">
        <f>(Y106*'EF Assumptions'!$C$13/1000)</f>
        <v>2.0801265962786822E-2</v>
      </c>
      <c r="Z138" s="207">
        <f>(Z106*'EF Assumptions'!$C$13/1000)</f>
        <v>1.9515495165077227E-2</v>
      </c>
      <c r="AA138" s="207">
        <f>(AA106*'EF Assumptions'!$C$13/1000)</f>
        <v>1.9515495165077227E-2</v>
      </c>
      <c r="AB138" s="207">
        <f>(AB106*'EF Assumptions'!$C$13/1000)</f>
        <v>1.9515495165077227E-2</v>
      </c>
      <c r="AC138" s="207">
        <f>(AC106*'EF Assumptions'!$C$13/1000)</f>
        <v>1.9515495165077227E-2</v>
      </c>
      <c r="AD138" s="207">
        <f>(AD106*'EF Assumptions'!$C$13/1000)</f>
        <v>1.9515495165077227E-2</v>
      </c>
      <c r="AE138" s="207">
        <f>(AE106*'EF Assumptions'!$C$13/1000)</f>
        <v>1.9515495165077227E-2</v>
      </c>
      <c r="AF138" s="207">
        <f>(AF106*'EF Assumptions'!$C$13/1000)</f>
        <v>3.9030990330154454E-2</v>
      </c>
      <c r="AG138" s="207">
        <f>(AG106*'EF Assumptions'!$C$13/1000)</f>
        <v>3.9030990330154454E-2</v>
      </c>
      <c r="AH138" s="207">
        <f>(AH106*'EF Assumptions'!$C$13/1000)</f>
        <v>3.9030990330154454E-2</v>
      </c>
      <c r="AI138" s="207">
        <f>(AI106*'EF Assumptions'!$C$13/1000)</f>
        <v>3.9030990330154454E-2</v>
      </c>
      <c r="AJ138" s="207">
        <f>(AJ106*'EF Assumptions'!$C$13/1000)</f>
        <v>3.9030990330154454E-2</v>
      </c>
      <c r="AK138" s="207">
        <f>(AK106*'EF Assumptions'!$C$13/1000)</f>
        <v>3.9030990330154454E-2</v>
      </c>
      <c r="AL138" s="207">
        <f>(AL106*'EF Assumptions'!$C$13/1000)</f>
        <v>3.9030990330154454E-2</v>
      </c>
      <c r="AM138" s="207">
        <f>(AM106*'EF Assumptions'!$C$13/1000)</f>
        <v>3.9030990330154454E-2</v>
      </c>
      <c r="AN138" s="207">
        <f>(AN106*'EF Assumptions'!$C$13/1000)</f>
        <v>3.9030990330154454E-2</v>
      </c>
      <c r="AO138" s="207">
        <f>(AO106*'EF Assumptions'!$C$13/1000)</f>
        <v>3.9030990330154454E-2</v>
      </c>
      <c r="AP138" s="207">
        <f>(AP106*'EF Assumptions'!$C$13/1000)</f>
        <v>3.9030990330154454E-2</v>
      </c>
      <c r="AQ138" s="207">
        <f>(AQ106*'EF Assumptions'!$C$13/1000)</f>
        <v>3.9030990330154454E-2</v>
      </c>
      <c r="AR138" s="207">
        <f>(AR106*'EF Assumptions'!$C$13/1000)</f>
        <v>3.9030990330154454E-2</v>
      </c>
      <c r="AS138" s="207">
        <f>(AS106*'EF Assumptions'!$C$13/1000)</f>
        <v>3.9030990330154454E-2</v>
      </c>
      <c r="AT138" s="207">
        <f>(AT106*'EF Assumptions'!$C$13/1000)</f>
        <v>3.9030990330154454E-2</v>
      </c>
      <c r="AU138" s="207">
        <f>(AU106*'EF Assumptions'!$C$13/1000)</f>
        <v>3.9030990330154454E-2</v>
      </c>
      <c r="AV138" s="207">
        <f>(AV106*'EF Assumptions'!$C$13/1000)</f>
        <v>3.9030990330154454E-2</v>
      </c>
      <c r="AW138" s="207">
        <f>(AW106*'EF Assumptions'!$C$13/1000)</f>
        <v>3.9030990330154454E-2</v>
      </c>
      <c r="AX138" s="207">
        <f>(AX106*'EF Assumptions'!$C$13/1000)</f>
        <v>3.9030990330154454E-2</v>
      </c>
      <c r="AY138" s="207">
        <f>(AY106*'EF Assumptions'!$C$13/1000)</f>
        <v>3.9030990330154454E-2</v>
      </c>
      <c r="AZ138" s="207">
        <f>(AZ106*'EF Assumptions'!$C$13/1000)</f>
        <v>3.9030990330154454E-2</v>
      </c>
    </row>
    <row r="139" spans="1:52" s="24" customFormat="1" ht="14">
      <c r="A139" s="182" t="s">
        <v>378</v>
      </c>
      <c r="B139" s="142" t="s">
        <v>140</v>
      </c>
      <c r="C139" s="182"/>
      <c r="D139" s="142"/>
      <c r="E139" s="142" t="s">
        <v>141</v>
      </c>
      <c r="F139" s="142" t="s">
        <v>122</v>
      </c>
      <c r="G139" s="142" t="s">
        <v>125</v>
      </c>
      <c r="H139" s="183">
        <v>1</v>
      </c>
      <c r="I139" s="184">
        <v>3727</v>
      </c>
      <c r="J139" s="184">
        <f>I139*H139</f>
        <v>3727</v>
      </c>
      <c r="K139" s="185">
        <f>(0.954*5000-227)</f>
        <v>4543</v>
      </c>
      <c r="L139" s="185"/>
      <c r="M139" s="185" t="s">
        <v>15</v>
      </c>
      <c r="N139" s="184" t="s">
        <v>15</v>
      </c>
      <c r="O139" s="142" t="s">
        <v>20</v>
      </c>
      <c r="P139" s="142" t="s">
        <v>27</v>
      </c>
      <c r="Q139" s="142" t="s">
        <v>19</v>
      </c>
      <c r="R139" s="187"/>
      <c r="S139" s="187"/>
      <c r="T139" s="187"/>
      <c r="U139" s="189"/>
      <c r="V139" s="207">
        <f>(V107*'EF Assumptions'!$C$12/1000)</f>
        <v>4.6885762634533439</v>
      </c>
      <c r="W139" s="207">
        <f>(W107*'EF Assumptions'!$C$12/1000)</f>
        <v>5.7203371680745159</v>
      </c>
      <c r="X139" s="207">
        <f>(X107*'EF Assumptions'!$C$12/1000)</f>
        <v>5.2157973377297422</v>
      </c>
      <c r="Y139" s="207">
        <f>(Y107*'EF Assumptions'!$C$12/1000)</f>
        <v>5.6760340142420809</v>
      </c>
      <c r="Z139" s="207">
        <f>(Z107*'EF Assumptions'!$C$12/1000)</f>
        <v>5.3251861958749203</v>
      </c>
      <c r="AA139" s="207">
        <f>(AA107*'EF Assumptions'!$C$12/1000)</f>
        <v>5.3251861958749203</v>
      </c>
      <c r="AB139" s="207">
        <f>(AB107*'EF Assumptions'!$C$12/1000)</f>
        <v>5.3251861958749203</v>
      </c>
      <c r="AC139" s="207">
        <f>(AC107*'EF Assumptions'!$C$12/1000)</f>
        <v>5.3251861958749203</v>
      </c>
      <c r="AD139" s="207">
        <f>(AD107*'EF Assumptions'!$C$12/1000)</f>
        <v>5.3251861958749203</v>
      </c>
      <c r="AE139" s="207">
        <f>(AE107*'EF Assumptions'!$C$12/1000)</f>
        <v>5.3251861958749203</v>
      </c>
      <c r="AF139" s="207">
        <f>(AF107*'EF Assumptions'!$C$12/1000)</f>
        <v>4.3250170686647129</v>
      </c>
      <c r="AG139" s="207">
        <f>(AG107*'EF Assumptions'!$C$12/1000)</f>
        <v>4.3250170686647129</v>
      </c>
      <c r="AH139" s="207">
        <f>(AH107*'EF Assumptions'!$C$12/1000)</f>
        <v>4.3250170686647129</v>
      </c>
      <c r="AI139" s="207">
        <f>(AI107*'EF Assumptions'!$C$12/1000)</f>
        <v>4.3250170686647129</v>
      </c>
      <c r="AJ139" s="207">
        <f>(AJ107*'EF Assumptions'!$C$12/1000)</f>
        <v>4.3250170686647129</v>
      </c>
      <c r="AK139" s="207">
        <f>(AK107*'EF Assumptions'!$C$12/1000)</f>
        <v>4.3250170686647129</v>
      </c>
      <c r="AL139" s="207">
        <f>(AL107*'EF Assumptions'!$C$12/1000)</f>
        <v>4.3250170686647129</v>
      </c>
      <c r="AM139" s="207">
        <f>(AM107*'EF Assumptions'!$C$12/1000)</f>
        <v>4.3250170686647129</v>
      </c>
      <c r="AN139" s="207">
        <f>(AN107*'EF Assumptions'!$C$12/1000)</f>
        <v>4.3250170686647129</v>
      </c>
      <c r="AO139" s="207">
        <f>(AO107*'EF Assumptions'!$C$12/1000)</f>
        <v>4.3250170686647129</v>
      </c>
      <c r="AP139" s="207">
        <f>(AP107*'EF Assumptions'!$C$12/1000)</f>
        <v>4.3250170686647129</v>
      </c>
      <c r="AQ139" s="207">
        <f>(AQ107*'EF Assumptions'!$C$12/1000)</f>
        <v>4.3250170686647129</v>
      </c>
      <c r="AR139" s="207">
        <f>(AR107*'EF Assumptions'!$C$12/1000)</f>
        <v>4.3250170686647129</v>
      </c>
      <c r="AS139" s="207">
        <f>(AS107*'EF Assumptions'!$C$12/1000)</f>
        <v>4.3250170686647129</v>
      </c>
      <c r="AT139" s="207">
        <f>(AT107*'EF Assumptions'!$C$12/1000)</f>
        <v>4.3250170686647129</v>
      </c>
      <c r="AU139" s="207">
        <f>(AU107*'EF Assumptions'!$C$12/1000)</f>
        <v>0</v>
      </c>
      <c r="AV139" s="207">
        <f>(AV107*'EF Assumptions'!$C$12/1000)</f>
        <v>0</v>
      </c>
      <c r="AW139" s="207">
        <f>(AW107*'EF Assumptions'!$C$12/1000)</f>
        <v>0</v>
      </c>
      <c r="AX139" s="207">
        <f>(AX107*'EF Assumptions'!$C$12/1000)</f>
        <v>0</v>
      </c>
      <c r="AY139" s="207">
        <f>(AY107*'EF Assumptions'!$C$12/1000)</f>
        <v>0</v>
      </c>
      <c r="AZ139" s="207">
        <f>(AZ107*'EF Assumptions'!$C$12/1000)</f>
        <v>0</v>
      </c>
    </row>
    <row r="140" spans="1:52" s="24" customFormat="1" ht="14">
      <c r="A140" s="182" t="s">
        <v>378</v>
      </c>
      <c r="B140" s="142" t="s">
        <v>140</v>
      </c>
      <c r="C140" s="182"/>
      <c r="D140" s="142"/>
      <c r="E140" s="142" t="s">
        <v>834</v>
      </c>
      <c r="F140" s="142" t="s">
        <v>122</v>
      </c>
      <c r="G140" s="142" t="s">
        <v>125</v>
      </c>
      <c r="H140" s="183">
        <v>1</v>
      </c>
      <c r="I140" s="184"/>
      <c r="J140" s="184"/>
      <c r="K140" s="185"/>
      <c r="L140" s="185"/>
      <c r="M140" s="185"/>
      <c r="N140" s="184"/>
      <c r="O140" s="142" t="s">
        <v>18</v>
      </c>
      <c r="P140" s="142" t="s">
        <v>3</v>
      </c>
      <c r="Q140" s="142" t="s">
        <v>25</v>
      </c>
      <c r="R140" s="186"/>
      <c r="S140" s="187"/>
      <c r="T140" s="187"/>
      <c r="U140" s="189"/>
      <c r="V140" s="207">
        <f>(V108*'EF Assumptions'!$C$13/1000)</f>
        <v>0</v>
      </c>
      <c r="W140" s="207">
        <f>(W108*'EF Assumptions'!$C$13/1000)</f>
        <v>0</v>
      </c>
      <c r="X140" s="207">
        <f>(X108*'EF Assumptions'!$C$13/1000)</f>
        <v>0</v>
      </c>
      <c r="Y140" s="207">
        <f>(Y108*'EF Assumptions'!$C$13/1000)</f>
        <v>0</v>
      </c>
      <c r="Z140" s="207">
        <f>(Z108*'EF Assumptions'!$C$13/1000)</f>
        <v>0</v>
      </c>
      <c r="AA140" s="207">
        <f>(AA108*'EF Assumptions'!$C$13/1000)</f>
        <v>0</v>
      </c>
      <c r="AB140" s="207">
        <f>(AB108*'EF Assumptions'!$C$13/1000)</f>
        <v>0</v>
      </c>
      <c r="AC140" s="207">
        <f>(AC108*'EF Assumptions'!$C$13/1000)</f>
        <v>0</v>
      </c>
      <c r="AD140" s="207">
        <f>(AD108*'EF Assumptions'!$C$13/1000)</f>
        <v>0</v>
      </c>
      <c r="AE140" s="207">
        <f>(AE108*'EF Assumptions'!$C$13/1000)</f>
        <v>0</v>
      </c>
      <c r="AF140" s="207">
        <f>(AF108*'EF Assumptions'!$C$13/1000)</f>
        <v>1.9515495165077227E-2</v>
      </c>
      <c r="AG140" s="207">
        <f>(AG108*'EF Assumptions'!$C$13/1000)</f>
        <v>1.9515495165077227E-2</v>
      </c>
      <c r="AH140" s="207">
        <f>(AH108*'EF Assumptions'!$C$13/1000)</f>
        <v>1.9515495165077227E-2</v>
      </c>
      <c r="AI140" s="207">
        <f>(AI108*'EF Assumptions'!$C$13/1000)</f>
        <v>1.9515495165077227E-2</v>
      </c>
      <c r="AJ140" s="207">
        <f>(AJ108*'EF Assumptions'!$C$13/1000)</f>
        <v>1.9515495165077227E-2</v>
      </c>
      <c r="AK140" s="207">
        <f>(AK108*'EF Assumptions'!$C$13/1000)</f>
        <v>1.9515495165077227E-2</v>
      </c>
      <c r="AL140" s="207">
        <f>(AL108*'EF Assumptions'!$C$13/1000)</f>
        <v>1.9515495165077227E-2</v>
      </c>
      <c r="AM140" s="207">
        <f>(AM108*'EF Assumptions'!$C$13/1000)</f>
        <v>1.9515495165077227E-2</v>
      </c>
      <c r="AN140" s="207">
        <f>(AN108*'EF Assumptions'!$C$13/1000)</f>
        <v>1.9515495165077227E-2</v>
      </c>
      <c r="AO140" s="207">
        <f>(AO108*'EF Assumptions'!$C$13/1000)</f>
        <v>1.9515495165077227E-2</v>
      </c>
      <c r="AP140" s="207">
        <f>(AP108*'EF Assumptions'!$C$13/1000)</f>
        <v>1.9515495165077227E-2</v>
      </c>
      <c r="AQ140" s="207">
        <f>(AQ108*'EF Assumptions'!$C$13/1000)</f>
        <v>1.9515495165077227E-2</v>
      </c>
      <c r="AR140" s="207">
        <f>(AR108*'EF Assumptions'!$C$13/1000)</f>
        <v>1.9515495165077227E-2</v>
      </c>
      <c r="AS140" s="207">
        <f>(AS108*'EF Assumptions'!$C$13/1000)</f>
        <v>1.9515495165077227E-2</v>
      </c>
      <c r="AT140" s="207">
        <f>(AT108*'EF Assumptions'!$C$13/1000)</f>
        <v>1.9515495165077227E-2</v>
      </c>
      <c r="AU140" s="207">
        <f>(AU108*'EF Assumptions'!$C$13/1000)</f>
        <v>1.9515495165077227E-2</v>
      </c>
      <c r="AV140" s="207">
        <f>(AV108*'EF Assumptions'!$C$13/1000)</f>
        <v>1.9515495165077227E-2</v>
      </c>
      <c r="AW140" s="207">
        <f>(AW108*'EF Assumptions'!$C$13/1000)</f>
        <v>1.9515495165077227E-2</v>
      </c>
      <c r="AX140" s="207">
        <f>(AX108*'EF Assumptions'!$C$13/1000)</f>
        <v>1.9515495165077227E-2</v>
      </c>
      <c r="AY140" s="207">
        <f>(AY108*'EF Assumptions'!$C$13/1000)</f>
        <v>1.9515495165077227E-2</v>
      </c>
      <c r="AZ140" s="207">
        <f>(AZ108*'EF Assumptions'!$C$13/1000)</f>
        <v>1.9515495165077227E-2</v>
      </c>
    </row>
    <row r="141" spans="1:52" s="24" customFormat="1" ht="14">
      <c r="A141" s="182" t="s">
        <v>378</v>
      </c>
      <c r="B141" s="142" t="s">
        <v>138</v>
      </c>
      <c r="C141" s="182"/>
      <c r="D141" s="142"/>
      <c r="E141" s="142" t="s">
        <v>835</v>
      </c>
      <c r="F141" s="142" t="s">
        <v>122</v>
      </c>
      <c r="G141" s="142" t="s">
        <v>125</v>
      </c>
      <c r="H141" s="183">
        <v>1</v>
      </c>
      <c r="I141" s="184"/>
      <c r="J141" s="184"/>
      <c r="K141" s="185"/>
      <c r="L141" s="185"/>
      <c r="M141" s="185"/>
      <c r="N141" s="184"/>
      <c r="O141" s="142" t="s">
        <v>780</v>
      </c>
      <c r="P141" s="142" t="s">
        <v>24</v>
      </c>
      <c r="Q141" s="142" t="s">
        <v>25</v>
      </c>
      <c r="R141" s="186"/>
      <c r="S141" s="187"/>
      <c r="T141" s="187"/>
      <c r="U141" s="189"/>
      <c r="V141" s="207">
        <f>(V109*'EF Assumptions'!$C$44/1000)</f>
        <v>0</v>
      </c>
      <c r="W141" s="207">
        <f>(W109*'EF Assumptions'!$C$44/1000)</f>
        <v>0</v>
      </c>
      <c r="X141" s="207">
        <f>(X109*'EF Assumptions'!$C$44/1000)</f>
        <v>0</v>
      </c>
      <c r="Y141" s="207">
        <f>(Y109*'EF Assumptions'!$C$44/1000)</f>
        <v>0</v>
      </c>
      <c r="Z141" s="207">
        <f>(Z109*'EF Assumptions'!$C$44/1000)</f>
        <v>0</v>
      </c>
      <c r="AA141" s="207">
        <f>(AA109*'EF Assumptions'!$C$44/1000)</f>
        <v>0</v>
      </c>
      <c r="AB141" s="207">
        <f>(AB109*'EF Assumptions'!$C$44/1000)</f>
        <v>0</v>
      </c>
      <c r="AC141" s="207">
        <f>(AC109*'EF Assumptions'!$C$44/1000)</f>
        <v>0</v>
      </c>
      <c r="AD141" s="207">
        <f>(AD109*'EF Assumptions'!$C$44/1000)</f>
        <v>0</v>
      </c>
      <c r="AE141" s="207">
        <f>(AE109*'EF Assumptions'!$C$44/1000)</f>
        <v>0</v>
      </c>
      <c r="AF141" s="207">
        <f>(AF109*'EF Assumptions'!$C$44/1000)</f>
        <v>0</v>
      </c>
      <c r="AG141" s="207">
        <f>(AG109*'EF Assumptions'!$C$44/1000)</f>
        <v>0</v>
      </c>
      <c r="AH141" s="207">
        <f>(AH109*'EF Assumptions'!$C$44/1000)</f>
        <v>0</v>
      </c>
      <c r="AI141" s="207">
        <f>(AI109*'EF Assumptions'!$C$44/1000)</f>
        <v>0</v>
      </c>
      <c r="AJ141" s="207">
        <f>(AJ109*'EF Assumptions'!$C$44/1000)</f>
        <v>0</v>
      </c>
      <c r="AK141" s="207">
        <f>(AK109*'EF Assumptions'!$C$44/1000)</f>
        <v>0</v>
      </c>
      <c r="AL141" s="207">
        <f>(AL109*'EF Assumptions'!$C$44/1000)</f>
        <v>0</v>
      </c>
      <c r="AM141" s="207">
        <f>(AM109*'EF Assumptions'!$C$44/1000)</f>
        <v>0</v>
      </c>
      <c r="AN141" s="207">
        <f>(AN109*'EF Assumptions'!$C$44/1000)</f>
        <v>0</v>
      </c>
      <c r="AO141" s="207">
        <f>(AO109*'EF Assumptions'!$C$44/1000)</f>
        <v>0</v>
      </c>
      <c r="AP141" s="207">
        <f>(AP109*'EF Assumptions'!$C$44/1000)</f>
        <v>0</v>
      </c>
      <c r="AQ141" s="207">
        <f>(AQ109*'EF Assumptions'!$C$44/1000)</f>
        <v>0</v>
      </c>
      <c r="AR141" s="207">
        <f>(AR109*'EF Assumptions'!$C$44/1000)</f>
        <v>0</v>
      </c>
      <c r="AS141" s="207">
        <f>(AS109*'EF Assumptions'!$C$44/1000)</f>
        <v>0</v>
      </c>
      <c r="AT141" s="207">
        <f>(AT109*'EF Assumptions'!$C$44/1000)</f>
        <v>0</v>
      </c>
      <c r="AU141" s="207">
        <f>(AU109*'EF Assumptions'!$C$44/1000)</f>
        <v>0.15823233178041632</v>
      </c>
      <c r="AV141" s="207">
        <f>(AV109*'EF Assumptions'!$C$44/1000)</f>
        <v>0.15823233178041632</v>
      </c>
      <c r="AW141" s="207">
        <f>(AW109*'EF Assumptions'!$C$44/1000)</f>
        <v>0.15823233178041632</v>
      </c>
      <c r="AX141" s="207">
        <f>(AX109*'EF Assumptions'!$C$44/1000)</f>
        <v>0.15823233178041632</v>
      </c>
      <c r="AY141" s="207">
        <f>(AY109*'EF Assumptions'!$C$44/1000)</f>
        <v>0.15823233178041632</v>
      </c>
      <c r="AZ141" s="207">
        <f>(AZ109*'EF Assumptions'!$C$44/1000)</f>
        <v>0.15823233178041632</v>
      </c>
    </row>
    <row r="142" spans="1:52" s="24" customFormat="1" ht="14">
      <c r="A142" s="182" t="s">
        <v>378</v>
      </c>
      <c r="B142" s="142" t="s">
        <v>128</v>
      </c>
      <c r="C142" s="182"/>
      <c r="D142" s="142"/>
      <c r="E142" s="142" t="s">
        <v>129</v>
      </c>
      <c r="F142" s="142" t="s">
        <v>122</v>
      </c>
      <c r="G142" s="142" t="s">
        <v>125</v>
      </c>
      <c r="H142" s="183">
        <v>1</v>
      </c>
      <c r="I142" s="184">
        <v>2598</v>
      </c>
      <c r="J142" s="184">
        <f>I142*H142</f>
        <v>2598</v>
      </c>
      <c r="K142" s="185">
        <v>2300</v>
      </c>
      <c r="L142" s="185">
        <v>1448</v>
      </c>
      <c r="M142" s="185" t="s">
        <v>15</v>
      </c>
      <c r="N142" s="184">
        <f>100*1.15*10000/1000</f>
        <v>1149.9999999999998</v>
      </c>
      <c r="O142" s="142" t="s">
        <v>20</v>
      </c>
      <c r="P142" s="142" t="s">
        <v>27</v>
      </c>
      <c r="Q142" s="142" t="s">
        <v>19</v>
      </c>
      <c r="R142" s="187"/>
      <c r="S142" s="187"/>
      <c r="T142" s="187"/>
      <c r="U142" s="189"/>
      <c r="V142" s="207">
        <f>(V110*'EF Assumptions'!$C$12/1000)</f>
        <v>1.8215879875182295</v>
      </c>
      <c r="W142" s="207">
        <f>(W110*'EF Assumptions'!$C$12/1000)</f>
        <v>2.2224438474300778</v>
      </c>
      <c r="X142" s="207">
        <f>(X110*'EF Assumptions'!$C$12/1000)</f>
        <v>2.0264219331989981</v>
      </c>
      <c r="Y142" s="207">
        <f>(Y110*'EF Assumptions'!$C$12/1000)</f>
        <v>2.2052313529977283</v>
      </c>
      <c r="Z142" s="207">
        <f>(Z110*'EF Assumptions'!$C$12/1000)</f>
        <v>2.0689212802862587</v>
      </c>
      <c r="AA142" s="207">
        <f>(AA110*'EF Assumptions'!$C$12/1000)</f>
        <v>2.0689212802862587</v>
      </c>
      <c r="AB142" s="207">
        <f>(AB110*'EF Assumptions'!$C$12/1000)</f>
        <v>2.0689212802862587</v>
      </c>
      <c r="AC142" s="207">
        <f>(AC110*'EF Assumptions'!$C$12/1000)</f>
        <v>2.0689212802862587</v>
      </c>
      <c r="AD142" s="207">
        <f>(AD110*'EF Assumptions'!$C$12/1000)</f>
        <v>2.0689212802862587</v>
      </c>
      <c r="AE142" s="207">
        <f>(AE110*'EF Assumptions'!$C$12/1000)</f>
        <v>2.0689212802862587</v>
      </c>
      <c r="AF142" s="207">
        <f>(AF110*'EF Assumptions'!$C$12/1000)</f>
        <v>2.0689212802862587</v>
      </c>
      <c r="AG142" s="207">
        <f>(AG110*'EF Assumptions'!$C$12/1000)</f>
        <v>2.0689212802862587</v>
      </c>
      <c r="AH142" s="207">
        <f>(AH110*'EF Assumptions'!$C$12/1000)</f>
        <v>2.0689212802862587</v>
      </c>
      <c r="AI142" s="207">
        <f>(AI110*'EF Assumptions'!$C$12/1000)</f>
        <v>2.0689212802862587</v>
      </c>
      <c r="AJ142" s="207">
        <f>(AJ110*'EF Assumptions'!$C$12/1000)</f>
        <v>2.0689212802862587</v>
      </c>
      <c r="AK142" s="207">
        <f>(AK110*'EF Assumptions'!$C$12/1000)</f>
        <v>2.0689212802862587</v>
      </c>
      <c r="AL142" s="207">
        <f>(AL110*'EF Assumptions'!$C$12/1000)</f>
        <v>2.0689212802862587</v>
      </c>
      <c r="AM142" s="207">
        <f>(AM110*'EF Assumptions'!$C$12/1000)</f>
        <v>2.0689212802862587</v>
      </c>
      <c r="AN142" s="207">
        <f>(AN110*'EF Assumptions'!$C$12/1000)</f>
        <v>2.0689212802862587</v>
      </c>
      <c r="AO142" s="207">
        <f>(AO110*'EF Assumptions'!$C$12/1000)</f>
        <v>2.0689212802862587</v>
      </c>
      <c r="AP142" s="207">
        <f>(AP110*'EF Assumptions'!$C$12/1000)</f>
        <v>2.0689212802862587</v>
      </c>
      <c r="AQ142" s="207">
        <f>(AQ110*'EF Assumptions'!$C$12/1000)</f>
        <v>2.0689212802862587</v>
      </c>
      <c r="AR142" s="207">
        <f>(AR110*'EF Assumptions'!$C$12/1000)</f>
        <v>2.0689212802862587</v>
      </c>
      <c r="AS142" s="207">
        <f>(AS110*'EF Assumptions'!$C$12/1000)</f>
        <v>2.0689212802862587</v>
      </c>
      <c r="AT142" s="207">
        <f>(AT110*'EF Assumptions'!$C$12/1000)</f>
        <v>2.0689212802862587</v>
      </c>
      <c r="AU142" s="207">
        <f>(AU110*'EF Assumptions'!$C$12/1000)</f>
        <v>2.0689212802862587</v>
      </c>
      <c r="AV142" s="207">
        <f>(AV110*'EF Assumptions'!$C$12/1000)</f>
        <v>2.0689212802862587</v>
      </c>
      <c r="AW142" s="207">
        <f>(AW110*'EF Assumptions'!$C$12/1000)</f>
        <v>2.0689212802862587</v>
      </c>
      <c r="AX142" s="207">
        <f>(AX110*'EF Assumptions'!$C$12/1000)</f>
        <v>2.0689212802862587</v>
      </c>
      <c r="AY142" s="207">
        <f>(AY110*'EF Assumptions'!$C$12/1000)</f>
        <v>2.0689212802862587</v>
      </c>
      <c r="AZ142" s="207">
        <f>(AZ110*'EF Assumptions'!$C$12/1000)</f>
        <v>2.0689212802862587</v>
      </c>
    </row>
    <row r="143" spans="1:52" s="24" customFormat="1" ht="14">
      <c r="A143" s="182" t="s">
        <v>378</v>
      </c>
      <c r="B143" s="142" t="s">
        <v>128</v>
      </c>
      <c r="C143" s="182"/>
      <c r="D143" s="142"/>
      <c r="E143" s="142" t="s">
        <v>129</v>
      </c>
      <c r="F143" s="142" t="s">
        <v>122</v>
      </c>
      <c r="G143" s="142" t="s">
        <v>125</v>
      </c>
      <c r="H143" s="183">
        <v>1</v>
      </c>
      <c r="I143" s="184"/>
      <c r="J143" s="184"/>
      <c r="K143" s="185"/>
      <c r="L143" s="185"/>
      <c r="M143" s="185"/>
      <c r="N143" s="184">
        <f>100*1.15*10000/1000</f>
        <v>1149.9999999999998</v>
      </c>
      <c r="O143" s="142" t="s">
        <v>672</v>
      </c>
      <c r="P143" s="142"/>
      <c r="Q143" s="142" t="s">
        <v>19</v>
      </c>
      <c r="R143" s="187"/>
      <c r="S143" s="187"/>
      <c r="T143" s="187"/>
      <c r="U143" s="189"/>
      <c r="V143" s="207">
        <f>(V111*'EF Assumptions'!$C$12/1000)</f>
        <v>1.4467031668825716</v>
      </c>
      <c r="W143" s="207">
        <f>(W111*'EF Assumptions'!$C$12/1000)</f>
        <v>1.7650624478899095</v>
      </c>
      <c r="X143" s="207">
        <f>(X111*'EF Assumptions'!$C$12/1000)</f>
        <v>1.6093820602063864</v>
      </c>
      <c r="Y143" s="207">
        <f>(Y111*'EF Assumptions'!$C$12/1000)</f>
        <v>1.7513923038310684</v>
      </c>
      <c r="Z143" s="207">
        <f>(Z111*'EF Assumptions'!$C$12/1000)</f>
        <v>1.6431349947024843</v>
      </c>
      <c r="AA143" s="207">
        <f>(AA111*'EF Assumptions'!$C$12/1000)</f>
        <v>1.6431349947024843</v>
      </c>
      <c r="AB143" s="207">
        <f>(AB111*'EF Assumptions'!$C$12/1000)</f>
        <v>1.6431349947024843</v>
      </c>
      <c r="AC143" s="207">
        <f>(AC111*'EF Assumptions'!$C$12/1000)</f>
        <v>1.6431349947024843</v>
      </c>
      <c r="AD143" s="207">
        <f>(AD111*'EF Assumptions'!$C$12/1000)</f>
        <v>1.6431349947024843</v>
      </c>
      <c r="AE143" s="207">
        <f>(AE111*'EF Assumptions'!$C$12/1000)</f>
        <v>1.6431349947024843</v>
      </c>
      <c r="AF143" s="207">
        <f>(AF111*'EF Assumptions'!$C$12/1000)</f>
        <v>1.6431349947024843</v>
      </c>
      <c r="AG143" s="207">
        <f>(AG111*'EF Assumptions'!$C$12/1000)</f>
        <v>1.6431349947024843</v>
      </c>
      <c r="AH143" s="207">
        <f>(AH111*'EF Assumptions'!$C$12/1000)</f>
        <v>1.6431349947024843</v>
      </c>
      <c r="AI143" s="207">
        <f>(AI111*'EF Assumptions'!$C$12/1000)</f>
        <v>1.6431349947024843</v>
      </c>
      <c r="AJ143" s="207">
        <f>(AJ111*'EF Assumptions'!$C$12/1000)</f>
        <v>1.6431349947024843</v>
      </c>
      <c r="AK143" s="207">
        <f>(AK111*'EF Assumptions'!$C$12/1000)</f>
        <v>1.6431349947024843</v>
      </c>
      <c r="AL143" s="207">
        <f>(AL111*'EF Assumptions'!$C$12/1000)</f>
        <v>1.6431349947024843</v>
      </c>
      <c r="AM143" s="207">
        <f>(AM111*'EF Assumptions'!$C$12/1000)</f>
        <v>1.6431349947024843</v>
      </c>
      <c r="AN143" s="207">
        <f>(AN111*'EF Assumptions'!$C$12/1000)</f>
        <v>1.6431349947024843</v>
      </c>
      <c r="AO143" s="207">
        <f>(AO111*'EF Assumptions'!$C$12/1000)</f>
        <v>1.6431349947024843</v>
      </c>
      <c r="AP143" s="207">
        <f>(AP111*'EF Assumptions'!$C$12/1000)</f>
        <v>1.6431349947024843</v>
      </c>
      <c r="AQ143" s="207">
        <f>(AQ111*'EF Assumptions'!$C$12/1000)</f>
        <v>1.6431349947024843</v>
      </c>
      <c r="AR143" s="207">
        <f>(AR111*'EF Assumptions'!$C$12/1000)</f>
        <v>1.6431349947024843</v>
      </c>
      <c r="AS143" s="207">
        <f>(AS111*'EF Assumptions'!$C$12/1000)</f>
        <v>1.6431349947024843</v>
      </c>
      <c r="AT143" s="207">
        <f>(AT111*'EF Assumptions'!$C$12/1000)</f>
        <v>1.6431349947024843</v>
      </c>
      <c r="AU143" s="207">
        <f>(AU111*'EF Assumptions'!$C$12/1000)</f>
        <v>1.6431349947024843</v>
      </c>
      <c r="AV143" s="207">
        <f>(AV111*'EF Assumptions'!$C$12/1000)</f>
        <v>1.6431349947024843</v>
      </c>
      <c r="AW143" s="207">
        <f>(AW111*'EF Assumptions'!$C$12/1000)</f>
        <v>1.6431349947024843</v>
      </c>
      <c r="AX143" s="207">
        <f>(AX111*'EF Assumptions'!$C$12/1000)</f>
        <v>1.6431349947024843</v>
      </c>
      <c r="AY143" s="207">
        <f>(AY111*'EF Assumptions'!$C$12/1000)</f>
        <v>1.6431349947024843</v>
      </c>
      <c r="AZ143" s="207">
        <f>(AZ111*'EF Assumptions'!$C$12/1000)</f>
        <v>1.6431349947024843</v>
      </c>
    </row>
    <row r="144" spans="1:52" s="24" customFormat="1" ht="14">
      <c r="A144" s="182" t="s">
        <v>378</v>
      </c>
      <c r="B144" s="142" t="s">
        <v>142</v>
      </c>
      <c r="C144" s="182"/>
      <c r="D144" s="142"/>
      <c r="E144" s="142" t="s">
        <v>143</v>
      </c>
      <c r="F144" s="142" t="s">
        <v>122</v>
      </c>
      <c r="G144" s="142" t="s">
        <v>125</v>
      </c>
      <c r="H144" s="183">
        <v>1</v>
      </c>
      <c r="I144" s="184">
        <v>2000</v>
      </c>
      <c r="J144" s="184">
        <f>I144*H144</f>
        <v>2000</v>
      </c>
      <c r="K144" s="185">
        <v>1500</v>
      </c>
      <c r="L144" s="185"/>
      <c r="M144" s="185" t="s">
        <v>15</v>
      </c>
      <c r="N144" s="184" t="s">
        <v>15</v>
      </c>
      <c r="O144" s="142" t="s">
        <v>20</v>
      </c>
      <c r="P144" s="142" t="s">
        <v>27</v>
      </c>
      <c r="Q144" s="142" t="s">
        <v>46</v>
      </c>
      <c r="R144" s="187"/>
      <c r="S144" s="187"/>
      <c r="T144" s="187"/>
      <c r="U144" s="189"/>
      <c r="V144" s="207">
        <f>(V112*'EF Assumptions'!$C$12/1000)</f>
        <v>2.5160055076218639</v>
      </c>
      <c r="W144" s="207">
        <f>(W112*'EF Assumptions'!$C$12/1000)</f>
        <v>0</v>
      </c>
      <c r="X144" s="207">
        <f>(X112*'EF Assumptions'!$C$12/1000)</f>
        <v>0</v>
      </c>
      <c r="Y144" s="207">
        <f>(Y112*'EF Assumptions'!$C$12/1000)</f>
        <v>0</v>
      </c>
      <c r="Z144" s="207">
        <f>(Z112*'EF Assumptions'!$C$12/1000)</f>
        <v>0</v>
      </c>
      <c r="AA144" s="207">
        <f>(AA112*'EF Assumptions'!$C$12/1000)</f>
        <v>0</v>
      </c>
      <c r="AB144" s="207">
        <f>(AB112*'EF Assumptions'!$C$12/1000)</f>
        <v>0</v>
      </c>
      <c r="AC144" s="207">
        <f>(AC112*'EF Assumptions'!$C$12/1000)</f>
        <v>0</v>
      </c>
      <c r="AD144" s="207">
        <f>(AD112*'EF Assumptions'!$C$12/1000)</f>
        <v>0</v>
      </c>
      <c r="AE144" s="207">
        <f>(AE112*'EF Assumptions'!$C$12/1000)</f>
        <v>0</v>
      </c>
      <c r="AF144" s="207">
        <f>(AF112*'EF Assumptions'!$C$12/1000)</f>
        <v>0</v>
      </c>
      <c r="AG144" s="207">
        <f>(AG112*'EF Assumptions'!$C$12/1000)</f>
        <v>0</v>
      </c>
      <c r="AH144" s="207">
        <f>(AH112*'EF Assumptions'!$C$12/1000)</f>
        <v>0</v>
      </c>
      <c r="AI144" s="207">
        <f>(AI112*'EF Assumptions'!$C$12/1000)</f>
        <v>0</v>
      </c>
      <c r="AJ144" s="207">
        <f>(AJ112*'EF Assumptions'!$C$12/1000)</f>
        <v>0</v>
      </c>
      <c r="AK144" s="207">
        <f>(AK112*'EF Assumptions'!$C$12/1000)</f>
        <v>0</v>
      </c>
      <c r="AL144" s="207">
        <f>(AL112*'EF Assumptions'!$C$12/1000)</f>
        <v>0</v>
      </c>
      <c r="AM144" s="207">
        <f>(AM112*'EF Assumptions'!$C$12/1000)</f>
        <v>0</v>
      </c>
      <c r="AN144" s="207">
        <f>(AN112*'EF Assumptions'!$C$12/1000)</f>
        <v>0</v>
      </c>
      <c r="AO144" s="207">
        <f>(AO112*'EF Assumptions'!$C$12/1000)</f>
        <v>0</v>
      </c>
      <c r="AP144" s="207">
        <f>(AP112*'EF Assumptions'!$C$12/1000)</f>
        <v>0</v>
      </c>
      <c r="AQ144" s="207">
        <f>(AQ112*'EF Assumptions'!$C$12/1000)</f>
        <v>0</v>
      </c>
      <c r="AR144" s="207">
        <f>(AR112*'EF Assumptions'!$C$12/1000)</f>
        <v>0</v>
      </c>
      <c r="AS144" s="207">
        <f>(AS112*'EF Assumptions'!$C$12/1000)</f>
        <v>0</v>
      </c>
      <c r="AT144" s="207">
        <f>(AT112*'EF Assumptions'!$C$12/1000)</f>
        <v>0</v>
      </c>
      <c r="AU144" s="207">
        <f>(AU112*'EF Assumptions'!$C$12/1000)</f>
        <v>0</v>
      </c>
      <c r="AV144" s="207">
        <f>(AV112*'EF Assumptions'!$C$12/1000)</f>
        <v>0</v>
      </c>
      <c r="AW144" s="207">
        <f>(AW112*'EF Assumptions'!$C$12/1000)</f>
        <v>0</v>
      </c>
      <c r="AX144" s="207">
        <f>(AX112*'EF Assumptions'!$C$12/1000)</f>
        <v>0</v>
      </c>
      <c r="AY144" s="207">
        <f>(AY112*'EF Assumptions'!$C$12/1000)</f>
        <v>0</v>
      </c>
      <c r="AZ144" s="207">
        <f>(AZ112*'EF Assumptions'!$C$12/1000)</f>
        <v>0</v>
      </c>
    </row>
    <row r="145" spans="1:52" s="24" customFormat="1" ht="14">
      <c r="A145" s="182" t="s">
        <v>378</v>
      </c>
      <c r="B145" s="142" t="s">
        <v>173</v>
      </c>
      <c r="C145" s="182"/>
      <c r="D145" s="142"/>
      <c r="E145" s="142" t="s">
        <v>174</v>
      </c>
      <c r="F145" s="142" t="s">
        <v>165</v>
      </c>
      <c r="G145" s="142" t="s">
        <v>646</v>
      </c>
      <c r="H145" s="183">
        <v>0.6</v>
      </c>
      <c r="I145" s="184">
        <v>1800</v>
      </c>
      <c r="J145" s="184">
        <f>I145*H145</f>
        <v>1080</v>
      </c>
      <c r="K145" s="185" t="s">
        <v>15</v>
      </c>
      <c r="L145" s="185"/>
      <c r="M145" s="185" t="s">
        <v>15</v>
      </c>
      <c r="N145" s="184">
        <v>1800</v>
      </c>
      <c r="O145" s="142" t="s">
        <v>18</v>
      </c>
      <c r="P145" s="142" t="s">
        <v>3</v>
      </c>
      <c r="Q145" s="142" t="s">
        <v>19</v>
      </c>
      <c r="R145" s="187"/>
      <c r="S145" s="187"/>
      <c r="T145" s="187"/>
      <c r="U145" s="189"/>
      <c r="V145" s="207">
        <f>(V113*'EF Assumptions'!$C$35/1000)</f>
        <v>0</v>
      </c>
      <c r="W145" s="207">
        <f>(W113*'EF Assumptions'!$C$35/1000)</f>
        <v>0</v>
      </c>
      <c r="X145" s="207">
        <f>(X113*'EF Assumptions'!$C$35/1000)</f>
        <v>3.7846931672467485E-2</v>
      </c>
      <c r="Y145" s="207">
        <f>(Y113*'EF Assumptions'!$C$35/1000)</f>
        <v>4.118650660631791E-2</v>
      </c>
      <c r="Z145" s="207">
        <f>(Z113*'EF Assumptions'!$C$35/1000)</f>
        <v>3.8640680426852918E-2</v>
      </c>
      <c r="AA145" s="207">
        <f>(AA113*'EF Assumptions'!$C$35/1000)</f>
        <v>3.8640680426852918E-2</v>
      </c>
      <c r="AB145" s="207">
        <f>(AB113*'EF Assumptions'!$C$35/1000)</f>
        <v>3.8640680426852918E-2</v>
      </c>
      <c r="AC145" s="207">
        <f>(AC113*'EF Assumptions'!$C$35/1000)</f>
        <v>3.8640680426852918E-2</v>
      </c>
      <c r="AD145" s="207">
        <f>(AD113*'EF Assumptions'!$C$35/1000)</f>
        <v>3.8640680426852918E-2</v>
      </c>
      <c r="AE145" s="207">
        <f>(AE113*'EF Assumptions'!$C$35/1000)</f>
        <v>3.8640680426852918E-2</v>
      </c>
      <c r="AF145" s="207">
        <f>(AF113*'EF Assumptions'!$C$35/1000)</f>
        <v>3.8640680426852918E-2</v>
      </c>
      <c r="AG145" s="207">
        <f>(AG113*'EF Assumptions'!$C$35/1000)</f>
        <v>3.8640680426852918E-2</v>
      </c>
      <c r="AH145" s="207">
        <f>(AH113*'EF Assumptions'!$C$35/1000)</f>
        <v>3.8640680426852918E-2</v>
      </c>
      <c r="AI145" s="207">
        <f>(AI113*'EF Assumptions'!$C$35/1000)</f>
        <v>3.8640680426852918E-2</v>
      </c>
      <c r="AJ145" s="207">
        <f>(AJ113*'EF Assumptions'!$C$35/1000)</f>
        <v>3.8640680426852918E-2</v>
      </c>
      <c r="AK145" s="207">
        <f>(AK113*'EF Assumptions'!$C$35/1000)</f>
        <v>3.8640680426852918E-2</v>
      </c>
      <c r="AL145" s="207">
        <f>(AL113*'EF Assumptions'!$C$35/1000)</f>
        <v>3.8640680426852918E-2</v>
      </c>
      <c r="AM145" s="207">
        <f>(AM113*'EF Assumptions'!$C$35/1000)</f>
        <v>3.8640680426852918E-2</v>
      </c>
      <c r="AN145" s="207">
        <f>(AN113*'EF Assumptions'!$C$35/1000)</f>
        <v>3.8640680426852918E-2</v>
      </c>
      <c r="AO145" s="207">
        <f>(AO113*'EF Assumptions'!$C$35/1000)</f>
        <v>3.8640680426852918E-2</v>
      </c>
      <c r="AP145" s="207">
        <f>(AP113*'EF Assumptions'!$C$35/1000)</f>
        <v>3.8640680426852918E-2</v>
      </c>
      <c r="AQ145" s="207">
        <f>(AQ113*'EF Assumptions'!$C$35/1000)</f>
        <v>3.8640680426852918E-2</v>
      </c>
      <c r="AR145" s="207">
        <f>(AR113*'EF Assumptions'!$C$35/1000)</f>
        <v>3.8640680426852918E-2</v>
      </c>
      <c r="AS145" s="207">
        <f>(AS113*'EF Assumptions'!$C$35/1000)</f>
        <v>3.8640680426852918E-2</v>
      </c>
      <c r="AT145" s="207">
        <f>(AT113*'EF Assumptions'!$C$35/1000)</f>
        <v>3.8640680426852918E-2</v>
      </c>
      <c r="AU145" s="207">
        <f>(AU113*'EF Assumptions'!$C$35/1000)</f>
        <v>3.8640680426852918E-2</v>
      </c>
      <c r="AV145" s="207">
        <f>(AV113*'EF Assumptions'!$C$35/1000)</f>
        <v>3.8640680426852918E-2</v>
      </c>
      <c r="AW145" s="207">
        <f>(AW113*'EF Assumptions'!$C$35/1000)</f>
        <v>3.8640680426852918E-2</v>
      </c>
      <c r="AX145" s="207">
        <f>(AX113*'EF Assumptions'!$C$35/1000)</f>
        <v>3.8640680426852918E-2</v>
      </c>
      <c r="AY145" s="207">
        <f>(AY113*'EF Assumptions'!$C$35/1000)</f>
        <v>3.8640680426852918E-2</v>
      </c>
      <c r="AZ145" s="207">
        <f>(AZ113*'EF Assumptions'!$C$35/1000)</f>
        <v>3.8640680426852918E-2</v>
      </c>
    </row>
    <row r="146" spans="1:52" s="24" customFormat="1" ht="14">
      <c r="A146" s="182" t="s">
        <v>378</v>
      </c>
      <c r="B146" s="142" t="s">
        <v>169</v>
      </c>
      <c r="C146" s="182"/>
      <c r="D146" s="142"/>
      <c r="E146" s="142" t="s">
        <v>170</v>
      </c>
      <c r="F146" s="142" t="s">
        <v>165</v>
      </c>
      <c r="G146" s="142" t="s">
        <v>647</v>
      </c>
      <c r="H146" s="183">
        <v>0.57999999999999996</v>
      </c>
      <c r="I146" s="184">
        <v>1500</v>
      </c>
      <c r="J146" s="184">
        <f>I146*H146</f>
        <v>869.99999999999989</v>
      </c>
      <c r="K146" s="185" t="s">
        <v>15</v>
      </c>
      <c r="L146" s="185"/>
      <c r="M146" s="185" t="s">
        <v>15</v>
      </c>
      <c r="N146" s="184">
        <v>1500</v>
      </c>
      <c r="O146" s="142" t="s">
        <v>18</v>
      </c>
      <c r="P146" s="142" t="s">
        <v>3</v>
      </c>
      <c r="Q146" s="142" t="s">
        <v>19</v>
      </c>
      <c r="R146" s="187"/>
      <c r="S146" s="187"/>
      <c r="T146" s="187"/>
      <c r="U146" s="189"/>
      <c r="V146" s="207">
        <f>(V114*'EF Assumptions'!$C$35/1000)</f>
        <v>0</v>
      </c>
      <c r="W146" s="207">
        <f>(W114*'EF Assumptions'!$C$35/1000)</f>
        <v>0</v>
      </c>
      <c r="X146" s="207">
        <f>(X114*'EF Assumptions'!$C$35/1000)</f>
        <v>3.0487806069487696E-2</v>
      </c>
      <c r="Y146" s="207">
        <f>(Y114*'EF Assumptions'!$C$35/1000)</f>
        <v>3.3178019210644984E-2</v>
      </c>
      <c r="Z146" s="207">
        <f>(Z114*'EF Assumptions'!$C$35/1000)</f>
        <v>3.1127214788298184E-2</v>
      </c>
      <c r="AA146" s="207">
        <f>(AA114*'EF Assumptions'!$C$35/1000)</f>
        <v>3.1127214788298184E-2</v>
      </c>
      <c r="AB146" s="207">
        <f>(AB114*'EF Assumptions'!$C$35/1000)</f>
        <v>3.1127214788298184E-2</v>
      </c>
      <c r="AC146" s="207">
        <f>(AC114*'EF Assumptions'!$C$35/1000)</f>
        <v>3.1127214788298184E-2</v>
      </c>
      <c r="AD146" s="207">
        <f>(AD114*'EF Assumptions'!$C$35/1000)</f>
        <v>3.1127214788298184E-2</v>
      </c>
      <c r="AE146" s="207">
        <f>(AE114*'EF Assumptions'!$C$35/1000)</f>
        <v>3.1127214788298184E-2</v>
      </c>
      <c r="AF146" s="207">
        <f>(AF114*'EF Assumptions'!$C$35/1000)</f>
        <v>3.1127214788298184E-2</v>
      </c>
      <c r="AG146" s="207">
        <f>(AG114*'EF Assumptions'!$C$35/1000)</f>
        <v>3.1127214788298184E-2</v>
      </c>
      <c r="AH146" s="207">
        <f>(AH114*'EF Assumptions'!$C$35/1000)</f>
        <v>3.1127214788298184E-2</v>
      </c>
      <c r="AI146" s="207">
        <f>(AI114*'EF Assumptions'!$C$35/1000)</f>
        <v>3.1127214788298184E-2</v>
      </c>
      <c r="AJ146" s="207">
        <f>(AJ114*'EF Assumptions'!$C$35/1000)</f>
        <v>3.1127214788298184E-2</v>
      </c>
      <c r="AK146" s="207">
        <f>(AK114*'EF Assumptions'!$C$35/1000)</f>
        <v>3.1127214788298184E-2</v>
      </c>
      <c r="AL146" s="207">
        <f>(AL114*'EF Assumptions'!$C$35/1000)</f>
        <v>3.1127214788298184E-2</v>
      </c>
      <c r="AM146" s="207">
        <f>(AM114*'EF Assumptions'!$C$35/1000)</f>
        <v>3.1127214788298184E-2</v>
      </c>
      <c r="AN146" s="207">
        <f>(AN114*'EF Assumptions'!$C$35/1000)</f>
        <v>3.1127214788298184E-2</v>
      </c>
      <c r="AO146" s="207">
        <f>(AO114*'EF Assumptions'!$C$35/1000)</f>
        <v>3.1127214788298184E-2</v>
      </c>
      <c r="AP146" s="207">
        <f>(AP114*'EF Assumptions'!$C$35/1000)</f>
        <v>3.1127214788298184E-2</v>
      </c>
      <c r="AQ146" s="207">
        <f>(AQ114*'EF Assumptions'!$C$35/1000)</f>
        <v>3.1127214788298184E-2</v>
      </c>
      <c r="AR146" s="207">
        <f>(AR114*'EF Assumptions'!$C$35/1000)</f>
        <v>3.1127214788298184E-2</v>
      </c>
      <c r="AS146" s="207">
        <f>(AS114*'EF Assumptions'!$C$35/1000)</f>
        <v>3.1127214788298184E-2</v>
      </c>
      <c r="AT146" s="207">
        <f>(AT114*'EF Assumptions'!$C$35/1000)</f>
        <v>3.1127214788298184E-2</v>
      </c>
      <c r="AU146" s="207">
        <f>(AU114*'EF Assumptions'!$C$35/1000)</f>
        <v>3.1127214788298184E-2</v>
      </c>
      <c r="AV146" s="207">
        <f>(AV114*'EF Assumptions'!$C$35/1000)</f>
        <v>3.1127214788298184E-2</v>
      </c>
      <c r="AW146" s="207">
        <f>(AW114*'EF Assumptions'!$C$35/1000)</f>
        <v>3.1127214788298184E-2</v>
      </c>
      <c r="AX146" s="207">
        <f>(AX114*'EF Assumptions'!$C$35/1000)</f>
        <v>3.1127214788298184E-2</v>
      </c>
      <c r="AY146" s="207">
        <f>(AY114*'EF Assumptions'!$C$35/1000)</f>
        <v>3.1127214788298184E-2</v>
      </c>
      <c r="AZ146" s="207">
        <f>(AZ114*'EF Assumptions'!$C$35/1000)</f>
        <v>3.1127214788298184E-2</v>
      </c>
    </row>
    <row r="147" spans="1:52" s="24" customFormat="1" ht="14">
      <c r="A147" s="182" t="s">
        <v>378</v>
      </c>
      <c r="B147" s="142" t="s">
        <v>193</v>
      </c>
      <c r="C147" s="182"/>
      <c r="D147" s="182"/>
      <c r="E147" s="142" t="s">
        <v>194</v>
      </c>
      <c r="F147" s="142" t="s">
        <v>190</v>
      </c>
      <c r="G147" s="142" t="s">
        <v>644</v>
      </c>
      <c r="H147" s="192">
        <v>0.31</v>
      </c>
      <c r="I147" s="184">
        <v>4400</v>
      </c>
      <c r="J147" s="184">
        <f>I147*H147</f>
        <v>1364</v>
      </c>
      <c r="K147" s="185">
        <v>3620</v>
      </c>
      <c r="L147" s="185"/>
      <c r="M147" s="185" t="s">
        <v>15</v>
      </c>
      <c r="N147" s="184" t="s">
        <v>15</v>
      </c>
      <c r="O147" s="142" t="s">
        <v>20</v>
      </c>
      <c r="P147" s="142" t="s">
        <v>27</v>
      </c>
      <c r="Q147" s="142" t="s">
        <v>19</v>
      </c>
      <c r="R147" s="187"/>
      <c r="S147" s="187"/>
      <c r="T147" s="189"/>
      <c r="U147" s="207"/>
      <c r="V147" s="207">
        <f>(V115*'EF Assumptions'!$C$4/1000)</f>
        <v>1.8331002468652995</v>
      </c>
      <c r="W147" s="207">
        <f>(W115*'EF Assumptions'!$C$4/1000)</f>
        <v>2.2364894769199672</v>
      </c>
      <c r="X147" s="207">
        <f>(X115*'EF Assumptions'!$C$4/1000)</f>
        <v>2.0392287232093791</v>
      </c>
      <c r="Y147" s="207">
        <f>(Y115*'EF Assumptions'!$C$4/1000)</f>
        <v>2.2191682011927956</v>
      </c>
      <c r="Z147" s="207">
        <f>(Z115*'EF Assumptions'!$C$4/1000)</f>
        <v>2.0819966620468602</v>
      </c>
      <c r="AA147" s="207">
        <f>(AA115*'EF Assumptions'!$C$4/1000)</f>
        <v>2.0819966620468602</v>
      </c>
      <c r="AB147" s="207">
        <f>(AB115*'EF Assumptions'!$C$4/1000)</f>
        <v>2.0819966620468602</v>
      </c>
      <c r="AC147" s="207">
        <f>(AC115*'EF Assumptions'!$C$4/1000)</f>
        <v>2.0819966620468602</v>
      </c>
      <c r="AD147" s="207">
        <f>(AD115*'EF Assumptions'!$C$4/1000)</f>
        <v>2.0819966620468602</v>
      </c>
      <c r="AE147" s="207">
        <f>(AE115*'EF Assumptions'!$C$4/1000)</f>
        <v>2.0819966620468602</v>
      </c>
      <c r="AF147" s="207">
        <f>(AF115*'EF Assumptions'!$C$4/1000)</f>
        <v>2.0819966620468602</v>
      </c>
      <c r="AG147" s="207">
        <f>(AG115*'EF Assumptions'!$C$4/1000)</f>
        <v>2.0819966620468602</v>
      </c>
      <c r="AH147" s="207">
        <f>(AH115*'EF Assumptions'!$C$4/1000)</f>
        <v>2.0819966620468602</v>
      </c>
      <c r="AI147" s="207">
        <f>(AI115*'EF Assumptions'!$C$4/1000)</f>
        <v>2.0819966620468602</v>
      </c>
      <c r="AJ147" s="207">
        <f>(AJ115*'EF Assumptions'!$C$4/1000)</f>
        <v>2.0819966620468602</v>
      </c>
      <c r="AK147" s="207">
        <f>(AK115*'EF Assumptions'!$C$4/1000)</f>
        <v>2.0819966620468602</v>
      </c>
      <c r="AL147" s="207">
        <f>(AL115*'EF Assumptions'!$C$4/1000)</f>
        <v>2.0819966620468602</v>
      </c>
      <c r="AM147" s="207">
        <f>(AM115*'EF Assumptions'!$C$4/1000)</f>
        <v>2.0819966620468602</v>
      </c>
      <c r="AN147" s="207">
        <f>(AN115*'EF Assumptions'!$C$4/1000)</f>
        <v>2.0819966620468602</v>
      </c>
      <c r="AO147" s="207">
        <f>(AO115*'EF Assumptions'!$C$4/1000)</f>
        <v>2.0819966620468602</v>
      </c>
      <c r="AP147" s="207">
        <f>(AP115*'EF Assumptions'!$C$4/1000)</f>
        <v>2.0819966620468602</v>
      </c>
      <c r="AQ147" s="207">
        <f>(AQ115*'EF Assumptions'!$C$4/1000)</f>
        <v>2.0819966620468602</v>
      </c>
      <c r="AR147" s="207">
        <f>(AR115*'EF Assumptions'!$C$4/1000)</f>
        <v>2.0819966620468602</v>
      </c>
      <c r="AS147" s="207">
        <f>(AS115*'EF Assumptions'!$C$4/1000)</f>
        <v>2.0819966620468602</v>
      </c>
      <c r="AT147" s="207">
        <f>(AT115*'EF Assumptions'!$C$4/1000)</f>
        <v>2.0819966620468602</v>
      </c>
      <c r="AU147" s="207">
        <f>(AU115*'EF Assumptions'!$C$4/1000)</f>
        <v>2.0819966620468602</v>
      </c>
      <c r="AV147" s="207">
        <f>(AV115*'EF Assumptions'!$C$4/1000)</f>
        <v>2.0819966620468602</v>
      </c>
      <c r="AW147" s="207">
        <f>(AW115*'EF Assumptions'!$C$4/1000)</f>
        <v>2.0819966620468602</v>
      </c>
      <c r="AX147" s="207">
        <f>(AX115*'EF Assumptions'!$C$4/1000)</f>
        <v>2.0819966620468602</v>
      </c>
      <c r="AY147" s="207">
        <f>(AY115*'EF Assumptions'!$C$4/1000)</f>
        <v>2.0819966620468602</v>
      </c>
      <c r="AZ147" s="207">
        <f>(AZ115*'EF Assumptions'!$C$4/1000)</f>
        <v>2.0819966620468602</v>
      </c>
    </row>
    <row r="148" spans="1:52" s="24" customFormat="1" ht="14">
      <c r="A148" s="182" t="s">
        <v>378</v>
      </c>
      <c r="B148" s="142" t="s">
        <v>205</v>
      </c>
      <c r="C148" s="182"/>
      <c r="D148" s="182"/>
      <c r="E148" s="142" t="s">
        <v>206</v>
      </c>
      <c r="F148" s="142" t="s">
        <v>190</v>
      </c>
      <c r="G148" s="142" t="s">
        <v>644</v>
      </c>
      <c r="H148" s="192">
        <v>0.31</v>
      </c>
      <c r="I148" s="184">
        <v>4500</v>
      </c>
      <c r="J148" s="184">
        <f>I148*H148</f>
        <v>1395</v>
      </c>
      <c r="K148" s="185">
        <v>4500</v>
      </c>
      <c r="L148" s="185"/>
      <c r="M148" s="185" t="s">
        <v>15</v>
      </c>
      <c r="N148" s="184" t="s">
        <v>15</v>
      </c>
      <c r="O148" s="142" t="s">
        <v>20</v>
      </c>
      <c r="P148" s="142" t="s">
        <v>27</v>
      </c>
      <c r="Q148" s="142" t="s">
        <v>46</v>
      </c>
      <c r="R148" s="187"/>
      <c r="S148" s="187"/>
      <c r="T148" s="189"/>
      <c r="U148" s="207"/>
      <c r="V148" s="207">
        <f>(V116*'EF Assumptions'!$C$4/1000)</f>
        <v>0</v>
      </c>
      <c r="W148" s="207">
        <f>(W116*'EF Assumptions'!$C$4/1000)</f>
        <v>0</v>
      </c>
      <c r="X148" s="207">
        <f>(X116*'EF Assumptions'!$C$4/1000)</f>
        <v>0</v>
      </c>
      <c r="Y148" s="207">
        <f>(Y116*'EF Assumptions'!$C$4/1000)</f>
        <v>0</v>
      </c>
      <c r="Z148" s="207">
        <f>(Z116*'EF Assumptions'!$C$4/1000)</f>
        <v>0</v>
      </c>
      <c r="AA148" s="207">
        <f>(AA116*'EF Assumptions'!$C$4/1000)</f>
        <v>0</v>
      </c>
      <c r="AB148" s="207">
        <f>(AB116*'EF Assumptions'!$C$4/1000)</f>
        <v>0</v>
      </c>
      <c r="AC148" s="207">
        <f>(AC116*'EF Assumptions'!$C$4/1000)</f>
        <v>0</v>
      </c>
      <c r="AD148" s="207">
        <f>(AD116*'EF Assumptions'!$C$4/1000)</f>
        <v>0</v>
      </c>
      <c r="AE148" s="207">
        <f>(AE116*'EF Assumptions'!$C$4/1000)</f>
        <v>0</v>
      </c>
      <c r="AF148" s="207">
        <f>(AF116*'EF Assumptions'!$C$4/1000)</f>
        <v>0</v>
      </c>
      <c r="AG148" s="207">
        <f>(AG116*'EF Assumptions'!$C$4/1000)</f>
        <v>0</v>
      </c>
      <c r="AH148" s="207">
        <f>(AH116*'EF Assumptions'!$C$4/1000)</f>
        <v>0</v>
      </c>
      <c r="AI148" s="207">
        <f>(AI116*'EF Assumptions'!$C$4/1000)</f>
        <v>0</v>
      </c>
      <c r="AJ148" s="207">
        <f>(AJ116*'EF Assumptions'!$C$4/1000)</f>
        <v>0</v>
      </c>
      <c r="AK148" s="207">
        <f>(AK116*'EF Assumptions'!$C$4/1000)</f>
        <v>0</v>
      </c>
      <c r="AL148" s="207">
        <f>(AL116*'EF Assumptions'!$C$4/1000)</f>
        <v>0</v>
      </c>
      <c r="AM148" s="207">
        <f>(AM116*'EF Assumptions'!$C$4/1000)</f>
        <v>0</v>
      </c>
      <c r="AN148" s="207">
        <f>(AN116*'EF Assumptions'!$C$4/1000)</f>
        <v>0</v>
      </c>
      <c r="AO148" s="207">
        <f>(AO116*'EF Assumptions'!$C$4/1000)</f>
        <v>0</v>
      </c>
      <c r="AP148" s="207">
        <f>(AP116*'EF Assumptions'!$C$4/1000)</f>
        <v>0</v>
      </c>
      <c r="AQ148" s="207">
        <f>(AQ116*'EF Assumptions'!$C$4/1000)</f>
        <v>0</v>
      </c>
      <c r="AR148" s="207">
        <f>(AR116*'EF Assumptions'!$C$4/1000)</f>
        <v>0</v>
      </c>
      <c r="AS148" s="207">
        <f>(AS116*'EF Assumptions'!$C$4/1000)</f>
        <v>0</v>
      </c>
      <c r="AT148" s="207">
        <f>(AT116*'EF Assumptions'!$C$4/1000)</f>
        <v>0</v>
      </c>
      <c r="AU148" s="207">
        <f>(AU116*'EF Assumptions'!$C$4/1000)</f>
        <v>0</v>
      </c>
      <c r="AV148" s="207">
        <f>(AV116*'EF Assumptions'!$C$4/1000)</f>
        <v>0</v>
      </c>
      <c r="AW148" s="207">
        <f>(AW116*'EF Assumptions'!$C$4/1000)</f>
        <v>0</v>
      </c>
      <c r="AX148" s="207">
        <f>(AX116*'EF Assumptions'!$C$4/1000)</f>
        <v>0</v>
      </c>
      <c r="AY148" s="207">
        <f>(AY116*'EF Assumptions'!$C$4/1000)</f>
        <v>0</v>
      </c>
      <c r="AZ148" s="207">
        <f>(AZ116*'EF Assumptions'!$C$4/1000)</f>
        <v>0</v>
      </c>
    </row>
    <row r="149" spans="1:52" s="24" customFormat="1" ht="14">
      <c r="A149" s="182" t="s">
        <v>378</v>
      </c>
      <c r="B149" s="142" t="s">
        <v>224</v>
      </c>
      <c r="C149" s="182"/>
      <c r="D149" s="182"/>
      <c r="E149" s="142" t="s">
        <v>225</v>
      </c>
      <c r="F149" s="142" t="s">
        <v>226</v>
      </c>
      <c r="G149" s="142" t="s">
        <v>125</v>
      </c>
      <c r="H149" s="183">
        <v>1</v>
      </c>
      <c r="I149" s="184">
        <v>862.49999999999989</v>
      </c>
      <c r="J149" s="184">
        <f t="shared" ref="J149:J153" si="191">I149*H149</f>
        <v>862.49999999999989</v>
      </c>
      <c r="K149" s="185" t="s">
        <v>15</v>
      </c>
      <c r="L149" s="185"/>
      <c r="M149" s="185" t="s">
        <v>15</v>
      </c>
      <c r="N149" s="184">
        <v>862.49999999999989</v>
      </c>
      <c r="O149" s="142" t="s">
        <v>18</v>
      </c>
      <c r="P149" s="142" t="s">
        <v>3</v>
      </c>
      <c r="Q149" s="142" t="s">
        <v>19</v>
      </c>
      <c r="R149" s="187"/>
      <c r="S149" s="187"/>
      <c r="T149" s="189"/>
      <c r="U149" s="207"/>
      <c r="V149" s="207">
        <f>(V117*'EF Assumptions'!$C$9/1000)</f>
        <v>2.1171265856818128E-2</v>
      </c>
      <c r="W149" s="207">
        <f>(W117*'EF Assumptions'!$C$9/1000)</f>
        <v>2.5830182164242581E-2</v>
      </c>
      <c r="X149" s="207">
        <f>(X117*'EF Assumptions'!$C$9/1000)</f>
        <v>2.3551932588386146E-2</v>
      </c>
      <c r="Y149" s="207">
        <f>(Y117*'EF Assumptions'!$C$9/1000)</f>
        <v>2.5630131275576618E-2</v>
      </c>
      <c r="Z149" s="207">
        <f>(Z117*'EF Assumptions'!$C$9/1000)</f>
        <v>2.4045877971255871E-2</v>
      </c>
      <c r="AA149" s="207">
        <f>(AA117*'EF Assumptions'!$C$9/1000)</f>
        <v>2.4045877971255871E-2</v>
      </c>
      <c r="AB149" s="207">
        <f>(AB117*'EF Assumptions'!$C$9/1000)</f>
        <v>2.4045877971255871E-2</v>
      </c>
      <c r="AC149" s="207">
        <f>(AC117*'EF Assumptions'!$C$9/1000)</f>
        <v>2.4045877971255871E-2</v>
      </c>
      <c r="AD149" s="207">
        <f>(AD117*'EF Assumptions'!$C$9/1000)</f>
        <v>2.4045877971255871E-2</v>
      </c>
      <c r="AE149" s="207">
        <f>(AE117*'EF Assumptions'!$C$9/1000)</f>
        <v>2.4045877971255871E-2</v>
      </c>
      <c r="AF149" s="207">
        <f>(AF117*'EF Assumptions'!$C$9/1000)</f>
        <v>2.4045877971255871E-2</v>
      </c>
      <c r="AG149" s="207">
        <f>(AG117*'EF Assumptions'!$C$9/1000)</f>
        <v>2.4045877971255871E-2</v>
      </c>
      <c r="AH149" s="207">
        <f>(AH117*'EF Assumptions'!$C$9/1000)</f>
        <v>2.4045877971255871E-2</v>
      </c>
      <c r="AI149" s="207">
        <f>(AI117*'EF Assumptions'!$C$9/1000)</f>
        <v>2.4045877971255871E-2</v>
      </c>
      <c r="AJ149" s="207">
        <f>(AJ117*'EF Assumptions'!$C$9/1000)</f>
        <v>2.4045877971255871E-2</v>
      </c>
      <c r="AK149" s="207">
        <f>(AK117*'EF Assumptions'!$C$9/1000)</f>
        <v>2.4045877971255871E-2</v>
      </c>
      <c r="AL149" s="207">
        <f>(AL117*'EF Assumptions'!$C$9/1000)</f>
        <v>2.4045877971255871E-2</v>
      </c>
      <c r="AM149" s="207">
        <f>(AM117*'EF Assumptions'!$C$9/1000)</f>
        <v>2.4045877971255871E-2</v>
      </c>
      <c r="AN149" s="207">
        <f>(AN117*'EF Assumptions'!$C$9/1000)</f>
        <v>2.4045877971255871E-2</v>
      </c>
      <c r="AO149" s="207">
        <f>(AO117*'EF Assumptions'!$C$9/1000)</f>
        <v>2.4045877971255871E-2</v>
      </c>
      <c r="AP149" s="207">
        <f>(AP117*'EF Assumptions'!$C$9/1000)</f>
        <v>2.4045877971255871E-2</v>
      </c>
      <c r="AQ149" s="207">
        <f>(AQ117*'EF Assumptions'!$C$9/1000)</f>
        <v>2.4045877971255871E-2</v>
      </c>
      <c r="AR149" s="207">
        <f>(AR117*'EF Assumptions'!$C$9/1000)</f>
        <v>2.4045877971255871E-2</v>
      </c>
      <c r="AS149" s="207">
        <f>(AS117*'EF Assumptions'!$C$9/1000)</f>
        <v>2.4045877971255871E-2</v>
      </c>
      <c r="AT149" s="207">
        <f>(AT117*'EF Assumptions'!$C$9/1000)</f>
        <v>2.4045877971255871E-2</v>
      </c>
      <c r="AU149" s="207">
        <f>(AU117*'EF Assumptions'!$C$9/1000)</f>
        <v>2.4045877971255871E-2</v>
      </c>
      <c r="AV149" s="207">
        <f>(AV117*'EF Assumptions'!$C$9/1000)</f>
        <v>2.4045877971255871E-2</v>
      </c>
      <c r="AW149" s="207">
        <f>(AW117*'EF Assumptions'!$C$9/1000)</f>
        <v>2.4045877971255871E-2</v>
      </c>
      <c r="AX149" s="207">
        <f>(AX117*'EF Assumptions'!$C$9/1000)</f>
        <v>2.4045877971255871E-2</v>
      </c>
      <c r="AY149" s="207">
        <f>(AY117*'EF Assumptions'!$C$9/1000)</f>
        <v>2.4045877971255871E-2</v>
      </c>
      <c r="AZ149" s="207">
        <f>(AZ117*'EF Assumptions'!$C$9/1000)</f>
        <v>2.4045877971255871E-2</v>
      </c>
    </row>
    <row r="150" spans="1:52" s="24" customFormat="1" ht="14">
      <c r="A150" s="182" t="s">
        <v>378</v>
      </c>
      <c r="B150" s="142" t="s">
        <v>324</v>
      </c>
      <c r="C150" s="182"/>
      <c r="D150" s="182"/>
      <c r="E150" s="142" t="s">
        <v>325</v>
      </c>
      <c r="F150" s="142" t="s">
        <v>323</v>
      </c>
      <c r="G150" s="142" t="s">
        <v>125</v>
      </c>
      <c r="H150" s="183">
        <v>1</v>
      </c>
      <c r="I150" s="184">
        <v>1010</v>
      </c>
      <c r="J150" s="184">
        <f t="shared" si="191"/>
        <v>1010</v>
      </c>
      <c r="K150" s="185" t="s">
        <v>15</v>
      </c>
      <c r="L150" s="185"/>
      <c r="M150" s="185" t="s">
        <v>15</v>
      </c>
      <c r="N150" s="184">
        <v>1010</v>
      </c>
      <c r="O150" s="142" t="s">
        <v>18</v>
      </c>
      <c r="P150" s="142" t="s">
        <v>3</v>
      </c>
      <c r="Q150" s="142" t="s">
        <v>19</v>
      </c>
      <c r="R150" s="187"/>
      <c r="S150" s="187"/>
      <c r="T150" s="189"/>
      <c r="U150" s="207"/>
      <c r="V150" s="207">
        <f>(V118*'EF Assumptions'!$C$9/1000)</f>
        <v>2.4791859148273979E-2</v>
      </c>
      <c r="W150" s="207">
        <f>(W118*'EF Assumptions'!$C$9/1000)</f>
        <v>3.0247517664794214E-2</v>
      </c>
      <c r="X150" s="207">
        <f>(X118*'EF Assumptions'!$C$9/1000)</f>
        <v>2.7579654393356537E-2</v>
      </c>
      <c r="Y150" s="207">
        <f>(Y118*'EF Assumptions'!$C$9/1000)</f>
        <v>3.0013255174878128E-2</v>
      </c>
      <c r="Z150" s="207">
        <f>(Z118*'EF Assumptions'!$C$9/1000)</f>
        <v>2.8158071595325716E-2</v>
      </c>
      <c r="AA150" s="207">
        <f>(AA118*'EF Assumptions'!$C$9/1000)</f>
        <v>2.8158071595325716E-2</v>
      </c>
      <c r="AB150" s="207">
        <f>(AB118*'EF Assumptions'!$C$9/1000)</f>
        <v>2.8158071595325716E-2</v>
      </c>
      <c r="AC150" s="207">
        <f>(AC118*'EF Assumptions'!$C$9/1000)</f>
        <v>2.8158071595325716E-2</v>
      </c>
      <c r="AD150" s="207">
        <f>(AD118*'EF Assumptions'!$C$9/1000)</f>
        <v>2.8158071595325716E-2</v>
      </c>
      <c r="AE150" s="207">
        <f>(AE118*'EF Assumptions'!$C$9/1000)</f>
        <v>2.8158071595325716E-2</v>
      </c>
      <c r="AF150" s="207">
        <f>(AF118*'EF Assumptions'!$C$9/1000)</f>
        <v>2.8158071595325716E-2</v>
      </c>
      <c r="AG150" s="207">
        <f>(AG118*'EF Assumptions'!$C$9/1000)</f>
        <v>2.8158071595325716E-2</v>
      </c>
      <c r="AH150" s="207">
        <f>(AH118*'EF Assumptions'!$C$9/1000)</f>
        <v>2.8158071595325716E-2</v>
      </c>
      <c r="AI150" s="207">
        <f>(AI118*'EF Assumptions'!$C$9/1000)</f>
        <v>2.8158071595325716E-2</v>
      </c>
      <c r="AJ150" s="207">
        <f>(AJ118*'EF Assumptions'!$C$9/1000)</f>
        <v>2.8158071595325716E-2</v>
      </c>
      <c r="AK150" s="207">
        <f>(AK118*'EF Assumptions'!$C$9/1000)</f>
        <v>2.8158071595325716E-2</v>
      </c>
      <c r="AL150" s="207">
        <f>(AL118*'EF Assumptions'!$C$9/1000)</f>
        <v>2.8158071595325716E-2</v>
      </c>
      <c r="AM150" s="207">
        <f>(AM118*'EF Assumptions'!$C$9/1000)</f>
        <v>2.8158071595325716E-2</v>
      </c>
      <c r="AN150" s="207">
        <f>(AN118*'EF Assumptions'!$C$9/1000)</f>
        <v>2.8158071595325716E-2</v>
      </c>
      <c r="AO150" s="207">
        <f>(AO118*'EF Assumptions'!$C$9/1000)</f>
        <v>2.8158071595325716E-2</v>
      </c>
      <c r="AP150" s="207">
        <f>(AP118*'EF Assumptions'!$C$9/1000)</f>
        <v>2.8158071595325716E-2</v>
      </c>
      <c r="AQ150" s="207">
        <f>(AQ118*'EF Assumptions'!$C$9/1000)</f>
        <v>2.8158071595325716E-2</v>
      </c>
      <c r="AR150" s="207">
        <f>(AR118*'EF Assumptions'!$C$9/1000)</f>
        <v>2.8158071595325716E-2</v>
      </c>
      <c r="AS150" s="207">
        <f>(AS118*'EF Assumptions'!$C$9/1000)</f>
        <v>2.8158071595325716E-2</v>
      </c>
      <c r="AT150" s="207">
        <f>(AT118*'EF Assumptions'!$C$9/1000)</f>
        <v>2.8158071595325716E-2</v>
      </c>
      <c r="AU150" s="207">
        <f>(AU118*'EF Assumptions'!$C$9/1000)</f>
        <v>2.8158071595325716E-2</v>
      </c>
      <c r="AV150" s="207">
        <f>(AV118*'EF Assumptions'!$C$9/1000)</f>
        <v>2.8158071595325716E-2</v>
      </c>
      <c r="AW150" s="207">
        <f>(AW118*'EF Assumptions'!$C$9/1000)</f>
        <v>2.8158071595325716E-2</v>
      </c>
      <c r="AX150" s="207">
        <f>(AX118*'EF Assumptions'!$C$9/1000)</f>
        <v>2.8158071595325716E-2</v>
      </c>
      <c r="AY150" s="207">
        <f>(AY118*'EF Assumptions'!$C$9/1000)</f>
        <v>2.8158071595325716E-2</v>
      </c>
      <c r="AZ150" s="207">
        <f>(AZ118*'EF Assumptions'!$C$9/1000)</f>
        <v>2.8158071595325716E-2</v>
      </c>
    </row>
    <row r="151" spans="1:52" s="24" customFormat="1" ht="14">
      <c r="A151" s="182" t="s">
        <v>378</v>
      </c>
      <c r="B151" s="142" t="s">
        <v>326</v>
      </c>
      <c r="C151" s="182"/>
      <c r="D151" s="182"/>
      <c r="E151" s="142" t="s">
        <v>327</v>
      </c>
      <c r="F151" s="142" t="s">
        <v>323</v>
      </c>
      <c r="G151" s="142" t="s">
        <v>125</v>
      </c>
      <c r="H151" s="183">
        <v>1</v>
      </c>
      <c r="I151" s="184">
        <v>500</v>
      </c>
      <c r="J151" s="184">
        <f t="shared" si="191"/>
        <v>500</v>
      </c>
      <c r="K151" s="185" t="s">
        <v>15</v>
      </c>
      <c r="L151" s="185"/>
      <c r="M151" s="185" t="s">
        <v>15</v>
      </c>
      <c r="N151" s="184">
        <v>500</v>
      </c>
      <c r="O151" s="142" t="s">
        <v>18</v>
      </c>
      <c r="P151" s="142" t="s">
        <v>3</v>
      </c>
      <c r="Q151" s="142" t="s">
        <v>19</v>
      </c>
      <c r="R151" s="187"/>
      <c r="S151" s="187"/>
      <c r="T151" s="189"/>
      <c r="U151" s="207"/>
      <c r="V151" s="207">
        <f>(V119*'EF Assumptions'!$C$9/1000)</f>
        <v>1.2273197598155436E-2</v>
      </c>
      <c r="W151" s="207">
        <f>(W119*'EF Assumptions'!$C$9/1000)</f>
        <v>1.4974018645937731E-2</v>
      </c>
      <c r="X151" s="207">
        <f>(X119*'EF Assumptions'!$C$9/1000)</f>
        <v>1.3653294254136899E-2</v>
      </c>
      <c r="Y151" s="207">
        <f>(Y119*'EF Assumptions'!$C$9/1000)</f>
        <v>1.48580471162763E-2</v>
      </c>
      <c r="Z151" s="207">
        <f>(Z119*'EF Assumptions'!$C$9/1000)</f>
        <v>1.3939639403626591E-2</v>
      </c>
      <c r="AA151" s="207">
        <f>(AA119*'EF Assumptions'!$C$9/1000)</f>
        <v>1.3939639403626591E-2</v>
      </c>
      <c r="AB151" s="207">
        <f>(AB119*'EF Assumptions'!$C$9/1000)</f>
        <v>1.3939639403626591E-2</v>
      </c>
      <c r="AC151" s="207">
        <f>(AC119*'EF Assumptions'!$C$9/1000)</f>
        <v>1.3939639403626591E-2</v>
      </c>
      <c r="AD151" s="207">
        <f>(AD119*'EF Assumptions'!$C$9/1000)</f>
        <v>1.3939639403626591E-2</v>
      </c>
      <c r="AE151" s="207">
        <f>(AE119*'EF Assumptions'!$C$9/1000)</f>
        <v>1.3939639403626591E-2</v>
      </c>
      <c r="AF151" s="207">
        <f>(AF119*'EF Assumptions'!$C$9/1000)</f>
        <v>1.3939639403626591E-2</v>
      </c>
      <c r="AG151" s="207">
        <f>(AG119*'EF Assumptions'!$C$9/1000)</f>
        <v>1.3939639403626591E-2</v>
      </c>
      <c r="AH151" s="207">
        <f>(AH119*'EF Assumptions'!$C$9/1000)</f>
        <v>1.3939639403626591E-2</v>
      </c>
      <c r="AI151" s="207">
        <f>(AI119*'EF Assumptions'!$C$9/1000)</f>
        <v>1.3939639403626591E-2</v>
      </c>
      <c r="AJ151" s="207">
        <f>(AJ119*'EF Assumptions'!$C$9/1000)</f>
        <v>1.3939639403626591E-2</v>
      </c>
      <c r="AK151" s="207">
        <f>(AK119*'EF Assumptions'!$C$9/1000)</f>
        <v>1.3939639403626591E-2</v>
      </c>
      <c r="AL151" s="207">
        <f>(AL119*'EF Assumptions'!$C$9/1000)</f>
        <v>1.3939639403626591E-2</v>
      </c>
      <c r="AM151" s="207">
        <f>(AM119*'EF Assumptions'!$C$9/1000)</f>
        <v>1.3939639403626591E-2</v>
      </c>
      <c r="AN151" s="207">
        <f>(AN119*'EF Assumptions'!$C$9/1000)</f>
        <v>1.3939639403626591E-2</v>
      </c>
      <c r="AO151" s="207">
        <f>(AO119*'EF Assumptions'!$C$9/1000)</f>
        <v>1.3939639403626591E-2</v>
      </c>
      <c r="AP151" s="207">
        <f>(AP119*'EF Assumptions'!$C$9/1000)</f>
        <v>1.3939639403626591E-2</v>
      </c>
      <c r="AQ151" s="207">
        <f>(AQ119*'EF Assumptions'!$C$9/1000)</f>
        <v>1.3939639403626591E-2</v>
      </c>
      <c r="AR151" s="207">
        <f>(AR119*'EF Assumptions'!$C$9/1000)</f>
        <v>1.3939639403626591E-2</v>
      </c>
      <c r="AS151" s="207">
        <f>(AS119*'EF Assumptions'!$C$9/1000)</f>
        <v>1.3939639403626591E-2</v>
      </c>
      <c r="AT151" s="207">
        <f>(AT119*'EF Assumptions'!$C$9/1000)</f>
        <v>1.3939639403626591E-2</v>
      </c>
      <c r="AU151" s="207">
        <f>(AU119*'EF Assumptions'!$C$9/1000)</f>
        <v>1.3939639403626591E-2</v>
      </c>
      <c r="AV151" s="207">
        <f>(AV119*'EF Assumptions'!$C$9/1000)</f>
        <v>1.3939639403626591E-2</v>
      </c>
      <c r="AW151" s="207">
        <f>(AW119*'EF Assumptions'!$C$9/1000)</f>
        <v>1.3939639403626591E-2</v>
      </c>
      <c r="AX151" s="207">
        <f>(AX119*'EF Assumptions'!$C$9/1000)</f>
        <v>1.3939639403626591E-2</v>
      </c>
      <c r="AY151" s="207">
        <f>(AY119*'EF Assumptions'!$C$9/1000)</f>
        <v>1.3939639403626591E-2</v>
      </c>
      <c r="AZ151" s="207">
        <f>(AZ119*'EF Assumptions'!$C$9/1000)</f>
        <v>1.3939639403626591E-2</v>
      </c>
    </row>
    <row r="152" spans="1:52" s="24" customFormat="1" ht="14">
      <c r="A152" s="182" t="s">
        <v>378</v>
      </c>
      <c r="B152" s="142" t="s">
        <v>102</v>
      </c>
      <c r="C152" s="142"/>
      <c r="D152" s="142"/>
      <c r="E152" s="142" t="s">
        <v>103</v>
      </c>
      <c r="F152" s="142" t="s">
        <v>79</v>
      </c>
      <c r="G152" s="142" t="s">
        <v>645</v>
      </c>
      <c r="H152" s="183">
        <v>0.4</v>
      </c>
      <c r="I152" s="184">
        <v>14000</v>
      </c>
      <c r="J152" s="184">
        <f t="shared" si="191"/>
        <v>5600</v>
      </c>
      <c r="K152" s="185" t="s">
        <v>17</v>
      </c>
      <c r="L152" s="185"/>
      <c r="M152" s="185" t="s">
        <v>17</v>
      </c>
      <c r="N152" s="184" t="s">
        <v>15</v>
      </c>
      <c r="O152" s="142" t="s">
        <v>55</v>
      </c>
      <c r="P152" s="142" t="s">
        <v>1</v>
      </c>
      <c r="Q152" s="142" t="s">
        <v>25</v>
      </c>
      <c r="R152" s="187"/>
      <c r="S152" s="187"/>
      <c r="T152" s="189"/>
      <c r="U152" s="207"/>
      <c r="V152" s="207">
        <f>(V120*'EF Assumptions'!$C$10/1000)</f>
        <v>0</v>
      </c>
      <c r="W152" s="207">
        <f>(W120*'EF Assumptions'!$C$10/1000)</f>
        <v>0</v>
      </c>
      <c r="X152" s="207">
        <f>(X120*'EF Assumptions'!$C$10/1000)</f>
        <v>0</v>
      </c>
      <c r="Y152" s="207">
        <f>(Y120*'EF Assumptions'!$C$10/1000)</f>
        <v>0</v>
      </c>
      <c r="Z152" s="207">
        <f>(Z120*'EF Assumptions'!$C$10/1000)</f>
        <v>0</v>
      </c>
      <c r="AA152" s="207">
        <f>(AA120*'EF Assumptions'!$C$10/1000)</f>
        <v>0</v>
      </c>
      <c r="AB152" s="207">
        <f>(AB120*'EF Assumptions'!$C$10/1000)</f>
        <v>0</v>
      </c>
      <c r="AC152" s="207">
        <f>(AC120*'EF Assumptions'!$C$10/1000)</f>
        <v>0</v>
      </c>
      <c r="AD152" s="207">
        <f>(AD120*'EF Assumptions'!$C$10/1000)</f>
        <v>14.519528402817457</v>
      </c>
      <c r="AE152" s="207">
        <f>(AE120*'EF Assumptions'!$C$10/1000)</f>
        <v>14.519528402817457</v>
      </c>
      <c r="AF152" s="207">
        <f>(AF120*'EF Assumptions'!$C$10/1000)</f>
        <v>14.519528402817457</v>
      </c>
      <c r="AG152" s="207">
        <f>(AG120*'EF Assumptions'!$C$10/1000)</f>
        <v>14.519528402817457</v>
      </c>
      <c r="AH152" s="207">
        <f>(AH120*'EF Assumptions'!$C$10/1000)</f>
        <v>14.519528402817457</v>
      </c>
      <c r="AI152" s="207">
        <f>(AI120*'EF Assumptions'!$C$10/1000)</f>
        <v>14.519528402817457</v>
      </c>
      <c r="AJ152" s="207">
        <f>(AJ120*'EF Assumptions'!$C$10/1000)</f>
        <v>14.519528402817457</v>
      </c>
      <c r="AK152" s="207">
        <f>(AK120*'EF Assumptions'!$C$10/1000)</f>
        <v>14.519528402817457</v>
      </c>
      <c r="AL152" s="207">
        <f>(AL120*'EF Assumptions'!$C$10/1000)</f>
        <v>14.519528402817457</v>
      </c>
      <c r="AM152" s="207">
        <f>(AM120*'EF Assumptions'!$C$10/1000)</f>
        <v>14.519528402817457</v>
      </c>
      <c r="AN152" s="207">
        <f>(AN120*'EF Assumptions'!$C$10/1000)</f>
        <v>14.519528402817457</v>
      </c>
      <c r="AO152" s="207">
        <f>(AO120*'EF Assumptions'!$C$10/1000)</f>
        <v>14.519528402817457</v>
      </c>
      <c r="AP152" s="207">
        <f>(AP120*'EF Assumptions'!$C$10/1000)</f>
        <v>14.519528402817457</v>
      </c>
      <c r="AQ152" s="207">
        <f>(AQ120*'EF Assumptions'!$C$10/1000)</f>
        <v>14.519528402817457</v>
      </c>
      <c r="AR152" s="207">
        <f>(AR120*'EF Assumptions'!$C$10/1000)</f>
        <v>14.519528402817457</v>
      </c>
      <c r="AS152" s="207">
        <f>(AS120*'EF Assumptions'!$C$10/1000)</f>
        <v>14.519528402817457</v>
      </c>
      <c r="AT152" s="207">
        <f>(AT120*'EF Assumptions'!$C$10/1000)</f>
        <v>14.519528402817457</v>
      </c>
      <c r="AU152" s="207">
        <f>(AU120*'EF Assumptions'!$C$10/1000)</f>
        <v>14.519528402817457</v>
      </c>
      <c r="AV152" s="207">
        <f>(AV120*'EF Assumptions'!$C$10/1000)</f>
        <v>14.519528402817457</v>
      </c>
      <c r="AW152" s="207">
        <f>(AW120*'EF Assumptions'!$C$10/1000)</f>
        <v>14.519528402817457</v>
      </c>
      <c r="AX152" s="207">
        <f>(AX120*'EF Assumptions'!$C$10/1000)</f>
        <v>14.519528402817457</v>
      </c>
      <c r="AY152" s="207">
        <f>(AY120*'EF Assumptions'!$C$10/1000)</f>
        <v>14.519528402817457</v>
      </c>
      <c r="AZ152" s="207">
        <f>(AZ120*'EF Assumptions'!$C$10/1000)</f>
        <v>14.519528402817457</v>
      </c>
    </row>
    <row r="153" spans="1:52" s="24" customFormat="1" ht="14">
      <c r="A153" s="182" t="s">
        <v>378</v>
      </c>
      <c r="B153" s="142" t="s">
        <v>82</v>
      </c>
      <c r="C153" s="142"/>
      <c r="D153" s="142"/>
      <c r="E153" s="142" t="s">
        <v>762</v>
      </c>
      <c r="F153" s="142" t="s">
        <v>79</v>
      </c>
      <c r="G153" s="142" t="s">
        <v>645</v>
      </c>
      <c r="H153" s="183">
        <v>0.4</v>
      </c>
      <c r="I153" s="184">
        <v>9600</v>
      </c>
      <c r="J153" s="184">
        <f t="shared" si="191"/>
        <v>3840</v>
      </c>
      <c r="K153" s="185">
        <v>2040</v>
      </c>
      <c r="L153" s="185"/>
      <c r="M153" s="185">
        <v>7830</v>
      </c>
      <c r="N153" s="184">
        <v>9600</v>
      </c>
      <c r="O153" s="142" t="s">
        <v>672</v>
      </c>
      <c r="P153" s="142" t="s">
        <v>47</v>
      </c>
      <c r="Q153" s="142" t="s">
        <v>19</v>
      </c>
      <c r="R153" s="187"/>
      <c r="S153" s="187"/>
      <c r="T153" s="189"/>
      <c r="U153" s="207"/>
      <c r="V153" s="207">
        <f>(V121*'EF Assumptions'!$C$10/1000)</f>
        <v>1.8627768386576398</v>
      </c>
      <c r="W153" s="207">
        <f>(W121*'EF Assumptions'!$C$10/1000)</f>
        <v>2.2726966540058449</v>
      </c>
      <c r="X153" s="207">
        <f>(X121*'EF Assumptions'!$C$10/1000)</f>
        <v>2.0722423887158818</v>
      </c>
      <c r="Y153" s="207">
        <f>(Y121*'EF Assumptions'!$C$10/1000)</f>
        <v>2.2550949591199521</v>
      </c>
      <c r="Z153" s="207">
        <f>(Z121*'EF Assumptions'!$C$10/1000)</f>
        <v>2.1157027101248294</v>
      </c>
      <c r="AA153" s="207">
        <f>(AA121*'EF Assumptions'!$C$10/1000)</f>
        <v>2.1157027101248294</v>
      </c>
      <c r="AB153" s="207">
        <f>(AB121*'EF Assumptions'!$C$10/1000)</f>
        <v>2.1157027101248294</v>
      </c>
      <c r="AC153" s="207">
        <f>(AC121*'EF Assumptions'!$C$10/1000)</f>
        <v>2.1157027101248294</v>
      </c>
      <c r="AD153" s="207">
        <f>(AD121*'EF Assumptions'!$C$10/1000)</f>
        <v>2.1157027101248294</v>
      </c>
      <c r="AE153" s="207">
        <f>(AE121*'EF Assumptions'!$C$10/1000)</f>
        <v>2.1157027101248294</v>
      </c>
      <c r="AF153" s="207">
        <f>(AF121*'EF Assumptions'!$C$10/1000)</f>
        <v>2.1157027101248294</v>
      </c>
      <c r="AG153" s="207">
        <f>(AG121*'EF Assumptions'!$C$10/1000)</f>
        <v>2.1157027101248294</v>
      </c>
      <c r="AH153" s="207">
        <f>(AH121*'EF Assumptions'!$C$10/1000)</f>
        <v>2.1157027101248294</v>
      </c>
      <c r="AI153" s="207">
        <f>(AI121*'EF Assumptions'!$C$10/1000)</f>
        <v>2.1157027101248294</v>
      </c>
      <c r="AJ153" s="207">
        <f>(AJ121*'EF Assumptions'!$C$10/1000)</f>
        <v>2.1157027101248294</v>
      </c>
      <c r="AK153" s="207">
        <f>(AK121*'EF Assumptions'!$C$10/1000)</f>
        <v>2.1157027101248294</v>
      </c>
      <c r="AL153" s="207">
        <f>(AL121*'EF Assumptions'!$C$10/1000)</f>
        <v>2.1157027101248294</v>
      </c>
      <c r="AM153" s="207">
        <f>(AM121*'EF Assumptions'!$C$10/1000)</f>
        <v>2.1157027101248294</v>
      </c>
      <c r="AN153" s="207">
        <f>(AN121*'EF Assumptions'!$C$10/1000)</f>
        <v>2.1157027101248294</v>
      </c>
      <c r="AO153" s="207">
        <f>(AO121*'EF Assumptions'!$C$10/1000)</f>
        <v>2.1157027101248294</v>
      </c>
      <c r="AP153" s="207">
        <f>(AP121*'EF Assumptions'!$C$10/1000)</f>
        <v>2.1157027101248294</v>
      </c>
      <c r="AQ153" s="207">
        <f>(AQ121*'EF Assumptions'!$C$10/1000)</f>
        <v>2.1157027101248294</v>
      </c>
      <c r="AR153" s="207">
        <f>(AR121*'EF Assumptions'!$C$10/1000)</f>
        <v>2.1157027101248294</v>
      </c>
      <c r="AS153" s="207">
        <f>(AS121*'EF Assumptions'!$C$10/1000)</f>
        <v>2.1157027101248294</v>
      </c>
      <c r="AT153" s="207">
        <f>(AT121*'EF Assumptions'!$C$10/1000)</f>
        <v>2.1157027101248294</v>
      </c>
      <c r="AU153" s="207">
        <f>(AU121*'EF Assumptions'!$C$10/1000)</f>
        <v>2.1157027101248294</v>
      </c>
      <c r="AV153" s="207">
        <f>(AV121*'EF Assumptions'!$C$10/1000)</f>
        <v>2.1157027101248294</v>
      </c>
      <c r="AW153" s="207">
        <f>(AW121*'EF Assumptions'!$C$10/1000)</f>
        <v>2.1157027101248294</v>
      </c>
      <c r="AX153" s="207">
        <f>(AX121*'EF Assumptions'!$C$10/1000)</f>
        <v>2.1157027101248294</v>
      </c>
      <c r="AY153" s="207">
        <f>(AY121*'EF Assumptions'!$C$10/1000)</f>
        <v>2.1157027101248294</v>
      </c>
      <c r="AZ153" s="207">
        <f>(AZ121*'EF Assumptions'!$C$10/1000)</f>
        <v>2.1157027101248294</v>
      </c>
    </row>
    <row r="154" spans="1:52" s="24" customFormat="1" ht="14">
      <c r="A154" s="182" t="s">
        <v>378</v>
      </c>
      <c r="B154" s="142" t="s">
        <v>82</v>
      </c>
      <c r="C154" s="142"/>
      <c r="D154" s="142"/>
      <c r="E154" s="142" t="s">
        <v>762</v>
      </c>
      <c r="F154" s="142" t="s">
        <v>79</v>
      </c>
      <c r="G154" s="142" t="s">
        <v>645</v>
      </c>
      <c r="H154" s="183">
        <v>0.4</v>
      </c>
      <c r="I154" s="184"/>
      <c r="J154" s="184"/>
      <c r="K154" s="185"/>
      <c r="L154" s="185"/>
      <c r="M154" s="185">
        <f>M153</f>
        <v>7830</v>
      </c>
      <c r="N154" s="184"/>
      <c r="O154" s="142" t="s">
        <v>763</v>
      </c>
      <c r="P154" s="142"/>
      <c r="Q154" s="142" t="s">
        <v>19</v>
      </c>
      <c r="R154" s="187"/>
      <c r="S154" s="187"/>
      <c r="T154" s="189"/>
      <c r="U154" s="207"/>
      <c r="V154" s="207">
        <f>(V122*'EF Assumptions'!$C$36/1000)</f>
        <v>1.9484928506831571</v>
      </c>
      <c r="W154" s="207">
        <f>(W122*'EF Assumptions'!$C$36/1000)</f>
        <v>2.3772752002290742</v>
      </c>
      <c r="X154" s="207">
        <f>(X122*'EF Assumptions'!$C$36/1000)</f>
        <v>2.167596995786774</v>
      </c>
      <c r="Y154" s="207">
        <f>(Y122*'EF Assumptions'!$C$36/1000)</f>
        <v>2.3588635601800254</v>
      </c>
      <c r="Z154" s="207">
        <f>(Z122*'EF Assumptions'!$C$36/1000)</f>
        <v>2.2130571517197577</v>
      </c>
      <c r="AA154" s="207">
        <f>(AA122*'EF Assumptions'!$C$36/1000)</f>
        <v>2.2130571517197577</v>
      </c>
      <c r="AB154" s="207">
        <f>(AB122*'EF Assumptions'!$C$36/1000)</f>
        <v>2.2130571517197577</v>
      </c>
      <c r="AC154" s="207">
        <f>(AC122*'EF Assumptions'!$C$36/1000)</f>
        <v>2.2130571517197577</v>
      </c>
      <c r="AD154" s="207">
        <f>(AD122*'EF Assumptions'!$C$36/1000)</f>
        <v>2.2130571517197577</v>
      </c>
      <c r="AE154" s="207">
        <f>(AE122*'EF Assumptions'!$C$36/1000)</f>
        <v>2.2130571517197577</v>
      </c>
      <c r="AF154" s="207">
        <f>(AF122*'EF Assumptions'!$C$36/1000)</f>
        <v>2.2130571517197577</v>
      </c>
      <c r="AG154" s="207">
        <f>(AG122*'EF Assumptions'!$C$36/1000)</f>
        <v>2.2130571517197577</v>
      </c>
      <c r="AH154" s="207">
        <f>(AH122*'EF Assumptions'!$C$36/1000)</f>
        <v>2.2130571517197577</v>
      </c>
      <c r="AI154" s="207">
        <f>(AI122*'EF Assumptions'!$C$36/1000)</f>
        <v>2.2130571517197577</v>
      </c>
      <c r="AJ154" s="207">
        <f>(AJ122*'EF Assumptions'!$C$36/1000)</f>
        <v>2.2130571517197577</v>
      </c>
      <c r="AK154" s="207">
        <f>(AK122*'EF Assumptions'!$C$36/1000)</f>
        <v>2.2130571517197577</v>
      </c>
      <c r="AL154" s="207">
        <f>(AL122*'EF Assumptions'!$C$36/1000)</f>
        <v>2.2130571517197577</v>
      </c>
      <c r="AM154" s="207">
        <f>(AM122*'EF Assumptions'!$C$36/1000)</f>
        <v>2.2130571517197577</v>
      </c>
      <c r="AN154" s="207">
        <f>(AN122*'EF Assumptions'!$C$36/1000)</f>
        <v>2.2130571517197577</v>
      </c>
      <c r="AO154" s="207">
        <f>(AO122*'EF Assumptions'!$C$36/1000)</f>
        <v>2.2130571517197577</v>
      </c>
      <c r="AP154" s="207">
        <f>(AP122*'EF Assumptions'!$C$36/1000)</f>
        <v>2.2130571517197577</v>
      </c>
      <c r="AQ154" s="207">
        <f>(AQ122*'EF Assumptions'!$C$36/1000)</f>
        <v>2.2130571517197577</v>
      </c>
      <c r="AR154" s="207">
        <f>(AR122*'EF Assumptions'!$C$36/1000)</f>
        <v>2.2130571517197577</v>
      </c>
      <c r="AS154" s="207">
        <f>(AS122*'EF Assumptions'!$C$36/1000)</f>
        <v>2.2130571517197577</v>
      </c>
      <c r="AT154" s="207">
        <f>(AT122*'EF Assumptions'!$C$36/1000)</f>
        <v>2.2130571517197577</v>
      </c>
      <c r="AU154" s="207">
        <f>(AU122*'EF Assumptions'!$C$36/1000)</f>
        <v>2.2130571517197577</v>
      </c>
      <c r="AV154" s="207">
        <f>(AV122*'EF Assumptions'!$C$36/1000)</f>
        <v>2.2130571517197577</v>
      </c>
      <c r="AW154" s="207">
        <f>(AW122*'EF Assumptions'!$C$36/1000)</f>
        <v>2.2130571517197577</v>
      </c>
      <c r="AX154" s="207">
        <f>(AX122*'EF Assumptions'!$C$36/1000)</f>
        <v>2.2130571517197577</v>
      </c>
      <c r="AY154" s="207">
        <f>(AY122*'EF Assumptions'!$C$36/1000)</f>
        <v>2.2130571517197577</v>
      </c>
      <c r="AZ154" s="207">
        <f>(AZ122*'EF Assumptions'!$C$36/1000)</f>
        <v>2.2130571517197577</v>
      </c>
    </row>
    <row r="155" spans="1:52" s="24" customFormat="1" ht="14">
      <c r="A155" s="182" t="s">
        <v>378</v>
      </c>
      <c r="B155" s="142" t="s">
        <v>82</v>
      </c>
      <c r="C155" s="142"/>
      <c r="D155" s="142"/>
      <c r="E155" s="142" t="s">
        <v>762</v>
      </c>
      <c r="F155" s="142" t="s">
        <v>79</v>
      </c>
      <c r="G155" s="142" t="s">
        <v>645</v>
      </c>
      <c r="H155" s="183">
        <v>0.4</v>
      </c>
      <c r="I155" s="184"/>
      <c r="J155" s="184"/>
      <c r="K155" s="185"/>
      <c r="L155" s="185">
        <v>6000</v>
      </c>
      <c r="M155" s="185"/>
      <c r="N155" s="184"/>
      <c r="O155" s="142" t="s">
        <v>20</v>
      </c>
      <c r="P155" s="142"/>
      <c r="Q155" s="142" t="s">
        <v>16</v>
      </c>
      <c r="R155" s="187"/>
      <c r="S155" s="187"/>
      <c r="T155" s="189"/>
      <c r="U155" s="207"/>
      <c r="V155" s="207">
        <f>(V123*'EF Assumptions'!$C$10/1000)</f>
        <v>0</v>
      </c>
      <c r="W155" s="207">
        <f>(W123*'EF Assumptions'!$C$10/1000)</f>
        <v>0</v>
      </c>
      <c r="X155" s="207">
        <f>(X123*'EF Assumptions'!$C$10/1000)</f>
        <v>0</v>
      </c>
      <c r="Y155" s="207">
        <f>(Y123*'EF Assumptions'!$C$10/1000)</f>
        <v>0</v>
      </c>
      <c r="Z155" s="207">
        <f>(Z123*'EF Assumptions'!$C$10/1000)</f>
        <v>0</v>
      </c>
      <c r="AA155" s="207">
        <f>(AA123*'EF Assumptions'!$C$10/1000)</f>
        <v>7.2597642014087285</v>
      </c>
      <c r="AB155" s="207">
        <f>(AB123*'EF Assumptions'!$C$10/1000)</f>
        <v>7.2597642014087285</v>
      </c>
      <c r="AC155" s="207">
        <f>(AC123*'EF Assumptions'!$C$10/1000)</f>
        <v>7.2597642014087285</v>
      </c>
      <c r="AD155" s="207">
        <f>(AD123*'EF Assumptions'!$C$10/1000)</f>
        <v>7.2597642014087285</v>
      </c>
      <c r="AE155" s="207">
        <f>(AE123*'EF Assumptions'!$C$10/1000)</f>
        <v>15.971481243099205</v>
      </c>
      <c r="AF155" s="207">
        <f>(AF123*'EF Assumptions'!$C$10/1000)</f>
        <v>15.971481243099205</v>
      </c>
      <c r="AG155" s="207">
        <f>(AG123*'EF Assumptions'!$C$10/1000)</f>
        <v>15.971481243099205</v>
      </c>
      <c r="AH155" s="207">
        <f>(AH123*'EF Assumptions'!$C$10/1000)</f>
        <v>15.971481243099205</v>
      </c>
      <c r="AI155" s="207">
        <f>(AI123*'EF Assumptions'!$C$10/1000)</f>
        <v>15.971481243099205</v>
      </c>
      <c r="AJ155" s="207">
        <f>(AJ123*'EF Assumptions'!$C$10/1000)</f>
        <v>15.971481243099205</v>
      </c>
      <c r="AK155" s="207">
        <f>(AK123*'EF Assumptions'!$C$10/1000)</f>
        <v>15.971481243099205</v>
      </c>
      <c r="AL155" s="207">
        <f>(AL123*'EF Assumptions'!$C$10/1000)</f>
        <v>15.971481243099205</v>
      </c>
      <c r="AM155" s="207">
        <f>(AM123*'EF Assumptions'!$C$10/1000)</f>
        <v>15.971481243099205</v>
      </c>
      <c r="AN155" s="207">
        <f>(AN123*'EF Assumptions'!$C$10/1000)</f>
        <v>15.971481243099205</v>
      </c>
      <c r="AO155" s="207">
        <f>(AO123*'EF Assumptions'!$C$10/1000)</f>
        <v>15.971481243099205</v>
      </c>
      <c r="AP155" s="207">
        <f>(AP123*'EF Assumptions'!$C$10/1000)</f>
        <v>15.971481243099205</v>
      </c>
      <c r="AQ155" s="207">
        <f>(AQ123*'EF Assumptions'!$C$10/1000)</f>
        <v>15.971481243099205</v>
      </c>
      <c r="AR155" s="207">
        <f>(AR123*'EF Assumptions'!$C$10/1000)</f>
        <v>15.971481243099205</v>
      </c>
      <c r="AS155" s="207">
        <f>(AS123*'EF Assumptions'!$C$10/1000)</f>
        <v>15.971481243099205</v>
      </c>
      <c r="AT155" s="207">
        <f>(AT123*'EF Assumptions'!$C$10/1000)</f>
        <v>15.971481243099205</v>
      </c>
      <c r="AU155" s="207">
        <f>(AU123*'EF Assumptions'!$C$10/1000)</f>
        <v>15.971481243099205</v>
      </c>
      <c r="AV155" s="207">
        <f>(AV123*'EF Assumptions'!$C$10/1000)</f>
        <v>15.971481243099205</v>
      </c>
      <c r="AW155" s="207">
        <f>(AW123*'EF Assumptions'!$C$10/1000)</f>
        <v>15.971481243099205</v>
      </c>
      <c r="AX155" s="207">
        <f>(AX123*'EF Assumptions'!$C$10/1000)</f>
        <v>15.971481243099205</v>
      </c>
      <c r="AY155" s="207">
        <f>(AY123*'EF Assumptions'!$C$10/1000)</f>
        <v>15.971481243099205</v>
      </c>
      <c r="AZ155" s="207">
        <f>(AZ123*'EF Assumptions'!$C$10/1000)</f>
        <v>15.971481243099205</v>
      </c>
    </row>
    <row r="156" spans="1:52" s="24" customFormat="1" ht="14">
      <c r="A156" s="182" t="s">
        <v>378</v>
      </c>
      <c r="B156" s="142"/>
      <c r="C156" s="142"/>
      <c r="D156" s="142"/>
      <c r="E156" s="142" t="s">
        <v>766</v>
      </c>
      <c r="F156" s="142" t="s">
        <v>79</v>
      </c>
      <c r="G156" s="142" t="s">
        <v>645</v>
      </c>
      <c r="H156" s="183">
        <v>0.4</v>
      </c>
      <c r="I156" s="184">
        <v>7000</v>
      </c>
      <c r="J156" s="184">
        <f t="shared" ref="J156" si="192">I156*H156</f>
        <v>2800</v>
      </c>
      <c r="K156" s="185"/>
      <c r="L156" s="185"/>
      <c r="M156" s="185"/>
      <c r="N156" s="184"/>
      <c r="O156" s="142" t="s">
        <v>20</v>
      </c>
      <c r="P156" s="142"/>
      <c r="Q156" s="142" t="s">
        <v>25</v>
      </c>
      <c r="R156" s="187"/>
      <c r="S156" s="187"/>
      <c r="T156" s="189"/>
      <c r="U156" s="207"/>
      <c r="V156" s="207">
        <f>(V124*'EF Assumptions'!$C$10/1000)</f>
        <v>0</v>
      </c>
      <c r="W156" s="207">
        <f>(W124*'EF Assumptions'!$C$10/1000)</f>
        <v>0</v>
      </c>
      <c r="X156" s="207">
        <f>(X124*'EF Assumptions'!$C$10/1000)</f>
        <v>0</v>
      </c>
      <c r="Y156" s="207">
        <f>(Y124*'EF Assumptions'!$C$10/1000)</f>
        <v>0</v>
      </c>
      <c r="Z156" s="207">
        <f>(Z124*'EF Assumptions'!$C$10/1000)</f>
        <v>0</v>
      </c>
      <c r="AA156" s="207">
        <f>(AA124*'EF Assumptions'!$C$10/1000)</f>
        <v>0</v>
      </c>
      <c r="AB156" s="207">
        <f>(AB124*'EF Assumptions'!$C$10/1000)</f>
        <v>0</v>
      </c>
      <c r="AC156" s="207">
        <f>(AC124*'EF Assumptions'!$C$10/1000)</f>
        <v>0</v>
      </c>
      <c r="AD156" s="207">
        <f>(AD124*'EF Assumptions'!$C$10/1000)</f>
        <v>0</v>
      </c>
      <c r="AE156" s="207">
        <f>(AE124*'EF Assumptions'!$C$10/1000)</f>
        <v>7.2597642014087285</v>
      </c>
      <c r="AF156" s="207">
        <f>(AF124*'EF Assumptions'!$C$10/1000)</f>
        <v>7.2597642014087285</v>
      </c>
      <c r="AG156" s="207">
        <f>(AG124*'EF Assumptions'!$C$10/1000)</f>
        <v>7.2597642014087285</v>
      </c>
      <c r="AH156" s="207">
        <f>(AH124*'EF Assumptions'!$C$10/1000)</f>
        <v>7.2597642014087285</v>
      </c>
      <c r="AI156" s="207">
        <f>(AI124*'EF Assumptions'!$C$10/1000)</f>
        <v>7.2597642014087285</v>
      </c>
      <c r="AJ156" s="207">
        <f>(AJ124*'EF Assumptions'!$C$10/1000)</f>
        <v>7.2597642014087285</v>
      </c>
      <c r="AK156" s="207">
        <f>(AK124*'EF Assumptions'!$C$10/1000)</f>
        <v>7.2597642014087285</v>
      </c>
      <c r="AL156" s="207">
        <f>(AL124*'EF Assumptions'!$C$10/1000)</f>
        <v>7.2597642014087285</v>
      </c>
      <c r="AM156" s="207">
        <f>(AM124*'EF Assumptions'!$C$10/1000)</f>
        <v>7.2597642014087285</v>
      </c>
      <c r="AN156" s="207">
        <f>(AN124*'EF Assumptions'!$C$10/1000)</f>
        <v>7.2597642014087285</v>
      </c>
      <c r="AO156" s="207">
        <f>(AO124*'EF Assumptions'!$C$10/1000)</f>
        <v>7.2597642014087285</v>
      </c>
      <c r="AP156" s="207">
        <f>(AP124*'EF Assumptions'!$C$10/1000)</f>
        <v>7.2597642014087285</v>
      </c>
      <c r="AQ156" s="207">
        <f>(AQ124*'EF Assumptions'!$C$10/1000)</f>
        <v>7.2597642014087285</v>
      </c>
      <c r="AR156" s="207">
        <f>(AR124*'EF Assumptions'!$C$10/1000)</f>
        <v>7.2597642014087285</v>
      </c>
      <c r="AS156" s="207">
        <f>(AS124*'EF Assumptions'!$C$10/1000)</f>
        <v>7.2597642014087285</v>
      </c>
      <c r="AT156" s="207">
        <f>(AT124*'EF Assumptions'!$C$10/1000)</f>
        <v>7.2597642014087285</v>
      </c>
      <c r="AU156" s="207">
        <f>(AU124*'EF Assumptions'!$C$10/1000)</f>
        <v>7.2597642014087285</v>
      </c>
      <c r="AV156" s="207">
        <f>(AV124*'EF Assumptions'!$C$10/1000)</f>
        <v>7.2597642014087285</v>
      </c>
      <c r="AW156" s="207">
        <f>(AW124*'EF Assumptions'!$C$10/1000)</f>
        <v>7.2597642014087285</v>
      </c>
      <c r="AX156" s="207">
        <f>(AX124*'EF Assumptions'!$C$10/1000)</f>
        <v>7.2597642014087285</v>
      </c>
      <c r="AY156" s="207">
        <f>(AY124*'EF Assumptions'!$C$10/1000)</f>
        <v>7.2597642014087285</v>
      </c>
      <c r="AZ156" s="207">
        <f>(AZ124*'EF Assumptions'!$C$10/1000)</f>
        <v>7.2597642014087285</v>
      </c>
    </row>
    <row r="157" spans="1:52" s="24" customFormat="1" ht="14">
      <c r="A157" s="182" t="s">
        <v>378</v>
      </c>
      <c r="B157" s="142" t="s">
        <v>363</v>
      </c>
      <c r="C157" s="142"/>
      <c r="D157" s="142"/>
      <c r="E157" s="142" t="s">
        <v>364</v>
      </c>
      <c r="F157" s="142" t="s">
        <v>362</v>
      </c>
      <c r="G157" s="142" t="s">
        <v>81</v>
      </c>
      <c r="H157" s="183">
        <v>0.5</v>
      </c>
      <c r="I157" s="184">
        <v>1500</v>
      </c>
      <c r="J157" s="184">
        <v>750</v>
      </c>
      <c r="K157" s="185" t="s">
        <v>15</v>
      </c>
      <c r="L157" s="185"/>
      <c r="M157" s="185" t="s">
        <v>15</v>
      </c>
      <c r="N157" s="184">
        <v>1500</v>
      </c>
      <c r="O157" s="142" t="s">
        <v>18</v>
      </c>
      <c r="P157" s="142" t="s">
        <v>3</v>
      </c>
      <c r="Q157" s="142" t="s">
        <v>19</v>
      </c>
      <c r="R157" s="187"/>
      <c r="S157" s="187"/>
      <c r="T157" s="189"/>
      <c r="U157" s="207"/>
      <c r="V157" s="207">
        <f>(V125*'EF Assumptions'!$C$33/1000)</f>
        <v>0</v>
      </c>
      <c r="W157" s="207">
        <f>(W125*'EF Assumptions'!$C$33/1000)</f>
        <v>0</v>
      </c>
      <c r="X157" s="207">
        <f>(X125*'EF Assumptions'!$C$33/1000)</f>
        <v>0</v>
      </c>
      <c r="Y157" s="207">
        <f>(Y125*'EF Assumptions'!$C$33/1000)</f>
        <v>2.2287070674414447E-2</v>
      </c>
      <c r="Z157" s="207">
        <f>(Z125*'EF Assumptions'!$C$33/1000)</f>
        <v>2.0909459105439888E-2</v>
      </c>
      <c r="AA157" s="207">
        <f>(AA125*'EF Assumptions'!$C$33/1000)</f>
        <v>2.0909459105439888E-2</v>
      </c>
      <c r="AB157" s="207">
        <f>(AB125*'EF Assumptions'!$C$33/1000)</f>
        <v>2.0909459105439888E-2</v>
      </c>
      <c r="AC157" s="207">
        <f>(AC125*'EF Assumptions'!$C$33/1000)</f>
        <v>2.0909459105439888E-2</v>
      </c>
      <c r="AD157" s="207">
        <f>(AD125*'EF Assumptions'!$C$33/1000)</f>
        <v>2.0909459105439888E-2</v>
      </c>
      <c r="AE157" s="207">
        <f>(AE125*'EF Assumptions'!$C$33/1000)</f>
        <v>2.0909459105439888E-2</v>
      </c>
      <c r="AF157" s="207">
        <f>(AF125*'EF Assumptions'!$C$33/1000)</f>
        <v>2.0909459105439888E-2</v>
      </c>
      <c r="AG157" s="207">
        <f>(AG125*'EF Assumptions'!$C$33/1000)</f>
        <v>2.0909459105439888E-2</v>
      </c>
      <c r="AH157" s="207">
        <f>(AH125*'EF Assumptions'!$C$33/1000)</f>
        <v>2.0909459105439888E-2</v>
      </c>
      <c r="AI157" s="207">
        <f>(AI125*'EF Assumptions'!$C$33/1000)</f>
        <v>2.0909459105439888E-2</v>
      </c>
      <c r="AJ157" s="207">
        <f>(AJ125*'EF Assumptions'!$C$33/1000)</f>
        <v>2.0909459105439888E-2</v>
      </c>
      <c r="AK157" s="207">
        <f>(AK125*'EF Assumptions'!$C$33/1000)</f>
        <v>2.0909459105439888E-2</v>
      </c>
      <c r="AL157" s="207">
        <f>(AL125*'EF Assumptions'!$C$33/1000)</f>
        <v>2.0909459105439888E-2</v>
      </c>
      <c r="AM157" s="207">
        <f>(AM125*'EF Assumptions'!$C$33/1000)</f>
        <v>2.0909459105439888E-2</v>
      </c>
      <c r="AN157" s="207">
        <f>(AN125*'EF Assumptions'!$C$33/1000)</f>
        <v>2.0909459105439888E-2</v>
      </c>
      <c r="AO157" s="207">
        <f>(AO125*'EF Assumptions'!$C$33/1000)</f>
        <v>2.0909459105439888E-2</v>
      </c>
      <c r="AP157" s="207">
        <f>(AP125*'EF Assumptions'!$C$33/1000)</f>
        <v>2.0909459105439888E-2</v>
      </c>
      <c r="AQ157" s="207">
        <f>(AQ125*'EF Assumptions'!$C$33/1000)</f>
        <v>2.0909459105439888E-2</v>
      </c>
      <c r="AR157" s="207">
        <f>(AR125*'EF Assumptions'!$C$33/1000)</f>
        <v>2.0909459105439888E-2</v>
      </c>
      <c r="AS157" s="207">
        <f>(AS125*'EF Assumptions'!$C$33/1000)</f>
        <v>2.0909459105439888E-2</v>
      </c>
      <c r="AT157" s="207">
        <f>(AT125*'EF Assumptions'!$C$33/1000)</f>
        <v>2.0909459105439888E-2</v>
      </c>
      <c r="AU157" s="207">
        <f>(AU125*'EF Assumptions'!$C$33/1000)</f>
        <v>2.0909459105439888E-2</v>
      </c>
      <c r="AV157" s="207">
        <f>(AV125*'EF Assumptions'!$C$33/1000)</f>
        <v>2.0909459105439888E-2</v>
      </c>
      <c r="AW157" s="207">
        <f>(AW125*'EF Assumptions'!$C$33/1000)</f>
        <v>2.0909459105439888E-2</v>
      </c>
      <c r="AX157" s="207">
        <f>(AX125*'EF Assumptions'!$C$33/1000)</f>
        <v>2.0909459105439888E-2</v>
      </c>
      <c r="AY157" s="207">
        <f>(AY125*'EF Assumptions'!$C$33/1000)</f>
        <v>2.0909459105439888E-2</v>
      </c>
      <c r="AZ157" s="207">
        <f>(AZ125*'EF Assumptions'!$C$33/1000)</f>
        <v>2.0909459105439888E-2</v>
      </c>
    </row>
    <row r="158" spans="1:52" s="55" customFormat="1" ht="14">
      <c r="A158" s="199" t="s">
        <v>668</v>
      </c>
      <c r="B158" s="199"/>
      <c r="C158" s="199"/>
      <c r="D158" s="199"/>
      <c r="E158" s="199"/>
      <c r="F158" s="199"/>
      <c r="G158" s="199"/>
      <c r="H158" s="199"/>
      <c r="I158" s="199"/>
      <c r="J158" s="199"/>
      <c r="K158" s="199"/>
      <c r="L158" s="199"/>
      <c r="M158" s="199"/>
      <c r="N158" s="199"/>
      <c r="O158" s="199"/>
      <c r="P158" s="199"/>
      <c r="Q158" s="199"/>
      <c r="R158" s="199"/>
      <c r="S158" s="199"/>
      <c r="T158" s="199"/>
      <c r="U158" s="199"/>
      <c r="V158" s="208">
        <f t="shared" ref="V158:AZ158" si="193">SUM(V130:V157)</f>
        <v>70.177425884193298</v>
      </c>
      <c r="W158" s="208">
        <f t="shared" si="193"/>
        <v>82.550888814963912</v>
      </c>
      <c r="X158" s="208">
        <f t="shared" si="193"/>
        <v>69.740296598888676</v>
      </c>
      <c r="Y158" s="208">
        <f t="shared" si="193"/>
        <v>75.937198101055813</v>
      </c>
      <c r="Z158" s="208">
        <f t="shared" si="193"/>
        <v>71.243357257287073</v>
      </c>
      <c r="AA158" s="208">
        <f t="shared" si="193"/>
        <v>78.503121458695801</v>
      </c>
      <c r="AB158" s="208">
        <f t="shared" si="193"/>
        <v>73.386541966496139</v>
      </c>
      <c r="AC158" s="208">
        <f t="shared" si="193"/>
        <v>73.386541966496139</v>
      </c>
      <c r="AD158" s="208">
        <f t="shared" si="193"/>
        <v>87.906070369313596</v>
      </c>
      <c r="AE158" s="208">
        <f t="shared" si="193"/>
        <v>103.8775516124128</v>
      </c>
      <c r="AF158" s="208">
        <f t="shared" si="193"/>
        <v>102.81883599970736</v>
      </c>
      <c r="AG158" s="208">
        <f t="shared" si="193"/>
        <v>102.81883599970736</v>
      </c>
      <c r="AH158" s="208">
        <f t="shared" si="193"/>
        <v>102.81883599970736</v>
      </c>
      <c r="AI158" s="208">
        <f t="shared" si="193"/>
        <v>102.81883599970736</v>
      </c>
      <c r="AJ158" s="208">
        <f t="shared" si="193"/>
        <v>102.81883599970736</v>
      </c>
      <c r="AK158" s="208">
        <f t="shared" si="193"/>
        <v>102.81883599970736</v>
      </c>
      <c r="AL158" s="208">
        <f t="shared" si="193"/>
        <v>102.81883599970736</v>
      </c>
      <c r="AM158" s="208">
        <f t="shared" si="193"/>
        <v>102.81883599970736</v>
      </c>
      <c r="AN158" s="208">
        <f t="shared" si="193"/>
        <v>102.81883599970736</v>
      </c>
      <c r="AO158" s="208">
        <f t="shared" si="193"/>
        <v>102.81883599970736</v>
      </c>
      <c r="AP158" s="208">
        <f t="shared" si="193"/>
        <v>102.81883599970736</v>
      </c>
      <c r="AQ158" s="208">
        <f t="shared" si="193"/>
        <v>102.81883599970736</v>
      </c>
      <c r="AR158" s="208">
        <f t="shared" si="193"/>
        <v>102.81883599970736</v>
      </c>
      <c r="AS158" s="208">
        <f t="shared" si="193"/>
        <v>102.81883599970736</v>
      </c>
      <c r="AT158" s="208">
        <f t="shared" si="193"/>
        <v>102.81883599970736</v>
      </c>
      <c r="AU158" s="208">
        <f t="shared" si="193"/>
        <v>98.652051262823065</v>
      </c>
      <c r="AV158" s="208">
        <f t="shared" si="193"/>
        <v>98.652051262823065</v>
      </c>
      <c r="AW158" s="208">
        <f t="shared" si="193"/>
        <v>98.652051262823065</v>
      </c>
      <c r="AX158" s="208">
        <f t="shared" si="193"/>
        <v>98.652051262823065</v>
      </c>
      <c r="AY158" s="208">
        <f t="shared" si="193"/>
        <v>98.652051262823065</v>
      </c>
      <c r="AZ158" s="208">
        <f t="shared" si="193"/>
        <v>98.652051262823065</v>
      </c>
    </row>
  </sheetData>
  <autoFilter ref="A1:BA55" xr:uid="{2DA3EA7E-20AE-43C4-A589-6A36BC2D08E9}"/>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758D91-3CC4-48F3-B960-E94C69E81722}">
  <dimension ref="B1:AL84"/>
  <sheetViews>
    <sheetView zoomScale="55" zoomScaleNormal="55" workbookViewId="0">
      <selection activeCell="B69" sqref="B69"/>
    </sheetView>
  </sheetViews>
  <sheetFormatPr defaultRowHeight="12.5"/>
  <cols>
    <col min="1" max="1" width="5.7265625" customWidth="1"/>
    <col min="2" max="2" width="65.81640625" customWidth="1"/>
    <col min="3" max="3" width="9.81640625" customWidth="1"/>
  </cols>
  <sheetData>
    <row r="1" spans="2:38" ht="13">
      <c r="B1" s="109" t="s">
        <v>707</v>
      </c>
      <c r="AI1" s="216" t="s">
        <v>872</v>
      </c>
      <c r="AJ1" s="217"/>
      <c r="AK1" s="216" t="s">
        <v>873</v>
      </c>
      <c r="AL1" s="217"/>
    </row>
    <row r="2" spans="2:38">
      <c r="C2">
        <v>2020</v>
      </c>
      <c r="D2">
        <v>2021</v>
      </c>
      <c r="E2">
        <v>2022</v>
      </c>
      <c r="F2">
        <v>2023</v>
      </c>
      <c r="G2">
        <v>2024</v>
      </c>
      <c r="H2">
        <v>2025</v>
      </c>
      <c r="I2">
        <v>2026</v>
      </c>
      <c r="J2">
        <v>2027</v>
      </c>
      <c r="K2">
        <v>2028</v>
      </c>
      <c r="L2">
        <v>2029</v>
      </c>
      <c r="M2">
        <v>2030</v>
      </c>
      <c r="N2">
        <v>2031</v>
      </c>
      <c r="O2">
        <v>2032</v>
      </c>
      <c r="P2">
        <v>2033</v>
      </c>
      <c r="Q2">
        <v>2034</v>
      </c>
      <c r="R2">
        <v>2035</v>
      </c>
      <c r="S2">
        <v>2036</v>
      </c>
      <c r="T2">
        <v>2037</v>
      </c>
      <c r="U2">
        <v>2038</v>
      </c>
      <c r="V2">
        <v>2039</v>
      </c>
      <c r="W2">
        <v>2040</v>
      </c>
      <c r="X2">
        <v>2041</v>
      </c>
      <c r="Y2">
        <v>2042</v>
      </c>
      <c r="Z2">
        <v>2043</v>
      </c>
      <c r="AA2">
        <v>2044</v>
      </c>
      <c r="AB2">
        <v>2045</v>
      </c>
      <c r="AC2">
        <v>2046</v>
      </c>
      <c r="AD2">
        <v>2047</v>
      </c>
      <c r="AE2">
        <v>2048</v>
      </c>
      <c r="AF2">
        <v>2049</v>
      </c>
      <c r="AG2">
        <v>2050</v>
      </c>
      <c r="AH2" t="s">
        <v>868</v>
      </c>
      <c r="AI2" s="2" t="s">
        <v>870</v>
      </c>
      <c r="AJ2" s="2" t="s">
        <v>871</v>
      </c>
      <c r="AK2" s="2" t="s">
        <v>870</v>
      </c>
      <c r="AL2" s="2" t="s">
        <v>871</v>
      </c>
    </row>
    <row r="3" spans="2:38">
      <c r="B3" t="s">
        <v>683</v>
      </c>
      <c r="C3" s="16">
        <f>POSCO_BAU!V63</f>
        <v>74.983027504411439</v>
      </c>
      <c r="D3" s="16">
        <f>POSCO_BAU!W63</f>
        <v>79.712145170125723</v>
      </c>
      <c r="E3" s="16">
        <f>POSCO_BAU!X63</f>
        <v>71.504858001645715</v>
      </c>
      <c r="F3" s="16">
        <f>POSCO_BAU!Y63</f>
        <v>77.61329242833817</v>
      </c>
      <c r="G3" s="16">
        <f>POSCO_BAU!Z63</f>
        <v>75.953330776130258</v>
      </c>
      <c r="H3" s="16">
        <f>POSCO_BAU!AA63</f>
        <v>79.430983867528624</v>
      </c>
      <c r="I3" s="16">
        <f>POSCO_BAU!AB63</f>
        <v>75.018945982468068</v>
      </c>
      <c r="J3" s="16">
        <f>POSCO_BAU!AC63</f>
        <v>75.018945982468068</v>
      </c>
      <c r="K3" s="16">
        <f>POSCO_BAU!AD63</f>
        <v>75.018945982468068</v>
      </c>
      <c r="L3" s="16">
        <f>POSCO_BAU!AE63</f>
        <v>75.018945982468068</v>
      </c>
      <c r="M3" s="16">
        <f>POSCO_BAU!AF63</f>
        <v>75.018945982468068</v>
      </c>
      <c r="N3" s="16">
        <f>POSCO_BAU!AG63</f>
        <v>75.018945982468068</v>
      </c>
      <c r="O3" s="16">
        <f>POSCO_BAU!AH63</f>
        <v>75.018945982468068</v>
      </c>
      <c r="P3" s="16">
        <f>POSCO_BAU!AI63</f>
        <v>75.018945982468068</v>
      </c>
      <c r="Q3" s="16">
        <f>POSCO_BAU!AJ63</f>
        <v>75.018945982468068</v>
      </c>
      <c r="R3" s="16">
        <f>POSCO_BAU!AK63</f>
        <v>75.018945982468068</v>
      </c>
      <c r="S3" s="16">
        <f>POSCO_BAU!AL63</f>
        <v>75.018945982468068</v>
      </c>
      <c r="T3" s="16">
        <f>POSCO_BAU!AM63</f>
        <v>75.018945982468068</v>
      </c>
      <c r="U3" s="16">
        <f>POSCO_BAU!AN63</f>
        <v>75.018945982468068</v>
      </c>
      <c r="V3" s="16">
        <f>POSCO_BAU!AO63</f>
        <v>75.018945982468068</v>
      </c>
      <c r="W3" s="16">
        <f>POSCO_BAU!AP63</f>
        <v>75.018945982468068</v>
      </c>
      <c r="X3" s="16">
        <f>POSCO_BAU!AQ63</f>
        <v>75.018945982468068</v>
      </c>
      <c r="Y3" s="16">
        <f>POSCO_BAU!AR63</f>
        <v>75.018945982468068</v>
      </c>
      <c r="Z3" s="16">
        <f>POSCO_BAU!AS63</f>
        <v>75.018945982468068</v>
      </c>
      <c r="AA3" s="16">
        <f>POSCO_BAU!AT63</f>
        <v>75.018945982468068</v>
      </c>
      <c r="AB3" s="16">
        <f>POSCO_BAU!AU63</f>
        <v>75.018945982468068</v>
      </c>
      <c r="AC3" s="16">
        <f>POSCO_BAU!AV63</f>
        <v>75.018945982468068</v>
      </c>
      <c r="AD3" s="16">
        <f>POSCO_BAU!AW63</f>
        <v>75.018945982468068</v>
      </c>
      <c r="AE3" s="16">
        <f>POSCO_BAU!AX63</f>
        <v>75.018945982468068</v>
      </c>
      <c r="AF3" s="16">
        <f>POSCO_BAU!AY63</f>
        <v>75.018945982468068</v>
      </c>
      <c r="AG3" s="16">
        <f>POSCO_BAU!AZ63</f>
        <v>75.018945982468068</v>
      </c>
      <c r="AH3">
        <f t="shared" ref="AH3:AH4" si="0">SUM(C3:AG3)</f>
        <v>2334.6712873098818</v>
      </c>
    </row>
    <row r="4" spans="2:38">
      <c r="B4" t="s">
        <v>684</v>
      </c>
      <c r="C4" s="16">
        <f>POSCO_TP!V63</f>
        <v>74.983027504411439</v>
      </c>
      <c r="D4" s="16">
        <f>POSCO_TP!W63</f>
        <v>79.712145170125723</v>
      </c>
      <c r="E4" s="16">
        <f>POSCO_TP!X63</f>
        <v>71.504858001645715</v>
      </c>
      <c r="F4" s="16">
        <f>POSCO_TP!Y63</f>
        <v>77.61329242833817</v>
      </c>
      <c r="G4" s="16">
        <f>POSCO_TP!Z63</f>
        <v>75.953330776130258</v>
      </c>
      <c r="H4" s="16">
        <f>POSCO_TP!AA63</f>
        <v>79.430983867528624</v>
      </c>
      <c r="I4" s="16">
        <f>POSCO_TP!AB63</f>
        <v>75.018945982468068</v>
      </c>
      <c r="J4" s="16">
        <f>POSCO_TP!AC63</f>
        <v>75.018945982468068</v>
      </c>
      <c r="K4" s="16">
        <f>POSCO_TP!AD63</f>
        <v>74.502051743153856</v>
      </c>
      <c r="L4" s="16">
        <f>POSCO_TP!AE63</f>
        <v>74.502051743153856</v>
      </c>
      <c r="M4" s="16">
        <f>POSCO_TP!AF63</f>
        <v>73.295965184754039</v>
      </c>
      <c r="N4" s="16">
        <f>POSCO_TP!AG63</f>
        <v>63.87700349058403</v>
      </c>
      <c r="O4" s="16">
        <f>POSCO_TP!AH63</f>
        <v>63.87700349058403</v>
      </c>
      <c r="P4" s="16">
        <f>POSCO_TP!AI63</f>
        <v>63.339192073114724</v>
      </c>
      <c r="Q4" s="16">
        <f>POSCO_TP!AJ63</f>
        <v>55.275990016741908</v>
      </c>
      <c r="R4" s="16">
        <f>POSCO_TP!AK63</f>
        <v>55.275990016741908</v>
      </c>
      <c r="S4" s="16">
        <f>POSCO_TP!AL63</f>
        <v>55.275990016741908</v>
      </c>
      <c r="T4" s="16">
        <f>POSCO_TP!AM63</f>
        <v>48.140412975704024</v>
      </c>
      <c r="U4" s="16">
        <f>POSCO_TP!AN63</f>
        <v>39.259262699003322</v>
      </c>
      <c r="V4" s="16">
        <f>POSCO_TP!AO63</f>
        <v>39.259262699003322</v>
      </c>
      <c r="W4" s="16">
        <f>POSCO_TP!AP63</f>
        <v>39.259262699003322</v>
      </c>
      <c r="X4" s="16">
        <f>POSCO_TP!AQ63</f>
        <v>32.694531821248468</v>
      </c>
      <c r="Y4" s="16">
        <f>POSCO_TP!AR63</f>
        <v>32.694531821248468</v>
      </c>
      <c r="Z4" s="16">
        <f>POSCO_TP!AS63</f>
        <v>25.558954780210588</v>
      </c>
      <c r="AA4" s="16">
        <f>POSCO_TP!AT63</f>
        <v>25.558954780210588</v>
      </c>
      <c r="AB4" s="16">
        <f>POSCO_TP!AU63</f>
        <v>25.558954780210588</v>
      </c>
      <c r="AC4" s="16">
        <f>POSCO_TP!AV63</f>
        <v>9.7179737491064806</v>
      </c>
      <c r="AD4" s="16">
        <f>POSCO_TP!AW63</f>
        <v>9.7179737491064806</v>
      </c>
      <c r="AE4" s="16">
        <f>POSCO_TP!AX63</f>
        <v>9.7179737491064806</v>
      </c>
      <c r="AF4" s="16">
        <f>POSCO_TP!AY63</f>
        <v>9.7179737491064806</v>
      </c>
      <c r="AG4" s="16">
        <f>POSCO_TP!AZ63</f>
        <v>9.7179737491064806</v>
      </c>
      <c r="AH4">
        <f t="shared" si="0"/>
        <v>1545.0307652900615</v>
      </c>
    </row>
    <row r="5" spans="2:38">
      <c r="B5" t="s">
        <v>698</v>
      </c>
      <c r="C5">
        <f>Benchmarks!$C$43*Benchmarks!F2</f>
        <v>74.983027504411439</v>
      </c>
      <c r="D5">
        <f>Benchmarks!$C$43*Benchmarks!G2</f>
        <v>71.039817310244345</v>
      </c>
      <c r="E5">
        <f>Benchmarks!$C$43*Benchmarks!H2</f>
        <v>67.096607116077223</v>
      </c>
      <c r="F5">
        <f>Benchmarks!$C$43*Benchmarks!I2</f>
        <v>63.153396921910115</v>
      </c>
      <c r="G5">
        <f>Benchmarks!$C$43*Benchmarks!J2</f>
        <v>59.210186727743007</v>
      </c>
      <c r="H5">
        <f>Benchmarks!$C$43*Benchmarks!K2</f>
        <v>55.2669765335759</v>
      </c>
      <c r="I5">
        <f>Benchmarks!$C$43*Benchmarks!L2</f>
        <v>48.62249956360462</v>
      </c>
      <c r="J5">
        <f>Benchmarks!$C$43*Benchmarks!M2</f>
        <v>41.978022593633334</v>
      </c>
      <c r="K5">
        <f>Benchmarks!$C$43*Benchmarks!N2</f>
        <v>35.333545623662054</v>
      </c>
      <c r="L5">
        <f>Benchmarks!$C$43*Benchmarks!O2</f>
        <v>28.689068653690775</v>
      </c>
      <c r="M5">
        <f>Benchmarks!$C$43*Benchmarks!P2</f>
        <v>22.044591683719496</v>
      </c>
      <c r="N5">
        <f>Benchmarks!$C$43*Benchmarks!Q2</f>
        <v>19.076467369038031</v>
      </c>
      <c r="O5">
        <f>Benchmarks!$C$43*Benchmarks!R2</f>
        <v>16.108343054356567</v>
      </c>
      <c r="P5">
        <f>Benchmarks!$C$43*Benchmarks!S2</f>
        <v>13.140218739675101</v>
      </c>
      <c r="Q5">
        <f>Benchmarks!$C$43*Benchmarks!T2</f>
        <v>10.172094424993636</v>
      </c>
      <c r="R5">
        <f>Benchmarks!$C$43*Benchmarks!U2</f>
        <v>7.2039701103121718</v>
      </c>
      <c r="S5">
        <f>Benchmarks!$C$43*Benchmarks!V2</f>
        <v>6.20741598494351</v>
      </c>
      <c r="T5">
        <f>Benchmarks!$C$43*Benchmarks!W2</f>
        <v>5.2108618595748482</v>
      </c>
      <c r="U5">
        <f>Benchmarks!$C$43*Benchmarks!X2</f>
        <v>4.2143077342061854</v>
      </c>
      <c r="V5">
        <f>Benchmarks!$C$43*Benchmarks!Y2</f>
        <v>3.217753608837524</v>
      </c>
      <c r="W5">
        <f>Benchmarks!$C$43*Benchmarks!Z2</f>
        <v>2.2211994834688626</v>
      </c>
      <c r="X5">
        <f>Benchmarks!$C$43*Benchmarks!AA2</f>
        <v>1.9428445944498467</v>
      </c>
      <c r="Y5">
        <f>Benchmarks!$C$43*Benchmarks!AB2</f>
        <v>1.6644897054308307</v>
      </c>
      <c r="Z5">
        <f>Benchmarks!$C$43*Benchmarks!AC2</f>
        <v>1.3861348164118148</v>
      </c>
      <c r="AA5">
        <f>Benchmarks!$C$43*Benchmarks!AD2</f>
        <v>1.1077799273927988</v>
      </c>
      <c r="AB5">
        <f>Benchmarks!$C$43*Benchmarks!AE2</f>
        <v>0.82942503837378301</v>
      </c>
      <c r="AC5">
        <f>Benchmarks!$C$43*Benchmarks!AF2</f>
        <v>0.75356058746696919</v>
      </c>
      <c r="AD5">
        <f>Benchmarks!$C$43*Benchmarks!AG2</f>
        <v>0.67769613656015548</v>
      </c>
      <c r="AE5">
        <f>Benchmarks!$C$43*Benchmarks!AH2</f>
        <v>0.60183168565334155</v>
      </c>
      <c r="AF5">
        <f>Benchmarks!$C$43*Benchmarks!AI2</f>
        <v>0.52596723474652785</v>
      </c>
      <c r="AG5">
        <f>Benchmarks!$C$43*Benchmarks!AJ2</f>
        <v>0.45010278383971392</v>
      </c>
      <c r="AH5">
        <f>SUM(C5:AG5)</f>
        <v>664.13020511200455</v>
      </c>
      <c r="AI5">
        <f>$AH$3-AH5</f>
        <v>1670.5410821978771</v>
      </c>
      <c r="AJ5" s="13">
        <f>AI5/AH5</f>
        <v>2.5153818774379384</v>
      </c>
      <c r="AK5">
        <f>$AH$4-AH5</f>
        <v>880.90056017805694</v>
      </c>
      <c r="AL5" s="13">
        <f>AK5/AH5</f>
        <v>1.3263973741858262</v>
      </c>
    </row>
    <row r="6" spans="2:38">
      <c r="B6" t="s">
        <v>699</v>
      </c>
      <c r="C6">
        <f>Benchmarks!$C$44*Benchmarks!F3</f>
        <v>74.983027504411439</v>
      </c>
      <c r="D6">
        <f>Benchmarks!$C$44*Benchmarks!G3</f>
        <v>73.170616735188702</v>
      </c>
      <c r="E6">
        <f>Benchmarks!$C$44*Benchmarks!H3</f>
        <v>71.358205965965951</v>
      </c>
      <c r="F6">
        <f>Benchmarks!$C$44*Benchmarks!I3</f>
        <v>69.545795196743214</v>
      </c>
      <c r="G6">
        <f>Benchmarks!$C$44*Benchmarks!J3</f>
        <v>67.733384427520477</v>
      </c>
      <c r="H6">
        <f>Benchmarks!$C$44*Benchmarks!K3</f>
        <v>65.920973658297726</v>
      </c>
      <c r="I6">
        <f>Benchmarks!$C$44*Benchmarks!L3</f>
        <v>61.854712099534126</v>
      </c>
      <c r="J6">
        <f>Benchmarks!$C$44*Benchmarks!M3</f>
        <v>57.788450540770526</v>
      </c>
      <c r="K6">
        <f>Benchmarks!$C$44*Benchmarks!N3</f>
        <v>53.722188982006919</v>
      </c>
      <c r="L6">
        <f>Benchmarks!$C$44*Benchmarks!O3</f>
        <v>49.655927423243334</v>
      </c>
      <c r="M6">
        <f>Benchmarks!$C$44*Benchmarks!P3</f>
        <v>45.589665864479727</v>
      </c>
      <c r="N6">
        <f>Benchmarks!$C$44*Benchmarks!Q3</f>
        <v>43.358414820159133</v>
      </c>
      <c r="O6">
        <f>Benchmarks!$C$44*Benchmarks!R3</f>
        <v>41.127163775838547</v>
      </c>
      <c r="P6">
        <f>Benchmarks!$C$44*Benchmarks!S3</f>
        <v>38.895912731517953</v>
      </c>
      <c r="Q6">
        <f>Benchmarks!$C$44*Benchmarks!T3</f>
        <v>36.664661687197373</v>
      </c>
      <c r="R6">
        <f>Benchmarks!$C$44*Benchmarks!U3</f>
        <v>34.43341064287678</v>
      </c>
      <c r="S6">
        <f>Benchmarks!$C$44*Benchmarks!V3</f>
        <v>30.909647062628011</v>
      </c>
      <c r="T6">
        <f>Benchmarks!$C$44*Benchmarks!W3</f>
        <v>27.385883482379239</v>
      </c>
      <c r="U6">
        <f>Benchmarks!$C$44*Benchmarks!X3</f>
        <v>23.86211990213047</v>
      </c>
      <c r="V6">
        <f>Benchmarks!$C$44*Benchmarks!Y3</f>
        <v>20.338356321881697</v>
      </c>
      <c r="W6">
        <f>Benchmarks!$C$44*Benchmarks!Z3</f>
        <v>16.814592741632925</v>
      </c>
      <c r="X6">
        <f>Benchmarks!$C$44*Benchmarks!AA3</f>
        <v>15.36911925117157</v>
      </c>
      <c r="Y6">
        <f>Benchmarks!$C$44*Benchmarks!AB3</f>
        <v>13.923645760710215</v>
      </c>
      <c r="Z6">
        <f>Benchmarks!$C$44*Benchmarks!AC3</f>
        <v>12.478172270248862</v>
      </c>
      <c r="AA6">
        <f>Benchmarks!$C$44*Benchmarks!AD3</f>
        <v>11.032698779787507</v>
      </c>
      <c r="AB6">
        <f>Benchmarks!$C$44*Benchmarks!AE3</f>
        <v>9.5872252893261525</v>
      </c>
      <c r="AC6">
        <f>Benchmarks!$C$44*Benchmarks!AF3</f>
        <v>8.9954759154920794</v>
      </c>
      <c r="AD6">
        <f>Benchmarks!$C$44*Benchmarks!AG3</f>
        <v>8.4037265416580063</v>
      </c>
      <c r="AE6">
        <f>Benchmarks!$C$44*Benchmarks!AH3</f>
        <v>7.811977167823934</v>
      </c>
      <c r="AF6">
        <f>Benchmarks!$C$44*Benchmarks!AI3</f>
        <v>7.2202277939898627</v>
      </c>
      <c r="AG6">
        <f>Benchmarks!$C$44*Benchmarks!AJ3</f>
        <v>6.6284784201557896</v>
      </c>
      <c r="AH6">
        <f t="shared" ref="AH6:AH10" si="1">SUM(C6:AG6)</f>
        <v>1106.5638587567682</v>
      </c>
      <c r="AI6">
        <f t="shared" ref="AI6:AI10" si="2">$AH$3-AH6</f>
        <v>1228.1074285531136</v>
      </c>
      <c r="AJ6" s="13">
        <f t="shared" ref="AJ6:AJ10" si="3">AI6/AH6</f>
        <v>1.1098387308012212</v>
      </c>
      <c r="AK6">
        <f t="shared" ref="AK6:AK10" si="4">$AH$4-AH6</f>
        <v>438.46690653329324</v>
      </c>
      <c r="AL6" s="13">
        <f t="shared" ref="AL6:AL10" si="5">AK6/AH6</f>
        <v>0.39624184638192839</v>
      </c>
    </row>
    <row r="7" spans="2:38">
      <c r="B7" t="s">
        <v>701</v>
      </c>
      <c r="C7">
        <f>Benchmarks!$C$45*Benchmarks!F4</f>
        <v>74.983027504411439</v>
      </c>
      <c r="D7">
        <f>Benchmarks!$C$45*Benchmarks!G4</f>
        <v>73.255993407295279</v>
      </c>
      <c r="E7">
        <f>Benchmarks!$C$45*Benchmarks!H4</f>
        <v>71.528959310179118</v>
      </c>
      <c r="F7">
        <f>Benchmarks!$C$45*Benchmarks!I4</f>
        <v>69.801925213062958</v>
      </c>
      <c r="G7">
        <f>Benchmarks!$C$45*Benchmarks!J4</f>
        <v>68.074891115946798</v>
      </c>
      <c r="H7">
        <f>Benchmarks!$C$45*Benchmarks!K4</f>
        <v>66.347857018830638</v>
      </c>
      <c r="I7">
        <f>Benchmarks!$C$45*Benchmarks!L4</f>
        <v>61.055031100592444</v>
      </c>
      <c r="J7">
        <f>Benchmarks!$C$45*Benchmarks!M4</f>
        <v>55.762205182354258</v>
      </c>
      <c r="K7">
        <f>Benchmarks!$C$45*Benchmarks!N4</f>
        <v>50.469379264116064</v>
      </c>
      <c r="L7">
        <f>Benchmarks!$C$45*Benchmarks!O4</f>
        <v>45.176553345877871</v>
      </c>
      <c r="M7">
        <f>Benchmarks!$C$45*Benchmarks!P4</f>
        <v>39.883727427639677</v>
      </c>
      <c r="N7">
        <f>Benchmarks!$C$45*Benchmarks!Q4</f>
        <v>35.654147829109043</v>
      </c>
      <c r="O7">
        <f>Benchmarks!$C$45*Benchmarks!R4</f>
        <v>31.424568230578409</v>
      </c>
      <c r="P7">
        <f>Benchmarks!$C$45*Benchmarks!S4</f>
        <v>27.194988632047771</v>
      </c>
      <c r="Q7">
        <f>Benchmarks!$C$45*Benchmarks!T4</f>
        <v>22.965409033517137</v>
      </c>
      <c r="R7">
        <f>Benchmarks!$C$45*Benchmarks!U4</f>
        <v>18.735829434986503</v>
      </c>
      <c r="S7">
        <f>Benchmarks!$C$45*Benchmarks!V4</f>
        <v>16.805521890924354</v>
      </c>
      <c r="T7">
        <f>Benchmarks!$C$45*Benchmarks!W4</f>
        <v>14.875214346862206</v>
      </c>
      <c r="U7">
        <f>Benchmarks!$C$45*Benchmarks!X4</f>
        <v>12.944906802800055</v>
      </c>
      <c r="V7">
        <f>Benchmarks!$C$45*Benchmarks!Y4</f>
        <v>11.014599258737908</v>
      </c>
      <c r="W7">
        <f>Benchmarks!$C$45*Benchmarks!Z4</f>
        <v>9.0842917146757607</v>
      </c>
      <c r="X7">
        <f>Benchmarks!$C$45*Benchmarks!AA4</f>
        <v>8.210235437081602</v>
      </c>
      <c r="Y7">
        <f>Benchmarks!$C$45*Benchmarks!AB4</f>
        <v>7.3361791594874433</v>
      </c>
      <c r="Z7">
        <f>Benchmarks!$C$45*Benchmarks!AC4</f>
        <v>6.4621228818932837</v>
      </c>
      <c r="AA7">
        <f>Benchmarks!$C$45*Benchmarks!AD4</f>
        <v>5.5880666042991249</v>
      </c>
      <c r="AB7">
        <f>Benchmarks!$C$45*Benchmarks!AE4</f>
        <v>4.7140103267049662</v>
      </c>
      <c r="AC7">
        <f>Benchmarks!$C$45*Benchmarks!AF4</f>
        <v>4.5095709186218791</v>
      </c>
      <c r="AD7">
        <f>Benchmarks!$C$45*Benchmarks!AG4</f>
        <v>4.3051315105387911</v>
      </c>
      <c r="AE7">
        <f>Benchmarks!$C$45*Benchmarks!AH4</f>
        <v>4.1006921024557039</v>
      </c>
      <c r="AF7">
        <f>Benchmarks!$C$45*Benchmarks!AI4</f>
        <v>3.8962526943726172</v>
      </c>
      <c r="AG7">
        <f>Benchmarks!$C$45*Benchmarks!AJ4</f>
        <v>3.6918132862895296</v>
      </c>
      <c r="AH7">
        <f t="shared" si="1"/>
        <v>929.85310198629054</v>
      </c>
      <c r="AI7">
        <f t="shared" si="2"/>
        <v>1404.8181853235913</v>
      </c>
      <c r="AJ7" s="13">
        <f t="shared" si="3"/>
        <v>1.5107958260532892</v>
      </c>
      <c r="AK7">
        <f t="shared" si="4"/>
        <v>615.17766330377094</v>
      </c>
      <c r="AL7" s="13">
        <f t="shared" si="5"/>
        <v>0.66158585908856915</v>
      </c>
    </row>
    <row r="8" spans="2:38">
      <c r="B8" t="s">
        <v>700</v>
      </c>
      <c r="C8">
        <f>Benchmarks!$C$46*Benchmarks!F5</f>
        <v>74.983027504411439</v>
      </c>
      <c r="D8">
        <f>Benchmarks!$C$46*Benchmarks!G5</f>
        <v>73.505634076453035</v>
      </c>
      <c r="E8">
        <f>Benchmarks!$C$46*Benchmarks!H5</f>
        <v>72.028240648494645</v>
      </c>
      <c r="F8">
        <f>Benchmarks!$C$46*Benchmarks!I5</f>
        <v>70.550847220536241</v>
      </c>
      <c r="G8">
        <f>Benchmarks!$C$46*Benchmarks!J5</f>
        <v>69.073453792577823</v>
      </c>
      <c r="H8">
        <f>Benchmarks!$C$46*Benchmarks!K5</f>
        <v>67.596060364619433</v>
      </c>
      <c r="I8">
        <f>Benchmarks!$C$46*Benchmarks!L5</f>
        <v>63.19356023949743</v>
      </c>
      <c r="J8">
        <f>Benchmarks!$C$46*Benchmarks!M5</f>
        <v>58.791060114375448</v>
      </c>
      <c r="K8">
        <f>Benchmarks!$C$46*Benchmarks!N5</f>
        <v>54.388559989253444</v>
      </c>
      <c r="L8">
        <f>Benchmarks!$C$46*Benchmarks!O5</f>
        <v>49.986059864131448</v>
      </c>
      <c r="M8">
        <f>Benchmarks!$C$46*Benchmarks!P5</f>
        <v>45.583559739009452</v>
      </c>
      <c r="N8">
        <f>Benchmarks!$C$46*Benchmarks!Q5</f>
        <v>41.754400416105987</v>
      </c>
      <c r="O8">
        <f>Benchmarks!$C$46*Benchmarks!R5</f>
        <v>37.925241093202516</v>
      </c>
      <c r="P8">
        <f>Benchmarks!$C$46*Benchmarks!S5</f>
        <v>34.096081770299051</v>
      </c>
      <c r="Q8">
        <f>Benchmarks!$C$46*Benchmarks!T5</f>
        <v>30.266922447395586</v>
      </c>
      <c r="R8">
        <f>Benchmarks!$C$46*Benchmarks!U5</f>
        <v>26.437763124492118</v>
      </c>
      <c r="S8">
        <f>Benchmarks!$C$46*Benchmarks!V5</f>
        <v>24.497283279646751</v>
      </c>
      <c r="T8">
        <f>Benchmarks!$C$46*Benchmarks!W5</f>
        <v>22.556803434801378</v>
      </c>
      <c r="U8">
        <f>Benchmarks!$C$46*Benchmarks!X5</f>
        <v>20.616323589956011</v>
      </c>
      <c r="V8">
        <f>Benchmarks!$C$46*Benchmarks!Y5</f>
        <v>18.675843745110637</v>
      </c>
      <c r="W8">
        <f>Benchmarks!$C$46*Benchmarks!Z5</f>
        <v>16.735363900265266</v>
      </c>
      <c r="X8">
        <f>Benchmarks!$C$46*Benchmarks!AA5</f>
        <v>15.447785294246373</v>
      </c>
      <c r="Y8">
        <f>Benchmarks!$C$46*Benchmarks!AB5</f>
        <v>14.160206688227472</v>
      </c>
      <c r="Z8">
        <f>Benchmarks!$C$46*Benchmarks!AC5</f>
        <v>12.872628082208577</v>
      </c>
      <c r="AA8">
        <f>Benchmarks!$C$46*Benchmarks!AD5</f>
        <v>11.585049476189678</v>
      </c>
      <c r="AB8">
        <f>Benchmarks!$C$46*Benchmarks!AE5</f>
        <v>10.297470870170782</v>
      </c>
      <c r="AC8">
        <f>Benchmarks!$C$46*Benchmarks!AF5</f>
        <v>9.5343567638440003</v>
      </c>
      <c r="AD8">
        <f>Benchmarks!$C$46*Benchmarks!AG5</f>
        <v>8.7712426575172167</v>
      </c>
      <c r="AE8">
        <f>Benchmarks!$C$46*Benchmarks!AH5</f>
        <v>8.0081285511904348</v>
      </c>
      <c r="AF8">
        <f>Benchmarks!$C$46*Benchmarks!AI5</f>
        <v>7.2450144448636538</v>
      </c>
      <c r="AG8">
        <f>Benchmarks!$C$46*Benchmarks!AJ5</f>
        <v>6.481900338536871</v>
      </c>
      <c r="AH8">
        <f t="shared" si="1"/>
        <v>1077.6458735216304</v>
      </c>
      <c r="AI8">
        <f t="shared" si="2"/>
        <v>1257.0254137882514</v>
      </c>
      <c r="AJ8" s="13">
        <f t="shared" si="3"/>
        <v>1.166454996649714</v>
      </c>
      <c r="AK8">
        <f t="shared" si="4"/>
        <v>467.38489176843109</v>
      </c>
      <c r="AL8" s="13">
        <f t="shared" si="5"/>
        <v>0.43370916481224736</v>
      </c>
    </row>
    <row r="9" spans="2:38">
      <c r="B9" t="s">
        <v>702</v>
      </c>
      <c r="C9">
        <f>Benchmarks!$C$47*Benchmarks!F6</f>
        <v>74.983027504411439</v>
      </c>
      <c r="D9">
        <f>Benchmarks!$C$47*Benchmarks!G6</f>
        <v>75.695616739546537</v>
      </c>
      <c r="E9">
        <f>Benchmarks!$C$47*Benchmarks!H6</f>
        <v>76.408205974681636</v>
      </c>
      <c r="F9">
        <f>Benchmarks!$C$47*Benchmarks!I6</f>
        <v>77.120795209816734</v>
      </c>
      <c r="G9">
        <f>Benchmarks!$C$47*Benchmarks!J6</f>
        <v>77.833384444951832</v>
      </c>
      <c r="H9">
        <f>Benchmarks!$C$47*Benchmarks!K6</f>
        <v>78.545973680086931</v>
      </c>
      <c r="I9">
        <f>Benchmarks!$C$47*Benchmarks!L6</f>
        <v>77.482445449390354</v>
      </c>
      <c r="J9">
        <f>Benchmarks!$C$47*Benchmarks!M6</f>
        <v>76.418917218693778</v>
      </c>
      <c r="K9">
        <f>Benchmarks!$C$47*Benchmarks!N6</f>
        <v>75.355388987997216</v>
      </c>
      <c r="L9">
        <f>Benchmarks!$C$47*Benchmarks!O6</f>
        <v>74.29186075730064</v>
      </c>
      <c r="M9">
        <f>Benchmarks!$C$47*Benchmarks!P6</f>
        <v>73.228332526604078</v>
      </c>
      <c r="N9">
        <f>Benchmarks!$C$47*Benchmarks!Q6</f>
        <v>71.935213922365079</v>
      </c>
      <c r="O9">
        <f>Benchmarks!$C$47*Benchmarks!R6</f>
        <v>70.642095318126081</v>
      </c>
      <c r="P9">
        <f>Benchmarks!$C$47*Benchmarks!S6</f>
        <v>69.348976713887083</v>
      </c>
      <c r="Q9">
        <f>Benchmarks!$C$47*Benchmarks!T6</f>
        <v>68.055858109648099</v>
      </c>
      <c r="R9">
        <f>Benchmarks!$C$47*Benchmarks!U6</f>
        <v>66.762739505409101</v>
      </c>
      <c r="S9">
        <f>Benchmarks!$C$47*Benchmarks!V6</f>
        <v>65.308567791345808</v>
      </c>
      <c r="T9">
        <f>Benchmarks!$C$47*Benchmarks!W6</f>
        <v>63.85439607728253</v>
      </c>
      <c r="U9">
        <f>Benchmarks!$C$47*Benchmarks!X6</f>
        <v>62.400224363219259</v>
      </c>
      <c r="V9">
        <f>Benchmarks!$C$47*Benchmarks!Y6</f>
        <v>60.946052649155973</v>
      </c>
      <c r="W9">
        <f>Benchmarks!$C$47*Benchmarks!Z6</f>
        <v>59.491880935092688</v>
      </c>
      <c r="X9">
        <f>Benchmarks!$C$47*Benchmarks!AA6</f>
        <v>58.448649236143943</v>
      </c>
      <c r="Y9">
        <f>Benchmarks!$C$47*Benchmarks!AB6</f>
        <v>57.405417537195213</v>
      </c>
      <c r="Z9">
        <f>Benchmarks!$C$47*Benchmarks!AC6</f>
        <v>56.362185838246468</v>
      </c>
      <c r="AA9">
        <f>Benchmarks!$C$47*Benchmarks!AD6</f>
        <v>55.318954139297723</v>
      </c>
      <c r="AB9">
        <f>Benchmarks!$C$47*Benchmarks!AE6</f>
        <v>54.275722440348986</v>
      </c>
      <c r="AC9">
        <f>Benchmarks!$C$47*Benchmarks!AF6</f>
        <v>53.108985345078899</v>
      </c>
      <c r="AD9">
        <f>Benchmarks!$C$47*Benchmarks!AG6</f>
        <v>51.942248249808813</v>
      </c>
      <c r="AE9">
        <f>Benchmarks!$C$47*Benchmarks!AH6</f>
        <v>50.775511154538727</v>
      </c>
      <c r="AF9">
        <f>Benchmarks!$C$47*Benchmarks!AI6</f>
        <v>49.60877405926864</v>
      </c>
      <c r="AG9">
        <f>Benchmarks!$C$47*Benchmarks!AJ6</f>
        <v>48.442036963998554</v>
      </c>
      <c r="AH9">
        <f t="shared" si="1"/>
        <v>2031.7984388429388</v>
      </c>
      <c r="AI9">
        <f t="shared" si="2"/>
        <v>302.87284846694297</v>
      </c>
      <c r="AJ9" s="13">
        <f t="shared" si="3"/>
        <v>0.14906638506889586</v>
      </c>
      <c r="AK9">
        <f t="shared" si="4"/>
        <v>-486.76767355287734</v>
      </c>
      <c r="AL9" s="13">
        <f t="shared" si="5"/>
        <v>-0.23957478470653812</v>
      </c>
    </row>
    <row r="10" spans="2:38">
      <c r="B10" t="s">
        <v>703</v>
      </c>
      <c r="C10">
        <f>Benchmarks!$C$48*Benchmarks!F7</f>
        <v>74.983027504411439</v>
      </c>
      <c r="D10">
        <f>Benchmarks!$C$48*Benchmarks!G7</f>
        <v>75.695616739546537</v>
      </c>
      <c r="E10">
        <f>Benchmarks!$C$48*Benchmarks!H7</f>
        <v>76.408205974681636</v>
      </c>
      <c r="F10">
        <f>Benchmarks!$C$48*Benchmarks!I7</f>
        <v>77.120795209816734</v>
      </c>
      <c r="G10">
        <f>Benchmarks!$C$48*Benchmarks!J7</f>
        <v>77.833384444951832</v>
      </c>
      <c r="H10">
        <f>Benchmarks!$C$48*Benchmarks!K7</f>
        <v>78.545973680086931</v>
      </c>
      <c r="I10">
        <f>Benchmarks!$C$48*Benchmarks!L7</f>
        <v>77.775884363706666</v>
      </c>
      <c r="J10">
        <f>Benchmarks!$C$48*Benchmarks!M7</f>
        <v>77.005795047326387</v>
      </c>
      <c r="K10">
        <f>Benchmarks!$C$48*Benchmarks!N7</f>
        <v>76.235705730946123</v>
      </c>
      <c r="L10">
        <f>Benchmarks!$C$48*Benchmarks!O7</f>
        <v>75.465616414565844</v>
      </c>
      <c r="M10">
        <f>Benchmarks!$C$48*Benchmarks!P7</f>
        <v>74.695527098185593</v>
      </c>
      <c r="N10">
        <f>Benchmarks!$C$48*Benchmarks!Q7</f>
        <v>74.048677640102611</v>
      </c>
      <c r="O10">
        <f>Benchmarks!$C$48*Benchmarks!R7</f>
        <v>73.401828182019642</v>
      </c>
      <c r="P10">
        <f>Benchmarks!$C$48*Benchmarks!S7</f>
        <v>72.754978723936688</v>
      </c>
      <c r="Q10">
        <f>Benchmarks!$C$48*Benchmarks!T7</f>
        <v>72.108129265853719</v>
      </c>
      <c r="R10">
        <f>Benchmarks!$C$48*Benchmarks!U7</f>
        <v>71.461279807770751</v>
      </c>
      <c r="S10">
        <f>Benchmarks!$C$48*Benchmarks!V7</f>
        <v>70.197331798613803</v>
      </c>
      <c r="T10">
        <f>Benchmarks!$C$48*Benchmarks!W7</f>
        <v>68.93338378945684</v>
      </c>
      <c r="U10">
        <f>Benchmarks!$C$48*Benchmarks!X7</f>
        <v>67.669435780299878</v>
      </c>
      <c r="V10">
        <f>Benchmarks!$C$48*Benchmarks!Y7</f>
        <v>66.405487771142916</v>
      </c>
      <c r="W10">
        <f>Benchmarks!$C$48*Benchmarks!Z7</f>
        <v>65.141539761985968</v>
      </c>
      <c r="X10">
        <f>Benchmarks!$C$48*Benchmarks!AA7</f>
        <v>64.21982624945386</v>
      </c>
      <c r="Y10">
        <f>Benchmarks!$C$48*Benchmarks!AB7</f>
        <v>63.298112736921745</v>
      </c>
      <c r="Z10">
        <f>Benchmarks!$C$48*Benchmarks!AC7</f>
        <v>62.376399224389637</v>
      </c>
      <c r="AA10">
        <f>Benchmarks!$C$48*Benchmarks!AD7</f>
        <v>61.454685711857529</v>
      </c>
      <c r="AB10">
        <f>Benchmarks!$C$48*Benchmarks!AE7</f>
        <v>60.532972199325421</v>
      </c>
      <c r="AC10">
        <f>Benchmarks!$C$48*Benchmarks!AF7</f>
        <v>59.531104747922491</v>
      </c>
      <c r="AD10">
        <f>Benchmarks!$C$48*Benchmarks!AG7</f>
        <v>58.529237296519561</v>
      </c>
      <c r="AE10">
        <f>Benchmarks!$C$48*Benchmarks!AH7</f>
        <v>57.527369845116631</v>
      </c>
      <c r="AF10">
        <f>Benchmarks!$C$48*Benchmarks!AI7</f>
        <v>56.525502393713687</v>
      </c>
      <c r="AG10">
        <f>Benchmarks!$C$48*Benchmarks!AJ7</f>
        <v>55.523634942310757</v>
      </c>
      <c r="AH10">
        <f t="shared" si="1"/>
        <v>2143.40645007694</v>
      </c>
      <c r="AI10">
        <f t="shared" si="2"/>
        <v>191.26483723294177</v>
      </c>
      <c r="AJ10" s="13">
        <f t="shared" si="3"/>
        <v>8.9234049485143657E-2</v>
      </c>
      <c r="AK10">
        <f t="shared" si="4"/>
        <v>-598.37568478687854</v>
      </c>
      <c r="AL10" s="13">
        <f t="shared" si="5"/>
        <v>-0.2791704227471179</v>
      </c>
    </row>
    <row r="78" spans="2:2" ht="13">
      <c r="B78" s="109"/>
    </row>
    <row r="79" spans="2:2">
      <c r="B79" s="112"/>
    </row>
    <row r="80" spans="2:2">
      <c r="B80" s="112"/>
    </row>
    <row r="81" spans="2:2">
      <c r="B81" s="112"/>
    </row>
    <row r="82" spans="2:2">
      <c r="B82" s="112"/>
    </row>
    <row r="83" spans="2:2">
      <c r="B83" s="112"/>
    </row>
    <row r="84" spans="2:2">
      <c r="B84" s="112"/>
    </row>
  </sheetData>
  <mergeCells count="2">
    <mergeCell ref="AI1:AJ1"/>
    <mergeCell ref="AK1:AL1"/>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BA08AC-FD16-4DBF-8D8F-901FC2A7BB1D}">
  <dimension ref="A1:AZ87"/>
  <sheetViews>
    <sheetView zoomScale="55" zoomScaleNormal="55" workbookViewId="0">
      <pane ySplit="1" topLeftCell="A2" activePane="bottomLeft" state="frozen"/>
      <selection pane="bottomLeft" activeCell="A64" sqref="A64:XFD64"/>
    </sheetView>
  </sheetViews>
  <sheetFormatPr defaultRowHeight="14"/>
  <cols>
    <col min="1" max="1" width="21.08984375" style="24" customWidth="1"/>
    <col min="2" max="2" width="12.26953125" style="24" customWidth="1"/>
    <col min="3" max="3" width="8.7265625" style="24" customWidth="1"/>
    <col min="4" max="4" width="5.453125" style="24" customWidth="1"/>
    <col min="5" max="5" width="58.453125" style="24" customWidth="1"/>
    <col min="6" max="6" width="13.26953125" style="24" customWidth="1"/>
    <col min="7" max="7" width="22.81640625" style="24" customWidth="1"/>
    <col min="8" max="8" width="12.7265625" style="24" customWidth="1"/>
    <col min="9" max="14" width="8.7265625" style="24" customWidth="1"/>
    <col min="15" max="15" width="15" style="24" customWidth="1"/>
    <col min="16" max="16" width="10.90625" style="24" customWidth="1"/>
    <col min="17" max="17" width="14.26953125" style="24" customWidth="1"/>
    <col min="18" max="19" width="15.54296875" style="24" customWidth="1"/>
    <col min="20" max="20" width="12.54296875" style="24" customWidth="1"/>
    <col min="21" max="21" width="16" style="24" customWidth="1"/>
    <col min="22" max="22" width="14.453125" style="24" customWidth="1"/>
    <col min="23" max="23" width="13.90625" style="24" customWidth="1"/>
    <col min="24" max="24" width="11.1796875" style="24" customWidth="1"/>
    <col min="25" max="25" width="10.26953125" style="24" customWidth="1"/>
    <col min="26" max="26" width="10.08984375" style="24" customWidth="1"/>
    <col min="27" max="27" width="9.54296875" style="24" customWidth="1"/>
    <col min="28" max="28" width="9.7265625" style="24" customWidth="1"/>
    <col min="29" max="29" width="10.08984375" style="24" customWidth="1"/>
    <col min="30" max="30" width="9.7265625" style="24" customWidth="1"/>
    <col min="31" max="31" width="9.54296875" style="24" customWidth="1"/>
    <col min="32" max="32" width="9.7265625" style="24" customWidth="1"/>
    <col min="33" max="33" width="10.08984375" style="24" customWidth="1"/>
    <col min="34" max="40" width="8.7265625" style="24"/>
    <col min="41" max="41" width="9.08984375" style="24" customWidth="1"/>
    <col min="42" max="42" width="9.26953125" style="24" customWidth="1"/>
    <col min="43" max="43" width="10.81640625" style="24" customWidth="1"/>
    <col min="44" max="52" width="8.7265625" style="24"/>
    <col min="53" max="16384" width="8.7265625" style="64"/>
  </cols>
  <sheetData>
    <row r="1" spans="1:52" s="24" customFormat="1" ht="78">
      <c r="A1" s="17" t="s">
        <v>385</v>
      </c>
      <c r="B1" s="18" t="s">
        <v>389</v>
      </c>
      <c r="C1" s="18" t="s">
        <v>390</v>
      </c>
      <c r="D1" s="19" t="s">
        <v>508</v>
      </c>
      <c r="E1" s="20" t="s">
        <v>6</v>
      </c>
      <c r="F1" s="20" t="s">
        <v>8</v>
      </c>
      <c r="G1" s="20" t="s">
        <v>7</v>
      </c>
      <c r="H1" s="20" t="s">
        <v>637</v>
      </c>
      <c r="I1" s="21" t="s">
        <v>638</v>
      </c>
      <c r="J1" s="21" t="s">
        <v>639</v>
      </c>
      <c r="K1" s="21" t="s">
        <v>11</v>
      </c>
      <c r="L1" s="21" t="s">
        <v>743</v>
      </c>
      <c r="M1" s="21" t="s">
        <v>12</v>
      </c>
      <c r="N1" s="21" t="s">
        <v>10</v>
      </c>
      <c r="O1" s="20" t="s">
        <v>13</v>
      </c>
      <c r="P1" s="20" t="s">
        <v>14</v>
      </c>
      <c r="Q1" s="20" t="s">
        <v>9</v>
      </c>
      <c r="R1" s="20" t="s">
        <v>627</v>
      </c>
      <c r="S1" s="20" t="s">
        <v>654</v>
      </c>
      <c r="T1" s="20" t="s">
        <v>655</v>
      </c>
      <c r="U1" s="21" t="s">
        <v>656</v>
      </c>
      <c r="V1" s="22">
        <v>2020</v>
      </c>
      <c r="W1" s="22">
        <v>2021</v>
      </c>
      <c r="X1" s="22">
        <v>2022</v>
      </c>
      <c r="Y1" s="22">
        <v>2023</v>
      </c>
      <c r="Z1" s="22">
        <v>2024</v>
      </c>
      <c r="AA1" s="22">
        <v>2025</v>
      </c>
      <c r="AB1" s="22">
        <v>2026</v>
      </c>
      <c r="AC1" s="22">
        <v>2027</v>
      </c>
      <c r="AD1" s="22">
        <v>2028</v>
      </c>
      <c r="AE1" s="22">
        <v>2029</v>
      </c>
      <c r="AF1" s="22">
        <v>2030</v>
      </c>
      <c r="AG1" s="23">
        <v>2031</v>
      </c>
      <c r="AH1" s="23">
        <v>2032</v>
      </c>
      <c r="AI1" s="23">
        <v>2033</v>
      </c>
      <c r="AJ1" s="23">
        <v>2034</v>
      </c>
      <c r="AK1" s="23">
        <v>2035</v>
      </c>
      <c r="AL1" s="23">
        <v>2036</v>
      </c>
      <c r="AM1" s="23">
        <v>2037</v>
      </c>
      <c r="AN1" s="23">
        <v>2038</v>
      </c>
      <c r="AO1" s="23">
        <v>2039</v>
      </c>
      <c r="AP1" s="23">
        <v>2040</v>
      </c>
      <c r="AQ1" s="23">
        <v>2041</v>
      </c>
      <c r="AR1" s="23">
        <v>2042</v>
      </c>
      <c r="AS1" s="23">
        <v>2043</v>
      </c>
      <c r="AT1" s="23">
        <v>2044</v>
      </c>
      <c r="AU1" s="23">
        <v>2045</v>
      </c>
      <c r="AV1" s="23">
        <v>2046</v>
      </c>
      <c r="AW1" s="23">
        <v>2047</v>
      </c>
      <c r="AX1" s="23">
        <v>2048</v>
      </c>
      <c r="AY1" s="23">
        <v>2049</v>
      </c>
      <c r="AZ1" s="23">
        <v>2050</v>
      </c>
    </row>
    <row r="2" spans="1:52" s="25" customFormat="1">
      <c r="A2" s="25" t="s">
        <v>379</v>
      </c>
      <c r="B2" s="26" t="s">
        <v>156</v>
      </c>
      <c r="D2" s="26"/>
      <c r="E2" s="26" t="s">
        <v>157</v>
      </c>
      <c r="F2" s="26" t="s">
        <v>150</v>
      </c>
      <c r="G2" s="26" t="s">
        <v>153</v>
      </c>
      <c r="H2" s="27">
        <v>1</v>
      </c>
      <c r="I2" s="28">
        <v>23000</v>
      </c>
      <c r="J2" s="34">
        <f>I2*H2</f>
        <v>23000</v>
      </c>
      <c r="K2" s="29">
        <v>21000</v>
      </c>
      <c r="L2" s="29"/>
      <c r="M2" s="29" t="s">
        <v>17</v>
      </c>
      <c r="N2" s="28" t="s">
        <v>32</v>
      </c>
      <c r="O2" s="26" t="s">
        <v>20</v>
      </c>
      <c r="P2" s="30" t="s">
        <v>27</v>
      </c>
      <c r="Q2" s="26" t="s">
        <v>19</v>
      </c>
      <c r="R2" s="31"/>
      <c r="S2" s="31"/>
      <c r="T2" s="31"/>
      <c r="U2" s="31"/>
      <c r="V2" s="32">
        <f>I2</f>
        <v>23000</v>
      </c>
      <c r="W2" s="32">
        <f>J2</f>
        <v>23000</v>
      </c>
      <c r="X2" s="32">
        <f>W2</f>
        <v>23000</v>
      </c>
      <c r="Y2" s="32">
        <f t="shared" ref="Y2:AP2" si="0">X2</f>
        <v>23000</v>
      </c>
      <c r="Z2" s="32">
        <f t="shared" si="0"/>
        <v>23000</v>
      </c>
      <c r="AA2" s="32">
        <f>Z2</f>
        <v>23000</v>
      </c>
      <c r="AB2" s="32">
        <v>20500</v>
      </c>
      <c r="AC2" s="32">
        <f t="shared" si="0"/>
        <v>20500</v>
      </c>
      <c r="AD2" s="32">
        <f t="shared" si="0"/>
        <v>20500</v>
      </c>
      <c r="AE2" s="32">
        <f t="shared" si="0"/>
        <v>20500</v>
      </c>
      <c r="AF2" s="32">
        <f t="shared" si="0"/>
        <v>20500</v>
      </c>
      <c r="AG2" s="32">
        <f t="shared" si="0"/>
        <v>20500</v>
      </c>
      <c r="AH2" s="32">
        <f t="shared" si="0"/>
        <v>20500</v>
      </c>
      <c r="AI2" s="32">
        <f t="shared" si="0"/>
        <v>20500</v>
      </c>
      <c r="AJ2" s="32">
        <f>AI2-AJ4</f>
        <v>20500</v>
      </c>
      <c r="AK2" s="32">
        <f t="shared" si="0"/>
        <v>20500</v>
      </c>
      <c r="AL2" s="32">
        <f t="shared" si="0"/>
        <v>20500</v>
      </c>
      <c r="AM2" s="32">
        <f>AI2-AM4</f>
        <v>20500</v>
      </c>
      <c r="AN2" s="32">
        <f t="shared" si="0"/>
        <v>20500</v>
      </c>
      <c r="AO2" s="32">
        <f t="shared" si="0"/>
        <v>20500</v>
      </c>
      <c r="AP2" s="32">
        <f t="shared" si="0"/>
        <v>20500</v>
      </c>
      <c r="AQ2" s="32">
        <f>AI2-AQ4</f>
        <v>20500</v>
      </c>
      <c r="AR2" s="32">
        <f t="shared" ref="AR2" si="1">AQ2</f>
        <v>20500</v>
      </c>
      <c r="AS2" s="32">
        <f>AI2-AS4</f>
        <v>20500</v>
      </c>
      <c r="AT2" s="32">
        <f t="shared" ref="AT2:AU2" si="2">AS2</f>
        <v>20500</v>
      </c>
      <c r="AU2" s="32">
        <f t="shared" si="2"/>
        <v>20500</v>
      </c>
      <c r="AV2" s="32">
        <f>AI2-AV4</f>
        <v>20500</v>
      </c>
      <c r="AW2" s="32">
        <f t="shared" ref="AW2:AZ2" si="3">AV2</f>
        <v>20500</v>
      </c>
      <c r="AX2" s="32">
        <f t="shared" si="3"/>
        <v>20500</v>
      </c>
      <c r="AY2" s="32">
        <f t="shared" si="3"/>
        <v>20500</v>
      </c>
      <c r="AZ2" s="32">
        <f t="shared" si="3"/>
        <v>20500</v>
      </c>
    </row>
    <row r="3" spans="1:52" s="24" customFormat="1">
      <c r="A3" s="24" t="s">
        <v>379</v>
      </c>
      <c r="B3" s="30" t="s">
        <v>156</v>
      </c>
      <c r="D3" s="30"/>
      <c r="E3" s="30" t="s">
        <v>821</v>
      </c>
      <c r="F3" s="30" t="s">
        <v>150</v>
      </c>
      <c r="G3" s="30" t="s">
        <v>153</v>
      </c>
      <c r="H3" s="33">
        <v>1</v>
      </c>
      <c r="I3" s="34"/>
      <c r="J3" s="34"/>
      <c r="K3" s="35"/>
      <c r="L3" s="35"/>
      <c r="M3" s="35"/>
      <c r="N3" s="34"/>
      <c r="O3" s="30" t="s">
        <v>18</v>
      </c>
      <c r="P3" s="30" t="s">
        <v>3</v>
      </c>
      <c r="Q3" s="65" t="s">
        <v>16</v>
      </c>
      <c r="R3" s="36"/>
      <c r="S3" s="36"/>
      <c r="T3" s="36"/>
      <c r="U3" s="36"/>
      <c r="V3" s="37">
        <v>0</v>
      </c>
      <c r="W3" s="37">
        <v>0</v>
      </c>
      <c r="X3" s="37">
        <v>0</v>
      </c>
      <c r="Y3" s="37">
        <v>0</v>
      </c>
      <c r="Z3" s="37">
        <v>0</v>
      </c>
      <c r="AA3" s="37">
        <v>0</v>
      </c>
      <c r="AB3" s="37">
        <f>AB10</f>
        <v>2500</v>
      </c>
      <c r="AC3" s="37">
        <f>AC10</f>
        <v>2500</v>
      </c>
      <c r="AD3" s="37">
        <f t="shared" ref="AD3:AZ3" si="4">AD10</f>
        <v>2500</v>
      </c>
      <c r="AE3" s="37">
        <f t="shared" si="4"/>
        <v>2500</v>
      </c>
      <c r="AF3" s="37">
        <f t="shared" si="4"/>
        <v>2500</v>
      </c>
      <c r="AG3" s="37">
        <f t="shared" si="4"/>
        <v>2500</v>
      </c>
      <c r="AH3" s="37">
        <f t="shared" si="4"/>
        <v>2500</v>
      </c>
      <c r="AI3" s="37">
        <f t="shared" si="4"/>
        <v>2500</v>
      </c>
      <c r="AJ3" s="37">
        <f t="shared" si="4"/>
        <v>2500</v>
      </c>
      <c r="AK3" s="37">
        <f t="shared" si="4"/>
        <v>2500</v>
      </c>
      <c r="AL3" s="37">
        <f t="shared" si="4"/>
        <v>2500</v>
      </c>
      <c r="AM3" s="37">
        <f t="shared" si="4"/>
        <v>2500</v>
      </c>
      <c r="AN3" s="37">
        <f t="shared" si="4"/>
        <v>2500</v>
      </c>
      <c r="AO3" s="37">
        <f t="shared" si="4"/>
        <v>2500</v>
      </c>
      <c r="AP3" s="37">
        <f t="shared" si="4"/>
        <v>2500</v>
      </c>
      <c r="AQ3" s="37">
        <f t="shared" si="4"/>
        <v>2500</v>
      </c>
      <c r="AR3" s="37">
        <f t="shared" si="4"/>
        <v>2500</v>
      </c>
      <c r="AS3" s="37">
        <f t="shared" si="4"/>
        <v>2500</v>
      </c>
      <c r="AT3" s="37">
        <f t="shared" si="4"/>
        <v>2500</v>
      </c>
      <c r="AU3" s="37">
        <f t="shared" si="4"/>
        <v>2500</v>
      </c>
      <c r="AV3" s="37">
        <f t="shared" si="4"/>
        <v>2500</v>
      </c>
      <c r="AW3" s="37">
        <f t="shared" si="4"/>
        <v>2500</v>
      </c>
      <c r="AX3" s="37">
        <f t="shared" si="4"/>
        <v>2500</v>
      </c>
      <c r="AY3" s="37">
        <f t="shared" si="4"/>
        <v>2500</v>
      </c>
      <c r="AZ3" s="37">
        <f t="shared" si="4"/>
        <v>2500</v>
      </c>
    </row>
    <row r="4" spans="1:52" s="24" customFormat="1">
      <c r="A4" s="24" t="s">
        <v>379</v>
      </c>
      <c r="B4" s="30" t="s">
        <v>156</v>
      </c>
      <c r="D4" s="30"/>
      <c r="E4" s="30" t="s">
        <v>822</v>
      </c>
      <c r="F4" s="30" t="s">
        <v>150</v>
      </c>
      <c r="G4" s="30" t="s">
        <v>153</v>
      </c>
      <c r="H4" s="33">
        <v>1</v>
      </c>
      <c r="I4" s="34"/>
      <c r="J4" s="34"/>
      <c r="K4" s="35"/>
      <c r="L4" s="35"/>
      <c r="M4" s="35"/>
      <c r="N4" s="34"/>
      <c r="O4" s="30" t="s">
        <v>706</v>
      </c>
      <c r="P4" s="30" t="s">
        <v>24</v>
      </c>
      <c r="Q4" s="65" t="s">
        <v>25</v>
      </c>
      <c r="R4" s="36"/>
      <c r="S4" s="36"/>
      <c r="T4" s="36"/>
      <c r="U4" s="36"/>
      <c r="V4" s="37">
        <v>0</v>
      </c>
      <c r="W4" s="37">
        <v>0</v>
      </c>
      <c r="X4" s="37">
        <v>0</v>
      </c>
      <c r="Y4" s="37">
        <v>0</v>
      </c>
      <c r="Z4" s="37">
        <v>0</v>
      </c>
      <c r="AA4" s="37">
        <v>0</v>
      </c>
      <c r="AB4" s="37">
        <v>0</v>
      </c>
      <c r="AC4" s="37">
        <v>0</v>
      </c>
      <c r="AD4" s="37">
        <v>0</v>
      </c>
      <c r="AE4" s="37">
        <v>0</v>
      </c>
      <c r="AF4" s="37">
        <v>0</v>
      </c>
      <c r="AG4" s="37">
        <v>0</v>
      </c>
      <c r="AH4" s="37">
        <v>0</v>
      </c>
      <c r="AI4" s="37">
        <v>0</v>
      </c>
      <c r="AJ4" s="37">
        <v>0</v>
      </c>
      <c r="AK4" s="37">
        <v>0</v>
      </c>
      <c r="AL4" s="37">
        <v>0</v>
      </c>
      <c r="AM4" s="37">
        <v>0</v>
      </c>
      <c r="AN4" s="37">
        <v>0</v>
      </c>
      <c r="AO4" s="37">
        <v>0</v>
      </c>
      <c r="AP4" s="37">
        <v>0</v>
      </c>
      <c r="AQ4" s="37">
        <v>0</v>
      </c>
      <c r="AR4" s="37">
        <v>0</v>
      </c>
      <c r="AS4" s="37">
        <v>0</v>
      </c>
      <c r="AT4" s="37">
        <v>0</v>
      </c>
      <c r="AU4" s="37">
        <v>0</v>
      </c>
      <c r="AV4" s="37">
        <v>0</v>
      </c>
      <c r="AW4" s="37">
        <v>0</v>
      </c>
      <c r="AX4" s="37">
        <v>0</v>
      </c>
      <c r="AY4" s="37">
        <v>0</v>
      </c>
      <c r="AZ4" s="37">
        <v>0</v>
      </c>
    </row>
    <row r="5" spans="1:52" s="38" customFormat="1">
      <c r="A5" s="24" t="s">
        <v>379</v>
      </c>
      <c r="B5" s="30" t="s">
        <v>156</v>
      </c>
      <c r="C5" s="30" t="s">
        <v>479</v>
      </c>
      <c r="D5" s="30">
        <v>1</v>
      </c>
      <c r="E5" s="30"/>
      <c r="F5" s="30" t="s">
        <v>150</v>
      </c>
      <c r="G5" s="30" t="s">
        <v>153</v>
      </c>
      <c r="H5" s="33">
        <v>1</v>
      </c>
      <c r="I5" s="34">
        <f>K5</f>
        <v>5650</v>
      </c>
      <c r="J5" s="34">
        <f>I5*H5</f>
        <v>5650</v>
      </c>
      <c r="K5" s="35">
        <v>5650</v>
      </c>
      <c r="L5" s="35"/>
      <c r="M5" s="35"/>
      <c r="N5" s="34"/>
      <c r="O5" s="30"/>
      <c r="P5" s="30"/>
      <c r="Q5" s="30" t="s">
        <v>19</v>
      </c>
      <c r="R5" s="209" t="s">
        <v>604</v>
      </c>
      <c r="S5" s="144">
        <v>2013</v>
      </c>
      <c r="T5" s="144" t="s">
        <v>15</v>
      </c>
      <c r="U5" s="144">
        <v>2033</v>
      </c>
      <c r="V5" s="119">
        <v>5650</v>
      </c>
      <c r="W5" s="119">
        <v>5650</v>
      </c>
      <c r="X5" s="119">
        <v>5650</v>
      </c>
      <c r="Y5" s="119">
        <v>5650</v>
      </c>
      <c r="Z5" s="119">
        <v>5650</v>
      </c>
      <c r="AA5" s="119">
        <v>5650</v>
      </c>
      <c r="AB5" s="119">
        <v>5650</v>
      </c>
      <c r="AC5" s="119">
        <v>5650</v>
      </c>
      <c r="AD5" s="119">
        <v>5650</v>
      </c>
      <c r="AE5" s="119">
        <v>5650</v>
      </c>
      <c r="AF5" s="119">
        <v>5650</v>
      </c>
      <c r="AG5" s="119">
        <v>5650</v>
      </c>
      <c r="AH5" s="119">
        <v>5650</v>
      </c>
      <c r="AI5" s="119">
        <v>5650</v>
      </c>
      <c r="AJ5" s="37">
        <f>AI5</f>
        <v>5650</v>
      </c>
      <c r="AK5" s="37">
        <f t="shared" ref="AK5:AZ5" si="5">AJ5</f>
        <v>5650</v>
      </c>
      <c r="AL5" s="37">
        <f t="shared" si="5"/>
        <v>5650</v>
      </c>
      <c r="AM5" s="37">
        <f t="shared" si="5"/>
        <v>5650</v>
      </c>
      <c r="AN5" s="37">
        <f t="shared" si="5"/>
        <v>5650</v>
      </c>
      <c r="AO5" s="37">
        <f t="shared" si="5"/>
        <v>5650</v>
      </c>
      <c r="AP5" s="37">
        <f t="shared" si="5"/>
        <v>5650</v>
      </c>
      <c r="AQ5" s="37">
        <f t="shared" si="5"/>
        <v>5650</v>
      </c>
      <c r="AR5" s="37">
        <f t="shared" si="5"/>
        <v>5650</v>
      </c>
      <c r="AS5" s="37">
        <f t="shared" si="5"/>
        <v>5650</v>
      </c>
      <c r="AT5" s="37">
        <f t="shared" si="5"/>
        <v>5650</v>
      </c>
      <c r="AU5" s="37">
        <f t="shared" si="5"/>
        <v>5650</v>
      </c>
      <c r="AV5" s="37">
        <f t="shared" si="5"/>
        <v>5650</v>
      </c>
      <c r="AW5" s="37">
        <f t="shared" si="5"/>
        <v>5650</v>
      </c>
      <c r="AX5" s="37">
        <f t="shared" si="5"/>
        <v>5650</v>
      </c>
      <c r="AY5" s="37">
        <f t="shared" si="5"/>
        <v>5650</v>
      </c>
      <c r="AZ5" s="37">
        <f t="shared" si="5"/>
        <v>5650</v>
      </c>
    </row>
    <row r="6" spans="1:52" s="38" customFormat="1">
      <c r="A6" s="24" t="s">
        <v>379</v>
      </c>
      <c r="B6" s="30" t="s">
        <v>156</v>
      </c>
      <c r="C6" s="30" t="s">
        <v>480</v>
      </c>
      <c r="D6" s="30">
        <v>4</v>
      </c>
      <c r="E6" s="30"/>
      <c r="F6" s="30" t="s">
        <v>150</v>
      </c>
      <c r="G6" s="30" t="s">
        <v>153</v>
      </c>
      <c r="H6" s="33">
        <v>1</v>
      </c>
      <c r="I6" s="34">
        <f t="shared" ref="I6:I8" si="6">K6</f>
        <v>5000</v>
      </c>
      <c r="J6" s="34">
        <f t="shared" ref="J6:J9" si="7">I6*H6</f>
        <v>5000</v>
      </c>
      <c r="K6" s="35">
        <v>5000</v>
      </c>
      <c r="L6" s="35"/>
      <c r="M6" s="35"/>
      <c r="N6" s="34"/>
      <c r="O6" s="30"/>
      <c r="P6" s="30"/>
      <c r="Q6" s="30" t="s">
        <v>19</v>
      </c>
      <c r="R6" s="209" t="s">
        <v>570</v>
      </c>
      <c r="S6" s="144">
        <v>2022</v>
      </c>
      <c r="T6" s="144" t="s">
        <v>15</v>
      </c>
      <c r="U6" s="144">
        <v>2042</v>
      </c>
      <c r="V6" s="119">
        <v>5000</v>
      </c>
      <c r="W6" s="119">
        <v>5000</v>
      </c>
      <c r="X6" s="119">
        <v>5000</v>
      </c>
      <c r="Y6" s="119">
        <v>5000</v>
      </c>
      <c r="Z6" s="119">
        <v>5000</v>
      </c>
      <c r="AA6" s="119">
        <v>5000</v>
      </c>
      <c r="AB6" s="119">
        <v>5000</v>
      </c>
      <c r="AC6" s="119">
        <v>5000</v>
      </c>
      <c r="AD6" s="119">
        <v>5000</v>
      </c>
      <c r="AE6" s="119">
        <v>5000</v>
      </c>
      <c r="AF6" s="119">
        <v>5000</v>
      </c>
      <c r="AG6" s="119">
        <v>5000</v>
      </c>
      <c r="AH6" s="119">
        <v>5000</v>
      </c>
      <c r="AI6" s="119">
        <v>5000</v>
      </c>
      <c r="AJ6" s="119">
        <v>5000</v>
      </c>
      <c r="AK6" s="119">
        <v>5000</v>
      </c>
      <c r="AL6" s="119">
        <v>5000</v>
      </c>
      <c r="AM6" s="119">
        <v>5000</v>
      </c>
      <c r="AN6" s="119">
        <v>5000</v>
      </c>
      <c r="AO6" s="119">
        <v>5000</v>
      </c>
      <c r="AP6" s="119">
        <v>5000</v>
      </c>
      <c r="AQ6" s="119">
        <v>5000</v>
      </c>
      <c r="AR6" s="119">
        <v>5000</v>
      </c>
      <c r="AS6" s="37">
        <f>AR6</f>
        <v>5000</v>
      </c>
      <c r="AT6" s="37">
        <f t="shared" ref="AT6:AZ6" si="8">AS6</f>
        <v>5000</v>
      </c>
      <c r="AU6" s="37">
        <f t="shared" si="8"/>
        <v>5000</v>
      </c>
      <c r="AV6" s="37">
        <f t="shared" si="8"/>
        <v>5000</v>
      </c>
      <c r="AW6" s="37">
        <f t="shared" si="8"/>
        <v>5000</v>
      </c>
      <c r="AX6" s="37">
        <f t="shared" si="8"/>
        <v>5000</v>
      </c>
      <c r="AY6" s="37">
        <f t="shared" si="8"/>
        <v>5000</v>
      </c>
      <c r="AZ6" s="37">
        <f t="shared" si="8"/>
        <v>5000</v>
      </c>
    </row>
    <row r="7" spans="1:52" s="38" customFormat="1">
      <c r="A7" s="24" t="s">
        <v>379</v>
      </c>
      <c r="B7" s="30" t="s">
        <v>156</v>
      </c>
      <c r="C7" s="30" t="s">
        <v>481</v>
      </c>
      <c r="D7" s="30">
        <v>5</v>
      </c>
      <c r="E7" s="30"/>
      <c r="F7" s="30" t="s">
        <v>150</v>
      </c>
      <c r="G7" s="30" t="s">
        <v>153</v>
      </c>
      <c r="H7" s="33">
        <v>1</v>
      </c>
      <c r="I7" s="34">
        <f t="shared" si="6"/>
        <v>5000</v>
      </c>
      <c r="J7" s="34">
        <f t="shared" si="7"/>
        <v>5000</v>
      </c>
      <c r="K7" s="35">
        <v>5000</v>
      </c>
      <c r="L7" s="35"/>
      <c r="M7" s="35"/>
      <c r="N7" s="34"/>
      <c r="O7" s="30"/>
      <c r="P7" s="30"/>
      <c r="Q7" s="30" t="s">
        <v>19</v>
      </c>
      <c r="R7" s="209" t="s">
        <v>472</v>
      </c>
      <c r="S7" s="144">
        <v>2016</v>
      </c>
      <c r="T7" s="144" t="s">
        <v>15</v>
      </c>
      <c r="U7" s="144">
        <v>2036</v>
      </c>
      <c r="V7" s="119">
        <v>5000</v>
      </c>
      <c r="W7" s="119">
        <v>5000</v>
      </c>
      <c r="X7" s="119">
        <v>5000</v>
      </c>
      <c r="Y7" s="119">
        <v>5000</v>
      </c>
      <c r="Z7" s="119">
        <v>5000</v>
      </c>
      <c r="AA7" s="119">
        <v>5000</v>
      </c>
      <c r="AB7" s="119">
        <v>5000</v>
      </c>
      <c r="AC7" s="119">
        <v>5000</v>
      </c>
      <c r="AD7" s="119">
        <v>5000</v>
      </c>
      <c r="AE7" s="119">
        <v>5000</v>
      </c>
      <c r="AF7" s="119">
        <v>5000</v>
      </c>
      <c r="AG7" s="119">
        <v>5000</v>
      </c>
      <c r="AH7" s="119">
        <v>5000</v>
      </c>
      <c r="AI7" s="119">
        <v>5000</v>
      </c>
      <c r="AJ7" s="119">
        <v>5000</v>
      </c>
      <c r="AK7" s="119">
        <v>5000</v>
      </c>
      <c r="AL7" s="119">
        <v>5000</v>
      </c>
      <c r="AM7" s="37">
        <f>AL7</f>
        <v>5000</v>
      </c>
      <c r="AN7" s="37">
        <f t="shared" ref="AN7:AZ7" si="9">AM7</f>
        <v>5000</v>
      </c>
      <c r="AO7" s="37">
        <f t="shared" si="9"/>
        <v>5000</v>
      </c>
      <c r="AP7" s="37">
        <f t="shared" si="9"/>
        <v>5000</v>
      </c>
      <c r="AQ7" s="37">
        <f t="shared" si="9"/>
        <v>5000</v>
      </c>
      <c r="AR7" s="37">
        <f t="shared" si="9"/>
        <v>5000</v>
      </c>
      <c r="AS7" s="37">
        <f t="shared" si="9"/>
        <v>5000</v>
      </c>
      <c r="AT7" s="37">
        <f t="shared" si="9"/>
        <v>5000</v>
      </c>
      <c r="AU7" s="37">
        <f t="shared" si="9"/>
        <v>5000</v>
      </c>
      <c r="AV7" s="37">
        <f t="shared" si="9"/>
        <v>5000</v>
      </c>
      <c r="AW7" s="37">
        <f t="shared" si="9"/>
        <v>5000</v>
      </c>
      <c r="AX7" s="37">
        <f t="shared" si="9"/>
        <v>5000</v>
      </c>
      <c r="AY7" s="37">
        <f t="shared" si="9"/>
        <v>5000</v>
      </c>
      <c r="AZ7" s="37">
        <f t="shared" si="9"/>
        <v>5000</v>
      </c>
    </row>
    <row r="8" spans="1:52" s="38" customFormat="1">
      <c r="A8" s="24" t="s">
        <v>379</v>
      </c>
      <c r="B8" s="30" t="s">
        <v>156</v>
      </c>
      <c r="C8" s="30" t="s">
        <v>483</v>
      </c>
      <c r="D8" s="30">
        <v>3</v>
      </c>
      <c r="E8" s="30"/>
      <c r="F8" s="30" t="s">
        <v>150</v>
      </c>
      <c r="G8" s="30" t="s">
        <v>153</v>
      </c>
      <c r="H8" s="33">
        <v>1</v>
      </c>
      <c r="I8" s="34">
        <f t="shared" si="6"/>
        <v>4600</v>
      </c>
      <c r="J8" s="34">
        <f t="shared" si="7"/>
        <v>4600</v>
      </c>
      <c r="K8" s="35">
        <v>4600</v>
      </c>
      <c r="L8" s="35"/>
      <c r="M8" s="35"/>
      <c r="N8" s="34"/>
      <c r="O8" s="30"/>
      <c r="P8" s="30"/>
      <c r="Q8" s="30" t="s">
        <v>19</v>
      </c>
      <c r="R8" s="209" t="s">
        <v>605</v>
      </c>
      <c r="S8" s="144">
        <v>2020</v>
      </c>
      <c r="T8" s="144" t="s">
        <v>15</v>
      </c>
      <c r="U8" s="144">
        <v>2040</v>
      </c>
      <c r="V8" s="119">
        <v>4600</v>
      </c>
      <c r="W8" s="119">
        <v>4600</v>
      </c>
      <c r="X8" s="119">
        <v>4600</v>
      </c>
      <c r="Y8" s="119">
        <v>4600</v>
      </c>
      <c r="Z8" s="119">
        <v>4600</v>
      </c>
      <c r="AA8" s="119">
        <v>4600</v>
      </c>
      <c r="AB8" s="119">
        <v>4600</v>
      </c>
      <c r="AC8" s="119">
        <v>4600</v>
      </c>
      <c r="AD8" s="119">
        <v>4600</v>
      </c>
      <c r="AE8" s="119">
        <v>4600</v>
      </c>
      <c r="AF8" s="119">
        <v>4600</v>
      </c>
      <c r="AG8" s="119">
        <v>4600</v>
      </c>
      <c r="AH8" s="119">
        <v>4600</v>
      </c>
      <c r="AI8" s="119">
        <v>4600</v>
      </c>
      <c r="AJ8" s="119">
        <v>4600</v>
      </c>
      <c r="AK8" s="119">
        <v>4600</v>
      </c>
      <c r="AL8" s="119">
        <v>4600</v>
      </c>
      <c r="AM8" s="119">
        <v>4600</v>
      </c>
      <c r="AN8" s="119">
        <v>4600</v>
      </c>
      <c r="AO8" s="119">
        <v>4600</v>
      </c>
      <c r="AP8" s="119">
        <v>4600</v>
      </c>
      <c r="AQ8" s="37">
        <f>AP8</f>
        <v>4600</v>
      </c>
      <c r="AR8" s="37">
        <f t="shared" ref="AR8:AZ8" si="10">AQ8</f>
        <v>4600</v>
      </c>
      <c r="AS8" s="37">
        <f t="shared" si="10"/>
        <v>4600</v>
      </c>
      <c r="AT8" s="37">
        <f t="shared" si="10"/>
        <v>4600</v>
      </c>
      <c r="AU8" s="37">
        <f t="shared" si="10"/>
        <v>4600</v>
      </c>
      <c r="AV8" s="37">
        <f t="shared" si="10"/>
        <v>4600</v>
      </c>
      <c r="AW8" s="37">
        <f t="shared" si="10"/>
        <v>4600</v>
      </c>
      <c r="AX8" s="37">
        <f t="shared" si="10"/>
        <v>4600</v>
      </c>
      <c r="AY8" s="37">
        <f t="shared" si="10"/>
        <v>4600</v>
      </c>
      <c r="AZ8" s="37">
        <f t="shared" si="10"/>
        <v>4600</v>
      </c>
    </row>
    <row r="9" spans="1:52" s="38" customFormat="1">
      <c r="A9" s="24" t="s">
        <v>379</v>
      </c>
      <c r="B9" s="30" t="s">
        <v>156</v>
      </c>
      <c r="C9" s="30" t="s">
        <v>505</v>
      </c>
      <c r="D9" s="30">
        <v>2</v>
      </c>
      <c r="E9" s="30"/>
      <c r="F9" s="30" t="s">
        <v>150</v>
      </c>
      <c r="G9" s="30" t="s">
        <v>153</v>
      </c>
      <c r="H9" s="33">
        <v>1</v>
      </c>
      <c r="I9" s="34">
        <f>K9</f>
        <v>4500</v>
      </c>
      <c r="J9" s="34">
        <f t="shared" si="7"/>
        <v>4500</v>
      </c>
      <c r="K9" s="35">
        <v>4500</v>
      </c>
      <c r="L9" s="35"/>
      <c r="M9" s="35"/>
      <c r="N9" s="34"/>
      <c r="O9" s="30"/>
      <c r="P9" s="30"/>
      <c r="Q9" s="30" t="s">
        <v>19</v>
      </c>
      <c r="R9" s="209" t="s">
        <v>606</v>
      </c>
      <c r="S9" s="144">
        <v>2005</v>
      </c>
      <c r="T9" s="144" t="s">
        <v>15</v>
      </c>
      <c r="U9" s="144">
        <v>2025</v>
      </c>
      <c r="V9" s="119">
        <v>4500</v>
      </c>
      <c r="W9" s="119">
        <v>4500</v>
      </c>
      <c r="X9" s="119">
        <v>4500</v>
      </c>
      <c r="Y9" s="119">
        <v>4500</v>
      </c>
      <c r="Z9" s="119">
        <v>4500</v>
      </c>
      <c r="AA9" s="119">
        <v>4500</v>
      </c>
      <c r="AB9" s="119">
        <v>4500</v>
      </c>
      <c r="AC9" s="119">
        <v>4500</v>
      </c>
      <c r="AD9" s="119">
        <v>4500</v>
      </c>
      <c r="AE9" s="119">
        <v>4500</v>
      </c>
      <c r="AF9" s="119">
        <v>4500</v>
      </c>
      <c r="AG9" s="210">
        <f>AF9</f>
        <v>4500</v>
      </c>
      <c r="AH9" s="119">
        <f t="shared" ref="AH9:AZ12" si="11">AG9</f>
        <v>4500</v>
      </c>
      <c r="AI9" s="119">
        <f t="shared" si="11"/>
        <v>4500</v>
      </c>
      <c r="AJ9" s="119">
        <f t="shared" si="11"/>
        <v>4500</v>
      </c>
      <c r="AK9" s="119">
        <f t="shared" si="11"/>
        <v>4500</v>
      </c>
      <c r="AL9" s="119">
        <f t="shared" si="11"/>
        <v>4500</v>
      </c>
      <c r="AM9" s="119">
        <f t="shared" si="11"/>
        <v>4500</v>
      </c>
      <c r="AN9" s="119">
        <f t="shared" si="11"/>
        <v>4500</v>
      </c>
      <c r="AO9" s="119">
        <f t="shared" si="11"/>
        <v>4500</v>
      </c>
      <c r="AP9" s="119">
        <f t="shared" si="11"/>
        <v>4500</v>
      </c>
      <c r="AQ9" s="119">
        <f t="shared" si="11"/>
        <v>4500</v>
      </c>
      <c r="AR9" s="119">
        <f t="shared" si="11"/>
        <v>4500</v>
      </c>
      <c r="AS9" s="119">
        <f t="shared" si="11"/>
        <v>4500</v>
      </c>
      <c r="AT9" s="119">
        <f t="shared" si="11"/>
        <v>4500</v>
      </c>
      <c r="AU9" s="37">
        <f t="shared" si="11"/>
        <v>4500</v>
      </c>
      <c r="AV9" s="37">
        <f>AU9</f>
        <v>4500</v>
      </c>
      <c r="AW9" s="37">
        <f t="shared" si="11"/>
        <v>4500</v>
      </c>
      <c r="AX9" s="37">
        <f t="shared" si="11"/>
        <v>4500</v>
      </c>
      <c r="AY9" s="37">
        <f t="shared" si="11"/>
        <v>4500</v>
      </c>
      <c r="AZ9" s="37">
        <f t="shared" si="11"/>
        <v>4500</v>
      </c>
    </row>
    <row r="10" spans="1:52" s="38" customFormat="1">
      <c r="A10" s="24" t="s">
        <v>379</v>
      </c>
      <c r="B10" s="30" t="s">
        <v>158</v>
      </c>
      <c r="C10" s="24"/>
      <c r="D10" s="30"/>
      <c r="E10" s="30" t="s">
        <v>159</v>
      </c>
      <c r="F10" s="30" t="s">
        <v>150</v>
      </c>
      <c r="G10" s="30" t="s">
        <v>153</v>
      </c>
      <c r="H10" s="33">
        <v>1</v>
      </c>
      <c r="I10" s="34">
        <v>2500</v>
      </c>
      <c r="J10" s="34">
        <v>2500</v>
      </c>
      <c r="K10" s="35" t="s">
        <v>15</v>
      </c>
      <c r="L10" s="35"/>
      <c r="M10" s="35" t="s">
        <v>15</v>
      </c>
      <c r="N10" s="34">
        <v>2500</v>
      </c>
      <c r="O10" s="30" t="s">
        <v>18</v>
      </c>
      <c r="P10" s="30" t="s">
        <v>3</v>
      </c>
      <c r="Q10" s="65" t="s">
        <v>16</v>
      </c>
      <c r="R10" s="209">
        <v>2026</v>
      </c>
      <c r="S10" s="209"/>
      <c r="T10" s="36"/>
      <c r="U10" s="36"/>
      <c r="V10" s="24"/>
      <c r="W10" s="24"/>
      <c r="X10" s="24"/>
      <c r="Y10" s="24"/>
      <c r="Z10" s="24"/>
      <c r="AA10" s="24"/>
      <c r="AB10" s="119">
        <v>2500</v>
      </c>
      <c r="AC10" s="119">
        <v>2500</v>
      </c>
      <c r="AD10" s="119">
        <v>2500</v>
      </c>
      <c r="AE10" s="119">
        <v>2500</v>
      </c>
      <c r="AF10" s="119">
        <v>2500</v>
      </c>
      <c r="AG10" s="119">
        <v>2500</v>
      </c>
      <c r="AH10" s="119">
        <v>2500</v>
      </c>
      <c r="AI10" s="119">
        <v>2500</v>
      </c>
      <c r="AJ10" s="119">
        <v>2500</v>
      </c>
      <c r="AK10" s="119">
        <v>2500</v>
      </c>
      <c r="AL10" s="119">
        <v>2500</v>
      </c>
      <c r="AM10" s="119">
        <v>2500</v>
      </c>
      <c r="AN10" s="119">
        <v>2500</v>
      </c>
      <c r="AO10" s="119">
        <v>2500</v>
      </c>
      <c r="AP10" s="119">
        <v>2500</v>
      </c>
      <c r="AQ10" s="37">
        <f>AP10</f>
        <v>2500</v>
      </c>
      <c r="AR10" s="37">
        <f t="shared" si="11"/>
        <v>2500</v>
      </c>
      <c r="AS10" s="37">
        <f t="shared" si="11"/>
        <v>2500</v>
      </c>
      <c r="AT10" s="37">
        <f t="shared" si="11"/>
        <v>2500</v>
      </c>
      <c r="AU10" s="37">
        <f t="shared" si="11"/>
        <v>2500</v>
      </c>
      <c r="AV10" s="37">
        <f t="shared" si="11"/>
        <v>2500</v>
      </c>
      <c r="AW10" s="37">
        <f t="shared" si="11"/>
        <v>2500</v>
      </c>
      <c r="AX10" s="37">
        <f t="shared" si="11"/>
        <v>2500</v>
      </c>
      <c r="AY10" s="37">
        <f t="shared" si="11"/>
        <v>2500</v>
      </c>
      <c r="AZ10" s="37">
        <f t="shared" si="11"/>
        <v>2500</v>
      </c>
    </row>
    <row r="11" spans="1:52" s="24" customFormat="1">
      <c r="A11" s="24" t="s">
        <v>379</v>
      </c>
      <c r="B11" s="30" t="s">
        <v>151</v>
      </c>
      <c r="D11" s="30"/>
      <c r="E11" s="30" t="s">
        <v>152</v>
      </c>
      <c r="F11" s="30" t="s">
        <v>150</v>
      </c>
      <c r="G11" s="30" t="s">
        <v>153</v>
      </c>
      <c r="H11" s="33">
        <v>1</v>
      </c>
      <c r="I11" s="34">
        <v>17400</v>
      </c>
      <c r="J11" s="34">
        <f>I11*H11</f>
        <v>17400</v>
      </c>
      <c r="K11" s="35">
        <v>15000</v>
      </c>
      <c r="L11" s="35"/>
      <c r="M11" s="35" t="s">
        <v>15</v>
      </c>
      <c r="N11" s="34" t="s">
        <v>15</v>
      </c>
      <c r="O11" s="30" t="s">
        <v>20</v>
      </c>
      <c r="P11" s="30" t="s">
        <v>27</v>
      </c>
      <c r="Q11" s="30" t="s">
        <v>19</v>
      </c>
      <c r="R11" s="36"/>
      <c r="S11" s="36"/>
      <c r="T11" s="36"/>
      <c r="U11" s="36"/>
      <c r="V11" s="37">
        <f>I11</f>
        <v>17400</v>
      </c>
      <c r="W11" s="37">
        <f>J11</f>
        <v>17400</v>
      </c>
      <c r="X11" s="37">
        <f>W11</f>
        <v>17400</v>
      </c>
      <c r="Y11" s="37">
        <f t="shared" ref="Y11:AM11" si="12">X11</f>
        <v>17400</v>
      </c>
      <c r="Z11" s="37">
        <f t="shared" si="12"/>
        <v>17400</v>
      </c>
      <c r="AA11" s="37">
        <f t="shared" si="12"/>
        <v>17400</v>
      </c>
      <c r="AB11" s="37">
        <f t="shared" si="12"/>
        <v>17400</v>
      </c>
      <c r="AC11" s="37">
        <f t="shared" si="12"/>
        <v>17400</v>
      </c>
      <c r="AD11" s="37">
        <f>AC11-AD12</f>
        <v>17400</v>
      </c>
      <c r="AE11" s="37">
        <f t="shared" si="12"/>
        <v>17400</v>
      </c>
      <c r="AF11" s="37">
        <f>AC11-AF12</f>
        <v>17400</v>
      </c>
      <c r="AG11" s="37">
        <f>$V$11-AG12</f>
        <v>17400</v>
      </c>
      <c r="AH11" s="37">
        <f t="shared" si="12"/>
        <v>17400</v>
      </c>
      <c r="AI11" s="37">
        <f>AE11-AI12</f>
        <v>17400</v>
      </c>
      <c r="AJ11" s="37">
        <f t="shared" si="12"/>
        <v>17400</v>
      </c>
      <c r="AK11" s="37">
        <f t="shared" si="12"/>
        <v>17400</v>
      </c>
      <c r="AL11" s="37">
        <f t="shared" si="12"/>
        <v>17400</v>
      </c>
      <c r="AM11" s="37">
        <f t="shared" si="12"/>
        <v>17400</v>
      </c>
      <c r="AN11" s="37">
        <f>$V$11-AN12</f>
        <v>17400</v>
      </c>
      <c r="AO11" s="37">
        <f>AN11</f>
        <v>17400</v>
      </c>
      <c r="AP11" s="37">
        <f t="shared" ref="AP11" si="13">AO11</f>
        <v>17400</v>
      </c>
      <c r="AQ11" s="37">
        <f>AP11</f>
        <v>17400</v>
      </c>
      <c r="AR11" s="37">
        <f t="shared" si="11"/>
        <v>17400</v>
      </c>
      <c r="AS11" s="37">
        <f t="shared" si="11"/>
        <v>17400</v>
      </c>
      <c r="AT11" s="37">
        <f t="shared" si="11"/>
        <v>17400</v>
      </c>
      <c r="AU11" s="37">
        <f t="shared" si="11"/>
        <v>17400</v>
      </c>
      <c r="AV11" s="37">
        <f>V11-AV12</f>
        <v>17400</v>
      </c>
      <c r="AW11" s="37">
        <f t="shared" si="11"/>
        <v>17400</v>
      </c>
      <c r="AX11" s="37">
        <f t="shared" si="11"/>
        <v>17400</v>
      </c>
      <c r="AY11" s="37">
        <f t="shared" si="11"/>
        <v>17400</v>
      </c>
      <c r="AZ11" s="37">
        <f t="shared" si="11"/>
        <v>17400</v>
      </c>
    </row>
    <row r="12" spans="1:52" s="24" customFormat="1">
      <c r="A12" s="24" t="s">
        <v>379</v>
      </c>
      <c r="B12" s="30" t="s">
        <v>151</v>
      </c>
      <c r="D12" s="30"/>
      <c r="E12" s="30" t="s">
        <v>823</v>
      </c>
      <c r="F12" s="30" t="s">
        <v>150</v>
      </c>
      <c r="G12" s="30" t="s">
        <v>658</v>
      </c>
      <c r="H12" s="33"/>
      <c r="I12" s="34"/>
      <c r="J12" s="34"/>
      <c r="K12" s="35"/>
      <c r="L12" s="35"/>
      <c r="M12" s="35"/>
      <c r="N12" s="34"/>
      <c r="O12" s="30" t="s">
        <v>706</v>
      </c>
      <c r="P12" s="30" t="s">
        <v>24</v>
      </c>
      <c r="Q12" s="65" t="s">
        <v>25</v>
      </c>
      <c r="R12" s="36">
        <v>2027</v>
      </c>
      <c r="S12" s="36"/>
      <c r="T12" s="36"/>
      <c r="U12" s="36"/>
      <c r="V12" s="24">
        <v>0</v>
      </c>
      <c r="W12" s="24">
        <v>0</v>
      </c>
      <c r="X12" s="24">
        <v>0</v>
      </c>
      <c r="Y12" s="24">
        <v>0</v>
      </c>
      <c r="Z12" s="24">
        <v>0</v>
      </c>
      <c r="AA12" s="24">
        <v>0</v>
      </c>
      <c r="AB12" s="24">
        <v>0</v>
      </c>
      <c r="AC12" s="24">
        <v>0</v>
      </c>
      <c r="AD12" s="24">
        <v>0</v>
      </c>
      <c r="AE12" s="24">
        <v>0</v>
      </c>
      <c r="AF12" s="24">
        <v>0</v>
      </c>
      <c r="AG12" s="24">
        <v>0</v>
      </c>
      <c r="AH12" s="24">
        <v>0</v>
      </c>
      <c r="AI12" s="24">
        <v>0</v>
      </c>
      <c r="AJ12" s="24">
        <v>0</v>
      </c>
      <c r="AK12" s="24">
        <v>0</v>
      </c>
      <c r="AL12" s="24">
        <v>0</v>
      </c>
      <c r="AM12" s="24">
        <v>0</v>
      </c>
      <c r="AN12" s="24">
        <v>0</v>
      </c>
      <c r="AO12" s="24">
        <v>0</v>
      </c>
      <c r="AP12" s="24">
        <v>0</v>
      </c>
      <c r="AQ12" s="24">
        <v>0</v>
      </c>
      <c r="AR12" s="24">
        <v>0</v>
      </c>
      <c r="AS12" s="24">
        <v>0</v>
      </c>
      <c r="AT12" s="24">
        <v>0</v>
      </c>
      <c r="AU12" s="24">
        <v>0</v>
      </c>
      <c r="AV12" s="24">
        <v>0</v>
      </c>
      <c r="AW12" s="24">
        <v>0</v>
      </c>
      <c r="AX12" s="24">
        <v>0</v>
      </c>
      <c r="AY12" s="24">
        <v>0</v>
      </c>
      <c r="AZ12" s="24">
        <f t="shared" si="11"/>
        <v>0</v>
      </c>
    </row>
    <row r="13" spans="1:52" s="38" customFormat="1">
      <c r="A13" s="24" t="s">
        <v>379</v>
      </c>
      <c r="B13" s="30" t="s">
        <v>151</v>
      </c>
      <c r="C13" s="30" t="s">
        <v>607</v>
      </c>
      <c r="D13" s="30">
        <v>1</v>
      </c>
      <c r="E13" s="30"/>
      <c r="F13" s="30" t="s">
        <v>150</v>
      </c>
      <c r="G13" s="30" t="s">
        <v>153</v>
      </c>
      <c r="H13" s="33">
        <v>1</v>
      </c>
      <c r="I13" s="34">
        <f>K13</f>
        <v>1300</v>
      </c>
      <c r="J13" s="34">
        <f>I13*H13</f>
        <v>1300</v>
      </c>
      <c r="K13" s="35">
        <v>1300</v>
      </c>
      <c r="L13" s="35"/>
      <c r="M13" s="35"/>
      <c r="N13" s="34"/>
      <c r="O13" s="30"/>
      <c r="P13" s="30"/>
      <c r="Q13" s="30" t="s">
        <v>46</v>
      </c>
      <c r="R13" s="209" t="s">
        <v>608</v>
      </c>
      <c r="S13" s="209"/>
      <c r="T13" s="144">
        <v>2021</v>
      </c>
      <c r="U13" s="144"/>
      <c r="V13" s="119">
        <v>1300</v>
      </c>
      <c r="W13" s="119"/>
      <c r="X13" s="119"/>
      <c r="Y13" s="119"/>
      <c r="Z13" s="24"/>
      <c r="AA13" s="24"/>
      <c r="AB13" s="24"/>
      <c r="AC13" s="24"/>
      <c r="AD13" s="24"/>
      <c r="AE13" s="24"/>
      <c r="AF13" s="24"/>
      <c r="AG13" s="24"/>
      <c r="AH13" s="24"/>
      <c r="AI13" s="24"/>
      <c r="AJ13" s="24"/>
      <c r="AK13" s="24"/>
      <c r="AL13" s="24"/>
      <c r="AM13" s="24"/>
      <c r="AN13" s="24"/>
      <c r="AO13" s="24"/>
      <c r="AP13" s="24"/>
      <c r="AQ13" s="24"/>
      <c r="AR13" s="24"/>
      <c r="AS13" s="24"/>
      <c r="AT13" s="24"/>
      <c r="AU13" s="24"/>
      <c r="AV13" s="24"/>
      <c r="AW13" s="24"/>
      <c r="AX13" s="24"/>
      <c r="AY13" s="24"/>
      <c r="AZ13" s="24"/>
    </row>
    <row r="14" spans="1:52" s="38" customFormat="1">
      <c r="A14" s="24" t="s">
        <v>379</v>
      </c>
      <c r="B14" s="30" t="s">
        <v>151</v>
      </c>
      <c r="C14" s="30" t="s">
        <v>501</v>
      </c>
      <c r="D14" s="30">
        <v>2</v>
      </c>
      <c r="E14" s="30"/>
      <c r="F14" s="30" t="s">
        <v>150</v>
      </c>
      <c r="G14" s="30" t="s">
        <v>153</v>
      </c>
      <c r="H14" s="33">
        <v>1</v>
      </c>
      <c r="I14" s="34">
        <f t="shared" ref="I14:I16" si="14">K14</f>
        <v>5000</v>
      </c>
      <c r="J14" s="34">
        <f t="shared" ref="J14:J16" si="15">I14*H14</f>
        <v>5000</v>
      </c>
      <c r="K14" s="35">
        <v>5000</v>
      </c>
      <c r="L14" s="35"/>
      <c r="M14" s="35"/>
      <c r="N14" s="34"/>
      <c r="O14" s="30"/>
      <c r="P14" s="30"/>
      <c r="Q14" s="30" t="s">
        <v>19</v>
      </c>
      <c r="R14" s="209" t="s">
        <v>604</v>
      </c>
      <c r="S14" s="144">
        <v>1997</v>
      </c>
      <c r="T14" s="144" t="s">
        <v>15</v>
      </c>
      <c r="U14" s="144">
        <v>2017</v>
      </c>
      <c r="V14" s="119">
        <v>5000</v>
      </c>
      <c r="W14" s="119">
        <v>5000</v>
      </c>
      <c r="X14" s="119">
        <v>5000</v>
      </c>
      <c r="Y14" s="119">
        <v>5000</v>
      </c>
      <c r="Z14" s="119">
        <v>5000</v>
      </c>
      <c r="AA14" s="119">
        <v>5000</v>
      </c>
      <c r="AB14" s="119">
        <v>5000</v>
      </c>
      <c r="AC14" s="119">
        <v>5000</v>
      </c>
      <c r="AD14" s="119">
        <v>5000</v>
      </c>
      <c r="AE14" s="119">
        <v>5000</v>
      </c>
      <c r="AF14" s="119">
        <v>5000</v>
      </c>
      <c r="AG14" s="37">
        <f>AF14</f>
        <v>5000</v>
      </c>
      <c r="AH14" s="37">
        <f t="shared" ref="AH14:AZ15" si="16">AG14</f>
        <v>5000</v>
      </c>
      <c r="AI14" s="37">
        <f t="shared" si="16"/>
        <v>5000</v>
      </c>
      <c r="AJ14" s="37">
        <f t="shared" si="16"/>
        <v>5000</v>
      </c>
      <c r="AK14" s="37">
        <f t="shared" si="16"/>
        <v>5000</v>
      </c>
      <c r="AL14" s="37">
        <f t="shared" si="16"/>
        <v>5000</v>
      </c>
      <c r="AM14" s="37">
        <f t="shared" si="16"/>
        <v>5000</v>
      </c>
      <c r="AN14" s="37">
        <f t="shared" si="16"/>
        <v>5000</v>
      </c>
      <c r="AO14" s="37">
        <f t="shared" si="16"/>
        <v>5000</v>
      </c>
      <c r="AP14" s="37">
        <f t="shared" si="16"/>
        <v>5000</v>
      </c>
      <c r="AQ14" s="37">
        <f t="shared" si="16"/>
        <v>5000</v>
      </c>
      <c r="AR14" s="37">
        <f t="shared" si="16"/>
        <v>5000</v>
      </c>
      <c r="AS14" s="37">
        <f t="shared" si="16"/>
        <v>5000</v>
      </c>
      <c r="AT14" s="37">
        <f t="shared" si="16"/>
        <v>5000</v>
      </c>
      <c r="AU14" s="37">
        <f t="shared" si="16"/>
        <v>5000</v>
      </c>
      <c r="AV14" s="37">
        <f>AU14</f>
        <v>5000</v>
      </c>
      <c r="AW14" s="37">
        <f t="shared" si="16"/>
        <v>5000</v>
      </c>
      <c r="AX14" s="37">
        <f t="shared" si="16"/>
        <v>5000</v>
      </c>
      <c r="AY14" s="37">
        <f t="shared" si="16"/>
        <v>5000</v>
      </c>
      <c r="AZ14" s="37">
        <f t="shared" si="16"/>
        <v>5000</v>
      </c>
    </row>
    <row r="15" spans="1:52" s="38" customFormat="1">
      <c r="A15" s="24" t="s">
        <v>379</v>
      </c>
      <c r="B15" s="30" t="s">
        <v>151</v>
      </c>
      <c r="C15" s="30" t="s">
        <v>500</v>
      </c>
      <c r="D15" s="30">
        <v>3</v>
      </c>
      <c r="E15" s="30"/>
      <c r="F15" s="30" t="s">
        <v>150</v>
      </c>
      <c r="G15" s="30" t="s">
        <v>153</v>
      </c>
      <c r="H15" s="33">
        <v>1</v>
      </c>
      <c r="I15" s="34">
        <f t="shared" si="14"/>
        <v>5000</v>
      </c>
      <c r="J15" s="34">
        <f t="shared" si="15"/>
        <v>5000</v>
      </c>
      <c r="K15" s="35">
        <v>5000</v>
      </c>
      <c r="L15" s="35"/>
      <c r="M15" s="35"/>
      <c r="N15" s="34"/>
      <c r="O15" s="30"/>
      <c r="P15" s="30"/>
      <c r="Q15" s="30" t="s">
        <v>19</v>
      </c>
      <c r="R15" s="209" t="s">
        <v>580</v>
      </c>
      <c r="S15" s="144">
        <v>2017</v>
      </c>
      <c r="T15" s="144" t="s">
        <v>15</v>
      </c>
      <c r="U15" s="144">
        <v>2037</v>
      </c>
      <c r="V15" s="119">
        <v>5000</v>
      </c>
      <c r="W15" s="119">
        <v>5000</v>
      </c>
      <c r="X15" s="119">
        <v>5000</v>
      </c>
      <c r="Y15" s="119">
        <v>5000</v>
      </c>
      <c r="Z15" s="119">
        <v>5000</v>
      </c>
      <c r="AA15" s="119">
        <v>5000</v>
      </c>
      <c r="AB15" s="119">
        <v>5000</v>
      </c>
      <c r="AC15" s="119">
        <v>5000</v>
      </c>
      <c r="AD15" s="119">
        <v>5000</v>
      </c>
      <c r="AE15" s="119">
        <v>5000</v>
      </c>
      <c r="AF15" s="119">
        <v>5000</v>
      </c>
      <c r="AG15" s="119">
        <v>5000</v>
      </c>
      <c r="AH15" s="119">
        <v>5000</v>
      </c>
      <c r="AI15" s="119">
        <v>5000</v>
      </c>
      <c r="AJ15" s="119">
        <v>5000</v>
      </c>
      <c r="AK15" s="119">
        <v>5000</v>
      </c>
      <c r="AL15" s="119">
        <v>5000</v>
      </c>
      <c r="AM15" s="119">
        <v>5000</v>
      </c>
      <c r="AN15" s="37">
        <f>AM15</f>
        <v>5000</v>
      </c>
      <c r="AO15" s="37">
        <f t="shared" si="16"/>
        <v>5000</v>
      </c>
      <c r="AP15" s="37">
        <f t="shared" si="16"/>
        <v>5000</v>
      </c>
      <c r="AQ15" s="37">
        <f t="shared" si="16"/>
        <v>5000</v>
      </c>
      <c r="AR15" s="37">
        <f t="shared" si="16"/>
        <v>5000</v>
      </c>
      <c r="AS15" s="37">
        <f t="shared" si="16"/>
        <v>5000</v>
      </c>
      <c r="AT15" s="37">
        <f t="shared" si="16"/>
        <v>5000</v>
      </c>
      <c r="AU15" s="37">
        <f t="shared" si="16"/>
        <v>5000</v>
      </c>
      <c r="AV15" s="37">
        <f t="shared" si="16"/>
        <v>5000</v>
      </c>
      <c r="AW15" s="37">
        <f t="shared" si="16"/>
        <v>5000</v>
      </c>
      <c r="AX15" s="37">
        <f t="shared" si="16"/>
        <v>5000</v>
      </c>
      <c r="AY15" s="37">
        <f t="shared" si="16"/>
        <v>5000</v>
      </c>
      <c r="AZ15" s="37">
        <f t="shared" si="16"/>
        <v>5000</v>
      </c>
    </row>
    <row r="16" spans="1:52" s="38" customFormat="1">
      <c r="A16" s="24" t="s">
        <v>379</v>
      </c>
      <c r="B16" s="30" t="s">
        <v>151</v>
      </c>
      <c r="C16" s="30" t="s">
        <v>609</v>
      </c>
      <c r="D16" s="30">
        <v>4</v>
      </c>
      <c r="E16" s="30"/>
      <c r="F16" s="30" t="s">
        <v>150</v>
      </c>
      <c r="G16" s="30" t="s">
        <v>153</v>
      </c>
      <c r="H16" s="33">
        <v>1</v>
      </c>
      <c r="I16" s="34">
        <f t="shared" si="14"/>
        <v>5000</v>
      </c>
      <c r="J16" s="34">
        <f t="shared" si="15"/>
        <v>5000</v>
      </c>
      <c r="K16" s="35">
        <v>5000</v>
      </c>
      <c r="L16" s="35"/>
      <c r="M16" s="35"/>
      <c r="N16" s="34"/>
      <c r="O16" s="30"/>
      <c r="P16" s="30"/>
      <c r="Q16" s="30" t="s">
        <v>19</v>
      </c>
      <c r="R16" s="209" t="s">
        <v>494</v>
      </c>
      <c r="S16" s="144">
        <v>2010</v>
      </c>
      <c r="T16" s="144" t="s">
        <v>15</v>
      </c>
      <c r="U16" s="144">
        <v>2030</v>
      </c>
      <c r="V16" s="119">
        <v>5000</v>
      </c>
      <c r="W16" s="119">
        <v>5000</v>
      </c>
      <c r="X16" s="119">
        <v>5000</v>
      </c>
      <c r="Y16" s="119">
        <v>5000</v>
      </c>
      <c r="Z16" s="119">
        <v>5000</v>
      </c>
      <c r="AA16" s="119">
        <v>5000</v>
      </c>
      <c r="AB16" s="119">
        <v>5000</v>
      </c>
      <c r="AC16" s="119">
        <v>5000</v>
      </c>
      <c r="AD16" s="119">
        <v>5000</v>
      </c>
      <c r="AE16" s="119">
        <v>5000</v>
      </c>
      <c r="AF16" s="119">
        <v>5000</v>
      </c>
      <c r="AG16" s="37">
        <f>AF16</f>
        <v>5000</v>
      </c>
      <c r="AH16" s="37">
        <f t="shared" ref="AH16:AZ16" si="17">AG16</f>
        <v>5000</v>
      </c>
      <c r="AI16" s="37">
        <f t="shared" si="17"/>
        <v>5000</v>
      </c>
      <c r="AJ16" s="37">
        <f t="shared" si="17"/>
        <v>5000</v>
      </c>
      <c r="AK16" s="37">
        <f t="shared" si="17"/>
        <v>5000</v>
      </c>
      <c r="AL16" s="37">
        <f t="shared" si="17"/>
        <v>5000</v>
      </c>
      <c r="AM16" s="37">
        <f t="shared" si="17"/>
        <v>5000</v>
      </c>
      <c r="AN16" s="37">
        <f t="shared" si="17"/>
        <v>5000</v>
      </c>
      <c r="AO16" s="37">
        <f t="shared" si="17"/>
        <v>5000</v>
      </c>
      <c r="AP16" s="37">
        <f t="shared" si="17"/>
        <v>5000</v>
      </c>
      <c r="AQ16" s="37">
        <f t="shared" si="17"/>
        <v>5000</v>
      </c>
      <c r="AR16" s="37">
        <f t="shared" si="17"/>
        <v>5000</v>
      </c>
      <c r="AS16" s="37">
        <f t="shared" si="17"/>
        <v>5000</v>
      </c>
      <c r="AT16" s="37">
        <f t="shared" si="17"/>
        <v>5000</v>
      </c>
      <c r="AU16" s="37">
        <f t="shared" si="17"/>
        <v>5000</v>
      </c>
      <c r="AV16" s="37">
        <f t="shared" si="17"/>
        <v>5000</v>
      </c>
      <c r="AW16" s="37">
        <f t="shared" si="17"/>
        <v>5000</v>
      </c>
      <c r="AX16" s="37">
        <f t="shared" si="17"/>
        <v>5000</v>
      </c>
      <c r="AY16" s="37">
        <f t="shared" si="17"/>
        <v>5000</v>
      </c>
      <c r="AZ16" s="37">
        <f t="shared" si="17"/>
        <v>5000</v>
      </c>
    </row>
    <row r="17" spans="1:52" s="38" customFormat="1">
      <c r="A17" s="24" t="s">
        <v>379</v>
      </c>
      <c r="B17" s="30" t="s">
        <v>154</v>
      </c>
      <c r="C17" s="24"/>
      <c r="D17" s="30"/>
      <c r="E17" s="30" t="s">
        <v>155</v>
      </c>
      <c r="F17" s="30" t="s">
        <v>150</v>
      </c>
      <c r="G17" s="30" t="s">
        <v>153</v>
      </c>
      <c r="H17" s="33">
        <v>1</v>
      </c>
      <c r="I17" s="34">
        <v>2500</v>
      </c>
      <c r="J17" s="34">
        <f>I17*H17</f>
        <v>2500</v>
      </c>
      <c r="K17" s="35" t="s">
        <v>15</v>
      </c>
      <c r="L17" s="35"/>
      <c r="M17" s="35" t="s">
        <v>15</v>
      </c>
      <c r="N17" s="34">
        <v>2500</v>
      </c>
      <c r="O17" s="30" t="s">
        <v>18</v>
      </c>
      <c r="P17" s="30" t="s">
        <v>3</v>
      </c>
      <c r="Q17" s="30" t="s">
        <v>25</v>
      </c>
      <c r="R17" s="36"/>
      <c r="S17" s="36"/>
      <c r="T17" s="36"/>
      <c r="U17" s="36"/>
      <c r="V17" s="24"/>
      <c r="W17" s="24"/>
      <c r="X17" s="24"/>
      <c r="Y17" s="24"/>
      <c r="Z17" s="24"/>
      <c r="AA17" s="24"/>
      <c r="AB17" s="24"/>
      <c r="AC17" s="24"/>
      <c r="AD17" s="24"/>
      <c r="AE17" s="24"/>
      <c r="AF17" s="24"/>
      <c r="AG17" s="24"/>
      <c r="AH17" s="24"/>
      <c r="AI17" s="24"/>
      <c r="AJ17" s="24"/>
      <c r="AK17" s="24"/>
      <c r="AL17" s="24"/>
      <c r="AM17" s="24"/>
      <c r="AN17" s="24"/>
      <c r="AO17" s="24"/>
      <c r="AP17" s="24"/>
      <c r="AQ17" s="24"/>
      <c r="AR17" s="24"/>
      <c r="AS17" s="24"/>
      <c r="AT17" s="24"/>
      <c r="AU17" s="24"/>
      <c r="AV17" s="24"/>
      <c r="AW17" s="24"/>
      <c r="AX17" s="24"/>
      <c r="AY17" s="24"/>
      <c r="AZ17" s="24"/>
    </row>
    <row r="18" spans="1:52" s="38" customFormat="1">
      <c r="A18" s="24" t="s">
        <v>379</v>
      </c>
      <c r="B18" s="30" t="s">
        <v>151</v>
      </c>
      <c r="C18" s="24"/>
      <c r="D18" s="30"/>
      <c r="E18" s="30" t="s">
        <v>657</v>
      </c>
      <c r="F18" s="30" t="s">
        <v>150</v>
      </c>
      <c r="G18" s="30" t="s">
        <v>658</v>
      </c>
      <c r="H18" s="33"/>
      <c r="I18" s="34"/>
      <c r="J18" s="34"/>
      <c r="K18" s="35"/>
      <c r="L18" s="35"/>
      <c r="M18" s="35"/>
      <c r="N18" s="34"/>
      <c r="O18" s="30" t="s">
        <v>706</v>
      </c>
      <c r="P18" s="30" t="s">
        <v>24</v>
      </c>
      <c r="Q18" s="65" t="s">
        <v>25</v>
      </c>
      <c r="R18" s="36">
        <v>2027</v>
      </c>
      <c r="S18" s="36"/>
      <c r="T18" s="36"/>
      <c r="U18" s="36"/>
      <c r="V18" s="36"/>
      <c r="W18" s="36"/>
      <c r="X18" s="36"/>
      <c r="Y18" s="36"/>
      <c r="Z18" s="36"/>
      <c r="AA18" s="36"/>
      <c r="AB18" s="36"/>
      <c r="AC18" s="36"/>
      <c r="AD18" s="24">
        <v>0</v>
      </c>
      <c r="AE18" s="24">
        <v>0</v>
      </c>
      <c r="AF18" s="24">
        <v>0</v>
      </c>
      <c r="AG18" s="24">
        <v>0</v>
      </c>
      <c r="AH18" s="24">
        <v>0</v>
      </c>
      <c r="AI18" s="24">
        <v>0</v>
      </c>
      <c r="AJ18" s="24">
        <v>0</v>
      </c>
      <c r="AK18" s="24">
        <v>0</v>
      </c>
      <c r="AL18" s="24">
        <v>0</v>
      </c>
      <c r="AM18" s="24">
        <v>0</v>
      </c>
      <c r="AN18" s="24">
        <v>0</v>
      </c>
      <c r="AO18" s="24">
        <v>0</v>
      </c>
      <c r="AP18" s="24">
        <v>0</v>
      </c>
      <c r="AQ18" s="24">
        <v>0</v>
      </c>
      <c r="AR18" s="24">
        <v>0</v>
      </c>
      <c r="AS18" s="24">
        <v>0</v>
      </c>
      <c r="AT18" s="24">
        <v>0</v>
      </c>
      <c r="AU18" s="24">
        <v>0</v>
      </c>
      <c r="AV18" s="24">
        <v>0</v>
      </c>
      <c r="AW18" s="24">
        <v>0</v>
      </c>
      <c r="AX18" s="24">
        <v>0</v>
      </c>
      <c r="AY18" s="24">
        <v>0</v>
      </c>
      <c r="AZ18" s="24">
        <v>0</v>
      </c>
    </row>
    <row r="19" spans="1:52" s="24" customFormat="1">
      <c r="A19" s="24" t="s">
        <v>379</v>
      </c>
      <c r="B19" s="30" t="s">
        <v>117</v>
      </c>
      <c r="D19" s="30"/>
      <c r="E19" s="30" t="s">
        <v>118</v>
      </c>
      <c r="F19" s="30" t="s">
        <v>116</v>
      </c>
      <c r="G19" s="30" t="s">
        <v>825</v>
      </c>
      <c r="H19" s="33">
        <v>0.5</v>
      </c>
      <c r="I19" s="34">
        <v>3000</v>
      </c>
      <c r="J19" s="34">
        <f>I19*H19</f>
        <v>1500</v>
      </c>
      <c r="K19" s="35">
        <v>3000</v>
      </c>
      <c r="L19" s="35"/>
      <c r="M19" s="35" t="s">
        <v>15</v>
      </c>
      <c r="N19" s="34" t="s">
        <v>15</v>
      </c>
      <c r="O19" s="30" t="s">
        <v>20</v>
      </c>
      <c r="P19" s="30" t="s">
        <v>27</v>
      </c>
      <c r="Q19" s="30" t="s">
        <v>19</v>
      </c>
      <c r="R19" s="36"/>
      <c r="S19" s="36"/>
      <c r="T19" s="36"/>
      <c r="U19" s="36"/>
      <c r="V19" s="37">
        <f>J19</f>
        <v>1500</v>
      </c>
      <c r="W19" s="37">
        <f>J19</f>
        <v>1500</v>
      </c>
      <c r="X19" s="37">
        <f>W19</f>
        <v>1500</v>
      </c>
      <c r="Y19" s="37">
        <f t="shared" ref="Y19:AN21" si="18">X19</f>
        <v>1500</v>
      </c>
      <c r="Z19" s="37">
        <f t="shared" si="18"/>
        <v>1500</v>
      </c>
      <c r="AA19" s="37">
        <f>Z19*2</f>
        <v>3000</v>
      </c>
      <c r="AB19" s="37">
        <f t="shared" si="18"/>
        <v>3000</v>
      </c>
      <c r="AC19" s="37">
        <f t="shared" si="18"/>
        <v>3000</v>
      </c>
      <c r="AD19" s="37">
        <f t="shared" si="18"/>
        <v>3000</v>
      </c>
      <c r="AE19" s="37">
        <f t="shared" si="18"/>
        <v>3000</v>
      </c>
      <c r="AF19" s="37">
        <f t="shared" si="18"/>
        <v>3000</v>
      </c>
      <c r="AG19" s="37">
        <f t="shared" si="18"/>
        <v>3000</v>
      </c>
      <c r="AH19" s="37">
        <f t="shared" si="18"/>
        <v>3000</v>
      </c>
      <c r="AI19" s="37">
        <f t="shared" si="18"/>
        <v>3000</v>
      </c>
      <c r="AJ19" s="37">
        <f t="shared" si="18"/>
        <v>3000</v>
      </c>
      <c r="AK19" s="37">
        <f t="shared" si="18"/>
        <v>3000</v>
      </c>
      <c r="AL19" s="37">
        <f t="shared" si="18"/>
        <v>3000</v>
      </c>
      <c r="AM19" s="37">
        <f t="shared" si="18"/>
        <v>3000</v>
      </c>
      <c r="AN19" s="37">
        <f t="shared" si="18"/>
        <v>3000</v>
      </c>
      <c r="AO19" s="37">
        <f t="shared" ref="AO19:AZ23" si="19">AN19</f>
        <v>3000</v>
      </c>
      <c r="AP19" s="37">
        <f t="shared" si="19"/>
        <v>3000</v>
      </c>
      <c r="AQ19" s="37">
        <f t="shared" si="19"/>
        <v>3000</v>
      </c>
      <c r="AR19" s="37">
        <f t="shared" si="19"/>
        <v>3000</v>
      </c>
      <c r="AS19" s="37">
        <f t="shared" si="19"/>
        <v>3000</v>
      </c>
      <c r="AT19" s="37">
        <f t="shared" si="19"/>
        <v>3000</v>
      </c>
      <c r="AU19" s="37">
        <f t="shared" si="19"/>
        <v>3000</v>
      </c>
      <c r="AV19" s="37">
        <f t="shared" si="19"/>
        <v>3000</v>
      </c>
      <c r="AW19" s="37">
        <f t="shared" si="19"/>
        <v>3000</v>
      </c>
      <c r="AX19" s="37">
        <f t="shared" si="19"/>
        <v>3000</v>
      </c>
      <c r="AY19" s="37">
        <f t="shared" si="19"/>
        <v>3000</v>
      </c>
      <c r="AZ19" s="37">
        <f t="shared" si="19"/>
        <v>3000</v>
      </c>
    </row>
    <row r="20" spans="1:52" s="38" customFormat="1">
      <c r="A20" s="24" t="s">
        <v>379</v>
      </c>
      <c r="B20" s="30" t="s">
        <v>117</v>
      </c>
      <c r="C20" s="30" t="s">
        <v>571</v>
      </c>
      <c r="D20" s="30">
        <v>1</v>
      </c>
      <c r="E20" s="30"/>
      <c r="F20" s="30" t="s">
        <v>116</v>
      </c>
      <c r="G20" s="30" t="s">
        <v>825</v>
      </c>
      <c r="H20" s="33">
        <v>0.5</v>
      </c>
      <c r="I20" s="34">
        <f>K20</f>
        <v>3000</v>
      </c>
      <c r="J20" s="34">
        <f>I20*H20</f>
        <v>1500</v>
      </c>
      <c r="K20" s="35">
        <v>3000</v>
      </c>
      <c r="L20" s="35"/>
      <c r="M20" s="35"/>
      <c r="N20" s="34"/>
      <c r="O20" s="30"/>
      <c r="P20" s="30"/>
      <c r="Q20" s="30" t="s">
        <v>19</v>
      </c>
      <c r="R20" s="209" t="s">
        <v>572</v>
      </c>
      <c r="S20" s="209">
        <v>2013</v>
      </c>
      <c r="T20" s="144" t="s">
        <v>15</v>
      </c>
      <c r="U20" s="144">
        <v>2033</v>
      </c>
      <c r="V20" s="211">
        <f>J20</f>
        <v>1500</v>
      </c>
      <c r="W20" s="211">
        <f>V20</f>
        <v>1500</v>
      </c>
      <c r="X20" s="211">
        <f>W20</f>
        <v>1500</v>
      </c>
      <c r="Y20" s="211">
        <f t="shared" si="18"/>
        <v>1500</v>
      </c>
      <c r="Z20" s="211">
        <f t="shared" si="18"/>
        <v>1500</v>
      </c>
      <c r="AA20" s="211">
        <f t="shared" si="18"/>
        <v>1500</v>
      </c>
      <c r="AB20" s="211">
        <f t="shared" si="18"/>
        <v>1500</v>
      </c>
      <c r="AC20" s="211">
        <f t="shared" si="18"/>
        <v>1500</v>
      </c>
      <c r="AD20" s="211">
        <f t="shared" si="18"/>
        <v>1500</v>
      </c>
      <c r="AE20" s="211">
        <f t="shared" si="18"/>
        <v>1500</v>
      </c>
      <c r="AF20" s="211">
        <f t="shared" si="18"/>
        <v>1500</v>
      </c>
      <c r="AG20" s="211">
        <f t="shared" si="18"/>
        <v>1500</v>
      </c>
      <c r="AH20" s="211">
        <f t="shared" si="18"/>
        <v>1500</v>
      </c>
      <c r="AI20" s="211">
        <f t="shared" si="18"/>
        <v>1500</v>
      </c>
      <c r="AJ20" s="211">
        <f t="shared" si="18"/>
        <v>1500</v>
      </c>
      <c r="AK20" s="211">
        <f t="shared" si="18"/>
        <v>1500</v>
      </c>
      <c r="AL20" s="211">
        <f t="shared" si="18"/>
        <v>1500</v>
      </c>
      <c r="AM20" s="211">
        <f t="shared" si="18"/>
        <v>1500</v>
      </c>
      <c r="AN20" s="211">
        <f t="shared" si="18"/>
        <v>1500</v>
      </c>
      <c r="AO20" s="211">
        <f t="shared" si="19"/>
        <v>1500</v>
      </c>
      <c r="AP20" s="211">
        <f t="shared" si="19"/>
        <v>1500</v>
      </c>
      <c r="AQ20" s="211">
        <f t="shared" si="19"/>
        <v>1500</v>
      </c>
      <c r="AR20" s="211">
        <f t="shared" si="19"/>
        <v>1500</v>
      </c>
      <c r="AS20" s="211">
        <f t="shared" si="19"/>
        <v>1500</v>
      </c>
      <c r="AT20" s="211">
        <f t="shared" si="19"/>
        <v>1500</v>
      </c>
      <c r="AU20" s="211">
        <f t="shared" si="19"/>
        <v>1500</v>
      </c>
      <c r="AV20" s="211">
        <f t="shared" si="19"/>
        <v>1500</v>
      </c>
      <c r="AW20" s="211">
        <f t="shared" si="19"/>
        <v>1500</v>
      </c>
      <c r="AX20" s="211">
        <f t="shared" si="19"/>
        <v>1500</v>
      </c>
      <c r="AY20" s="211">
        <f t="shared" si="19"/>
        <v>1500</v>
      </c>
      <c r="AZ20" s="212">
        <f t="shared" si="19"/>
        <v>1500</v>
      </c>
    </row>
    <row r="21" spans="1:52" s="38" customFormat="1">
      <c r="A21" s="24" t="s">
        <v>379</v>
      </c>
      <c r="B21" s="30" t="s">
        <v>120</v>
      </c>
      <c r="C21" s="30" t="s">
        <v>573</v>
      </c>
      <c r="D21" s="30" t="s">
        <v>17</v>
      </c>
      <c r="E21" s="30" t="s">
        <v>121</v>
      </c>
      <c r="F21" s="30" t="s">
        <v>116</v>
      </c>
      <c r="G21" s="30" t="s">
        <v>825</v>
      </c>
      <c r="H21" s="33">
        <v>0.5</v>
      </c>
      <c r="I21" s="34">
        <v>3000</v>
      </c>
      <c r="J21" s="34">
        <f>I21*H21</f>
        <v>1500</v>
      </c>
      <c r="K21" s="35">
        <v>3000</v>
      </c>
      <c r="L21" s="35"/>
      <c r="M21" s="35" t="s">
        <v>15</v>
      </c>
      <c r="N21" s="34" t="s">
        <v>15</v>
      </c>
      <c r="O21" s="30" t="s">
        <v>20</v>
      </c>
      <c r="P21" s="30" t="s">
        <v>27</v>
      </c>
      <c r="Q21" s="30" t="s">
        <v>25</v>
      </c>
      <c r="R21" s="209" t="s">
        <v>536</v>
      </c>
      <c r="S21" s="24"/>
      <c r="T21" s="24"/>
      <c r="U21" s="36"/>
      <c r="V21" s="213"/>
      <c r="W21" s="214"/>
      <c r="X21" s="214"/>
      <c r="Y21" s="214"/>
      <c r="Z21" s="214"/>
      <c r="AA21" s="211">
        <f>J21</f>
        <v>1500</v>
      </c>
      <c r="AB21" s="211">
        <f>AA21</f>
        <v>1500</v>
      </c>
      <c r="AC21" s="211">
        <f t="shared" si="18"/>
        <v>1500</v>
      </c>
      <c r="AD21" s="211">
        <f t="shared" si="18"/>
        <v>1500</v>
      </c>
      <c r="AE21" s="211">
        <f t="shared" si="18"/>
        <v>1500</v>
      </c>
      <c r="AF21" s="211">
        <f t="shared" si="18"/>
        <v>1500</v>
      </c>
      <c r="AG21" s="211">
        <f t="shared" si="18"/>
        <v>1500</v>
      </c>
      <c r="AH21" s="211">
        <f t="shared" si="18"/>
        <v>1500</v>
      </c>
      <c r="AI21" s="211">
        <f t="shared" si="18"/>
        <v>1500</v>
      </c>
      <c r="AJ21" s="211">
        <f t="shared" si="18"/>
        <v>1500</v>
      </c>
      <c r="AK21" s="211">
        <f t="shared" si="18"/>
        <v>1500</v>
      </c>
      <c r="AL21" s="211">
        <f t="shared" si="18"/>
        <v>1500</v>
      </c>
      <c r="AM21" s="211">
        <f t="shared" si="18"/>
        <v>1500</v>
      </c>
      <c r="AN21" s="211">
        <f t="shared" si="18"/>
        <v>1500</v>
      </c>
      <c r="AO21" s="211">
        <f t="shared" si="19"/>
        <v>1500</v>
      </c>
      <c r="AP21" s="211">
        <f t="shared" si="19"/>
        <v>1500</v>
      </c>
      <c r="AQ21" s="211">
        <f t="shared" si="19"/>
        <v>1500</v>
      </c>
      <c r="AR21" s="211">
        <f t="shared" si="19"/>
        <v>1500</v>
      </c>
      <c r="AS21" s="211">
        <f t="shared" si="19"/>
        <v>1500</v>
      </c>
      <c r="AT21" s="211">
        <f t="shared" si="19"/>
        <v>1500</v>
      </c>
      <c r="AU21" s="211">
        <f t="shared" si="19"/>
        <v>1500</v>
      </c>
      <c r="AV21" s="211">
        <f t="shared" si="19"/>
        <v>1500</v>
      </c>
      <c r="AW21" s="211">
        <f t="shared" si="19"/>
        <v>1500</v>
      </c>
      <c r="AX21" s="211">
        <f t="shared" si="19"/>
        <v>1500</v>
      </c>
      <c r="AY21" s="211">
        <f t="shared" si="19"/>
        <v>1500</v>
      </c>
      <c r="AZ21" s="212">
        <f t="shared" si="19"/>
        <v>1500</v>
      </c>
    </row>
    <row r="22" spans="1:52" s="24" customFormat="1">
      <c r="A22" s="24" t="s">
        <v>379</v>
      </c>
      <c r="B22" s="30" t="s">
        <v>69</v>
      </c>
      <c r="D22" s="30"/>
      <c r="E22" s="30" t="s">
        <v>70</v>
      </c>
      <c r="F22" s="40" t="s">
        <v>53</v>
      </c>
      <c r="G22" s="30" t="s">
        <v>659</v>
      </c>
      <c r="H22" s="41">
        <v>0.82479999999999998</v>
      </c>
      <c r="I22" s="34">
        <v>1140</v>
      </c>
      <c r="J22" s="34">
        <f>I22*H22</f>
        <v>940.27199999999993</v>
      </c>
      <c r="K22" s="35" t="s">
        <v>17</v>
      </c>
      <c r="L22" s="35"/>
      <c r="M22" s="35" t="s">
        <v>17</v>
      </c>
      <c r="N22" s="34">
        <v>1140</v>
      </c>
      <c r="O22" s="30" t="s">
        <v>18</v>
      </c>
      <c r="P22" s="30" t="s">
        <v>3</v>
      </c>
      <c r="Q22" s="30" t="s">
        <v>19</v>
      </c>
      <c r="R22" s="36"/>
      <c r="S22" s="36"/>
      <c r="T22" s="36"/>
      <c r="U22" s="36"/>
      <c r="V22" s="37">
        <f>J22</f>
        <v>940.27199999999993</v>
      </c>
      <c r="W22" s="37">
        <f>J22</f>
        <v>940.27199999999993</v>
      </c>
      <c r="X22" s="37">
        <f>W22</f>
        <v>940.27199999999993</v>
      </c>
      <c r="Y22" s="37">
        <f t="shared" ref="Y22:AN23" si="20">X22</f>
        <v>940.27199999999993</v>
      </c>
      <c r="Z22" s="37">
        <f t="shared" si="20"/>
        <v>940.27199999999993</v>
      </c>
      <c r="AA22" s="37">
        <f t="shared" si="20"/>
        <v>940.27199999999993</v>
      </c>
      <c r="AB22" s="37">
        <f t="shared" si="20"/>
        <v>940.27199999999993</v>
      </c>
      <c r="AC22" s="37">
        <f t="shared" si="20"/>
        <v>940.27199999999993</v>
      </c>
      <c r="AD22" s="37">
        <f t="shared" si="20"/>
        <v>940.27199999999993</v>
      </c>
      <c r="AE22" s="37">
        <f t="shared" si="20"/>
        <v>940.27199999999993</v>
      </c>
      <c r="AF22" s="37">
        <f t="shared" si="20"/>
        <v>940.27199999999993</v>
      </c>
      <c r="AG22" s="37">
        <f t="shared" si="20"/>
        <v>940.27199999999993</v>
      </c>
      <c r="AH22" s="37">
        <f t="shared" si="20"/>
        <v>940.27199999999993</v>
      </c>
      <c r="AI22" s="37">
        <f t="shared" si="20"/>
        <v>940.27199999999993</v>
      </c>
      <c r="AJ22" s="37">
        <f t="shared" si="20"/>
        <v>940.27199999999993</v>
      </c>
      <c r="AK22" s="37">
        <f t="shared" si="20"/>
        <v>940.27199999999993</v>
      </c>
      <c r="AL22" s="37">
        <f t="shared" si="20"/>
        <v>940.27199999999993</v>
      </c>
      <c r="AM22" s="37">
        <f t="shared" si="20"/>
        <v>940.27199999999993</v>
      </c>
      <c r="AN22" s="37">
        <f t="shared" si="20"/>
        <v>940.27199999999993</v>
      </c>
      <c r="AO22" s="37">
        <f t="shared" si="19"/>
        <v>940.27199999999993</v>
      </c>
      <c r="AP22" s="37">
        <f t="shared" si="19"/>
        <v>940.27199999999993</v>
      </c>
      <c r="AQ22" s="37">
        <f>AP22</f>
        <v>940.27199999999993</v>
      </c>
      <c r="AR22" s="37">
        <f t="shared" si="19"/>
        <v>940.27199999999993</v>
      </c>
      <c r="AS22" s="37">
        <f t="shared" si="19"/>
        <v>940.27199999999993</v>
      </c>
      <c r="AT22" s="37">
        <f t="shared" si="19"/>
        <v>940.27199999999993</v>
      </c>
      <c r="AU22" s="37">
        <f t="shared" si="19"/>
        <v>940.27199999999993</v>
      </c>
      <c r="AV22" s="37">
        <f t="shared" si="19"/>
        <v>940.27199999999993</v>
      </c>
      <c r="AW22" s="37">
        <f t="shared" si="19"/>
        <v>940.27199999999993</v>
      </c>
      <c r="AX22" s="37">
        <f t="shared" si="19"/>
        <v>940.27199999999993</v>
      </c>
      <c r="AY22" s="37">
        <f t="shared" si="19"/>
        <v>940.27199999999993</v>
      </c>
      <c r="AZ22" s="37">
        <f t="shared" si="19"/>
        <v>940.27199999999993</v>
      </c>
    </row>
    <row r="23" spans="1:52" s="24" customFormat="1">
      <c r="A23" s="24" t="s">
        <v>379</v>
      </c>
      <c r="B23" s="30" t="s">
        <v>176</v>
      </c>
      <c r="D23" s="30"/>
      <c r="E23" s="30" t="s">
        <v>177</v>
      </c>
      <c r="F23" s="30" t="s">
        <v>175</v>
      </c>
      <c r="G23" s="30" t="s">
        <v>660</v>
      </c>
      <c r="H23" s="33">
        <v>0.51</v>
      </c>
      <c r="I23" s="34">
        <v>1000</v>
      </c>
      <c r="J23" s="34">
        <f>I23*H23</f>
        <v>510</v>
      </c>
      <c r="K23" s="35" t="s">
        <v>15</v>
      </c>
      <c r="L23" s="35"/>
      <c r="M23" s="35" t="s">
        <v>15</v>
      </c>
      <c r="N23" s="34">
        <v>1000</v>
      </c>
      <c r="O23" s="30" t="s">
        <v>18</v>
      </c>
      <c r="P23" s="30" t="s">
        <v>3</v>
      </c>
      <c r="Q23" s="30" t="s">
        <v>19</v>
      </c>
      <c r="R23" s="36"/>
      <c r="S23" s="36"/>
      <c r="T23" s="36"/>
      <c r="U23" s="36"/>
      <c r="V23" s="37">
        <f>J23</f>
        <v>510</v>
      </c>
      <c r="W23" s="37">
        <f>J23</f>
        <v>510</v>
      </c>
      <c r="X23" s="37">
        <f>W23</f>
        <v>510</v>
      </c>
      <c r="Y23" s="37">
        <f t="shared" si="20"/>
        <v>510</v>
      </c>
      <c r="Z23" s="37">
        <f t="shared" si="20"/>
        <v>510</v>
      </c>
      <c r="AA23" s="37">
        <f t="shared" si="20"/>
        <v>510</v>
      </c>
      <c r="AB23" s="37">
        <f t="shared" si="20"/>
        <v>510</v>
      </c>
      <c r="AC23" s="37">
        <f t="shared" si="20"/>
        <v>510</v>
      </c>
      <c r="AD23" s="37">
        <f t="shared" si="20"/>
        <v>510</v>
      </c>
      <c r="AE23" s="37">
        <f t="shared" si="20"/>
        <v>510</v>
      </c>
      <c r="AF23" s="37">
        <f t="shared" si="20"/>
        <v>510</v>
      </c>
      <c r="AG23" s="37">
        <f t="shared" si="20"/>
        <v>510</v>
      </c>
      <c r="AH23" s="37">
        <f t="shared" si="20"/>
        <v>510</v>
      </c>
      <c r="AI23" s="37">
        <f t="shared" si="20"/>
        <v>510</v>
      </c>
      <c r="AJ23" s="37">
        <f t="shared" si="20"/>
        <v>510</v>
      </c>
      <c r="AK23" s="37">
        <f t="shared" si="20"/>
        <v>510</v>
      </c>
      <c r="AL23" s="37">
        <f t="shared" si="20"/>
        <v>510</v>
      </c>
      <c r="AM23" s="37">
        <f t="shared" si="20"/>
        <v>510</v>
      </c>
      <c r="AN23" s="37">
        <f t="shared" si="20"/>
        <v>510</v>
      </c>
      <c r="AO23" s="37">
        <f t="shared" si="19"/>
        <v>510</v>
      </c>
      <c r="AP23" s="37">
        <f t="shared" si="19"/>
        <v>510</v>
      </c>
      <c r="AQ23" s="37">
        <f>AP23</f>
        <v>510</v>
      </c>
      <c r="AR23" s="37">
        <f t="shared" si="19"/>
        <v>510</v>
      </c>
      <c r="AS23" s="37">
        <f t="shared" si="19"/>
        <v>510</v>
      </c>
      <c r="AT23" s="37">
        <f t="shared" si="19"/>
        <v>510</v>
      </c>
      <c r="AU23" s="37">
        <f t="shared" si="19"/>
        <v>510</v>
      </c>
      <c r="AV23" s="37">
        <f t="shared" si="19"/>
        <v>510</v>
      </c>
      <c r="AW23" s="37">
        <f t="shared" si="19"/>
        <v>510</v>
      </c>
      <c r="AX23" s="37">
        <f t="shared" si="19"/>
        <v>510</v>
      </c>
      <c r="AY23" s="37">
        <f t="shared" si="19"/>
        <v>510</v>
      </c>
      <c r="AZ23" s="37">
        <f t="shared" si="19"/>
        <v>510</v>
      </c>
    </row>
    <row r="24" spans="1:52" s="24" customFormat="1"/>
    <row r="25" spans="1:52" s="24" customFormat="1">
      <c r="A25" s="42" t="s">
        <v>661</v>
      </c>
    </row>
    <row r="26" spans="1:52" s="25" customFormat="1">
      <c r="A26" s="26" t="s">
        <v>5</v>
      </c>
      <c r="B26" s="26"/>
      <c r="C26" s="26"/>
      <c r="D26" s="26"/>
      <c r="E26" s="26"/>
      <c r="F26" s="26"/>
      <c r="G26" s="26"/>
      <c r="H26" s="26"/>
      <c r="I26" s="26"/>
      <c r="J26" s="26"/>
      <c r="K26" s="26"/>
      <c r="L26" s="26"/>
      <c r="M26" s="26"/>
      <c r="N26" s="26"/>
      <c r="O26" s="26"/>
      <c r="P26" s="26"/>
      <c r="Q26" s="26"/>
      <c r="R26" s="26"/>
      <c r="S26" s="26"/>
      <c r="T26" s="26"/>
      <c r="U26" s="26"/>
      <c r="V26" s="26">
        <f t="shared" ref="V26:AZ26" si="21">V19+V11+V2</f>
        <v>41900</v>
      </c>
      <c r="W26" s="26">
        <f t="shared" si="21"/>
        <v>41900</v>
      </c>
      <c r="X26" s="26">
        <f t="shared" si="21"/>
        <v>41900</v>
      </c>
      <c r="Y26" s="26">
        <f t="shared" si="21"/>
        <v>41900</v>
      </c>
      <c r="Z26" s="26">
        <f t="shared" si="21"/>
        <v>41900</v>
      </c>
      <c r="AA26" s="26">
        <f t="shared" si="21"/>
        <v>43400</v>
      </c>
      <c r="AB26" s="26">
        <f t="shared" si="21"/>
        <v>40900</v>
      </c>
      <c r="AC26" s="26">
        <f t="shared" si="21"/>
        <v>40900</v>
      </c>
      <c r="AD26" s="26">
        <f t="shared" si="21"/>
        <v>40900</v>
      </c>
      <c r="AE26" s="26">
        <f t="shared" si="21"/>
        <v>40900</v>
      </c>
      <c r="AF26" s="26">
        <f t="shared" si="21"/>
        <v>40900</v>
      </c>
      <c r="AG26" s="26">
        <f t="shared" si="21"/>
        <v>40900</v>
      </c>
      <c r="AH26" s="26">
        <f t="shared" si="21"/>
        <v>40900</v>
      </c>
      <c r="AI26" s="26">
        <f t="shared" si="21"/>
        <v>40900</v>
      </c>
      <c r="AJ26" s="26">
        <f t="shared" si="21"/>
        <v>40900</v>
      </c>
      <c r="AK26" s="26">
        <f t="shared" si="21"/>
        <v>40900</v>
      </c>
      <c r="AL26" s="26">
        <f t="shared" si="21"/>
        <v>40900</v>
      </c>
      <c r="AM26" s="26">
        <f t="shared" si="21"/>
        <v>40900</v>
      </c>
      <c r="AN26" s="26">
        <f t="shared" si="21"/>
        <v>40900</v>
      </c>
      <c r="AO26" s="26">
        <f t="shared" si="21"/>
        <v>40900</v>
      </c>
      <c r="AP26" s="26">
        <f t="shared" si="21"/>
        <v>40900</v>
      </c>
      <c r="AQ26" s="26">
        <f t="shared" si="21"/>
        <v>40900</v>
      </c>
      <c r="AR26" s="26">
        <f t="shared" si="21"/>
        <v>40900</v>
      </c>
      <c r="AS26" s="26">
        <f t="shared" si="21"/>
        <v>40900</v>
      </c>
      <c r="AT26" s="26">
        <f t="shared" si="21"/>
        <v>40900</v>
      </c>
      <c r="AU26" s="26">
        <f t="shared" si="21"/>
        <v>40900</v>
      </c>
      <c r="AV26" s="26">
        <f t="shared" si="21"/>
        <v>40900</v>
      </c>
      <c r="AW26" s="26">
        <f t="shared" si="21"/>
        <v>40900</v>
      </c>
      <c r="AX26" s="26">
        <f t="shared" si="21"/>
        <v>40900</v>
      </c>
      <c r="AY26" s="26">
        <f t="shared" si="21"/>
        <v>40900</v>
      </c>
      <c r="AZ26" s="26">
        <f t="shared" si="21"/>
        <v>40900</v>
      </c>
    </row>
    <row r="27" spans="1:52" s="24" customFormat="1">
      <c r="A27" s="30" t="s">
        <v>4</v>
      </c>
      <c r="B27" s="30"/>
      <c r="C27" s="30"/>
      <c r="D27" s="30"/>
      <c r="E27" s="30"/>
      <c r="F27" s="30"/>
      <c r="G27" s="30"/>
      <c r="H27" s="30"/>
      <c r="I27" s="30"/>
      <c r="J27" s="30"/>
      <c r="K27" s="30"/>
      <c r="L27" s="30"/>
      <c r="M27" s="30"/>
      <c r="N27" s="30"/>
      <c r="O27" s="30"/>
      <c r="P27" s="30"/>
      <c r="Q27" s="30"/>
      <c r="R27" s="30"/>
      <c r="S27" s="30"/>
      <c r="T27" s="30"/>
      <c r="U27" s="30"/>
      <c r="V27" s="34">
        <f>V23+V22+V3</f>
        <v>1450.2719999999999</v>
      </c>
      <c r="W27" s="30">
        <f t="shared" ref="W27:AZ27" si="22">W23+W22+W3</f>
        <v>1450.2719999999999</v>
      </c>
      <c r="X27" s="30">
        <f t="shared" si="22"/>
        <v>1450.2719999999999</v>
      </c>
      <c r="Y27" s="30">
        <f t="shared" si="22"/>
        <v>1450.2719999999999</v>
      </c>
      <c r="Z27" s="30">
        <f t="shared" si="22"/>
        <v>1450.2719999999999</v>
      </c>
      <c r="AA27" s="30">
        <f t="shared" si="22"/>
        <v>1450.2719999999999</v>
      </c>
      <c r="AB27" s="30">
        <f t="shared" si="22"/>
        <v>3950.2719999999999</v>
      </c>
      <c r="AC27" s="30">
        <f t="shared" si="22"/>
        <v>3950.2719999999999</v>
      </c>
      <c r="AD27" s="30">
        <f t="shared" si="22"/>
        <v>3950.2719999999999</v>
      </c>
      <c r="AE27" s="30">
        <f t="shared" si="22"/>
        <v>3950.2719999999999</v>
      </c>
      <c r="AF27" s="30">
        <f t="shared" si="22"/>
        <v>3950.2719999999999</v>
      </c>
      <c r="AG27" s="30">
        <f t="shared" si="22"/>
        <v>3950.2719999999999</v>
      </c>
      <c r="AH27" s="30">
        <f t="shared" si="22"/>
        <v>3950.2719999999999</v>
      </c>
      <c r="AI27" s="30">
        <f t="shared" si="22"/>
        <v>3950.2719999999999</v>
      </c>
      <c r="AJ27" s="30">
        <f t="shared" si="22"/>
        <v>3950.2719999999999</v>
      </c>
      <c r="AK27" s="30">
        <f t="shared" si="22"/>
        <v>3950.2719999999999</v>
      </c>
      <c r="AL27" s="30">
        <f t="shared" si="22"/>
        <v>3950.2719999999999</v>
      </c>
      <c r="AM27" s="30">
        <f t="shared" si="22"/>
        <v>3950.2719999999999</v>
      </c>
      <c r="AN27" s="30">
        <f t="shared" si="22"/>
        <v>3950.2719999999999</v>
      </c>
      <c r="AO27" s="30">
        <f t="shared" si="22"/>
        <v>3950.2719999999999</v>
      </c>
      <c r="AP27" s="30">
        <f t="shared" si="22"/>
        <v>3950.2719999999999</v>
      </c>
      <c r="AQ27" s="30">
        <f t="shared" si="22"/>
        <v>3950.2719999999999</v>
      </c>
      <c r="AR27" s="30">
        <f t="shared" si="22"/>
        <v>3950.2719999999999</v>
      </c>
      <c r="AS27" s="30">
        <f t="shared" si="22"/>
        <v>3950.2719999999999</v>
      </c>
      <c r="AT27" s="30">
        <f t="shared" si="22"/>
        <v>3950.2719999999999</v>
      </c>
      <c r="AU27" s="30">
        <f t="shared" si="22"/>
        <v>3950.2719999999999</v>
      </c>
      <c r="AV27" s="30">
        <f t="shared" si="22"/>
        <v>3950.2719999999999</v>
      </c>
      <c r="AW27" s="30">
        <f t="shared" si="22"/>
        <v>3950.2719999999999</v>
      </c>
      <c r="AX27" s="30">
        <f t="shared" si="22"/>
        <v>3950.2719999999999</v>
      </c>
      <c r="AY27" s="30">
        <f t="shared" si="22"/>
        <v>3950.2719999999999</v>
      </c>
      <c r="AZ27" s="30">
        <f t="shared" si="22"/>
        <v>3950.2719999999999</v>
      </c>
    </row>
    <row r="28" spans="1:52" s="44" customFormat="1">
      <c r="A28" s="43" t="s">
        <v>824</v>
      </c>
      <c r="B28" s="43"/>
      <c r="C28" s="43"/>
      <c r="D28" s="43"/>
      <c r="E28" s="43"/>
      <c r="F28" s="43"/>
      <c r="G28" s="43"/>
      <c r="H28" s="43"/>
      <c r="I28" s="43"/>
      <c r="J28" s="43"/>
      <c r="K28" s="43"/>
      <c r="L28" s="43"/>
      <c r="M28" s="43"/>
      <c r="N28" s="43"/>
      <c r="O28" s="43"/>
      <c r="P28" s="43"/>
      <c r="Q28" s="43"/>
      <c r="R28" s="43"/>
      <c r="S28" s="43"/>
      <c r="T28" s="43"/>
      <c r="U28" s="43"/>
      <c r="V28" s="84">
        <f>SUM(V4,V12)</f>
        <v>0</v>
      </c>
      <c r="W28" s="84">
        <f t="shared" ref="W28:AZ28" si="23">SUM(W4,W12)</f>
        <v>0</v>
      </c>
      <c r="X28" s="84">
        <f t="shared" si="23"/>
        <v>0</v>
      </c>
      <c r="Y28" s="84">
        <f t="shared" si="23"/>
        <v>0</v>
      </c>
      <c r="Z28" s="84">
        <f t="shared" si="23"/>
        <v>0</v>
      </c>
      <c r="AA28" s="84">
        <f t="shared" si="23"/>
        <v>0</v>
      </c>
      <c r="AB28" s="84">
        <f t="shared" si="23"/>
        <v>0</v>
      </c>
      <c r="AC28" s="84">
        <f t="shared" si="23"/>
        <v>0</v>
      </c>
      <c r="AD28" s="84">
        <f t="shared" si="23"/>
        <v>0</v>
      </c>
      <c r="AE28" s="84">
        <f t="shared" si="23"/>
        <v>0</v>
      </c>
      <c r="AF28" s="84">
        <f t="shared" si="23"/>
        <v>0</v>
      </c>
      <c r="AG28" s="84">
        <f t="shared" si="23"/>
        <v>0</v>
      </c>
      <c r="AH28" s="84">
        <f t="shared" si="23"/>
        <v>0</v>
      </c>
      <c r="AI28" s="84">
        <f t="shared" si="23"/>
        <v>0</v>
      </c>
      <c r="AJ28" s="84">
        <f t="shared" si="23"/>
        <v>0</v>
      </c>
      <c r="AK28" s="84">
        <f t="shared" si="23"/>
        <v>0</v>
      </c>
      <c r="AL28" s="84">
        <f t="shared" si="23"/>
        <v>0</v>
      </c>
      <c r="AM28" s="84">
        <f t="shared" si="23"/>
        <v>0</v>
      </c>
      <c r="AN28" s="84">
        <f t="shared" si="23"/>
        <v>0</v>
      </c>
      <c r="AO28" s="84">
        <f t="shared" si="23"/>
        <v>0</v>
      </c>
      <c r="AP28" s="84">
        <f t="shared" si="23"/>
        <v>0</v>
      </c>
      <c r="AQ28" s="84">
        <f t="shared" si="23"/>
        <v>0</v>
      </c>
      <c r="AR28" s="84">
        <f t="shared" si="23"/>
        <v>0</v>
      </c>
      <c r="AS28" s="84">
        <f t="shared" si="23"/>
        <v>0</v>
      </c>
      <c r="AT28" s="84">
        <f t="shared" si="23"/>
        <v>0</v>
      </c>
      <c r="AU28" s="84">
        <f t="shared" si="23"/>
        <v>0</v>
      </c>
      <c r="AV28" s="84">
        <f t="shared" si="23"/>
        <v>0</v>
      </c>
      <c r="AW28" s="84">
        <f t="shared" si="23"/>
        <v>0</v>
      </c>
      <c r="AX28" s="84">
        <f t="shared" si="23"/>
        <v>0</v>
      </c>
      <c r="AY28" s="84">
        <f t="shared" si="23"/>
        <v>0</v>
      </c>
      <c r="AZ28" s="84">
        <f t="shared" si="23"/>
        <v>0</v>
      </c>
    </row>
    <row r="29" spans="1:52" s="45" customFormat="1">
      <c r="A29" s="42" t="s">
        <v>662</v>
      </c>
      <c r="B29" s="42"/>
      <c r="C29" s="42"/>
      <c r="D29" s="42"/>
      <c r="E29" s="42"/>
      <c r="F29" s="42"/>
      <c r="G29" s="42"/>
      <c r="H29" s="42"/>
      <c r="I29" s="42"/>
      <c r="J29" s="42"/>
      <c r="K29" s="42"/>
      <c r="L29" s="42"/>
      <c r="M29" s="42"/>
      <c r="N29" s="42"/>
      <c r="O29" s="42"/>
      <c r="P29" s="42"/>
      <c r="Q29" s="42"/>
      <c r="R29" s="42"/>
      <c r="S29" s="42"/>
      <c r="T29" s="42"/>
      <c r="U29" s="42"/>
      <c r="V29" s="42">
        <f t="shared" ref="V29:AC29" si="24">SUM(V26:V28)</f>
        <v>43350.271999999997</v>
      </c>
      <c r="W29" s="42">
        <f t="shared" si="24"/>
        <v>43350.271999999997</v>
      </c>
      <c r="X29" s="42">
        <f t="shared" si="24"/>
        <v>43350.271999999997</v>
      </c>
      <c r="Y29" s="42">
        <f t="shared" si="24"/>
        <v>43350.271999999997</v>
      </c>
      <c r="Z29" s="42">
        <f t="shared" si="24"/>
        <v>43350.271999999997</v>
      </c>
      <c r="AA29" s="42">
        <f t="shared" si="24"/>
        <v>44850.271999999997</v>
      </c>
      <c r="AB29" s="42">
        <f t="shared" si="24"/>
        <v>44850.271999999997</v>
      </c>
      <c r="AC29" s="42">
        <f t="shared" si="24"/>
        <v>44850.271999999997</v>
      </c>
      <c r="AD29" s="42">
        <f>SUM(AD26:AD28)</f>
        <v>44850.271999999997</v>
      </c>
      <c r="AE29" s="42">
        <f>SUM(AE26:AE28)</f>
        <v>44850.271999999997</v>
      </c>
      <c r="AF29" s="42">
        <f>SUM(AF26:AF28)</f>
        <v>44850.271999999997</v>
      </c>
      <c r="AG29" s="42">
        <f t="shared" ref="AG29:AZ29" si="25">SUM(AG26:AG28)</f>
        <v>44850.271999999997</v>
      </c>
      <c r="AH29" s="42">
        <f t="shared" si="25"/>
        <v>44850.271999999997</v>
      </c>
      <c r="AI29" s="42">
        <f t="shared" si="25"/>
        <v>44850.271999999997</v>
      </c>
      <c r="AJ29" s="42">
        <f t="shared" si="25"/>
        <v>44850.271999999997</v>
      </c>
      <c r="AK29" s="42">
        <f t="shared" si="25"/>
        <v>44850.271999999997</v>
      </c>
      <c r="AL29" s="42">
        <f t="shared" si="25"/>
        <v>44850.271999999997</v>
      </c>
      <c r="AM29" s="42">
        <f t="shared" si="25"/>
        <v>44850.271999999997</v>
      </c>
      <c r="AN29" s="42">
        <f t="shared" si="25"/>
        <v>44850.271999999997</v>
      </c>
      <c r="AO29" s="42">
        <f t="shared" si="25"/>
        <v>44850.271999999997</v>
      </c>
      <c r="AP29" s="42">
        <f t="shared" si="25"/>
        <v>44850.271999999997</v>
      </c>
      <c r="AQ29" s="42">
        <f t="shared" si="25"/>
        <v>44850.271999999997</v>
      </c>
      <c r="AR29" s="42">
        <f t="shared" si="25"/>
        <v>44850.271999999997</v>
      </c>
      <c r="AS29" s="42">
        <f t="shared" si="25"/>
        <v>44850.271999999997</v>
      </c>
      <c r="AT29" s="42">
        <f t="shared" si="25"/>
        <v>44850.271999999997</v>
      </c>
      <c r="AU29" s="42">
        <f t="shared" si="25"/>
        <v>44850.271999999997</v>
      </c>
      <c r="AV29" s="42">
        <f t="shared" si="25"/>
        <v>44850.271999999997</v>
      </c>
      <c r="AW29" s="42">
        <f t="shared" si="25"/>
        <v>44850.271999999997</v>
      </c>
      <c r="AX29" s="42">
        <f t="shared" si="25"/>
        <v>44850.271999999997</v>
      </c>
      <c r="AY29" s="42">
        <f t="shared" si="25"/>
        <v>44850.271999999997</v>
      </c>
      <c r="AZ29" s="42">
        <f t="shared" si="25"/>
        <v>44850.271999999997</v>
      </c>
    </row>
    <row r="30" spans="1:52" s="24" customFormat="1">
      <c r="A30" s="42" t="s">
        <v>790</v>
      </c>
      <c r="B30" s="42"/>
      <c r="C30" s="42"/>
      <c r="D30" s="42"/>
      <c r="E30" s="42"/>
      <c r="F30" s="42"/>
      <c r="G30" s="42"/>
      <c r="H30" s="42"/>
      <c r="I30" s="42"/>
      <c r="J30" s="42"/>
      <c r="K30" s="42"/>
      <c r="L30" s="42"/>
      <c r="M30" s="42"/>
      <c r="N30" s="42"/>
      <c r="O30" s="42"/>
      <c r="P30" s="42"/>
      <c r="Q30" s="42"/>
      <c r="R30" s="42"/>
      <c r="S30" s="42"/>
      <c r="T30" s="42"/>
      <c r="U30" s="42"/>
      <c r="V30" s="42"/>
      <c r="W30" s="3">
        <v>45300</v>
      </c>
      <c r="X30" s="3">
        <v>44600</v>
      </c>
      <c r="Y30" s="42"/>
      <c r="Z30" s="42"/>
      <c r="AA30" s="42"/>
      <c r="AB30" s="42"/>
      <c r="AC30" s="42"/>
      <c r="AD30" s="42"/>
      <c r="AE30" s="42"/>
      <c r="AF30" s="42"/>
    </row>
    <row r="31" spans="1:52" s="38" customFormat="1" ht="41.5" customHeight="1">
      <c r="A31" s="160" t="s">
        <v>663</v>
      </c>
      <c r="B31" s="24"/>
      <c r="C31" s="24"/>
      <c r="D31" s="24"/>
      <c r="E31" s="24"/>
      <c r="F31" s="24"/>
      <c r="G31" s="24"/>
      <c r="H31" s="24"/>
      <c r="I31" s="24"/>
      <c r="J31" s="24"/>
      <c r="K31" s="24"/>
      <c r="L31" s="24"/>
      <c r="M31" s="24"/>
      <c r="N31" s="24"/>
      <c r="O31" s="24"/>
      <c r="P31" s="24"/>
      <c r="Q31" s="24"/>
      <c r="R31" s="24"/>
      <c r="S31" s="24"/>
      <c r="T31" s="24"/>
      <c r="U31" s="24"/>
      <c r="V31" s="24"/>
      <c r="W31" s="24"/>
      <c r="X31" s="24"/>
      <c r="Y31" s="24"/>
      <c r="Z31" s="24"/>
      <c r="AA31" s="24"/>
      <c r="AB31" s="24"/>
      <c r="AC31" s="24"/>
      <c r="AD31" s="24"/>
      <c r="AE31" s="24"/>
      <c r="AF31" s="24"/>
      <c r="AG31" s="24"/>
      <c r="AH31" s="24"/>
      <c r="AI31" s="24"/>
      <c r="AJ31" s="24"/>
      <c r="AK31" s="24"/>
      <c r="AL31" s="24"/>
      <c r="AM31" s="24"/>
      <c r="AN31" s="24"/>
      <c r="AO31" s="24"/>
      <c r="AP31" s="24"/>
      <c r="AQ31" s="24"/>
      <c r="AR31" s="24"/>
      <c r="AS31" s="24"/>
      <c r="AT31" s="24"/>
      <c r="AU31" s="24"/>
      <c r="AV31" s="24"/>
      <c r="AW31" s="24"/>
      <c r="AX31" s="24"/>
      <c r="AY31" s="24"/>
      <c r="AZ31" s="24"/>
    </row>
    <row r="32" spans="1:52" s="25" customFormat="1">
      <c r="A32" s="25" t="s">
        <v>379</v>
      </c>
      <c r="B32" s="26" t="s">
        <v>156</v>
      </c>
      <c r="D32" s="26"/>
      <c r="E32" s="26" t="s">
        <v>157</v>
      </c>
      <c r="F32" s="26" t="s">
        <v>150</v>
      </c>
      <c r="G32" s="26" t="s">
        <v>153</v>
      </c>
      <c r="H32" s="27">
        <v>1</v>
      </c>
      <c r="I32" s="28">
        <v>23000</v>
      </c>
      <c r="J32" s="28">
        <v>23000</v>
      </c>
      <c r="K32" s="29">
        <v>21000</v>
      </c>
      <c r="L32" s="29"/>
      <c r="M32" s="29" t="s">
        <v>17</v>
      </c>
      <c r="N32" s="28" t="s">
        <v>32</v>
      </c>
      <c r="O32" s="26" t="s">
        <v>20</v>
      </c>
      <c r="P32" s="26" t="s">
        <v>27</v>
      </c>
      <c r="Q32" s="26" t="s">
        <v>19</v>
      </c>
      <c r="R32" s="31"/>
      <c r="S32" s="31"/>
      <c r="T32" s="31"/>
      <c r="U32" s="31"/>
      <c r="V32" s="46">
        <v>0.88300000000000001</v>
      </c>
      <c r="W32" s="46">
        <v>0.94099999999999995</v>
      </c>
      <c r="X32" s="46">
        <v>0.84099999999999997</v>
      </c>
      <c r="Y32" s="46">
        <f>$Y$52/$Y$29</f>
        <v>0.92040944979537853</v>
      </c>
      <c r="Z32" s="46">
        <f>AVERAGE(V32:Y32)</f>
        <v>0.89635236244884464</v>
      </c>
      <c r="AA32" s="46">
        <f t="shared" ref="AA32:AP33" si="26">Z32</f>
        <v>0.89635236244884464</v>
      </c>
      <c r="AB32" s="46">
        <f t="shared" si="26"/>
        <v>0.89635236244884464</v>
      </c>
      <c r="AC32" s="46">
        <f t="shared" si="26"/>
        <v>0.89635236244884464</v>
      </c>
      <c r="AD32" s="46">
        <f t="shared" si="26"/>
        <v>0.89635236244884464</v>
      </c>
      <c r="AE32" s="46">
        <f t="shared" si="26"/>
        <v>0.89635236244884464</v>
      </c>
      <c r="AF32" s="46">
        <f t="shared" si="26"/>
        <v>0.89635236244884464</v>
      </c>
      <c r="AG32" s="46">
        <f t="shared" si="26"/>
        <v>0.89635236244884464</v>
      </c>
      <c r="AH32" s="46">
        <f t="shared" si="26"/>
        <v>0.89635236244884464</v>
      </c>
      <c r="AI32" s="46">
        <f t="shared" si="26"/>
        <v>0.89635236244884464</v>
      </c>
      <c r="AJ32" s="46">
        <f t="shared" si="26"/>
        <v>0.89635236244884464</v>
      </c>
      <c r="AK32" s="46">
        <f t="shared" si="26"/>
        <v>0.89635236244884464</v>
      </c>
      <c r="AL32" s="46">
        <f t="shared" si="26"/>
        <v>0.89635236244884464</v>
      </c>
      <c r="AM32" s="46">
        <f t="shared" si="26"/>
        <v>0.89635236244884464</v>
      </c>
      <c r="AN32" s="46">
        <f t="shared" si="26"/>
        <v>0.89635236244884464</v>
      </c>
      <c r="AO32" s="46">
        <f t="shared" si="26"/>
        <v>0.89635236244884464</v>
      </c>
      <c r="AP32" s="46">
        <f t="shared" si="26"/>
        <v>0.89635236244884464</v>
      </c>
      <c r="AQ32" s="46">
        <f t="shared" ref="AQ32:AZ33" si="27">AP32</f>
        <v>0.89635236244884464</v>
      </c>
      <c r="AR32" s="46">
        <f t="shared" si="27"/>
        <v>0.89635236244884464</v>
      </c>
      <c r="AS32" s="46">
        <f t="shared" si="27"/>
        <v>0.89635236244884464</v>
      </c>
      <c r="AT32" s="46">
        <f t="shared" si="27"/>
        <v>0.89635236244884464</v>
      </c>
      <c r="AU32" s="46">
        <f t="shared" si="27"/>
        <v>0.89635236244884464</v>
      </c>
      <c r="AV32" s="46">
        <f t="shared" si="27"/>
        <v>0.89635236244884464</v>
      </c>
      <c r="AW32" s="46">
        <f t="shared" si="27"/>
        <v>0.89635236244884464</v>
      </c>
      <c r="AX32" s="46">
        <f t="shared" si="27"/>
        <v>0.89635236244884464</v>
      </c>
      <c r="AY32" s="46">
        <f t="shared" si="27"/>
        <v>0.89635236244884464</v>
      </c>
      <c r="AZ32" s="46">
        <f t="shared" si="27"/>
        <v>0.89635236244884464</v>
      </c>
    </row>
    <row r="33" spans="1:52" s="24" customFormat="1">
      <c r="A33" s="24" t="s">
        <v>379</v>
      </c>
      <c r="B33" s="30" t="s">
        <v>156</v>
      </c>
      <c r="D33" s="30"/>
      <c r="E33" s="30" t="s">
        <v>821</v>
      </c>
      <c r="F33" s="30" t="s">
        <v>150</v>
      </c>
      <c r="G33" s="30" t="s">
        <v>153</v>
      </c>
      <c r="H33" s="33">
        <v>1</v>
      </c>
      <c r="I33" s="34"/>
      <c r="J33" s="34"/>
      <c r="K33" s="35"/>
      <c r="L33" s="35"/>
      <c r="M33" s="35"/>
      <c r="N33" s="34"/>
      <c r="O33" s="30" t="s">
        <v>18</v>
      </c>
      <c r="P33" s="30" t="s">
        <v>3</v>
      </c>
      <c r="Q33" s="65" t="s">
        <v>16</v>
      </c>
      <c r="R33" s="36"/>
      <c r="S33" s="36"/>
      <c r="T33" s="36"/>
      <c r="U33" s="36"/>
      <c r="V33" s="137">
        <v>0</v>
      </c>
      <c r="W33" s="137">
        <v>0</v>
      </c>
      <c r="X33" s="137">
        <v>0</v>
      </c>
      <c r="Y33" s="137">
        <v>0</v>
      </c>
      <c r="Z33" s="137">
        <v>0</v>
      </c>
      <c r="AA33" s="137">
        <v>0</v>
      </c>
      <c r="AB33" s="47">
        <f>AVERAGE(AB32,AB35,AB37:AB39)</f>
        <v>0.92965236244884475</v>
      </c>
      <c r="AC33" s="47">
        <f>AB33</f>
        <v>0.92965236244884475</v>
      </c>
      <c r="AD33" s="47">
        <f t="shared" si="26"/>
        <v>0.92965236244884475</v>
      </c>
      <c r="AE33" s="47">
        <f t="shared" si="26"/>
        <v>0.92965236244884475</v>
      </c>
      <c r="AF33" s="47">
        <f t="shared" si="26"/>
        <v>0.92965236244884475</v>
      </c>
      <c r="AG33" s="47">
        <f t="shared" si="26"/>
        <v>0.92965236244884475</v>
      </c>
      <c r="AH33" s="47">
        <f t="shared" si="26"/>
        <v>0.92965236244884475</v>
      </c>
      <c r="AI33" s="47">
        <f t="shared" si="26"/>
        <v>0.92965236244884475</v>
      </c>
      <c r="AJ33" s="47">
        <f t="shared" si="26"/>
        <v>0.92965236244884475</v>
      </c>
      <c r="AK33" s="47">
        <f t="shared" si="26"/>
        <v>0.92965236244884475</v>
      </c>
      <c r="AL33" s="47">
        <f t="shared" si="26"/>
        <v>0.92965236244884475</v>
      </c>
      <c r="AM33" s="47">
        <f t="shared" si="26"/>
        <v>0.92965236244884475</v>
      </c>
      <c r="AN33" s="47">
        <f t="shared" si="26"/>
        <v>0.92965236244884475</v>
      </c>
      <c r="AO33" s="47">
        <f t="shared" si="26"/>
        <v>0.92965236244884475</v>
      </c>
      <c r="AP33" s="47">
        <f t="shared" si="26"/>
        <v>0.92965236244884475</v>
      </c>
      <c r="AQ33" s="47">
        <f t="shared" si="27"/>
        <v>0.92965236244884475</v>
      </c>
      <c r="AR33" s="47">
        <f t="shared" si="27"/>
        <v>0.92965236244884475</v>
      </c>
      <c r="AS33" s="47">
        <f t="shared" si="27"/>
        <v>0.92965236244884475</v>
      </c>
      <c r="AT33" s="47">
        <f t="shared" si="27"/>
        <v>0.92965236244884475</v>
      </c>
      <c r="AU33" s="47">
        <f t="shared" si="27"/>
        <v>0.92965236244884475</v>
      </c>
      <c r="AV33" s="47">
        <f t="shared" si="27"/>
        <v>0.92965236244884475</v>
      </c>
      <c r="AW33" s="47">
        <f t="shared" si="27"/>
        <v>0.92965236244884475</v>
      </c>
      <c r="AX33" s="47">
        <f t="shared" si="27"/>
        <v>0.92965236244884475</v>
      </c>
      <c r="AY33" s="47">
        <f t="shared" si="27"/>
        <v>0.92965236244884475</v>
      </c>
      <c r="AZ33" s="47">
        <f t="shared" si="27"/>
        <v>0.92965236244884475</v>
      </c>
    </row>
    <row r="34" spans="1:52" s="24" customFormat="1">
      <c r="A34" s="24" t="s">
        <v>379</v>
      </c>
      <c r="B34" s="30" t="s">
        <v>156</v>
      </c>
      <c r="D34" s="30"/>
      <c r="E34" s="30" t="s">
        <v>822</v>
      </c>
      <c r="F34" s="30" t="s">
        <v>150</v>
      </c>
      <c r="G34" s="30" t="s">
        <v>153</v>
      </c>
      <c r="H34" s="33">
        <v>1</v>
      </c>
      <c r="I34" s="34"/>
      <c r="J34" s="34"/>
      <c r="K34" s="35"/>
      <c r="L34" s="35"/>
      <c r="M34" s="35"/>
      <c r="N34" s="34"/>
      <c r="O34" s="30" t="s">
        <v>706</v>
      </c>
      <c r="P34" s="30" t="s">
        <v>24</v>
      </c>
      <c r="Q34" s="65" t="s">
        <v>25</v>
      </c>
      <c r="R34" s="36"/>
      <c r="S34" s="36"/>
      <c r="T34" s="36"/>
      <c r="U34" s="36"/>
      <c r="V34" s="137">
        <v>0</v>
      </c>
      <c r="W34" s="137">
        <v>0</v>
      </c>
      <c r="X34" s="137">
        <v>0</v>
      </c>
      <c r="Y34" s="137">
        <v>0</v>
      </c>
      <c r="Z34" s="137">
        <v>0</v>
      </c>
      <c r="AA34" s="137">
        <v>0</v>
      </c>
      <c r="AB34" s="47">
        <f>AVERAGE(AB32,AB33,AB35,AB37:AB39)</f>
        <v>0.92965236244884464</v>
      </c>
      <c r="AC34" s="47">
        <f t="shared" ref="AC34:AZ34" si="28">AVERAGE(AC32,AC33,AC35,AC37:AC39)</f>
        <v>0.92965236244884464</v>
      </c>
      <c r="AD34" s="47">
        <f t="shared" si="28"/>
        <v>0.92965236244884464</v>
      </c>
      <c r="AE34" s="47">
        <f t="shared" si="28"/>
        <v>0.92965236244884464</v>
      </c>
      <c r="AF34" s="47">
        <f t="shared" si="28"/>
        <v>0.92965236244884464</v>
      </c>
      <c r="AG34" s="47">
        <f t="shared" si="28"/>
        <v>0.92965236244884464</v>
      </c>
      <c r="AH34" s="47">
        <f t="shared" si="28"/>
        <v>0.92965236244884464</v>
      </c>
      <c r="AI34" s="47">
        <f t="shared" si="28"/>
        <v>0.92965236244884464</v>
      </c>
      <c r="AJ34" s="47">
        <f t="shared" si="28"/>
        <v>0.92965236244884464</v>
      </c>
      <c r="AK34" s="47">
        <f t="shared" si="28"/>
        <v>0.92965236244884464</v>
      </c>
      <c r="AL34" s="47">
        <f t="shared" si="28"/>
        <v>0.92965236244884464</v>
      </c>
      <c r="AM34" s="47">
        <f t="shared" si="28"/>
        <v>0.92965236244884464</v>
      </c>
      <c r="AN34" s="47">
        <f t="shared" si="28"/>
        <v>0.92965236244884464</v>
      </c>
      <c r="AO34" s="47">
        <f t="shared" si="28"/>
        <v>0.92965236244884464</v>
      </c>
      <c r="AP34" s="47">
        <f t="shared" si="28"/>
        <v>0.92965236244884464</v>
      </c>
      <c r="AQ34" s="47">
        <f t="shared" si="28"/>
        <v>0.92965236244884464</v>
      </c>
      <c r="AR34" s="47">
        <f t="shared" si="28"/>
        <v>0.92965236244884464</v>
      </c>
      <c r="AS34" s="47">
        <f t="shared" si="28"/>
        <v>0.92965236244884464</v>
      </c>
      <c r="AT34" s="47">
        <f t="shared" si="28"/>
        <v>0.92965236244884464</v>
      </c>
      <c r="AU34" s="47">
        <f t="shared" si="28"/>
        <v>0.92965236244884464</v>
      </c>
      <c r="AV34" s="47">
        <f t="shared" si="28"/>
        <v>0.92965236244884464</v>
      </c>
      <c r="AW34" s="47">
        <f t="shared" si="28"/>
        <v>0.92965236244884464</v>
      </c>
      <c r="AX34" s="47">
        <f t="shared" si="28"/>
        <v>0.92965236244884464</v>
      </c>
      <c r="AY34" s="47">
        <f t="shared" si="28"/>
        <v>0.92965236244884464</v>
      </c>
      <c r="AZ34" s="47">
        <f t="shared" si="28"/>
        <v>0.92965236244884464</v>
      </c>
    </row>
    <row r="35" spans="1:52" s="24" customFormat="1">
      <c r="A35" s="24" t="s">
        <v>379</v>
      </c>
      <c r="B35" s="30" t="s">
        <v>151</v>
      </c>
      <c r="D35" s="30"/>
      <c r="E35" s="30" t="s">
        <v>152</v>
      </c>
      <c r="F35" s="30" t="s">
        <v>150</v>
      </c>
      <c r="G35" s="30" t="s">
        <v>153</v>
      </c>
      <c r="H35" s="33">
        <v>1</v>
      </c>
      <c r="I35" s="34">
        <v>17400</v>
      </c>
      <c r="J35" s="34">
        <v>17400</v>
      </c>
      <c r="K35" s="35">
        <v>15000</v>
      </c>
      <c r="L35" s="35"/>
      <c r="M35" s="35" t="s">
        <v>15</v>
      </c>
      <c r="N35" s="34" t="s">
        <v>15</v>
      </c>
      <c r="O35" s="30" t="s">
        <v>20</v>
      </c>
      <c r="P35" s="30" t="s">
        <v>27</v>
      </c>
      <c r="Q35" s="30" t="s">
        <v>19</v>
      </c>
      <c r="R35" s="36"/>
      <c r="S35" s="36"/>
      <c r="T35" s="36"/>
      <c r="U35" s="36"/>
      <c r="V35" s="47">
        <v>0.88300000000000001</v>
      </c>
      <c r="W35" s="47">
        <v>0.94099999999999995</v>
      </c>
      <c r="X35" s="47">
        <v>0.84099999999999997</v>
      </c>
      <c r="Y35" s="47">
        <f>$Y$52/$Y$29</f>
        <v>0.92040944979537853</v>
      </c>
      <c r="Z35" s="47">
        <f>AVERAGE(V35:Y35)</f>
        <v>0.89635236244884464</v>
      </c>
      <c r="AA35" s="47">
        <f t="shared" ref="AA35:AP36" si="29">Z35</f>
        <v>0.89635236244884464</v>
      </c>
      <c r="AB35" s="47">
        <f t="shared" si="29"/>
        <v>0.89635236244884464</v>
      </c>
      <c r="AC35" s="47">
        <f t="shared" si="29"/>
        <v>0.89635236244884464</v>
      </c>
      <c r="AD35" s="47">
        <f t="shared" si="29"/>
        <v>0.89635236244884464</v>
      </c>
      <c r="AE35" s="47">
        <f t="shared" si="29"/>
        <v>0.89635236244884464</v>
      </c>
      <c r="AF35" s="47">
        <f t="shared" si="29"/>
        <v>0.89635236244884464</v>
      </c>
      <c r="AG35" s="47">
        <f t="shared" si="29"/>
        <v>0.89635236244884464</v>
      </c>
      <c r="AH35" s="47">
        <f t="shared" si="29"/>
        <v>0.89635236244884464</v>
      </c>
      <c r="AI35" s="47">
        <f t="shared" si="29"/>
        <v>0.89635236244884464</v>
      </c>
      <c r="AJ35" s="47">
        <f t="shared" si="29"/>
        <v>0.89635236244884464</v>
      </c>
      <c r="AK35" s="47">
        <f t="shared" si="29"/>
        <v>0.89635236244884464</v>
      </c>
      <c r="AL35" s="47">
        <f t="shared" si="29"/>
        <v>0.89635236244884464</v>
      </c>
      <c r="AM35" s="47">
        <f t="shared" si="29"/>
        <v>0.89635236244884464</v>
      </c>
      <c r="AN35" s="47">
        <f t="shared" si="29"/>
        <v>0.89635236244884464</v>
      </c>
      <c r="AO35" s="47">
        <f t="shared" si="29"/>
        <v>0.89635236244884464</v>
      </c>
      <c r="AP35" s="47">
        <f t="shared" si="29"/>
        <v>0.89635236244884464</v>
      </c>
      <c r="AQ35" s="47">
        <f t="shared" ref="AQ35:AZ39" si="30">AP35</f>
        <v>0.89635236244884464</v>
      </c>
      <c r="AR35" s="47">
        <f t="shared" si="30"/>
        <v>0.89635236244884464</v>
      </c>
      <c r="AS35" s="47">
        <f t="shared" si="30"/>
        <v>0.89635236244884464</v>
      </c>
      <c r="AT35" s="47">
        <f t="shared" si="30"/>
        <v>0.89635236244884464</v>
      </c>
      <c r="AU35" s="47">
        <f t="shared" si="30"/>
        <v>0.89635236244884464</v>
      </c>
      <c r="AV35" s="47">
        <f t="shared" si="30"/>
        <v>0.89635236244884464</v>
      </c>
      <c r="AW35" s="47">
        <f t="shared" si="30"/>
        <v>0.89635236244884464</v>
      </c>
      <c r="AX35" s="47">
        <f t="shared" si="30"/>
        <v>0.89635236244884464</v>
      </c>
      <c r="AY35" s="47">
        <f t="shared" si="30"/>
        <v>0.89635236244884464</v>
      </c>
      <c r="AZ35" s="47">
        <f t="shared" si="30"/>
        <v>0.89635236244884464</v>
      </c>
    </row>
    <row r="36" spans="1:52" s="24" customFormat="1">
      <c r="A36" s="24" t="s">
        <v>379</v>
      </c>
      <c r="B36" s="30" t="s">
        <v>151</v>
      </c>
      <c r="D36" s="30"/>
      <c r="E36" s="30" t="s">
        <v>823</v>
      </c>
      <c r="F36" s="30" t="s">
        <v>150</v>
      </c>
      <c r="G36" s="30" t="s">
        <v>658</v>
      </c>
      <c r="H36" s="33"/>
      <c r="I36" s="34"/>
      <c r="J36" s="34"/>
      <c r="K36" s="35"/>
      <c r="L36" s="35"/>
      <c r="M36" s="35"/>
      <c r="N36" s="34"/>
      <c r="O36" s="30" t="s">
        <v>706</v>
      </c>
      <c r="P36" s="30" t="s">
        <v>24</v>
      </c>
      <c r="Q36" s="65" t="s">
        <v>25</v>
      </c>
      <c r="V36" s="137">
        <v>0</v>
      </c>
      <c r="W36" s="137">
        <v>0</v>
      </c>
      <c r="X36" s="137">
        <v>0</v>
      </c>
      <c r="Y36" s="137">
        <v>0</v>
      </c>
      <c r="Z36" s="137">
        <v>0</v>
      </c>
      <c r="AA36" s="137">
        <v>0</v>
      </c>
      <c r="AB36" s="137">
        <v>0</v>
      </c>
      <c r="AC36" s="137">
        <v>0</v>
      </c>
      <c r="AD36" s="47">
        <f>AVERAGE(AD32:AD35,AD37:AD39)</f>
        <v>0.92965236244884453</v>
      </c>
      <c r="AE36" s="47">
        <f>AD36</f>
        <v>0.92965236244884453</v>
      </c>
      <c r="AF36" s="47">
        <f t="shared" si="29"/>
        <v>0.92965236244884453</v>
      </c>
      <c r="AG36" s="47">
        <f t="shared" si="29"/>
        <v>0.92965236244884453</v>
      </c>
      <c r="AH36" s="47">
        <f t="shared" si="29"/>
        <v>0.92965236244884453</v>
      </c>
      <c r="AI36" s="47">
        <f t="shared" si="29"/>
        <v>0.92965236244884453</v>
      </c>
      <c r="AJ36" s="47">
        <f t="shared" si="29"/>
        <v>0.92965236244884453</v>
      </c>
      <c r="AK36" s="47">
        <f t="shared" si="29"/>
        <v>0.92965236244884453</v>
      </c>
      <c r="AL36" s="47">
        <f t="shared" si="29"/>
        <v>0.92965236244884453</v>
      </c>
      <c r="AM36" s="47">
        <f t="shared" si="29"/>
        <v>0.92965236244884453</v>
      </c>
      <c r="AN36" s="47">
        <f t="shared" si="29"/>
        <v>0.92965236244884453</v>
      </c>
      <c r="AO36" s="47">
        <f t="shared" si="29"/>
        <v>0.92965236244884453</v>
      </c>
      <c r="AP36" s="47">
        <f t="shared" si="29"/>
        <v>0.92965236244884453</v>
      </c>
      <c r="AQ36" s="47">
        <f t="shared" si="30"/>
        <v>0.92965236244884453</v>
      </c>
      <c r="AR36" s="47">
        <f t="shared" si="30"/>
        <v>0.92965236244884453</v>
      </c>
      <c r="AS36" s="47">
        <f t="shared" si="30"/>
        <v>0.92965236244884453</v>
      </c>
      <c r="AT36" s="47">
        <f t="shared" si="30"/>
        <v>0.92965236244884453</v>
      </c>
      <c r="AU36" s="47">
        <f t="shared" si="30"/>
        <v>0.92965236244884453</v>
      </c>
      <c r="AV36" s="47">
        <f t="shared" si="30"/>
        <v>0.92965236244884453</v>
      </c>
      <c r="AW36" s="47">
        <f t="shared" si="30"/>
        <v>0.92965236244884453</v>
      </c>
      <c r="AX36" s="47">
        <f t="shared" si="30"/>
        <v>0.92965236244884453</v>
      </c>
      <c r="AY36" s="47">
        <f t="shared" si="30"/>
        <v>0.92965236244884453</v>
      </c>
      <c r="AZ36" s="47">
        <f t="shared" si="30"/>
        <v>0.92965236244884453</v>
      </c>
    </row>
    <row r="37" spans="1:52" s="24" customFormat="1">
      <c r="A37" s="24" t="s">
        <v>379</v>
      </c>
      <c r="B37" s="30" t="s">
        <v>117</v>
      </c>
      <c r="D37" s="30"/>
      <c r="E37" s="30" t="s">
        <v>118</v>
      </c>
      <c r="F37" s="30" t="s">
        <v>116</v>
      </c>
      <c r="G37" s="30" t="s">
        <v>119</v>
      </c>
      <c r="H37" s="33">
        <v>0.5</v>
      </c>
      <c r="I37" s="34">
        <v>3000</v>
      </c>
      <c r="J37" s="34">
        <v>2100</v>
      </c>
      <c r="K37" s="35">
        <v>3000</v>
      </c>
      <c r="L37" s="35"/>
      <c r="M37" s="35" t="s">
        <v>15</v>
      </c>
      <c r="N37" s="34" t="s">
        <v>15</v>
      </c>
      <c r="O37" s="30" t="s">
        <v>20</v>
      </c>
      <c r="P37" s="30" t="s">
        <v>27</v>
      </c>
      <c r="Q37" s="30" t="s">
        <v>19</v>
      </c>
      <c r="R37" s="36"/>
      <c r="S37" s="36"/>
      <c r="T37" s="36"/>
      <c r="U37" s="36"/>
      <c r="V37" s="48">
        <v>1.0329999999999999</v>
      </c>
      <c r="W37" s="48">
        <v>1.0449999999999999</v>
      </c>
      <c r="X37" s="48">
        <v>1.01</v>
      </c>
      <c r="Y37" s="47">
        <f>$Y$52/$Y$29</f>
        <v>0.92040944979537853</v>
      </c>
      <c r="Z37" s="47">
        <f>AVERAGE(V37:Y37)</f>
        <v>1.0021023624488445</v>
      </c>
      <c r="AA37" s="47">
        <f t="shared" ref="AA37:AP39" si="31">Z37</f>
        <v>1.0021023624488445</v>
      </c>
      <c r="AB37" s="47">
        <f t="shared" si="31"/>
        <v>1.0021023624488445</v>
      </c>
      <c r="AC37" s="47">
        <f t="shared" si="31"/>
        <v>1.0021023624488445</v>
      </c>
      <c r="AD37" s="47">
        <f t="shared" si="31"/>
        <v>1.0021023624488445</v>
      </c>
      <c r="AE37" s="47">
        <f t="shared" si="31"/>
        <v>1.0021023624488445</v>
      </c>
      <c r="AF37" s="47">
        <f t="shared" si="31"/>
        <v>1.0021023624488445</v>
      </c>
      <c r="AG37" s="47">
        <f t="shared" si="31"/>
        <v>1.0021023624488445</v>
      </c>
      <c r="AH37" s="47">
        <f t="shared" si="31"/>
        <v>1.0021023624488445</v>
      </c>
      <c r="AI37" s="47">
        <f t="shared" si="31"/>
        <v>1.0021023624488445</v>
      </c>
      <c r="AJ37" s="47">
        <f t="shared" si="31"/>
        <v>1.0021023624488445</v>
      </c>
      <c r="AK37" s="47">
        <f t="shared" si="31"/>
        <v>1.0021023624488445</v>
      </c>
      <c r="AL37" s="47">
        <f t="shared" si="31"/>
        <v>1.0021023624488445</v>
      </c>
      <c r="AM37" s="47">
        <f t="shared" si="31"/>
        <v>1.0021023624488445</v>
      </c>
      <c r="AN37" s="47">
        <f t="shared" si="31"/>
        <v>1.0021023624488445</v>
      </c>
      <c r="AO37" s="47">
        <f t="shared" si="31"/>
        <v>1.0021023624488445</v>
      </c>
      <c r="AP37" s="47">
        <f t="shared" si="31"/>
        <v>1.0021023624488445</v>
      </c>
      <c r="AQ37" s="47">
        <f t="shared" si="30"/>
        <v>1.0021023624488445</v>
      </c>
      <c r="AR37" s="47">
        <f t="shared" si="30"/>
        <v>1.0021023624488445</v>
      </c>
      <c r="AS37" s="47">
        <f t="shared" si="30"/>
        <v>1.0021023624488445</v>
      </c>
      <c r="AT37" s="47">
        <f t="shared" si="30"/>
        <v>1.0021023624488445</v>
      </c>
      <c r="AU37" s="47">
        <f t="shared" si="30"/>
        <v>1.0021023624488445</v>
      </c>
      <c r="AV37" s="47">
        <f t="shared" si="30"/>
        <v>1.0021023624488445</v>
      </c>
      <c r="AW37" s="47">
        <f t="shared" si="30"/>
        <v>1.0021023624488445</v>
      </c>
      <c r="AX37" s="47">
        <f t="shared" si="30"/>
        <v>1.0021023624488445</v>
      </c>
      <c r="AY37" s="47">
        <f t="shared" si="30"/>
        <v>1.0021023624488445</v>
      </c>
      <c r="AZ37" s="47">
        <f t="shared" si="30"/>
        <v>1.0021023624488445</v>
      </c>
    </row>
    <row r="38" spans="1:52" s="24" customFormat="1">
      <c r="A38" s="24" t="s">
        <v>379</v>
      </c>
      <c r="B38" s="30" t="s">
        <v>69</v>
      </c>
      <c r="D38" s="30"/>
      <c r="E38" s="30" t="s">
        <v>70</v>
      </c>
      <c r="F38" s="40" t="s">
        <v>53</v>
      </c>
      <c r="G38" s="30" t="s">
        <v>71</v>
      </c>
      <c r="H38" s="41">
        <v>0.82499999999999996</v>
      </c>
      <c r="I38" s="34">
        <v>1140</v>
      </c>
      <c r="J38" s="34">
        <v>940.5</v>
      </c>
      <c r="K38" s="35" t="s">
        <v>17</v>
      </c>
      <c r="L38" s="35"/>
      <c r="M38" s="35" t="s">
        <v>17</v>
      </c>
      <c r="N38" s="34">
        <v>1140</v>
      </c>
      <c r="O38" s="30" t="s">
        <v>18</v>
      </c>
      <c r="P38" s="30" t="s">
        <v>3</v>
      </c>
      <c r="Q38" s="30" t="s">
        <v>19</v>
      </c>
      <c r="R38" s="36"/>
      <c r="S38" s="36"/>
      <c r="T38" s="36"/>
      <c r="U38" s="36"/>
      <c r="V38" s="48">
        <v>0.89900000000000002</v>
      </c>
      <c r="W38" s="48">
        <v>0.89900000000000002</v>
      </c>
      <c r="X38" s="48">
        <v>0.996</v>
      </c>
      <c r="Y38" s="47">
        <f>$Y$52/$Y$29</f>
        <v>0.92040944979537853</v>
      </c>
      <c r="Z38" s="47">
        <f>AVERAGE(V38:Y38)</f>
        <v>0.92860236244884464</v>
      </c>
      <c r="AA38" s="47">
        <f t="shared" si="31"/>
        <v>0.92860236244884464</v>
      </c>
      <c r="AB38" s="47">
        <f t="shared" si="31"/>
        <v>0.92860236244884464</v>
      </c>
      <c r="AC38" s="47">
        <f t="shared" si="31"/>
        <v>0.92860236244884464</v>
      </c>
      <c r="AD38" s="47">
        <f t="shared" si="31"/>
        <v>0.92860236244884464</v>
      </c>
      <c r="AE38" s="47">
        <f t="shared" si="31"/>
        <v>0.92860236244884464</v>
      </c>
      <c r="AF38" s="47">
        <f t="shared" si="31"/>
        <v>0.92860236244884464</v>
      </c>
      <c r="AG38" s="47">
        <f t="shared" si="31"/>
        <v>0.92860236244884464</v>
      </c>
      <c r="AH38" s="47">
        <f t="shared" si="31"/>
        <v>0.92860236244884464</v>
      </c>
      <c r="AI38" s="47">
        <f t="shared" si="31"/>
        <v>0.92860236244884464</v>
      </c>
      <c r="AJ38" s="47">
        <f t="shared" si="31"/>
        <v>0.92860236244884464</v>
      </c>
      <c r="AK38" s="47">
        <f t="shared" si="31"/>
        <v>0.92860236244884464</v>
      </c>
      <c r="AL38" s="47">
        <f t="shared" si="31"/>
        <v>0.92860236244884464</v>
      </c>
      <c r="AM38" s="47">
        <f t="shared" si="31"/>
        <v>0.92860236244884464</v>
      </c>
      <c r="AN38" s="47">
        <f t="shared" si="31"/>
        <v>0.92860236244884464</v>
      </c>
      <c r="AO38" s="47">
        <f t="shared" si="31"/>
        <v>0.92860236244884464</v>
      </c>
      <c r="AP38" s="47">
        <f t="shared" si="31"/>
        <v>0.92860236244884464</v>
      </c>
      <c r="AQ38" s="47">
        <f t="shared" si="30"/>
        <v>0.92860236244884464</v>
      </c>
      <c r="AR38" s="47">
        <f t="shared" si="30"/>
        <v>0.92860236244884464</v>
      </c>
      <c r="AS38" s="47">
        <f t="shared" si="30"/>
        <v>0.92860236244884464</v>
      </c>
      <c r="AT38" s="47">
        <f t="shared" si="30"/>
        <v>0.92860236244884464</v>
      </c>
      <c r="AU38" s="47">
        <f t="shared" si="30"/>
        <v>0.92860236244884464</v>
      </c>
      <c r="AV38" s="47">
        <f t="shared" si="30"/>
        <v>0.92860236244884464</v>
      </c>
      <c r="AW38" s="47">
        <f t="shared" si="30"/>
        <v>0.92860236244884464</v>
      </c>
      <c r="AX38" s="47">
        <f t="shared" si="30"/>
        <v>0.92860236244884464</v>
      </c>
      <c r="AY38" s="47">
        <f t="shared" si="30"/>
        <v>0.92860236244884464</v>
      </c>
      <c r="AZ38" s="47">
        <f t="shared" si="30"/>
        <v>0.92860236244884464</v>
      </c>
    </row>
    <row r="39" spans="1:52" s="24" customFormat="1">
      <c r="A39" s="24" t="s">
        <v>379</v>
      </c>
      <c r="B39" s="30" t="s">
        <v>176</v>
      </c>
      <c r="D39" s="30"/>
      <c r="E39" s="30" t="s">
        <v>177</v>
      </c>
      <c r="F39" s="30" t="s">
        <v>175</v>
      </c>
      <c r="G39" s="30" t="s">
        <v>660</v>
      </c>
      <c r="H39" s="33">
        <v>1</v>
      </c>
      <c r="I39" s="34">
        <v>1000</v>
      </c>
      <c r="J39" s="34">
        <v>1000</v>
      </c>
      <c r="K39" s="35" t="s">
        <v>15</v>
      </c>
      <c r="L39" s="35"/>
      <c r="M39" s="35" t="s">
        <v>15</v>
      </c>
      <c r="N39" s="34">
        <v>1000</v>
      </c>
      <c r="O39" s="30" t="s">
        <v>18</v>
      </c>
      <c r="P39" s="30" t="s">
        <v>3</v>
      </c>
      <c r="Q39" s="30" t="s">
        <v>19</v>
      </c>
      <c r="R39" s="36"/>
      <c r="S39" s="36"/>
      <c r="T39" s="36"/>
      <c r="U39" s="36"/>
      <c r="V39" s="48">
        <v>1.008</v>
      </c>
      <c r="W39" s="48">
        <v>1.0489999999999999</v>
      </c>
      <c r="X39" s="48">
        <v>0.72199999999999998</v>
      </c>
      <c r="Y39" s="47">
        <f>$Y$52/$Y$29</f>
        <v>0.92040944979537853</v>
      </c>
      <c r="Z39" s="47">
        <f>AVERAGE(V39:Y39)</f>
        <v>0.92485236244884461</v>
      </c>
      <c r="AA39" s="47">
        <f t="shared" si="31"/>
        <v>0.92485236244884461</v>
      </c>
      <c r="AB39" s="47">
        <f t="shared" si="31"/>
        <v>0.92485236244884461</v>
      </c>
      <c r="AC39" s="47">
        <f t="shared" si="31"/>
        <v>0.92485236244884461</v>
      </c>
      <c r="AD39" s="47">
        <f t="shared" si="31"/>
        <v>0.92485236244884461</v>
      </c>
      <c r="AE39" s="47">
        <f t="shared" si="31"/>
        <v>0.92485236244884461</v>
      </c>
      <c r="AF39" s="47">
        <f t="shared" si="31"/>
        <v>0.92485236244884461</v>
      </c>
      <c r="AG39" s="47">
        <f t="shared" si="31"/>
        <v>0.92485236244884461</v>
      </c>
      <c r="AH39" s="47">
        <f t="shared" si="31"/>
        <v>0.92485236244884461</v>
      </c>
      <c r="AI39" s="47">
        <f t="shared" si="31"/>
        <v>0.92485236244884461</v>
      </c>
      <c r="AJ39" s="47">
        <f t="shared" si="31"/>
        <v>0.92485236244884461</v>
      </c>
      <c r="AK39" s="47">
        <f t="shared" si="31"/>
        <v>0.92485236244884461</v>
      </c>
      <c r="AL39" s="47">
        <f t="shared" si="31"/>
        <v>0.92485236244884461</v>
      </c>
      <c r="AM39" s="47">
        <f t="shared" si="31"/>
        <v>0.92485236244884461</v>
      </c>
      <c r="AN39" s="47">
        <f t="shared" si="31"/>
        <v>0.92485236244884461</v>
      </c>
      <c r="AO39" s="47">
        <f t="shared" si="31"/>
        <v>0.92485236244884461</v>
      </c>
      <c r="AP39" s="47">
        <f t="shared" si="31"/>
        <v>0.92485236244884461</v>
      </c>
      <c r="AQ39" s="47">
        <f t="shared" si="30"/>
        <v>0.92485236244884461</v>
      </c>
      <c r="AR39" s="47">
        <f t="shared" si="30"/>
        <v>0.92485236244884461</v>
      </c>
      <c r="AS39" s="47">
        <f t="shared" si="30"/>
        <v>0.92485236244884461</v>
      </c>
      <c r="AT39" s="47">
        <f t="shared" si="30"/>
        <v>0.92485236244884461</v>
      </c>
      <c r="AU39" s="47">
        <f t="shared" si="30"/>
        <v>0.92485236244884461</v>
      </c>
      <c r="AV39" s="47">
        <f t="shared" si="30"/>
        <v>0.92485236244884461</v>
      </c>
      <c r="AW39" s="47">
        <f t="shared" si="30"/>
        <v>0.92485236244884461</v>
      </c>
      <c r="AX39" s="47">
        <f t="shared" si="30"/>
        <v>0.92485236244884461</v>
      </c>
      <c r="AY39" s="47">
        <f t="shared" si="30"/>
        <v>0.92485236244884461</v>
      </c>
      <c r="AZ39" s="47">
        <f t="shared" si="30"/>
        <v>0.92485236244884461</v>
      </c>
    </row>
    <row r="40" spans="1:52" s="49" customFormat="1">
      <c r="A40" s="156" t="s">
        <v>869</v>
      </c>
      <c r="B40" s="156"/>
      <c r="C40" s="156"/>
      <c r="D40" s="156"/>
      <c r="E40" s="156"/>
      <c r="F40" s="156"/>
      <c r="G40" s="156"/>
      <c r="H40" s="156"/>
      <c r="I40" s="156"/>
      <c r="J40" s="156"/>
      <c r="K40" s="156"/>
      <c r="L40" s="156"/>
      <c r="M40" s="156"/>
      <c r="N40" s="156"/>
      <c r="O40" s="156"/>
      <c r="P40" s="156"/>
      <c r="Q40" s="156"/>
      <c r="R40" s="156"/>
      <c r="S40" s="156"/>
      <c r="T40" s="156"/>
      <c r="U40" s="156"/>
      <c r="V40" s="215">
        <f>AVERAGE(V32,V35,V37,V38,V39)</f>
        <v>0.94119999999999993</v>
      </c>
      <c r="W40" s="215">
        <f t="shared" ref="W40:Y40" si="32">AVERAGE(W32,W35,W37,W38,W39)</f>
        <v>0.97499999999999998</v>
      </c>
      <c r="X40" s="215">
        <f t="shared" si="32"/>
        <v>0.88200000000000001</v>
      </c>
      <c r="Y40" s="215">
        <f t="shared" si="32"/>
        <v>0.92040944979537864</v>
      </c>
      <c r="Z40" s="215">
        <f>AVERAGE(Z32,Z35,Z37,Z38,Z39)</f>
        <v>0.92965236244884475</v>
      </c>
      <c r="AA40" s="215">
        <f>AVERAGE(AA32,AA35,AA37,AA38,AA39)</f>
        <v>0.92965236244884475</v>
      </c>
      <c r="AB40" s="215">
        <f>AVERAGE(AB32,AB35,AB37,AB38,AB39,AB33,AB34)</f>
        <v>0.92965236244884486</v>
      </c>
      <c r="AC40" s="215">
        <f>AVERAGE(AC32,AC35,AC37,AC38,AC39,AC33,AC34)</f>
        <v>0.92965236244884486</v>
      </c>
      <c r="AD40" s="215">
        <f>AVERAGE(AD32:AD39)</f>
        <v>0.92965236244884464</v>
      </c>
      <c r="AE40" s="215">
        <f t="shared" ref="AE40:AZ40" si="33">AVERAGE(AE32:AE39)</f>
        <v>0.92965236244884464</v>
      </c>
      <c r="AF40" s="215">
        <f t="shared" si="33"/>
        <v>0.92965236244884464</v>
      </c>
      <c r="AG40" s="215">
        <f t="shared" si="33"/>
        <v>0.92965236244884464</v>
      </c>
      <c r="AH40" s="215">
        <f t="shared" si="33"/>
        <v>0.92965236244884464</v>
      </c>
      <c r="AI40" s="215">
        <f t="shared" si="33"/>
        <v>0.92965236244884464</v>
      </c>
      <c r="AJ40" s="215">
        <f t="shared" si="33"/>
        <v>0.92965236244884464</v>
      </c>
      <c r="AK40" s="215">
        <f t="shared" si="33"/>
        <v>0.92965236244884464</v>
      </c>
      <c r="AL40" s="215">
        <f t="shared" si="33"/>
        <v>0.92965236244884464</v>
      </c>
      <c r="AM40" s="215">
        <f t="shared" si="33"/>
        <v>0.92965236244884464</v>
      </c>
      <c r="AN40" s="215">
        <f t="shared" si="33"/>
        <v>0.92965236244884464</v>
      </c>
      <c r="AO40" s="215">
        <f t="shared" si="33"/>
        <v>0.92965236244884464</v>
      </c>
      <c r="AP40" s="215">
        <f t="shared" si="33"/>
        <v>0.92965236244884464</v>
      </c>
      <c r="AQ40" s="215">
        <f t="shared" si="33"/>
        <v>0.92965236244884464</v>
      </c>
      <c r="AR40" s="215">
        <f t="shared" si="33"/>
        <v>0.92965236244884464</v>
      </c>
      <c r="AS40" s="215">
        <f t="shared" si="33"/>
        <v>0.92965236244884464</v>
      </c>
      <c r="AT40" s="215">
        <f t="shared" si="33"/>
        <v>0.92965236244884464</v>
      </c>
      <c r="AU40" s="215">
        <f t="shared" si="33"/>
        <v>0.92965236244884464</v>
      </c>
      <c r="AV40" s="215">
        <f t="shared" si="33"/>
        <v>0.92965236244884464</v>
      </c>
      <c r="AW40" s="215">
        <f t="shared" si="33"/>
        <v>0.92965236244884464</v>
      </c>
      <c r="AX40" s="215">
        <f t="shared" si="33"/>
        <v>0.92965236244884464</v>
      </c>
      <c r="AY40" s="215">
        <f t="shared" si="33"/>
        <v>0.92965236244884464</v>
      </c>
      <c r="AZ40" s="215">
        <f t="shared" si="33"/>
        <v>0.92965236244884464</v>
      </c>
    </row>
    <row r="41" spans="1:52" s="24" customFormat="1">
      <c r="A41" s="42"/>
      <c r="B41" s="42"/>
      <c r="C41" s="42"/>
      <c r="D41" s="42"/>
      <c r="E41" s="42"/>
      <c r="F41" s="42"/>
      <c r="G41" s="42"/>
      <c r="H41" s="42"/>
      <c r="I41" s="42"/>
      <c r="J41" s="42"/>
      <c r="K41" s="42"/>
      <c r="L41" s="42"/>
      <c r="M41" s="42"/>
      <c r="N41" s="42"/>
      <c r="O41" s="42"/>
      <c r="P41" s="42"/>
      <c r="Q41" s="42"/>
      <c r="R41" s="42"/>
      <c r="S41" s="42"/>
      <c r="T41" s="42"/>
      <c r="U41" s="42"/>
      <c r="V41" s="50"/>
      <c r="W41" s="50"/>
      <c r="X41" s="50"/>
      <c r="Y41" s="50"/>
      <c r="Z41" s="50"/>
      <c r="AA41" s="50"/>
      <c r="AB41" s="50"/>
      <c r="AC41" s="50"/>
      <c r="AD41" s="50"/>
      <c r="AE41" s="50"/>
      <c r="AF41" s="50"/>
    </row>
    <row r="42" spans="1:52" s="38" customFormat="1" ht="41.5" customHeight="1">
      <c r="A42" s="160" t="s">
        <v>665</v>
      </c>
      <c r="B42" s="24"/>
      <c r="C42" s="24"/>
      <c r="D42" s="24"/>
      <c r="E42" s="24"/>
      <c r="F42" s="24"/>
      <c r="G42" s="24"/>
      <c r="H42" s="24"/>
      <c r="I42" s="24"/>
      <c r="J42" s="24"/>
      <c r="K42" s="24"/>
      <c r="L42" s="24"/>
      <c r="M42" s="24"/>
      <c r="N42" s="24"/>
      <c r="O42" s="24"/>
      <c r="P42" s="24"/>
      <c r="Q42" s="24"/>
      <c r="R42" s="24"/>
      <c r="S42" s="24"/>
      <c r="T42" s="24"/>
      <c r="U42" s="24"/>
      <c r="V42" s="22"/>
      <c r="W42" s="22"/>
      <c r="X42" s="22"/>
      <c r="Y42" s="22"/>
      <c r="Z42" s="22"/>
      <c r="AA42" s="22"/>
      <c r="AB42" s="22"/>
      <c r="AC42" s="22"/>
      <c r="AD42" s="22"/>
      <c r="AE42" s="22"/>
      <c r="AF42" s="22"/>
      <c r="AG42" s="24"/>
      <c r="AH42" s="24"/>
      <c r="AI42" s="24"/>
      <c r="AJ42" s="24"/>
      <c r="AK42" s="24"/>
      <c r="AL42" s="24"/>
      <c r="AM42" s="24"/>
      <c r="AN42" s="24"/>
      <c r="AO42" s="24"/>
      <c r="AP42" s="24"/>
      <c r="AQ42" s="24"/>
      <c r="AR42" s="24"/>
      <c r="AS42" s="24"/>
      <c r="AT42" s="24"/>
      <c r="AU42" s="24"/>
      <c r="AV42" s="24"/>
      <c r="AW42" s="24"/>
      <c r="AX42" s="24"/>
      <c r="AY42" s="24"/>
      <c r="AZ42" s="24"/>
    </row>
    <row r="43" spans="1:52" s="25" customFormat="1">
      <c r="A43" s="25" t="s">
        <v>379</v>
      </c>
      <c r="B43" s="26" t="s">
        <v>156</v>
      </c>
      <c r="D43" s="26"/>
      <c r="E43" s="26" t="s">
        <v>157</v>
      </c>
      <c r="F43" s="26" t="s">
        <v>150</v>
      </c>
      <c r="G43" s="26" t="s">
        <v>153</v>
      </c>
      <c r="H43" s="27">
        <v>1</v>
      </c>
      <c r="I43" s="28">
        <v>23000</v>
      </c>
      <c r="J43" s="28">
        <v>23000</v>
      </c>
      <c r="K43" s="29">
        <v>21000</v>
      </c>
      <c r="L43" s="29"/>
      <c r="M43" s="29" t="s">
        <v>17</v>
      </c>
      <c r="N43" s="28" t="s">
        <v>32</v>
      </c>
      <c r="O43" s="26" t="s">
        <v>20</v>
      </c>
      <c r="P43" s="26" t="s">
        <v>27</v>
      </c>
      <c r="Q43" s="26" t="s">
        <v>19</v>
      </c>
      <c r="R43" s="31"/>
      <c r="S43" s="31"/>
      <c r="T43" s="31"/>
      <c r="U43" s="31"/>
      <c r="V43" s="51">
        <f t="shared" ref="V43:AZ45" si="34">V2*V32</f>
        <v>20309</v>
      </c>
      <c r="W43" s="51">
        <f t="shared" si="34"/>
        <v>21643</v>
      </c>
      <c r="X43" s="51">
        <f t="shared" si="34"/>
        <v>19343</v>
      </c>
      <c r="Y43" s="51">
        <f t="shared" si="34"/>
        <v>21169.417345293707</v>
      </c>
      <c r="Z43" s="51">
        <f t="shared" si="34"/>
        <v>20616.104336323428</v>
      </c>
      <c r="AA43" s="51">
        <f t="shared" si="34"/>
        <v>20616.104336323428</v>
      </c>
      <c r="AB43" s="51">
        <f t="shared" si="34"/>
        <v>18375.223430201317</v>
      </c>
      <c r="AC43" s="51">
        <f t="shared" si="34"/>
        <v>18375.223430201317</v>
      </c>
      <c r="AD43" s="51">
        <f t="shared" si="34"/>
        <v>18375.223430201317</v>
      </c>
      <c r="AE43" s="51">
        <f t="shared" si="34"/>
        <v>18375.223430201317</v>
      </c>
      <c r="AF43" s="51">
        <f t="shared" si="34"/>
        <v>18375.223430201317</v>
      </c>
      <c r="AG43" s="51">
        <f t="shared" si="34"/>
        <v>18375.223430201317</v>
      </c>
      <c r="AH43" s="51">
        <f t="shared" si="34"/>
        <v>18375.223430201317</v>
      </c>
      <c r="AI43" s="51">
        <f t="shared" si="34"/>
        <v>18375.223430201317</v>
      </c>
      <c r="AJ43" s="51">
        <f t="shared" si="34"/>
        <v>18375.223430201317</v>
      </c>
      <c r="AK43" s="51">
        <f t="shared" si="34"/>
        <v>18375.223430201317</v>
      </c>
      <c r="AL43" s="51">
        <f t="shared" si="34"/>
        <v>18375.223430201317</v>
      </c>
      <c r="AM43" s="51">
        <f t="shared" si="34"/>
        <v>18375.223430201317</v>
      </c>
      <c r="AN43" s="51">
        <f t="shared" si="34"/>
        <v>18375.223430201317</v>
      </c>
      <c r="AO43" s="51">
        <f t="shared" si="34"/>
        <v>18375.223430201317</v>
      </c>
      <c r="AP43" s="51">
        <f t="shared" si="34"/>
        <v>18375.223430201317</v>
      </c>
      <c r="AQ43" s="51">
        <f t="shared" si="34"/>
        <v>18375.223430201317</v>
      </c>
      <c r="AR43" s="51">
        <f t="shared" si="34"/>
        <v>18375.223430201317</v>
      </c>
      <c r="AS43" s="51">
        <f t="shared" si="34"/>
        <v>18375.223430201317</v>
      </c>
      <c r="AT43" s="51">
        <f t="shared" si="34"/>
        <v>18375.223430201317</v>
      </c>
      <c r="AU43" s="51">
        <f t="shared" si="34"/>
        <v>18375.223430201317</v>
      </c>
      <c r="AV43" s="51">
        <f t="shared" si="34"/>
        <v>18375.223430201317</v>
      </c>
      <c r="AW43" s="51">
        <f t="shared" si="34"/>
        <v>18375.223430201317</v>
      </c>
      <c r="AX43" s="51">
        <f t="shared" si="34"/>
        <v>18375.223430201317</v>
      </c>
      <c r="AY43" s="51">
        <f t="shared" si="34"/>
        <v>18375.223430201317</v>
      </c>
      <c r="AZ43" s="51">
        <f t="shared" si="34"/>
        <v>18375.223430201317</v>
      </c>
    </row>
    <row r="44" spans="1:52" s="24" customFormat="1">
      <c r="A44" s="24" t="s">
        <v>379</v>
      </c>
      <c r="B44" s="30" t="s">
        <v>156</v>
      </c>
      <c r="D44" s="30"/>
      <c r="E44" s="30" t="s">
        <v>821</v>
      </c>
      <c r="F44" s="30" t="s">
        <v>150</v>
      </c>
      <c r="G44" s="30" t="s">
        <v>153</v>
      </c>
      <c r="H44" s="33">
        <v>1</v>
      </c>
      <c r="I44" s="34"/>
      <c r="J44" s="34"/>
      <c r="K44" s="35"/>
      <c r="L44" s="35"/>
      <c r="M44" s="35"/>
      <c r="N44" s="34"/>
      <c r="O44" s="30" t="s">
        <v>18</v>
      </c>
      <c r="P44" s="30" t="s">
        <v>3</v>
      </c>
      <c r="Q44" s="65" t="s">
        <v>16</v>
      </c>
      <c r="R44" s="36"/>
      <c r="S44" s="36"/>
      <c r="T44" s="36"/>
      <c r="U44" s="36"/>
      <c r="V44" s="22">
        <f t="shared" si="34"/>
        <v>0</v>
      </c>
      <c r="W44" s="22">
        <f t="shared" si="34"/>
        <v>0</v>
      </c>
      <c r="X44" s="22">
        <f t="shared" si="34"/>
        <v>0</v>
      </c>
      <c r="Y44" s="22">
        <f t="shared" si="34"/>
        <v>0</v>
      </c>
      <c r="Z44" s="22">
        <f t="shared" si="34"/>
        <v>0</v>
      </c>
      <c r="AA44" s="22">
        <f t="shared" si="34"/>
        <v>0</v>
      </c>
      <c r="AB44" s="22">
        <f t="shared" si="34"/>
        <v>2324.1309061221118</v>
      </c>
      <c r="AC44" s="22">
        <f t="shared" si="34"/>
        <v>2324.1309061221118</v>
      </c>
      <c r="AD44" s="22">
        <f t="shared" si="34"/>
        <v>2324.1309061221118</v>
      </c>
      <c r="AE44" s="22">
        <f t="shared" si="34"/>
        <v>2324.1309061221118</v>
      </c>
      <c r="AF44" s="22">
        <f t="shared" si="34"/>
        <v>2324.1309061221118</v>
      </c>
      <c r="AG44" s="22">
        <f t="shared" si="34"/>
        <v>2324.1309061221118</v>
      </c>
      <c r="AH44" s="22">
        <f t="shared" si="34"/>
        <v>2324.1309061221118</v>
      </c>
      <c r="AI44" s="22">
        <f t="shared" si="34"/>
        <v>2324.1309061221118</v>
      </c>
      <c r="AJ44" s="22">
        <f t="shared" si="34"/>
        <v>2324.1309061221118</v>
      </c>
      <c r="AK44" s="22">
        <f t="shared" si="34"/>
        <v>2324.1309061221118</v>
      </c>
      <c r="AL44" s="22">
        <f t="shared" si="34"/>
        <v>2324.1309061221118</v>
      </c>
      <c r="AM44" s="22">
        <f t="shared" si="34"/>
        <v>2324.1309061221118</v>
      </c>
      <c r="AN44" s="22">
        <f t="shared" si="34"/>
        <v>2324.1309061221118</v>
      </c>
      <c r="AO44" s="22">
        <f t="shared" si="34"/>
        <v>2324.1309061221118</v>
      </c>
      <c r="AP44" s="22">
        <f t="shared" si="34"/>
        <v>2324.1309061221118</v>
      </c>
      <c r="AQ44" s="22">
        <f t="shared" si="34"/>
        <v>2324.1309061221118</v>
      </c>
      <c r="AR44" s="22">
        <f t="shared" si="34"/>
        <v>2324.1309061221118</v>
      </c>
      <c r="AS44" s="22">
        <f t="shared" si="34"/>
        <v>2324.1309061221118</v>
      </c>
      <c r="AT44" s="22">
        <f t="shared" si="34"/>
        <v>2324.1309061221118</v>
      </c>
      <c r="AU44" s="22">
        <f t="shared" si="34"/>
        <v>2324.1309061221118</v>
      </c>
      <c r="AV44" s="22">
        <f t="shared" si="34"/>
        <v>2324.1309061221118</v>
      </c>
      <c r="AW44" s="22">
        <f t="shared" si="34"/>
        <v>2324.1309061221118</v>
      </c>
      <c r="AX44" s="22">
        <f t="shared" si="34"/>
        <v>2324.1309061221118</v>
      </c>
      <c r="AY44" s="22">
        <f t="shared" si="34"/>
        <v>2324.1309061221118</v>
      </c>
      <c r="AZ44" s="22">
        <f t="shared" si="34"/>
        <v>2324.1309061221118</v>
      </c>
    </row>
    <row r="45" spans="1:52" s="24" customFormat="1">
      <c r="A45" s="24" t="s">
        <v>379</v>
      </c>
      <c r="B45" s="30" t="s">
        <v>156</v>
      </c>
      <c r="D45" s="30"/>
      <c r="E45" s="30" t="s">
        <v>822</v>
      </c>
      <c r="F45" s="30" t="s">
        <v>150</v>
      </c>
      <c r="G45" s="30" t="s">
        <v>153</v>
      </c>
      <c r="H45" s="33">
        <v>1</v>
      </c>
      <c r="I45" s="34"/>
      <c r="J45" s="34"/>
      <c r="K45" s="35"/>
      <c r="L45" s="35"/>
      <c r="M45" s="35"/>
      <c r="N45" s="34"/>
      <c r="O45" s="30" t="s">
        <v>706</v>
      </c>
      <c r="P45" s="30" t="s">
        <v>24</v>
      </c>
      <c r="Q45" s="65" t="s">
        <v>25</v>
      </c>
      <c r="R45" s="36"/>
      <c r="S45" s="36"/>
      <c r="T45" s="36"/>
      <c r="U45" s="36"/>
      <c r="V45" s="22">
        <f>V4*V34</f>
        <v>0</v>
      </c>
      <c r="W45" s="22">
        <f t="shared" si="34"/>
        <v>0</v>
      </c>
      <c r="X45" s="22">
        <f t="shared" si="34"/>
        <v>0</v>
      </c>
      <c r="Y45" s="22">
        <f t="shared" si="34"/>
        <v>0</v>
      </c>
      <c r="Z45" s="22">
        <f t="shared" si="34"/>
        <v>0</v>
      </c>
      <c r="AA45" s="22">
        <f t="shared" si="34"/>
        <v>0</v>
      </c>
      <c r="AB45" s="22">
        <f t="shared" si="34"/>
        <v>0</v>
      </c>
      <c r="AC45" s="22">
        <f t="shared" si="34"/>
        <v>0</v>
      </c>
      <c r="AD45" s="22">
        <f t="shared" si="34"/>
        <v>0</v>
      </c>
      <c r="AE45" s="22">
        <f t="shared" si="34"/>
        <v>0</v>
      </c>
      <c r="AF45" s="22">
        <f t="shared" si="34"/>
        <v>0</v>
      </c>
      <c r="AG45" s="22">
        <f t="shared" si="34"/>
        <v>0</v>
      </c>
      <c r="AH45" s="22">
        <f t="shared" si="34"/>
        <v>0</v>
      </c>
      <c r="AI45" s="22">
        <f t="shared" si="34"/>
        <v>0</v>
      </c>
      <c r="AJ45" s="22">
        <f t="shared" si="34"/>
        <v>0</v>
      </c>
      <c r="AK45" s="22">
        <f t="shared" si="34"/>
        <v>0</v>
      </c>
      <c r="AL45" s="22">
        <f t="shared" si="34"/>
        <v>0</v>
      </c>
      <c r="AM45" s="22">
        <f t="shared" si="34"/>
        <v>0</v>
      </c>
      <c r="AN45" s="22">
        <f t="shared" si="34"/>
        <v>0</v>
      </c>
      <c r="AO45" s="22">
        <f t="shared" si="34"/>
        <v>0</v>
      </c>
      <c r="AP45" s="22">
        <f t="shared" si="34"/>
        <v>0</v>
      </c>
      <c r="AQ45" s="22">
        <f t="shared" si="34"/>
        <v>0</v>
      </c>
      <c r="AR45" s="22">
        <f t="shared" si="34"/>
        <v>0</v>
      </c>
      <c r="AS45" s="22">
        <f t="shared" si="34"/>
        <v>0</v>
      </c>
      <c r="AT45" s="22">
        <f t="shared" si="34"/>
        <v>0</v>
      </c>
      <c r="AU45" s="22">
        <f t="shared" si="34"/>
        <v>0</v>
      </c>
      <c r="AV45" s="22">
        <f t="shared" si="34"/>
        <v>0</v>
      </c>
      <c r="AW45" s="22">
        <f t="shared" si="34"/>
        <v>0</v>
      </c>
      <c r="AX45" s="22">
        <f t="shared" si="34"/>
        <v>0</v>
      </c>
      <c r="AY45" s="22">
        <f t="shared" si="34"/>
        <v>0</v>
      </c>
      <c r="AZ45" s="22">
        <f t="shared" si="34"/>
        <v>0</v>
      </c>
    </row>
    <row r="46" spans="1:52" s="24" customFormat="1">
      <c r="A46" s="24" t="s">
        <v>379</v>
      </c>
      <c r="B46" s="30" t="s">
        <v>151</v>
      </c>
      <c r="D46" s="30"/>
      <c r="E46" s="30" t="s">
        <v>152</v>
      </c>
      <c r="F46" s="30" t="s">
        <v>150</v>
      </c>
      <c r="G46" s="30" t="s">
        <v>153</v>
      </c>
      <c r="H46" s="33">
        <v>1</v>
      </c>
      <c r="I46" s="34">
        <v>17400</v>
      </c>
      <c r="J46" s="34">
        <v>17400</v>
      </c>
      <c r="K46" s="35">
        <v>15000</v>
      </c>
      <c r="L46" s="35"/>
      <c r="M46" s="35" t="s">
        <v>15</v>
      </c>
      <c r="N46" s="34" t="s">
        <v>15</v>
      </c>
      <c r="O46" s="30" t="s">
        <v>20</v>
      </c>
      <c r="P46" s="30" t="s">
        <v>27</v>
      </c>
      <c r="Q46" s="30" t="s">
        <v>19</v>
      </c>
      <c r="R46" s="36"/>
      <c r="S46" s="36"/>
      <c r="T46" s="36"/>
      <c r="U46" s="36"/>
      <c r="V46" s="22">
        <f t="shared" ref="V46:AP46" si="35">V11*V35</f>
        <v>15364.2</v>
      </c>
      <c r="W46" s="22">
        <f t="shared" si="35"/>
        <v>16373.4</v>
      </c>
      <c r="X46" s="22">
        <f t="shared" si="35"/>
        <v>14633.4</v>
      </c>
      <c r="Y46" s="22">
        <f t="shared" si="35"/>
        <v>16015.124426439586</v>
      </c>
      <c r="Z46" s="22">
        <f t="shared" si="35"/>
        <v>15596.531106609897</v>
      </c>
      <c r="AA46" s="22">
        <f t="shared" si="35"/>
        <v>15596.531106609897</v>
      </c>
      <c r="AB46" s="22">
        <f t="shared" si="35"/>
        <v>15596.531106609897</v>
      </c>
      <c r="AC46" s="22">
        <f t="shared" si="35"/>
        <v>15596.531106609897</v>
      </c>
      <c r="AD46" s="22">
        <f t="shared" si="35"/>
        <v>15596.531106609897</v>
      </c>
      <c r="AE46" s="22">
        <f t="shared" si="35"/>
        <v>15596.531106609897</v>
      </c>
      <c r="AF46" s="22">
        <f t="shared" si="35"/>
        <v>15596.531106609897</v>
      </c>
      <c r="AG46" s="22">
        <f t="shared" si="35"/>
        <v>15596.531106609897</v>
      </c>
      <c r="AH46" s="22">
        <f t="shared" si="35"/>
        <v>15596.531106609897</v>
      </c>
      <c r="AI46" s="22">
        <f t="shared" si="35"/>
        <v>15596.531106609897</v>
      </c>
      <c r="AJ46" s="22">
        <f t="shared" si="35"/>
        <v>15596.531106609897</v>
      </c>
      <c r="AK46" s="22">
        <f t="shared" si="35"/>
        <v>15596.531106609897</v>
      </c>
      <c r="AL46" s="22">
        <f t="shared" si="35"/>
        <v>15596.531106609897</v>
      </c>
      <c r="AM46" s="22">
        <f t="shared" si="35"/>
        <v>15596.531106609897</v>
      </c>
      <c r="AN46" s="22">
        <f t="shared" si="35"/>
        <v>15596.531106609897</v>
      </c>
      <c r="AO46" s="22">
        <f t="shared" si="35"/>
        <v>15596.531106609897</v>
      </c>
      <c r="AP46" s="22">
        <f t="shared" si="35"/>
        <v>15596.531106609897</v>
      </c>
      <c r="AQ46" s="22">
        <f t="shared" ref="AQ46:AZ47" si="36">AQ11*AQ35</f>
        <v>15596.531106609897</v>
      </c>
      <c r="AR46" s="22">
        <f t="shared" si="36"/>
        <v>15596.531106609897</v>
      </c>
      <c r="AS46" s="22">
        <f t="shared" si="36"/>
        <v>15596.531106609897</v>
      </c>
      <c r="AT46" s="22">
        <f t="shared" si="36"/>
        <v>15596.531106609897</v>
      </c>
      <c r="AU46" s="22">
        <f t="shared" si="36"/>
        <v>15596.531106609897</v>
      </c>
      <c r="AV46" s="22">
        <f t="shared" si="36"/>
        <v>15596.531106609897</v>
      </c>
      <c r="AW46" s="22">
        <f t="shared" si="36"/>
        <v>15596.531106609897</v>
      </c>
      <c r="AX46" s="22">
        <f t="shared" si="36"/>
        <v>15596.531106609897</v>
      </c>
      <c r="AY46" s="22">
        <f t="shared" si="36"/>
        <v>15596.531106609897</v>
      </c>
      <c r="AZ46" s="22">
        <f t="shared" si="36"/>
        <v>15596.531106609897</v>
      </c>
    </row>
    <row r="47" spans="1:52" s="24" customFormat="1">
      <c r="A47" s="24" t="s">
        <v>379</v>
      </c>
      <c r="B47" s="30" t="s">
        <v>151</v>
      </c>
      <c r="D47" s="30"/>
      <c r="E47" s="30" t="s">
        <v>823</v>
      </c>
      <c r="F47" s="30" t="s">
        <v>150</v>
      </c>
      <c r="G47" s="30" t="s">
        <v>658</v>
      </c>
      <c r="H47" s="33"/>
      <c r="I47" s="34"/>
      <c r="J47" s="34"/>
      <c r="K47" s="35"/>
      <c r="L47" s="35"/>
      <c r="M47" s="35"/>
      <c r="N47" s="34"/>
      <c r="O47" s="30" t="s">
        <v>706</v>
      </c>
      <c r="P47" s="30" t="s">
        <v>24</v>
      </c>
      <c r="Q47" s="65" t="s">
        <v>25</v>
      </c>
      <c r="V47" s="22">
        <f t="shared" ref="V47:AP47" si="37">V12*V36</f>
        <v>0</v>
      </c>
      <c r="W47" s="22">
        <f t="shared" si="37"/>
        <v>0</v>
      </c>
      <c r="X47" s="22">
        <f t="shared" si="37"/>
        <v>0</v>
      </c>
      <c r="Y47" s="22">
        <f t="shared" si="37"/>
        <v>0</v>
      </c>
      <c r="Z47" s="22">
        <f t="shared" si="37"/>
        <v>0</v>
      </c>
      <c r="AA47" s="22">
        <f t="shared" si="37"/>
        <v>0</v>
      </c>
      <c r="AB47" s="22">
        <f t="shared" si="37"/>
        <v>0</v>
      </c>
      <c r="AC47" s="22">
        <f t="shared" si="37"/>
        <v>0</v>
      </c>
      <c r="AD47" s="22">
        <f t="shared" si="37"/>
        <v>0</v>
      </c>
      <c r="AE47" s="22">
        <f t="shared" si="37"/>
        <v>0</v>
      </c>
      <c r="AF47" s="22">
        <f t="shared" si="37"/>
        <v>0</v>
      </c>
      <c r="AG47" s="22">
        <f t="shared" si="37"/>
        <v>0</v>
      </c>
      <c r="AH47" s="22">
        <f t="shared" si="37"/>
        <v>0</v>
      </c>
      <c r="AI47" s="22">
        <f t="shared" si="37"/>
        <v>0</v>
      </c>
      <c r="AJ47" s="22">
        <f t="shared" si="37"/>
        <v>0</v>
      </c>
      <c r="AK47" s="22">
        <f t="shared" si="37"/>
        <v>0</v>
      </c>
      <c r="AL47" s="22">
        <f t="shared" si="37"/>
        <v>0</v>
      </c>
      <c r="AM47" s="22">
        <f t="shared" si="37"/>
        <v>0</v>
      </c>
      <c r="AN47" s="22">
        <f t="shared" si="37"/>
        <v>0</v>
      </c>
      <c r="AO47" s="22">
        <f t="shared" si="37"/>
        <v>0</v>
      </c>
      <c r="AP47" s="22">
        <f t="shared" si="37"/>
        <v>0</v>
      </c>
      <c r="AQ47" s="22">
        <f t="shared" si="36"/>
        <v>0</v>
      </c>
      <c r="AR47" s="22">
        <f t="shared" si="36"/>
        <v>0</v>
      </c>
      <c r="AS47" s="22">
        <f t="shared" si="36"/>
        <v>0</v>
      </c>
      <c r="AT47" s="22">
        <f t="shared" si="36"/>
        <v>0</v>
      </c>
      <c r="AU47" s="22">
        <f t="shared" si="36"/>
        <v>0</v>
      </c>
      <c r="AV47" s="22">
        <f t="shared" si="36"/>
        <v>0</v>
      </c>
      <c r="AW47" s="22">
        <f t="shared" si="36"/>
        <v>0</v>
      </c>
      <c r="AX47" s="22">
        <f t="shared" si="36"/>
        <v>0</v>
      </c>
      <c r="AY47" s="22">
        <f t="shared" si="36"/>
        <v>0</v>
      </c>
      <c r="AZ47" s="22">
        <f t="shared" si="36"/>
        <v>0</v>
      </c>
    </row>
    <row r="48" spans="1:52" s="24" customFormat="1">
      <c r="A48" s="24" t="s">
        <v>379</v>
      </c>
      <c r="B48" s="30" t="s">
        <v>117</v>
      </c>
      <c r="D48" s="30"/>
      <c r="E48" s="30" t="s">
        <v>118</v>
      </c>
      <c r="F48" s="30" t="s">
        <v>116</v>
      </c>
      <c r="G48" s="30" t="s">
        <v>119</v>
      </c>
      <c r="H48" s="33">
        <v>0.5</v>
      </c>
      <c r="I48" s="34">
        <v>3000</v>
      </c>
      <c r="J48" s="34">
        <v>2100</v>
      </c>
      <c r="K48" s="35">
        <v>3000</v>
      </c>
      <c r="L48" s="35"/>
      <c r="M48" s="35" t="s">
        <v>15</v>
      </c>
      <c r="N48" s="34" t="s">
        <v>15</v>
      </c>
      <c r="O48" s="30" t="s">
        <v>20</v>
      </c>
      <c r="P48" s="30" t="s">
        <v>27</v>
      </c>
      <c r="Q48" s="30" t="s">
        <v>19</v>
      </c>
      <c r="R48" s="36"/>
      <c r="S48" s="36"/>
      <c r="T48" s="36"/>
      <c r="U48" s="36"/>
      <c r="V48" s="22">
        <f>V19*V37</f>
        <v>1549.4999999999998</v>
      </c>
      <c r="W48" s="22">
        <f t="shared" ref="W48:AZ48" si="38">W19*W37</f>
        <v>1567.5</v>
      </c>
      <c r="X48" s="22">
        <f t="shared" si="38"/>
        <v>1515</v>
      </c>
      <c r="Y48" s="22">
        <f t="shared" si="38"/>
        <v>1380.6141746930678</v>
      </c>
      <c r="Z48" s="22">
        <f t="shared" si="38"/>
        <v>1503.1535436732668</v>
      </c>
      <c r="AA48" s="22">
        <f t="shared" si="38"/>
        <v>3006.3070873465335</v>
      </c>
      <c r="AB48" s="22">
        <f t="shared" si="38"/>
        <v>3006.3070873465335</v>
      </c>
      <c r="AC48" s="22">
        <f t="shared" si="38"/>
        <v>3006.3070873465335</v>
      </c>
      <c r="AD48" s="22">
        <f t="shared" si="38"/>
        <v>3006.3070873465335</v>
      </c>
      <c r="AE48" s="22">
        <f t="shared" si="38"/>
        <v>3006.3070873465335</v>
      </c>
      <c r="AF48" s="22">
        <f t="shared" si="38"/>
        <v>3006.3070873465335</v>
      </c>
      <c r="AG48" s="22">
        <f t="shared" si="38"/>
        <v>3006.3070873465335</v>
      </c>
      <c r="AH48" s="22">
        <f t="shared" si="38"/>
        <v>3006.3070873465335</v>
      </c>
      <c r="AI48" s="22">
        <f t="shared" si="38"/>
        <v>3006.3070873465335</v>
      </c>
      <c r="AJ48" s="22">
        <f t="shared" si="38"/>
        <v>3006.3070873465335</v>
      </c>
      <c r="AK48" s="22">
        <f t="shared" si="38"/>
        <v>3006.3070873465335</v>
      </c>
      <c r="AL48" s="22">
        <f t="shared" si="38"/>
        <v>3006.3070873465335</v>
      </c>
      <c r="AM48" s="22">
        <f t="shared" si="38"/>
        <v>3006.3070873465335</v>
      </c>
      <c r="AN48" s="22">
        <f t="shared" si="38"/>
        <v>3006.3070873465335</v>
      </c>
      <c r="AO48" s="22">
        <f t="shared" si="38"/>
        <v>3006.3070873465335</v>
      </c>
      <c r="AP48" s="22">
        <f t="shared" si="38"/>
        <v>3006.3070873465335</v>
      </c>
      <c r="AQ48" s="22">
        <f t="shared" si="38"/>
        <v>3006.3070873465335</v>
      </c>
      <c r="AR48" s="22">
        <f t="shared" si="38"/>
        <v>3006.3070873465335</v>
      </c>
      <c r="AS48" s="22">
        <f t="shared" si="38"/>
        <v>3006.3070873465335</v>
      </c>
      <c r="AT48" s="22">
        <f t="shared" si="38"/>
        <v>3006.3070873465335</v>
      </c>
      <c r="AU48" s="22">
        <f t="shared" si="38"/>
        <v>3006.3070873465335</v>
      </c>
      <c r="AV48" s="22">
        <f t="shared" si="38"/>
        <v>3006.3070873465335</v>
      </c>
      <c r="AW48" s="22">
        <f t="shared" si="38"/>
        <v>3006.3070873465335</v>
      </c>
      <c r="AX48" s="22">
        <f t="shared" si="38"/>
        <v>3006.3070873465335</v>
      </c>
      <c r="AY48" s="22">
        <f t="shared" si="38"/>
        <v>3006.3070873465335</v>
      </c>
      <c r="AZ48" s="22">
        <f t="shared" si="38"/>
        <v>3006.3070873465335</v>
      </c>
    </row>
    <row r="49" spans="1:52" s="24" customFormat="1">
      <c r="A49" s="24" t="s">
        <v>379</v>
      </c>
      <c r="B49" s="30" t="s">
        <v>69</v>
      </c>
      <c r="D49" s="30"/>
      <c r="E49" s="30" t="s">
        <v>70</v>
      </c>
      <c r="F49" s="40" t="s">
        <v>53</v>
      </c>
      <c r="G49" s="30" t="s">
        <v>71</v>
      </c>
      <c r="H49" s="41">
        <v>0.82499999999999996</v>
      </c>
      <c r="I49" s="34">
        <v>1140</v>
      </c>
      <c r="J49" s="34">
        <v>940.5</v>
      </c>
      <c r="K49" s="35" t="s">
        <v>17</v>
      </c>
      <c r="L49" s="35"/>
      <c r="M49" s="35" t="s">
        <v>17</v>
      </c>
      <c r="N49" s="34">
        <v>1140</v>
      </c>
      <c r="O49" s="30" t="s">
        <v>18</v>
      </c>
      <c r="P49" s="30" t="s">
        <v>3</v>
      </c>
      <c r="Q49" s="30" t="s">
        <v>19</v>
      </c>
      <c r="R49" s="36"/>
      <c r="S49" s="36"/>
      <c r="T49" s="36"/>
      <c r="U49" s="36"/>
      <c r="V49" s="22">
        <f t="shared" ref="V49:AP49" si="39">V22*V38</f>
        <v>845.304528</v>
      </c>
      <c r="W49" s="22">
        <f t="shared" si="39"/>
        <v>845.304528</v>
      </c>
      <c r="X49" s="22">
        <f t="shared" si="39"/>
        <v>936.51091199999996</v>
      </c>
      <c r="Y49" s="22">
        <f t="shared" si="39"/>
        <v>865.43523417800009</v>
      </c>
      <c r="Z49" s="22">
        <f t="shared" si="39"/>
        <v>873.13880054449999</v>
      </c>
      <c r="AA49" s="22">
        <f t="shared" si="39"/>
        <v>873.13880054449999</v>
      </c>
      <c r="AB49" s="22">
        <f t="shared" si="39"/>
        <v>873.13880054449999</v>
      </c>
      <c r="AC49" s="22">
        <f t="shared" si="39"/>
        <v>873.13880054449999</v>
      </c>
      <c r="AD49" s="22">
        <f t="shared" si="39"/>
        <v>873.13880054449999</v>
      </c>
      <c r="AE49" s="22">
        <f t="shared" si="39"/>
        <v>873.13880054449999</v>
      </c>
      <c r="AF49" s="22">
        <f t="shared" si="39"/>
        <v>873.13880054449999</v>
      </c>
      <c r="AG49" s="22">
        <f t="shared" si="39"/>
        <v>873.13880054449999</v>
      </c>
      <c r="AH49" s="22">
        <f t="shared" si="39"/>
        <v>873.13880054449999</v>
      </c>
      <c r="AI49" s="22">
        <f t="shared" si="39"/>
        <v>873.13880054449999</v>
      </c>
      <c r="AJ49" s="22">
        <f t="shared" si="39"/>
        <v>873.13880054449999</v>
      </c>
      <c r="AK49" s="22">
        <f t="shared" si="39"/>
        <v>873.13880054449999</v>
      </c>
      <c r="AL49" s="22">
        <f t="shared" si="39"/>
        <v>873.13880054449999</v>
      </c>
      <c r="AM49" s="22">
        <f t="shared" si="39"/>
        <v>873.13880054449999</v>
      </c>
      <c r="AN49" s="22">
        <f t="shared" si="39"/>
        <v>873.13880054449999</v>
      </c>
      <c r="AO49" s="22">
        <f t="shared" si="39"/>
        <v>873.13880054449999</v>
      </c>
      <c r="AP49" s="22">
        <f t="shared" si="39"/>
        <v>873.13880054449999</v>
      </c>
      <c r="AQ49" s="22">
        <f t="shared" ref="AQ49:AZ50" si="40">AQ22*AQ38</f>
        <v>873.13880054449999</v>
      </c>
      <c r="AR49" s="22">
        <f t="shared" si="40"/>
        <v>873.13880054449999</v>
      </c>
      <c r="AS49" s="22">
        <f t="shared" si="40"/>
        <v>873.13880054449999</v>
      </c>
      <c r="AT49" s="22">
        <f t="shared" si="40"/>
        <v>873.13880054449999</v>
      </c>
      <c r="AU49" s="22">
        <f t="shared" si="40"/>
        <v>873.13880054449999</v>
      </c>
      <c r="AV49" s="22">
        <f t="shared" si="40"/>
        <v>873.13880054449999</v>
      </c>
      <c r="AW49" s="22">
        <f t="shared" si="40"/>
        <v>873.13880054449999</v>
      </c>
      <c r="AX49" s="22">
        <f t="shared" si="40"/>
        <v>873.13880054449999</v>
      </c>
      <c r="AY49" s="22">
        <f t="shared" si="40"/>
        <v>873.13880054449999</v>
      </c>
      <c r="AZ49" s="22">
        <f t="shared" si="40"/>
        <v>873.13880054449999</v>
      </c>
    </row>
    <row r="50" spans="1:52" s="24" customFormat="1">
      <c r="A50" s="24" t="s">
        <v>379</v>
      </c>
      <c r="B50" s="30" t="s">
        <v>176</v>
      </c>
      <c r="D50" s="30"/>
      <c r="E50" s="30" t="s">
        <v>177</v>
      </c>
      <c r="F50" s="30" t="s">
        <v>175</v>
      </c>
      <c r="G50" s="30" t="s">
        <v>660</v>
      </c>
      <c r="H50" s="33">
        <v>1</v>
      </c>
      <c r="I50" s="34">
        <v>1000</v>
      </c>
      <c r="J50" s="34">
        <v>1000</v>
      </c>
      <c r="K50" s="35" t="s">
        <v>15</v>
      </c>
      <c r="L50" s="35"/>
      <c r="M50" s="35" t="s">
        <v>15</v>
      </c>
      <c r="N50" s="34">
        <v>1000</v>
      </c>
      <c r="O50" s="30" t="s">
        <v>18</v>
      </c>
      <c r="P50" s="30" t="s">
        <v>3</v>
      </c>
      <c r="Q50" s="30" t="s">
        <v>19</v>
      </c>
      <c r="R50" s="36"/>
      <c r="S50" s="36"/>
      <c r="T50" s="36"/>
      <c r="U50" s="36"/>
      <c r="V50" s="22">
        <f t="shared" ref="V50:AP50" si="41">V23*V39</f>
        <v>514.08000000000004</v>
      </c>
      <c r="W50" s="22">
        <f t="shared" si="41"/>
        <v>534.99</v>
      </c>
      <c r="X50" s="22">
        <f t="shared" si="41"/>
        <v>368.21999999999997</v>
      </c>
      <c r="Y50" s="22">
        <f t="shared" si="41"/>
        <v>469.40881939564304</v>
      </c>
      <c r="Z50" s="22">
        <f t="shared" si="41"/>
        <v>471.67470484891078</v>
      </c>
      <c r="AA50" s="22">
        <f t="shared" si="41"/>
        <v>471.67470484891078</v>
      </c>
      <c r="AB50" s="22">
        <f t="shared" si="41"/>
        <v>471.67470484891078</v>
      </c>
      <c r="AC50" s="22">
        <f t="shared" si="41"/>
        <v>471.67470484891078</v>
      </c>
      <c r="AD50" s="22">
        <f t="shared" si="41"/>
        <v>471.67470484891078</v>
      </c>
      <c r="AE50" s="22">
        <f t="shared" si="41"/>
        <v>471.67470484891078</v>
      </c>
      <c r="AF50" s="22">
        <f t="shared" si="41"/>
        <v>471.67470484891078</v>
      </c>
      <c r="AG50" s="22">
        <f t="shared" si="41"/>
        <v>471.67470484891078</v>
      </c>
      <c r="AH50" s="22">
        <f t="shared" si="41"/>
        <v>471.67470484891078</v>
      </c>
      <c r="AI50" s="22">
        <f t="shared" si="41"/>
        <v>471.67470484891078</v>
      </c>
      <c r="AJ50" s="22">
        <f t="shared" si="41"/>
        <v>471.67470484891078</v>
      </c>
      <c r="AK50" s="22">
        <f t="shared" si="41"/>
        <v>471.67470484891078</v>
      </c>
      <c r="AL50" s="22">
        <f t="shared" si="41"/>
        <v>471.67470484891078</v>
      </c>
      <c r="AM50" s="22">
        <f t="shared" si="41"/>
        <v>471.67470484891078</v>
      </c>
      <c r="AN50" s="22">
        <f t="shared" si="41"/>
        <v>471.67470484891078</v>
      </c>
      <c r="AO50" s="22">
        <f t="shared" si="41"/>
        <v>471.67470484891078</v>
      </c>
      <c r="AP50" s="22">
        <f t="shared" si="41"/>
        <v>471.67470484891078</v>
      </c>
      <c r="AQ50" s="22">
        <f t="shared" si="40"/>
        <v>471.67470484891078</v>
      </c>
      <c r="AR50" s="22">
        <f t="shared" si="40"/>
        <v>471.67470484891078</v>
      </c>
      <c r="AS50" s="22">
        <f t="shared" si="40"/>
        <v>471.67470484891078</v>
      </c>
      <c r="AT50" s="22">
        <f t="shared" si="40"/>
        <v>471.67470484891078</v>
      </c>
      <c r="AU50" s="22">
        <f t="shared" si="40"/>
        <v>471.67470484891078</v>
      </c>
      <c r="AV50" s="22">
        <f t="shared" si="40"/>
        <v>471.67470484891078</v>
      </c>
      <c r="AW50" s="22">
        <f t="shared" si="40"/>
        <v>471.67470484891078</v>
      </c>
      <c r="AX50" s="22">
        <f t="shared" si="40"/>
        <v>471.67470484891078</v>
      </c>
      <c r="AY50" s="22">
        <f t="shared" si="40"/>
        <v>471.67470484891078</v>
      </c>
      <c r="AZ50" s="22">
        <f t="shared" si="40"/>
        <v>471.67470484891078</v>
      </c>
    </row>
    <row r="51" spans="1:52" s="49" customFormat="1">
      <c r="A51" s="156" t="s">
        <v>664</v>
      </c>
      <c r="B51" s="156"/>
      <c r="C51" s="156"/>
      <c r="D51" s="156"/>
      <c r="E51" s="156"/>
      <c r="F51" s="156"/>
      <c r="G51" s="156"/>
      <c r="H51" s="156"/>
      <c r="I51" s="156"/>
      <c r="J51" s="156"/>
      <c r="K51" s="156"/>
      <c r="L51" s="156"/>
      <c r="M51" s="156"/>
      <c r="N51" s="156"/>
      <c r="O51" s="156"/>
      <c r="P51" s="156"/>
      <c r="Q51" s="156"/>
      <c r="R51" s="156"/>
      <c r="S51" s="156"/>
      <c r="T51" s="156"/>
      <c r="U51" s="156"/>
      <c r="V51" s="162">
        <f>SUM(V43:V50)</f>
        <v>38582.084527999999</v>
      </c>
      <c r="W51" s="162">
        <f t="shared" ref="W51:AZ51" si="42">SUM(W43:W50)</f>
        <v>40964.194528</v>
      </c>
      <c r="X51" s="162">
        <f t="shared" si="42"/>
        <v>36796.130912000001</v>
      </c>
      <c r="Y51" s="162">
        <f t="shared" si="42"/>
        <v>39900</v>
      </c>
      <c r="Z51" s="162">
        <f t="shared" si="42"/>
        <v>39060.602491999998</v>
      </c>
      <c r="AA51" s="162">
        <f t="shared" si="42"/>
        <v>40563.756035673265</v>
      </c>
      <c r="AB51" s="162">
        <f t="shared" si="42"/>
        <v>40647.006035673265</v>
      </c>
      <c r="AC51" s="162">
        <f t="shared" si="42"/>
        <v>40647.006035673265</v>
      </c>
      <c r="AD51" s="162">
        <f t="shared" si="42"/>
        <v>40647.006035673265</v>
      </c>
      <c r="AE51" s="162">
        <f t="shared" si="42"/>
        <v>40647.006035673265</v>
      </c>
      <c r="AF51" s="162">
        <f t="shared" si="42"/>
        <v>40647.006035673265</v>
      </c>
      <c r="AG51" s="162">
        <f t="shared" si="42"/>
        <v>40647.006035673265</v>
      </c>
      <c r="AH51" s="162">
        <f t="shared" si="42"/>
        <v>40647.006035673265</v>
      </c>
      <c r="AI51" s="162">
        <f t="shared" si="42"/>
        <v>40647.006035673265</v>
      </c>
      <c r="AJ51" s="162">
        <f t="shared" si="42"/>
        <v>40647.006035673265</v>
      </c>
      <c r="AK51" s="162">
        <f t="shared" si="42"/>
        <v>40647.006035673265</v>
      </c>
      <c r="AL51" s="162">
        <f t="shared" si="42"/>
        <v>40647.006035673265</v>
      </c>
      <c r="AM51" s="162">
        <f t="shared" si="42"/>
        <v>40647.006035673265</v>
      </c>
      <c r="AN51" s="162">
        <f t="shared" si="42"/>
        <v>40647.006035673265</v>
      </c>
      <c r="AO51" s="162">
        <f t="shared" si="42"/>
        <v>40647.006035673265</v>
      </c>
      <c r="AP51" s="162">
        <f t="shared" si="42"/>
        <v>40647.006035673265</v>
      </c>
      <c r="AQ51" s="162">
        <f t="shared" si="42"/>
        <v>40647.006035673265</v>
      </c>
      <c r="AR51" s="162">
        <f t="shared" si="42"/>
        <v>40647.006035673265</v>
      </c>
      <c r="AS51" s="162">
        <f t="shared" si="42"/>
        <v>40647.006035673265</v>
      </c>
      <c r="AT51" s="162">
        <f t="shared" si="42"/>
        <v>40647.006035673265</v>
      </c>
      <c r="AU51" s="162">
        <f t="shared" si="42"/>
        <v>40647.006035673265</v>
      </c>
      <c r="AV51" s="162">
        <f t="shared" si="42"/>
        <v>40647.006035673265</v>
      </c>
      <c r="AW51" s="162">
        <f t="shared" si="42"/>
        <v>40647.006035673265</v>
      </c>
      <c r="AX51" s="162">
        <f t="shared" si="42"/>
        <v>40647.006035673265</v>
      </c>
      <c r="AY51" s="162">
        <f t="shared" si="42"/>
        <v>40647.006035673265</v>
      </c>
      <c r="AZ51" s="162">
        <f t="shared" si="42"/>
        <v>40647.006035673265</v>
      </c>
    </row>
    <row r="52" spans="1:52" s="24" customFormat="1">
      <c r="A52" s="42" t="s">
        <v>666</v>
      </c>
      <c r="B52" s="42"/>
      <c r="C52" s="42"/>
      <c r="D52" s="42"/>
      <c r="E52" s="42"/>
      <c r="F52" s="42"/>
      <c r="G52" s="42"/>
      <c r="H52" s="42"/>
      <c r="I52" s="42"/>
      <c r="J52" s="42"/>
      <c r="K52" s="42"/>
      <c r="L52" s="42"/>
      <c r="M52" s="42"/>
      <c r="N52" s="42"/>
      <c r="O52" s="42"/>
      <c r="P52" s="42"/>
      <c r="Q52" s="42"/>
      <c r="R52" s="42"/>
      <c r="S52" s="42"/>
      <c r="T52" s="42"/>
      <c r="U52" s="42"/>
      <c r="V52" s="52">
        <v>40600</v>
      </c>
      <c r="W52" s="52">
        <v>43000</v>
      </c>
      <c r="X52" s="52">
        <v>38600</v>
      </c>
      <c r="Y52" s="52">
        <v>39900</v>
      </c>
      <c r="Z52" s="50"/>
      <c r="AA52" s="50"/>
      <c r="AB52" s="50"/>
      <c r="AC52" s="50"/>
      <c r="AD52" s="50"/>
      <c r="AE52" s="50"/>
      <c r="AF52" s="50"/>
    </row>
    <row r="53" spans="1:52" s="24" customFormat="1">
      <c r="A53" s="42"/>
      <c r="B53" s="42"/>
      <c r="C53" s="42"/>
      <c r="D53" s="42"/>
      <c r="E53" s="42"/>
      <c r="F53" s="42"/>
      <c r="G53" s="42"/>
      <c r="H53" s="42"/>
      <c r="I53" s="42"/>
      <c r="J53" s="42"/>
      <c r="K53" s="42"/>
      <c r="L53" s="42"/>
      <c r="M53" s="42"/>
      <c r="N53" s="42"/>
      <c r="O53" s="42"/>
      <c r="P53" s="42"/>
      <c r="Q53" s="42"/>
      <c r="R53" s="42"/>
      <c r="S53" s="42"/>
      <c r="T53" s="42"/>
      <c r="U53" s="42"/>
      <c r="V53" s="52"/>
      <c r="W53" s="52"/>
      <c r="X53" s="52"/>
      <c r="Y53" s="50"/>
      <c r="Z53" s="50"/>
      <c r="AA53" s="50"/>
      <c r="AB53" s="50"/>
      <c r="AC53" s="50"/>
      <c r="AD53" s="50"/>
      <c r="AE53" s="50"/>
      <c r="AF53" s="50"/>
    </row>
    <row r="54" spans="1:52" s="38" customFormat="1" ht="41.5" customHeight="1">
      <c r="A54" s="160" t="s">
        <v>667</v>
      </c>
      <c r="B54" s="24"/>
      <c r="C54" s="24"/>
      <c r="D54" s="24"/>
      <c r="E54" s="24"/>
      <c r="F54" s="24"/>
      <c r="G54" s="24"/>
      <c r="H54" s="24"/>
      <c r="I54" s="24"/>
      <c r="J54" s="24"/>
      <c r="K54" s="24"/>
      <c r="L54" s="24"/>
      <c r="M54" s="24"/>
      <c r="N54" s="24"/>
      <c r="O54" s="24"/>
      <c r="P54" s="24"/>
      <c r="Q54" s="24"/>
      <c r="R54" s="24"/>
      <c r="S54" s="24"/>
      <c r="T54" s="24"/>
      <c r="U54" s="24"/>
      <c r="V54" s="22"/>
      <c r="W54" s="22"/>
      <c r="X54" s="22"/>
      <c r="Y54" s="22"/>
      <c r="Z54" s="22"/>
      <c r="AA54" s="22"/>
      <c r="AB54" s="22"/>
      <c r="AC54" s="22"/>
      <c r="AD54" s="22"/>
      <c r="AE54" s="22"/>
      <c r="AF54" s="22"/>
      <c r="AG54" s="24"/>
      <c r="AH54" s="24"/>
      <c r="AI54" s="24"/>
      <c r="AJ54" s="24"/>
      <c r="AK54" s="24"/>
      <c r="AL54" s="24"/>
      <c r="AM54" s="24"/>
      <c r="AN54" s="24"/>
      <c r="AO54" s="24"/>
      <c r="AP54" s="24"/>
      <c r="AQ54" s="24"/>
      <c r="AR54" s="24"/>
      <c r="AS54" s="24"/>
      <c r="AT54" s="24"/>
      <c r="AU54" s="24"/>
      <c r="AV54" s="24"/>
      <c r="AW54" s="24"/>
      <c r="AX54" s="24"/>
      <c r="AY54" s="24"/>
      <c r="AZ54" s="24"/>
    </row>
    <row r="55" spans="1:52" s="25" customFormat="1">
      <c r="A55" s="25" t="s">
        <v>379</v>
      </c>
      <c r="B55" s="26" t="s">
        <v>156</v>
      </c>
      <c r="D55" s="26"/>
      <c r="E55" s="26" t="s">
        <v>157</v>
      </c>
      <c r="F55" s="26" t="s">
        <v>150</v>
      </c>
      <c r="G55" s="26" t="s">
        <v>153</v>
      </c>
      <c r="H55" s="27">
        <v>1</v>
      </c>
      <c r="I55" s="28">
        <v>23000</v>
      </c>
      <c r="J55" s="28">
        <v>23000</v>
      </c>
      <c r="K55" s="29">
        <v>21000</v>
      </c>
      <c r="L55" s="29"/>
      <c r="M55" s="29" t="s">
        <v>17</v>
      </c>
      <c r="N55" s="28" t="s">
        <v>32</v>
      </c>
      <c r="O55" s="26" t="s">
        <v>20</v>
      </c>
      <c r="P55" s="26" t="s">
        <v>27</v>
      </c>
      <c r="Q55" s="26" t="s">
        <v>19</v>
      </c>
      <c r="R55" s="31"/>
      <c r="S55" s="31"/>
      <c r="T55" s="31"/>
      <c r="U55" s="31"/>
      <c r="V55" s="53">
        <f>(V43*'EF Assumptions'!$C$20)/1000</f>
        <v>40.618000000000002</v>
      </c>
      <c r="W55" s="53">
        <f>(W43*'EF Assumptions'!$C$20)/1000</f>
        <v>43.286000000000001</v>
      </c>
      <c r="X55" s="53">
        <f>(X43*'EF Assumptions'!$C$20)/1000</f>
        <v>38.686</v>
      </c>
      <c r="Y55" s="53">
        <f>(Y43*'EF Assumptions'!$C$20)/1000</f>
        <v>42.338834690587412</v>
      </c>
      <c r="Z55" s="53">
        <f>(Z43*'EF Assumptions'!$C$20)/1000</f>
        <v>41.232208672646856</v>
      </c>
      <c r="AA55" s="53">
        <f>(AA43*'EF Assumptions'!$C$20)/1000</f>
        <v>41.232208672646856</v>
      </c>
      <c r="AB55" s="53">
        <f>(AB43*'EF Assumptions'!$C$20)/1000</f>
        <v>36.750446860402633</v>
      </c>
      <c r="AC55" s="53">
        <f>(AC43*'EF Assumptions'!$C$20)/1000</f>
        <v>36.750446860402633</v>
      </c>
      <c r="AD55" s="53">
        <f>(AD43*'EF Assumptions'!$C$20)/1000</f>
        <v>36.750446860402633</v>
      </c>
      <c r="AE55" s="53">
        <f>(AE43*'EF Assumptions'!$C$20)/1000</f>
        <v>36.750446860402633</v>
      </c>
      <c r="AF55" s="53">
        <f>(AF43*'EF Assumptions'!$C$20)/1000</f>
        <v>36.750446860402633</v>
      </c>
      <c r="AG55" s="53">
        <f>(AG43*'EF Assumptions'!$C$20)/1000</f>
        <v>36.750446860402633</v>
      </c>
      <c r="AH55" s="53">
        <f>(AH43*'EF Assumptions'!$C$20)/1000</f>
        <v>36.750446860402633</v>
      </c>
      <c r="AI55" s="53">
        <f>(AI43*'EF Assumptions'!$C$20)/1000</f>
        <v>36.750446860402633</v>
      </c>
      <c r="AJ55" s="53">
        <f>(AJ43*'EF Assumptions'!$C$20)/1000</f>
        <v>36.750446860402633</v>
      </c>
      <c r="AK55" s="53">
        <f>(AK43*'EF Assumptions'!$C$20)/1000</f>
        <v>36.750446860402633</v>
      </c>
      <c r="AL55" s="53">
        <f>(AL43*'EF Assumptions'!$C$20)/1000</f>
        <v>36.750446860402633</v>
      </c>
      <c r="AM55" s="53">
        <f>(AM43*'EF Assumptions'!$C$20)/1000</f>
        <v>36.750446860402633</v>
      </c>
      <c r="AN55" s="53">
        <f>(AN43*'EF Assumptions'!$C$20)/1000</f>
        <v>36.750446860402633</v>
      </c>
      <c r="AO55" s="53">
        <f>(AO43*'EF Assumptions'!$C$20)/1000</f>
        <v>36.750446860402633</v>
      </c>
      <c r="AP55" s="53">
        <f>(AP43*'EF Assumptions'!$C$20)/1000</f>
        <v>36.750446860402633</v>
      </c>
      <c r="AQ55" s="53">
        <f>(AQ43*'EF Assumptions'!$C$20)/1000</f>
        <v>36.750446860402633</v>
      </c>
      <c r="AR55" s="53">
        <f>(AR43*'EF Assumptions'!$C$20)/1000</f>
        <v>36.750446860402633</v>
      </c>
      <c r="AS55" s="53">
        <f>(AS43*'EF Assumptions'!$C$20)/1000</f>
        <v>36.750446860402633</v>
      </c>
      <c r="AT55" s="53">
        <f>(AT43*'EF Assumptions'!$C$20)/1000</f>
        <v>36.750446860402633</v>
      </c>
      <c r="AU55" s="53">
        <f>(AU43*'EF Assumptions'!$C$20)/1000</f>
        <v>36.750446860402633</v>
      </c>
      <c r="AV55" s="53">
        <f>(AV43*'EF Assumptions'!$C$20)/1000</f>
        <v>36.750446860402633</v>
      </c>
      <c r="AW55" s="53">
        <f>(AW43*'EF Assumptions'!$C$20)/1000</f>
        <v>36.750446860402633</v>
      </c>
      <c r="AX55" s="53">
        <f>(AX43*'EF Assumptions'!$C$20)/1000</f>
        <v>36.750446860402633</v>
      </c>
      <c r="AY55" s="53">
        <f>(AY43*'EF Assumptions'!$C$20)/1000</f>
        <v>36.750446860402633</v>
      </c>
      <c r="AZ55" s="53">
        <f>(AZ43*'EF Assumptions'!$C$20)/1000</f>
        <v>36.750446860402633</v>
      </c>
    </row>
    <row r="56" spans="1:52" s="24" customFormat="1">
      <c r="A56" s="24" t="s">
        <v>379</v>
      </c>
      <c r="B56" s="30" t="s">
        <v>156</v>
      </c>
      <c r="D56" s="30"/>
      <c r="E56" s="30" t="s">
        <v>821</v>
      </c>
      <c r="F56" s="30" t="s">
        <v>150</v>
      </c>
      <c r="G56" s="30" t="s">
        <v>153</v>
      </c>
      <c r="H56" s="33">
        <v>1</v>
      </c>
      <c r="I56" s="34"/>
      <c r="J56" s="34"/>
      <c r="K56" s="35"/>
      <c r="L56" s="35"/>
      <c r="M56" s="35"/>
      <c r="N56" s="34"/>
      <c r="O56" s="30" t="s">
        <v>18</v>
      </c>
      <c r="P56" s="30" t="s">
        <v>3</v>
      </c>
      <c r="Q56" s="65" t="s">
        <v>16</v>
      </c>
      <c r="R56" s="36"/>
      <c r="S56" s="36"/>
      <c r="T56" s="36"/>
      <c r="U56" s="36"/>
      <c r="V56" s="54">
        <f>(V44*'EF Assumptions'!$C$21)/1000</f>
        <v>0</v>
      </c>
      <c r="W56" s="54">
        <f>(W44*'EF Assumptions'!$C$21)/1000</f>
        <v>0</v>
      </c>
      <c r="X56" s="54">
        <f>(X44*'EF Assumptions'!$C$21)/1000</f>
        <v>0</v>
      </c>
      <c r="Y56" s="54">
        <f>(Y44*'EF Assumptions'!$C$21)/1000</f>
        <v>0</v>
      </c>
      <c r="Z56" s="54">
        <f>(Z44*'EF Assumptions'!$C$21)/1000</f>
        <v>0</v>
      </c>
      <c r="AA56" s="54">
        <f>(AA44*'EF Assumptions'!$C$21)/1000</f>
        <v>0</v>
      </c>
      <c r="AB56" s="54">
        <f>(AB44*'EF Assumptions'!$C$21)/1000</f>
        <v>6.9723927183663353E-2</v>
      </c>
      <c r="AC56" s="54">
        <f>(AC44*'EF Assumptions'!$C$21)/1000</f>
        <v>6.9723927183663353E-2</v>
      </c>
      <c r="AD56" s="54">
        <f>(AD44*'EF Assumptions'!$C$21)/1000</f>
        <v>6.9723927183663353E-2</v>
      </c>
      <c r="AE56" s="54">
        <f>(AE44*'EF Assumptions'!$C$21)/1000</f>
        <v>6.9723927183663353E-2</v>
      </c>
      <c r="AF56" s="54">
        <f>(AF44*'EF Assumptions'!$C$21)/1000</f>
        <v>6.9723927183663353E-2</v>
      </c>
      <c r="AG56" s="54">
        <f>(AG44*'EF Assumptions'!$C$21)/1000</f>
        <v>6.9723927183663353E-2</v>
      </c>
      <c r="AH56" s="54">
        <f>(AH44*'EF Assumptions'!$C$21)/1000</f>
        <v>6.9723927183663353E-2</v>
      </c>
      <c r="AI56" s="54">
        <f>(AI44*'EF Assumptions'!$C$21)/1000</f>
        <v>6.9723927183663353E-2</v>
      </c>
      <c r="AJ56" s="54">
        <f>(AJ44*'EF Assumptions'!$C$21)/1000</f>
        <v>6.9723927183663353E-2</v>
      </c>
      <c r="AK56" s="54">
        <f>(AK44*'EF Assumptions'!$C$21)/1000</f>
        <v>6.9723927183663353E-2</v>
      </c>
      <c r="AL56" s="54">
        <f>(AL44*'EF Assumptions'!$C$21)/1000</f>
        <v>6.9723927183663353E-2</v>
      </c>
      <c r="AM56" s="54">
        <f>(AM44*'EF Assumptions'!$C$21)/1000</f>
        <v>6.9723927183663353E-2</v>
      </c>
      <c r="AN56" s="54">
        <f>(AN44*'EF Assumptions'!$C$21)/1000</f>
        <v>6.9723927183663353E-2</v>
      </c>
      <c r="AO56" s="54">
        <f>(AO44*'EF Assumptions'!$C$21)/1000</f>
        <v>6.9723927183663353E-2</v>
      </c>
      <c r="AP56" s="54">
        <f>(AP44*'EF Assumptions'!$C$21)/1000</f>
        <v>6.9723927183663353E-2</v>
      </c>
      <c r="AQ56" s="54">
        <f>(AQ44*'EF Assumptions'!$C$21)/1000</f>
        <v>6.9723927183663353E-2</v>
      </c>
      <c r="AR56" s="54">
        <f>(AR44*'EF Assumptions'!$C$21)/1000</f>
        <v>6.9723927183663353E-2</v>
      </c>
      <c r="AS56" s="54">
        <f>(AS44*'EF Assumptions'!$C$21)/1000</f>
        <v>6.9723927183663353E-2</v>
      </c>
      <c r="AT56" s="54">
        <f>(AT44*'EF Assumptions'!$C$21)/1000</f>
        <v>6.9723927183663353E-2</v>
      </c>
      <c r="AU56" s="54">
        <f>(AU44*'EF Assumptions'!$C$21)/1000</f>
        <v>6.9723927183663353E-2</v>
      </c>
      <c r="AV56" s="54">
        <f>(AV44*'EF Assumptions'!$C$21)/1000</f>
        <v>6.9723927183663353E-2</v>
      </c>
      <c r="AW56" s="54">
        <f>(AW44*'EF Assumptions'!$C$21)/1000</f>
        <v>6.9723927183663353E-2</v>
      </c>
      <c r="AX56" s="54">
        <f>(AX44*'EF Assumptions'!$C$21)/1000</f>
        <v>6.9723927183663353E-2</v>
      </c>
      <c r="AY56" s="54">
        <f>(AY44*'EF Assumptions'!$C$21)/1000</f>
        <v>6.9723927183663353E-2</v>
      </c>
      <c r="AZ56" s="54">
        <f>(AZ44*'EF Assumptions'!$C$21)/1000</f>
        <v>6.9723927183663353E-2</v>
      </c>
    </row>
    <row r="57" spans="1:52" s="24" customFormat="1">
      <c r="A57" s="24" t="s">
        <v>379</v>
      </c>
      <c r="B57" s="30" t="s">
        <v>156</v>
      </c>
      <c r="D57" s="30"/>
      <c r="E57" s="30" t="s">
        <v>822</v>
      </c>
      <c r="F57" s="30" t="s">
        <v>150</v>
      </c>
      <c r="G57" s="30" t="s">
        <v>153</v>
      </c>
      <c r="H57" s="33">
        <v>1</v>
      </c>
      <c r="I57" s="34"/>
      <c r="J57" s="34"/>
      <c r="K57" s="35"/>
      <c r="L57" s="35"/>
      <c r="M57" s="35"/>
      <c r="N57" s="34"/>
      <c r="O57" s="30" t="s">
        <v>706</v>
      </c>
      <c r="P57" s="30" t="s">
        <v>24</v>
      </c>
      <c r="Q57" s="65" t="s">
        <v>25</v>
      </c>
      <c r="R57" s="36"/>
      <c r="S57" s="36"/>
      <c r="T57" s="36"/>
      <c r="U57" s="36"/>
      <c r="V57" s="54">
        <f>(V45*'EF Assumptions'!$C$44)/1000</f>
        <v>0</v>
      </c>
      <c r="W57" s="54">
        <f>(W45*'EF Assumptions'!$C$44)/1000</f>
        <v>0</v>
      </c>
      <c r="X57" s="54">
        <f>(X45*'EF Assumptions'!$C$44)/1000</f>
        <v>0</v>
      </c>
      <c r="Y57" s="54">
        <f>(Y45*'EF Assumptions'!$C$44)/1000</f>
        <v>0</v>
      </c>
      <c r="Z57" s="54">
        <f>(Z45*'EF Assumptions'!$C$44)/1000</f>
        <v>0</v>
      </c>
      <c r="AA57" s="54">
        <f>(AA45*'EF Assumptions'!$C$44)/1000</f>
        <v>0</v>
      </c>
      <c r="AB57" s="54">
        <f>(AB45*'EF Assumptions'!$C$44)/1000</f>
        <v>0</v>
      </c>
      <c r="AC57" s="54">
        <f>(AC45*'EF Assumptions'!$C$44)/1000</f>
        <v>0</v>
      </c>
      <c r="AD57" s="54">
        <f>(AD45*'EF Assumptions'!$C$44)/1000</f>
        <v>0</v>
      </c>
      <c r="AE57" s="54">
        <f>(AE45*'EF Assumptions'!$C$44)/1000</f>
        <v>0</v>
      </c>
      <c r="AF57" s="54">
        <f>(AF45*'EF Assumptions'!$C$44)/1000</f>
        <v>0</v>
      </c>
      <c r="AG57" s="54">
        <f>(AG45*'EF Assumptions'!$C$44)/1000</f>
        <v>0</v>
      </c>
      <c r="AH57" s="54">
        <f>(AH45*'EF Assumptions'!$C$44)/1000</f>
        <v>0</v>
      </c>
      <c r="AI57" s="54">
        <f>(AI45*'EF Assumptions'!$C$44)/1000</f>
        <v>0</v>
      </c>
      <c r="AJ57" s="54">
        <f>(AJ45*'EF Assumptions'!$C$44)/1000</f>
        <v>0</v>
      </c>
      <c r="AK57" s="54">
        <f>(AK45*'EF Assumptions'!$C$44)/1000</f>
        <v>0</v>
      </c>
      <c r="AL57" s="54">
        <f>(AL45*'EF Assumptions'!$C$44)/1000</f>
        <v>0</v>
      </c>
      <c r="AM57" s="54">
        <f>(AM45*'EF Assumptions'!$C$44)/1000</f>
        <v>0</v>
      </c>
      <c r="AN57" s="54">
        <f>(AN45*'EF Assumptions'!$C$44)/1000</f>
        <v>0</v>
      </c>
      <c r="AO57" s="54">
        <f>(AO45*'EF Assumptions'!$C$44)/1000</f>
        <v>0</v>
      </c>
      <c r="AP57" s="54">
        <f>(AP45*'EF Assumptions'!$C$44)/1000</f>
        <v>0</v>
      </c>
      <c r="AQ57" s="54">
        <f>(AQ45*'EF Assumptions'!$C$44)/1000</f>
        <v>0</v>
      </c>
      <c r="AR57" s="54">
        <f>(AR45*'EF Assumptions'!$C$44)/1000</f>
        <v>0</v>
      </c>
      <c r="AS57" s="54">
        <f>(AS45*'EF Assumptions'!$C$44)/1000</f>
        <v>0</v>
      </c>
      <c r="AT57" s="54">
        <f>(AT45*'EF Assumptions'!$C$44)/1000</f>
        <v>0</v>
      </c>
      <c r="AU57" s="54">
        <f>(AU45*'EF Assumptions'!$C$44)/1000</f>
        <v>0</v>
      </c>
      <c r="AV57" s="54">
        <f>(AV45*'EF Assumptions'!$C$44)/1000</f>
        <v>0</v>
      </c>
      <c r="AW57" s="54">
        <f>(AW45*'EF Assumptions'!$C$44)/1000</f>
        <v>0</v>
      </c>
      <c r="AX57" s="54">
        <f>(AX45*'EF Assumptions'!$C$44)/1000</f>
        <v>0</v>
      </c>
      <c r="AY57" s="54">
        <f>(AY45*'EF Assumptions'!$C$44)/1000</f>
        <v>0</v>
      </c>
      <c r="AZ57" s="54">
        <f>(AZ45*'EF Assumptions'!$C$44)/1000</f>
        <v>0</v>
      </c>
    </row>
    <row r="58" spans="1:52" s="24" customFormat="1">
      <c r="A58" s="24" t="s">
        <v>379</v>
      </c>
      <c r="B58" s="30" t="s">
        <v>151</v>
      </c>
      <c r="D58" s="30"/>
      <c r="E58" s="30" t="s">
        <v>152</v>
      </c>
      <c r="F58" s="30" t="s">
        <v>150</v>
      </c>
      <c r="G58" s="30" t="s">
        <v>153</v>
      </c>
      <c r="H58" s="33">
        <v>1</v>
      </c>
      <c r="I58" s="34">
        <v>17400</v>
      </c>
      <c r="J58" s="34">
        <v>17400</v>
      </c>
      <c r="K58" s="35">
        <v>15000</v>
      </c>
      <c r="L58" s="35"/>
      <c r="M58" s="35" t="s">
        <v>15</v>
      </c>
      <c r="N58" s="34" t="s">
        <v>15</v>
      </c>
      <c r="O58" s="30" t="s">
        <v>20</v>
      </c>
      <c r="P58" s="30" t="s">
        <v>27</v>
      </c>
      <c r="Q58" s="30" t="s">
        <v>19</v>
      </c>
      <c r="R58" s="36"/>
      <c r="S58" s="36"/>
      <c r="T58" s="36"/>
      <c r="U58" s="36"/>
      <c r="V58" s="54">
        <f>(V46*'EF Assumptions'!$C$20)/1000</f>
        <v>30.728400000000001</v>
      </c>
      <c r="W58" s="54">
        <f>(W46*'EF Assumptions'!$C$20)/1000</f>
        <v>32.7468</v>
      </c>
      <c r="X58" s="54">
        <f>(X46*'EF Assumptions'!$C$20)/1000</f>
        <v>29.2668</v>
      </c>
      <c r="Y58" s="54">
        <f>(Y46*'EF Assumptions'!$C$20)/1000</f>
        <v>32.030248852879176</v>
      </c>
      <c r="Z58" s="54">
        <f>(Z46*'EF Assumptions'!$C$20)/1000</f>
        <v>31.193062213219793</v>
      </c>
      <c r="AA58" s="54">
        <f>(AA46*'EF Assumptions'!$C$20)/1000</f>
        <v>31.193062213219793</v>
      </c>
      <c r="AB58" s="54">
        <f>(AB46*'EF Assumptions'!$C$20)/1000</f>
        <v>31.193062213219793</v>
      </c>
      <c r="AC58" s="54">
        <f>(AC46*'EF Assumptions'!$C$20)/1000</f>
        <v>31.193062213219793</v>
      </c>
      <c r="AD58" s="54">
        <f>(AD46*'EF Assumptions'!$C$20)/1000</f>
        <v>31.193062213219793</v>
      </c>
      <c r="AE58" s="54">
        <f>(AE46*'EF Assumptions'!$C$20)/1000</f>
        <v>31.193062213219793</v>
      </c>
      <c r="AF58" s="54">
        <f>(AF46*'EF Assumptions'!$C$20)/1000</f>
        <v>31.193062213219793</v>
      </c>
      <c r="AG58" s="54">
        <f>(AG46*'EF Assumptions'!$C$20)/1000</f>
        <v>31.193062213219793</v>
      </c>
      <c r="AH58" s="54">
        <f>(AH46*'EF Assumptions'!$C$20)/1000</f>
        <v>31.193062213219793</v>
      </c>
      <c r="AI58" s="54">
        <f>(AI46*'EF Assumptions'!$C$20)/1000</f>
        <v>31.193062213219793</v>
      </c>
      <c r="AJ58" s="54">
        <f>(AJ46*'EF Assumptions'!$C$20)/1000</f>
        <v>31.193062213219793</v>
      </c>
      <c r="AK58" s="54">
        <f>(AK46*'EF Assumptions'!$C$20)/1000</f>
        <v>31.193062213219793</v>
      </c>
      <c r="AL58" s="54">
        <f>(AL46*'EF Assumptions'!$C$20)/1000</f>
        <v>31.193062213219793</v>
      </c>
      <c r="AM58" s="54">
        <f>(AM46*'EF Assumptions'!$C$20)/1000</f>
        <v>31.193062213219793</v>
      </c>
      <c r="AN58" s="54">
        <f>(AN46*'EF Assumptions'!$C$20)/1000</f>
        <v>31.193062213219793</v>
      </c>
      <c r="AO58" s="54">
        <f>(AO46*'EF Assumptions'!$C$20)/1000</f>
        <v>31.193062213219793</v>
      </c>
      <c r="AP58" s="54">
        <f>(AP46*'EF Assumptions'!$C$20)/1000</f>
        <v>31.193062213219793</v>
      </c>
      <c r="AQ58" s="54">
        <f>(AQ46*'EF Assumptions'!$C$20)/1000</f>
        <v>31.193062213219793</v>
      </c>
      <c r="AR58" s="54">
        <f>(AR46*'EF Assumptions'!$C$20)/1000</f>
        <v>31.193062213219793</v>
      </c>
      <c r="AS58" s="54">
        <f>(AS46*'EF Assumptions'!$C$20)/1000</f>
        <v>31.193062213219793</v>
      </c>
      <c r="AT58" s="54">
        <f>(AT46*'EF Assumptions'!$C$20)/1000</f>
        <v>31.193062213219793</v>
      </c>
      <c r="AU58" s="54">
        <f>(AU46*'EF Assumptions'!$C$20)/1000</f>
        <v>31.193062213219793</v>
      </c>
      <c r="AV58" s="54">
        <f>(AV46*'EF Assumptions'!$C$20)/1000</f>
        <v>31.193062213219793</v>
      </c>
      <c r="AW58" s="54">
        <f>(AW46*'EF Assumptions'!$C$20)/1000</f>
        <v>31.193062213219793</v>
      </c>
      <c r="AX58" s="54">
        <f>(AX46*'EF Assumptions'!$C$20)/1000</f>
        <v>31.193062213219793</v>
      </c>
      <c r="AY58" s="54">
        <f>(AY46*'EF Assumptions'!$C$20)/1000</f>
        <v>31.193062213219793</v>
      </c>
      <c r="AZ58" s="54">
        <f>(AZ46*'EF Assumptions'!$C$20)/1000</f>
        <v>31.193062213219793</v>
      </c>
    </row>
    <row r="59" spans="1:52" s="24" customFormat="1">
      <c r="A59" s="24" t="s">
        <v>379</v>
      </c>
      <c r="B59" s="30" t="s">
        <v>151</v>
      </c>
      <c r="D59" s="30"/>
      <c r="E59" s="30" t="s">
        <v>823</v>
      </c>
      <c r="F59" s="30" t="s">
        <v>150</v>
      </c>
      <c r="G59" s="30" t="s">
        <v>658</v>
      </c>
      <c r="H59" s="33"/>
      <c r="I59" s="34"/>
      <c r="J59" s="34"/>
      <c r="K59" s="35"/>
      <c r="L59" s="35"/>
      <c r="M59" s="35"/>
      <c r="N59" s="34"/>
      <c r="O59" s="30" t="s">
        <v>706</v>
      </c>
      <c r="P59" s="30" t="s">
        <v>24</v>
      </c>
      <c r="Q59" s="65" t="s">
        <v>25</v>
      </c>
      <c r="V59" s="54">
        <f>(V47*'EF Assumptions'!$C$44)/1000</f>
        <v>0</v>
      </c>
      <c r="W59" s="54">
        <f>(W47*'EF Assumptions'!$C$44)/1000</f>
        <v>0</v>
      </c>
      <c r="X59" s="54">
        <f>(X47*'EF Assumptions'!$C$44)/1000</f>
        <v>0</v>
      </c>
      <c r="Y59" s="54">
        <f>(Y47*'EF Assumptions'!$C$44)/1000</f>
        <v>0</v>
      </c>
      <c r="Z59" s="54">
        <f>(Z47*'EF Assumptions'!$C$44)/1000</f>
        <v>0</v>
      </c>
      <c r="AA59" s="54">
        <f>(AA47*'EF Assumptions'!$C$44)/1000</f>
        <v>0</v>
      </c>
      <c r="AB59" s="54">
        <f>(AB47*'EF Assumptions'!$C$44)/1000</f>
        <v>0</v>
      </c>
      <c r="AC59" s="54">
        <f>(AC47*'EF Assumptions'!$C$44)/1000</f>
        <v>0</v>
      </c>
      <c r="AD59" s="54">
        <f>(AD47*'EF Assumptions'!$C$44)/1000</f>
        <v>0</v>
      </c>
      <c r="AE59" s="54">
        <f>(AE47*'EF Assumptions'!$C$44)/1000</f>
        <v>0</v>
      </c>
      <c r="AF59" s="54">
        <f>(AF47*'EF Assumptions'!$C$44)/1000</f>
        <v>0</v>
      </c>
      <c r="AG59" s="54">
        <f>(AG47*'EF Assumptions'!$C$44)/1000</f>
        <v>0</v>
      </c>
      <c r="AH59" s="54">
        <f>(AH47*'EF Assumptions'!$C$44)/1000</f>
        <v>0</v>
      </c>
      <c r="AI59" s="54">
        <f>(AI47*'EF Assumptions'!$C$44)/1000</f>
        <v>0</v>
      </c>
      <c r="AJ59" s="54">
        <f>(AJ47*'EF Assumptions'!$C$44)/1000</f>
        <v>0</v>
      </c>
      <c r="AK59" s="54">
        <f>(AK47*'EF Assumptions'!$C$44)/1000</f>
        <v>0</v>
      </c>
      <c r="AL59" s="54">
        <f>(AL47*'EF Assumptions'!$C$44)/1000</f>
        <v>0</v>
      </c>
      <c r="AM59" s="54">
        <f>(AM47*'EF Assumptions'!$C$44)/1000</f>
        <v>0</v>
      </c>
      <c r="AN59" s="54">
        <f>(AN47*'EF Assumptions'!$C$44)/1000</f>
        <v>0</v>
      </c>
      <c r="AO59" s="54">
        <f>(AO47*'EF Assumptions'!$C$44)/1000</f>
        <v>0</v>
      </c>
      <c r="AP59" s="54">
        <f>(AP47*'EF Assumptions'!$C$44)/1000</f>
        <v>0</v>
      </c>
      <c r="AQ59" s="54">
        <f>(AQ47*'EF Assumptions'!$C$44)/1000</f>
        <v>0</v>
      </c>
      <c r="AR59" s="54">
        <f>(AR47*'EF Assumptions'!$C$44)/1000</f>
        <v>0</v>
      </c>
      <c r="AS59" s="54">
        <f>(AS47*'EF Assumptions'!$C$44)/1000</f>
        <v>0</v>
      </c>
      <c r="AT59" s="54">
        <f>(AT47*'EF Assumptions'!$C$44)/1000</f>
        <v>0</v>
      </c>
      <c r="AU59" s="54">
        <f>(AU47*'EF Assumptions'!$C$44)/1000</f>
        <v>0</v>
      </c>
      <c r="AV59" s="54">
        <f>(AV47*'EF Assumptions'!$C$44)/1000</f>
        <v>0</v>
      </c>
      <c r="AW59" s="54">
        <f>(AW47*'EF Assumptions'!$C$44)/1000</f>
        <v>0</v>
      </c>
      <c r="AX59" s="54">
        <f>(AX47*'EF Assumptions'!$C$44)/1000</f>
        <v>0</v>
      </c>
      <c r="AY59" s="54">
        <f>(AY47*'EF Assumptions'!$C$44)/1000</f>
        <v>0</v>
      </c>
      <c r="AZ59" s="54">
        <f>(AZ47*'EF Assumptions'!$C$44)/1000</f>
        <v>0</v>
      </c>
    </row>
    <row r="60" spans="1:52" s="24" customFormat="1">
      <c r="A60" s="24" t="s">
        <v>379</v>
      </c>
      <c r="B60" s="30" t="s">
        <v>117</v>
      </c>
      <c r="D60" s="30"/>
      <c r="E60" s="30" t="s">
        <v>118</v>
      </c>
      <c r="F60" s="30" t="s">
        <v>116</v>
      </c>
      <c r="G60" s="30" t="s">
        <v>119</v>
      </c>
      <c r="H60" s="33">
        <v>0.5</v>
      </c>
      <c r="I60" s="34">
        <v>3000</v>
      </c>
      <c r="J60" s="34">
        <v>2100</v>
      </c>
      <c r="K60" s="35">
        <v>3000</v>
      </c>
      <c r="L60" s="35"/>
      <c r="M60" s="35" t="s">
        <v>15</v>
      </c>
      <c r="N60" s="34" t="s">
        <v>15</v>
      </c>
      <c r="O60" s="30" t="s">
        <v>20</v>
      </c>
      <c r="P60" s="30" t="s">
        <v>27</v>
      </c>
      <c r="Q60" s="30" t="s">
        <v>19</v>
      </c>
      <c r="R60" s="36"/>
      <c r="S60" s="36"/>
      <c r="T60" s="36"/>
      <c r="U60" s="36"/>
      <c r="V60" s="54">
        <f>(V48*'EF Assumptions'!$C$34)/1000</f>
        <v>3.5848789285714284</v>
      </c>
      <c r="W60" s="54">
        <f>(W48*'EF Assumptions'!$C$34)/1000</f>
        <v>3.6265232142857142</v>
      </c>
      <c r="X60" s="54">
        <f>(X48*'EF Assumptions'!$C$34)/1000</f>
        <v>3.5050607142857144</v>
      </c>
      <c r="Y60" s="54">
        <f>(Y48*'EF Assumptions'!$C$34)/1000</f>
        <v>3.1941495084506046</v>
      </c>
      <c r="Z60" s="54">
        <f>(Z48*'EF Assumptions'!$C$34)/1000</f>
        <v>3.477653091398365</v>
      </c>
      <c r="AA60" s="54">
        <f>(AA48*'EF Assumptions'!$C$34)/1000</f>
        <v>6.95530618279673</v>
      </c>
      <c r="AB60" s="54">
        <f>(AB48*'EF Assumptions'!$C$34)/1000</f>
        <v>6.95530618279673</v>
      </c>
      <c r="AC60" s="54">
        <f>(AC48*'EF Assumptions'!$C$34)/1000</f>
        <v>6.95530618279673</v>
      </c>
      <c r="AD60" s="54">
        <f>(AD48*'EF Assumptions'!$C$34)/1000</f>
        <v>6.95530618279673</v>
      </c>
      <c r="AE60" s="54">
        <f>(AE48*'EF Assumptions'!$C$34)/1000</f>
        <v>6.95530618279673</v>
      </c>
      <c r="AF60" s="54">
        <f>(AF48*'EF Assumptions'!$C$34)/1000</f>
        <v>6.95530618279673</v>
      </c>
      <c r="AG60" s="54">
        <f>(AG48*'EF Assumptions'!$C$34)/1000</f>
        <v>6.95530618279673</v>
      </c>
      <c r="AH60" s="54">
        <f>(AH48*'EF Assumptions'!$C$34)/1000</f>
        <v>6.95530618279673</v>
      </c>
      <c r="AI60" s="54">
        <f>(AI48*'EF Assumptions'!$C$34)/1000</f>
        <v>6.95530618279673</v>
      </c>
      <c r="AJ60" s="54">
        <f>(AJ48*'EF Assumptions'!$C$34)/1000</f>
        <v>6.95530618279673</v>
      </c>
      <c r="AK60" s="54">
        <f>(AK48*'EF Assumptions'!$C$34)/1000</f>
        <v>6.95530618279673</v>
      </c>
      <c r="AL60" s="54">
        <f>(AL48*'EF Assumptions'!$C$34)/1000</f>
        <v>6.95530618279673</v>
      </c>
      <c r="AM60" s="54">
        <f>(AM48*'EF Assumptions'!$C$34)/1000</f>
        <v>6.95530618279673</v>
      </c>
      <c r="AN60" s="54">
        <f>(AN48*'EF Assumptions'!$C$34)/1000</f>
        <v>6.95530618279673</v>
      </c>
      <c r="AO60" s="54">
        <f>(AO48*'EF Assumptions'!$C$34)/1000</f>
        <v>6.95530618279673</v>
      </c>
      <c r="AP60" s="54">
        <f>(AP48*'EF Assumptions'!$C$34)/1000</f>
        <v>6.95530618279673</v>
      </c>
      <c r="AQ60" s="54">
        <f>(AQ48*'EF Assumptions'!$C$34)/1000</f>
        <v>6.95530618279673</v>
      </c>
      <c r="AR60" s="54">
        <f>(AR48*'EF Assumptions'!$C$34)/1000</f>
        <v>6.95530618279673</v>
      </c>
      <c r="AS60" s="54">
        <f>(AS48*'EF Assumptions'!$C$34)/1000</f>
        <v>6.95530618279673</v>
      </c>
      <c r="AT60" s="54">
        <f>(AT48*'EF Assumptions'!$C$34)/1000</f>
        <v>6.95530618279673</v>
      </c>
      <c r="AU60" s="54">
        <f>(AU48*'EF Assumptions'!$C$34)/1000</f>
        <v>6.95530618279673</v>
      </c>
      <c r="AV60" s="54">
        <f>(AV48*'EF Assumptions'!$C$34)/1000</f>
        <v>6.95530618279673</v>
      </c>
      <c r="AW60" s="54">
        <f>(AW48*'EF Assumptions'!$C$34)/1000</f>
        <v>6.95530618279673</v>
      </c>
      <c r="AX60" s="54">
        <f>(AX48*'EF Assumptions'!$C$34)/1000</f>
        <v>6.95530618279673</v>
      </c>
      <c r="AY60" s="54">
        <f>(AY48*'EF Assumptions'!$C$34)/1000</f>
        <v>6.95530618279673</v>
      </c>
      <c r="AZ60" s="54">
        <f>(AZ48*'EF Assumptions'!$C$34)/1000</f>
        <v>6.95530618279673</v>
      </c>
    </row>
    <row r="61" spans="1:52" s="24" customFormat="1">
      <c r="A61" s="24" t="s">
        <v>379</v>
      </c>
      <c r="B61" s="30" t="s">
        <v>69</v>
      </c>
      <c r="D61" s="30"/>
      <c r="E61" s="30" t="s">
        <v>70</v>
      </c>
      <c r="F61" s="40" t="s">
        <v>53</v>
      </c>
      <c r="G61" s="30" t="s">
        <v>71</v>
      </c>
      <c r="H61" s="41">
        <v>0.82499999999999996</v>
      </c>
      <c r="I61" s="34">
        <v>1140</v>
      </c>
      <c r="J61" s="34">
        <v>940.5</v>
      </c>
      <c r="K61" s="35" t="s">
        <v>17</v>
      </c>
      <c r="L61" s="35"/>
      <c r="M61" s="35" t="s">
        <v>17</v>
      </c>
      <c r="N61" s="34">
        <v>1140</v>
      </c>
      <c r="O61" s="30" t="s">
        <v>18</v>
      </c>
      <c r="P61" s="30" t="s">
        <v>3</v>
      </c>
      <c r="Q61" s="30" t="s">
        <v>19</v>
      </c>
      <c r="R61" s="36"/>
      <c r="S61" s="36"/>
      <c r="T61" s="36"/>
      <c r="U61" s="36"/>
      <c r="V61" s="54">
        <f>(V49*'EF Assumptions'!$C$7)/1000</f>
        <v>2.5359135840000002E-2</v>
      </c>
      <c r="W61" s="54">
        <f>(W49*'EF Assumptions'!$C$7)/1000</f>
        <v>2.5359135840000002E-2</v>
      </c>
      <c r="X61" s="54">
        <f>(X49*'EF Assumptions'!$C$7)/1000</f>
        <v>2.8095327359999998E-2</v>
      </c>
      <c r="Y61" s="54">
        <f>(Y49*'EF Assumptions'!$C$7)/1000</f>
        <v>2.5963057025340002E-2</v>
      </c>
      <c r="Z61" s="54">
        <f>(Z49*'EF Assumptions'!$C$7)/1000</f>
        <v>2.6194164016334998E-2</v>
      </c>
      <c r="AA61" s="54">
        <f>(AA49*'EF Assumptions'!$C$7)/1000</f>
        <v>2.6194164016334998E-2</v>
      </c>
      <c r="AB61" s="54">
        <f>(AB49*'EF Assumptions'!$C$7)/1000</f>
        <v>2.6194164016334998E-2</v>
      </c>
      <c r="AC61" s="54">
        <f>(AC49*'EF Assumptions'!$C$7)/1000</f>
        <v>2.6194164016334998E-2</v>
      </c>
      <c r="AD61" s="54">
        <f>(AD49*'EF Assumptions'!$C$7)/1000</f>
        <v>2.6194164016334998E-2</v>
      </c>
      <c r="AE61" s="54">
        <f>(AE49*'EF Assumptions'!$C$7)/1000</f>
        <v>2.6194164016334998E-2</v>
      </c>
      <c r="AF61" s="54">
        <f>(AF49*'EF Assumptions'!$C$7)/1000</f>
        <v>2.6194164016334998E-2</v>
      </c>
      <c r="AG61" s="54">
        <f>(AG49*'EF Assumptions'!$C$7)/1000</f>
        <v>2.6194164016334998E-2</v>
      </c>
      <c r="AH61" s="54">
        <f>(AH49*'EF Assumptions'!$C$7)/1000</f>
        <v>2.6194164016334998E-2</v>
      </c>
      <c r="AI61" s="54">
        <f>(AI49*'EF Assumptions'!$C$7)/1000</f>
        <v>2.6194164016334998E-2</v>
      </c>
      <c r="AJ61" s="54">
        <f>(AJ49*'EF Assumptions'!$C$7)/1000</f>
        <v>2.6194164016334998E-2</v>
      </c>
      <c r="AK61" s="54">
        <f>(AK49*'EF Assumptions'!$C$7)/1000</f>
        <v>2.6194164016334998E-2</v>
      </c>
      <c r="AL61" s="54">
        <f>(AL49*'EF Assumptions'!$C$7)/1000</f>
        <v>2.6194164016334998E-2</v>
      </c>
      <c r="AM61" s="54">
        <f>(AM49*'EF Assumptions'!$C$7)/1000</f>
        <v>2.6194164016334998E-2</v>
      </c>
      <c r="AN61" s="54">
        <f>(AN49*'EF Assumptions'!$C$7)/1000</f>
        <v>2.6194164016334998E-2</v>
      </c>
      <c r="AO61" s="54">
        <f>(AO49*'EF Assumptions'!$C$7)/1000</f>
        <v>2.6194164016334998E-2</v>
      </c>
      <c r="AP61" s="54">
        <f>(AP49*'EF Assumptions'!$C$7)/1000</f>
        <v>2.6194164016334998E-2</v>
      </c>
      <c r="AQ61" s="54">
        <f>(AQ49*'EF Assumptions'!$C$7)/1000</f>
        <v>2.6194164016334998E-2</v>
      </c>
      <c r="AR61" s="54">
        <f>(AR49*'EF Assumptions'!$C$7)/1000</f>
        <v>2.6194164016334998E-2</v>
      </c>
      <c r="AS61" s="54">
        <f>(AS49*'EF Assumptions'!$C$7)/1000</f>
        <v>2.6194164016334998E-2</v>
      </c>
      <c r="AT61" s="54">
        <f>(AT49*'EF Assumptions'!$C$7)/1000</f>
        <v>2.6194164016334998E-2</v>
      </c>
      <c r="AU61" s="54">
        <f>(AU49*'EF Assumptions'!$C$7)/1000</f>
        <v>2.6194164016334998E-2</v>
      </c>
      <c r="AV61" s="54">
        <f>(AV49*'EF Assumptions'!$C$7)/1000</f>
        <v>2.6194164016334998E-2</v>
      </c>
      <c r="AW61" s="54">
        <f>(AW49*'EF Assumptions'!$C$7)/1000</f>
        <v>2.6194164016334998E-2</v>
      </c>
      <c r="AX61" s="54">
        <f>(AX49*'EF Assumptions'!$C$7)/1000</f>
        <v>2.6194164016334998E-2</v>
      </c>
      <c r="AY61" s="54">
        <f>(AY49*'EF Assumptions'!$C$7)/1000</f>
        <v>2.6194164016334998E-2</v>
      </c>
      <c r="AZ61" s="54">
        <f>(AZ49*'EF Assumptions'!$C$7)/1000</f>
        <v>2.6194164016334998E-2</v>
      </c>
    </row>
    <row r="62" spans="1:52" s="24" customFormat="1">
      <c r="A62" s="24" t="s">
        <v>379</v>
      </c>
      <c r="B62" s="30" t="s">
        <v>176</v>
      </c>
      <c r="D62" s="30"/>
      <c r="E62" s="30" t="s">
        <v>177</v>
      </c>
      <c r="F62" s="30" t="s">
        <v>175</v>
      </c>
      <c r="G62" s="30" t="s">
        <v>660</v>
      </c>
      <c r="H62" s="33">
        <v>1</v>
      </c>
      <c r="I62" s="34">
        <v>1000</v>
      </c>
      <c r="J62" s="34">
        <v>1000</v>
      </c>
      <c r="K62" s="35" t="s">
        <v>15</v>
      </c>
      <c r="L62" s="35"/>
      <c r="M62" s="35" t="s">
        <v>15</v>
      </c>
      <c r="N62" s="34">
        <v>1000</v>
      </c>
      <c r="O62" s="30" t="s">
        <v>18</v>
      </c>
      <c r="P62" s="30" t="s">
        <v>3</v>
      </c>
      <c r="Q62" s="30" t="s">
        <v>19</v>
      </c>
      <c r="R62" s="36"/>
      <c r="S62" s="36"/>
      <c r="T62" s="36"/>
      <c r="U62" s="36"/>
      <c r="V62" s="54">
        <f>(V50*'EF Assumptions'!$C$35)/1000</f>
        <v>2.6389440000000007E-2</v>
      </c>
      <c r="W62" s="54">
        <f>(W50*'EF Assumptions'!$C$35)/1000</f>
        <v>2.7462820000000006E-2</v>
      </c>
      <c r="X62" s="54">
        <f>(X50*'EF Assumptions'!$C$35)/1000</f>
        <v>1.8901960000000002E-2</v>
      </c>
      <c r="Y62" s="54">
        <f>(Y50*'EF Assumptions'!$C$35)/1000</f>
        <v>2.4096319395643016E-2</v>
      </c>
      <c r="Z62" s="54">
        <f>(Z50*'EF Assumptions'!$C$35)/1000</f>
        <v>2.4212634848910758E-2</v>
      </c>
      <c r="AA62" s="54">
        <f>(AA50*'EF Assumptions'!$C$35)/1000</f>
        <v>2.4212634848910758E-2</v>
      </c>
      <c r="AB62" s="54">
        <f>(AB50*'EF Assumptions'!$C$35)/1000</f>
        <v>2.4212634848910758E-2</v>
      </c>
      <c r="AC62" s="54">
        <f>(AC50*'EF Assumptions'!$C$35)/1000</f>
        <v>2.4212634848910758E-2</v>
      </c>
      <c r="AD62" s="54">
        <f>(AD50*'EF Assumptions'!$C$35)/1000</f>
        <v>2.4212634848910758E-2</v>
      </c>
      <c r="AE62" s="54">
        <f>(AE50*'EF Assumptions'!$C$35)/1000</f>
        <v>2.4212634848910758E-2</v>
      </c>
      <c r="AF62" s="54">
        <f>(AF50*'EF Assumptions'!$C$35)/1000</f>
        <v>2.4212634848910758E-2</v>
      </c>
      <c r="AG62" s="54">
        <f>(AG50*'EF Assumptions'!$C$35)/1000</f>
        <v>2.4212634848910758E-2</v>
      </c>
      <c r="AH62" s="54">
        <f>(AH50*'EF Assumptions'!$C$35)/1000</f>
        <v>2.4212634848910758E-2</v>
      </c>
      <c r="AI62" s="54">
        <f>(AI50*'EF Assumptions'!$C$35)/1000</f>
        <v>2.4212634848910758E-2</v>
      </c>
      <c r="AJ62" s="54">
        <f>(AJ50*'EF Assumptions'!$C$35)/1000</f>
        <v>2.4212634848910758E-2</v>
      </c>
      <c r="AK62" s="54">
        <f>(AK50*'EF Assumptions'!$C$35)/1000</f>
        <v>2.4212634848910758E-2</v>
      </c>
      <c r="AL62" s="54">
        <f>(AL50*'EF Assumptions'!$C$35)/1000</f>
        <v>2.4212634848910758E-2</v>
      </c>
      <c r="AM62" s="54">
        <f>(AM50*'EF Assumptions'!$C$35)/1000</f>
        <v>2.4212634848910758E-2</v>
      </c>
      <c r="AN62" s="54">
        <f>(AN50*'EF Assumptions'!$C$35)/1000</f>
        <v>2.4212634848910758E-2</v>
      </c>
      <c r="AO62" s="54">
        <f>(AO50*'EF Assumptions'!$C$35)/1000</f>
        <v>2.4212634848910758E-2</v>
      </c>
      <c r="AP62" s="54">
        <f>(AP50*'EF Assumptions'!$C$35)/1000</f>
        <v>2.4212634848910758E-2</v>
      </c>
      <c r="AQ62" s="54">
        <f>(AQ50*'EF Assumptions'!$C$35)/1000</f>
        <v>2.4212634848910758E-2</v>
      </c>
      <c r="AR62" s="54">
        <f>(AR50*'EF Assumptions'!$C$35)/1000</f>
        <v>2.4212634848910758E-2</v>
      </c>
      <c r="AS62" s="54">
        <f>(AS50*'EF Assumptions'!$C$35)/1000</f>
        <v>2.4212634848910758E-2</v>
      </c>
      <c r="AT62" s="54">
        <f>(AT50*'EF Assumptions'!$C$35)/1000</f>
        <v>2.4212634848910758E-2</v>
      </c>
      <c r="AU62" s="54">
        <f>(AU50*'EF Assumptions'!$C$35)/1000</f>
        <v>2.4212634848910758E-2</v>
      </c>
      <c r="AV62" s="54">
        <f>(AV50*'EF Assumptions'!$C$35)/1000</f>
        <v>2.4212634848910758E-2</v>
      </c>
      <c r="AW62" s="54">
        <f>(AW50*'EF Assumptions'!$C$35)/1000</f>
        <v>2.4212634848910758E-2</v>
      </c>
      <c r="AX62" s="54">
        <f>(AX50*'EF Assumptions'!$C$35)/1000</f>
        <v>2.4212634848910758E-2</v>
      </c>
      <c r="AY62" s="54">
        <f>(AY50*'EF Assumptions'!$C$35)/1000</f>
        <v>2.4212634848910758E-2</v>
      </c>
      <c r="AZ62" s="54">
        <f>(AZ50*'EF Assumptions'!$C$35)/1000</f>
        <v>2.4212634848910758E-2</v>
      </c>
    </row>
    <row r="63" spans="1:52" s="55" customFormat="1">
      <c r="A63" s="156" t="s">
        <v>668</v>
      </c>
      <c r="B63" s="156"/>
      <c r="C63" s="156"/>
      <c r="D63" s="156"/>
      <c r="E63" s="156"/>
      <c r="F63" s="156"/>
      <c r="G63" s="156"/>
      <c r="H63" s="156"/>
      <c r="I63" s="156"/>
      <c r="J63" s="156"/>
      <c r="K63" s="156"/>
      <c r="L63" s="156"/>
      <c r="M63" s="156"/>
      <c r="N63" s="156"/>
      <c r="O63" s="156"/>
      <c r="P63" s="156"/>
      <c r="Q63" s="156"/>
      <c r="R63" s="156"/>
      <c r="S63" s="156"/>
      <c r="T63" s="156"/>
      <c r="U63" s="156"/>
      <c r="V63" s="168">
        <f>SUM(V55:V62)</f>
        <v>74.983027504411439</v>
      </c>
      <c r="W63" s="168">
        <f t="shared" ref="W63:AZ63" si="43">SUM(W55:W62)</f>
        <v>79.712145170125723</v>
      </c>
      <c r="X63" s="168">
        <f t="shared" si="43"/>
        <v>71.504858001645715</v>
      </c>
      <c r="Y63" s="168">
        <f t="shared" si="43"/>
        <v>77.61329242833817</v>
      </c>
      <c r="Z63" s="168">
        <f t="shared" si="43"/>
        <v>75.953330776130258</v>
      </c>
      <c r="AA63" s="168">
        <f t="shared" si="43"/>
        <v>79.430983867528624</v>
      </c>
      <c r="AB63" s="168">
        <f t="shared" si="43"/>
        <v>75.018945982468068</v>
      </c>
      <c r="AC63" s="168">
        <f t="shared" si="43"/>
        <v>75.018945982468068</v>
      </c>
      <c r="AD63" s="168">
        <f t="shared" si="43"/>
        <v>75.018945982468068</v>
      </c>
      <c r="AE63" s="168">
        <f t="shared" si="43"/>
        <v>75.018945982468068</v>
      </c>
      <c r="AF63" s="168">
        <f t="shared" si="43"/>
        <v>75.018945982468068</v>
      </c>
      <c r="AG63" s="168">
        <f t="shared" si="43"/>
        <v>75.018945982468068</v>
      </c>
      <c r="AH63" s="168">
        <f t="shared" si="43"/>
        <v>75.018945982468068</v>
      </c>
      <c r="AI63" s="168">
        <f t="shared" si="43"/>
        <v>75.018945982468068</v>
      </c>
      <c r="AJ63" s="168">
        <f t="shared" si="43"/>
        <v>75.018945982468068</v>
      </c>
      <c r="AK63" s="168">
        <f t="shared" si="43"/>
        <v>75.018945982468068</v>
      </c>
      <c r="AL63" s="168">
        <f t="shared" si="43"/>
        <v>75.018945982468068</v>
      </c>
      <c r="AM63" s="168">
        <f t="shared" si="43"/>
        <v>75.018945982468068</v>
      </c>
      <c r="AN63" s="168">
        <f t="shared" si="43"/>
        <v>75.018945982468068</v>
      </c>
      <c r="AO63" s="168">
        <f t="shared" si="43"/>
        <v>75.018945982468068</v>
      </c>
      <c r="AP63" s="168">
        <f t="shared" si="43"/>
        <v>75.018945982468068</v>
      </c>
      <c r="AQ63" s="168">
        <f t="shared" si="43"/>
        <v>75.018945982468068</v>
      </c>
      <c r="AR63" s="168">
        <f t="shared" si="43"/>
        <v>75.018945982468068</v>
      </c>
      <c r="AS63" s="168">
        <f t="shared" si="43"/>
        <v>75.018945982468068</v>
      </c>
      <c r="AT63" s="168">
        <f t="shared" si="43"/>
        <v>75.018945982468068</v>
      </c>
      <c r="AU63" s="168">
        <f t="shared" si="43"/>
        <v>75.018945982468068</v>
      </c>
      <c r="AV63" s="168">
        <f t="shared" si="43"/>
        <v>75.018945982468068</v>
      </c>
      <c r="AW63" s="168">
        <f t="shared" si="43"/>
        <v>75.018945982468068</v>
      </c>
      <c r="AX63" s="168">
        <f t="shared" si="43"/>
        <v>75.018945982468068</v>
      </c>
      <c r="AY63" s="168">
        <f t="shared" si="43"/>
        <v>75.018945982468068</v>
      </c>
      <c r="AZ63" s="168">
        <f t="shared" si="43"/>
        <v>75.018945982468068</v>
      </c>
    </row>
    <row r="64" spans="1:52" s="24" customFormat="1">
      <c r="V64" s="56"/>
    </row>
    <row r="65" spans="1:22" s="24" customFormat="1">
      <c r="V65" s="56"/>
    </row>
    <row r="66" spans="1:22" s="24" customFormat="1">
      <c r="V66" s="56"/>
    </row>
    <row r="67" spans="1:22" s="24" customFormat="1">
      <c r="V67" s="56"/>
    </row>
    <row r="68" spans="1:22" s="24" customFormat="1">
      <c r="V68" s="56"/>
    </row>
    <row r="69" spans="1:22" s="24" customFormat="1">
      <c r="V69" s="56"/>
    </row>
    <row r="70" spans="1:22" s="24" customFormat="1" ht="14.5">
      <c r="A70" s="110"/>
      <c r="B70" s="58"/>
      <c r="C70" s="58"/>
      <c r="D70" s="58"/>
      <c r="E70" s="110"/>
      <c r="F70" s="61"/>
    </row>
    <row r="71" spans="1:22" s="24" customFormat="1" ht="14.5">
      <c r="A71" s="57"/>
      <c r="B71" s="58"/>
      <c r="C71" s="59"/>
      <c r="D71" s="58"/>
      <c r="E71" s="60"/>
      <c r="F71" s="61"/>
    </row>
    <row r="72" spans="1:22" s="24" customFormat="1" ht="14.5">
      <c r="A72" s="57"/>
      <c r="B72" s="58"/>
      <c r="C72" s="59"/>
      <c r="D72" s="58"/>
      <c r="E72" s="60"/>
      <c r="F72" s="61"/>
    </row>
    <row r="73" spans="1:22" s="24" customFormat="1" ht="14.5">
      <c r="A73" s="57"/>
      <c r="B73" s="58"/>
      <c r="C73" s="59"/>
      <c r="D73" s="58"/>
      <c r="E73" s="60"/>
      <c r="F73" s="61"/>
    </row>
    <row r="74" spans="1:22" s="24" customFormat="1" ht="14.5">
      <c r="A74" s="57"/>
      <c r="B74" s="62"/>
      <c r="C74" s="59"/>
      <c r="D74" s="58"/>
      <c r="E74" s="60"/>
      <c r="F74" s="61"/>
    </row>
    <row r="75" spans="1:22" s="24" customFormat="1" ht="14.5">
      <c r="A75" s="57"/>
      <c r="B75" s="58"/>
      <c r="C75" s="59"/>
      <c r="D75" s="58"/>
      <c r="E75" s="60"/>
      <c r="F75" s="61"/>
    </row>
    <row r="76" spans="1:22" s="24" customFormat="1" ht="14.5">
      <c r="A76" s="57"/>
      <c r="B76" s="58"/>
      <c r="C76" s="59"/>
      <c r="D76" s="58"/>
      <c r="E76" s="60"/>
      <c r="F76" s="61"/>
    </row>
    <row r="77" spans="1:22" s="24" customFormat="1" ht="14.5">
      <c r="A77" s="57"/>
      <c r="B77" s="58"/>
      <c r="C77" s="59"/>
      <c r="D77" s="58"/>
      <c r="E77" s="60"/>
      <c r="F77" s="61"/>
    </row>
    <row r="78" spans="1:22" s="24" customFormat="1" ht="14.5">
      <c r="A78" s="57"/>
      <c r="B78" s="58"/>
      <c r="C78" s="59"/>
      <c r="D78" s="58"/>
      <c r="E78" s="60"/>
      <c r="F78" s="61"/>
    </row>
    <row r="79" spans="1:22" s="24" customFormat="1" ht="14.5">
      <c r="A79" s="57"/>
      <c r="B79" s="58"/>
      <c r="C79" s="59"/>
      <c r="D79" s="58"/>
      <c r="E79" s="60"/>
      <c r="F79" s="61"/>
    </row>
    <row r="80" spans="1:22" s="24" customFormat="1" ht="14.5">
      <c r="A80" s="57"/>
      <c r="B80" s="58"/>
      <c r="C80" s="59"/>
      <c r="D80" s="58"/>
      <c r="E80" s="60"/>
      <c r="F80" s="61"/>
    </row>
    <row r="81" spans="1:6" s="24" customFormat="1" ht="14.5">
      <c r="A81" s="110"/>
      <c r="B81" s="58"/>
      <c r="C81" s="58"/>
      <c r="D81" s="58"/>
      <c r="E81" s="110"/>
      <c r="F81" s="61"/>
    </row>
    <row r="82" spans="1:6" s="24" customFormat="1" ht="14.5">
      <c r="A82" s="110"/>
      <c r="B82" s="58"/>
      <c r="C82" s="58"/>
      <c r="D82" s="58"/>
      <c r="E82" s="110"/>
      <c r="F82" s="61"/>
    </row>
    <row r="83" spans="1:6" s="24" customFormat="1">
      <c r="B83" s="58"/>
      <c r="E83" s="63"/>
    </row>
    <row r="84" spans="1:6" s="24" customFormat="1"/>
    <row r="85" spans="1:6" s="24" customFormat="1"/>
    <row r="86" spans="1:6" s="24" customFormat="1"/>
    <row r="87" spans="1:6" s="24" customFormat="1"/>
  </sheetData>
  <autoFilter ref="A1:AZ23" xr:uid="{00000000-0001-0000-0000-000000000000}"/>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C6A457-1171-42D2-88E0-F46F90A50B36}">
  <dimension ref="A1:AZ87"/>
  <sheetViews>
    <sheetView zoomScale="55" zoomScaleNormal="55" workbookViewId="0">
      <pane ySplit="1" topLeftCell="A2" activePane="bottomLeft" state="frozen"/>
      <selection pane="bottomLeft" activeCell="R46" sqref="R46"/>
    </sheetView>
  </sheetViews>
  <sheetFormatPr defaultRowHeight="14"/>
  <cols>
    <col min="1" max="1" width="21.08984375" style="24" customWidth="1"/>
    <col min="2" max="2" width="12.26953125" style="24" customWidth="1"/>
    <col min="3" max="3" width="8.7265625" style="24" customWidth="1"/>
    <col min="4" max="4" width="5.453125" style="24" customWidth="1"/>
    <col min="5" max="5" width="58.453125" style="24" customWidth="1"/>
    <col min="6" max="6" width="13.26953125" style="24" customWidth="1"/>
    <col min="7" max="7" width="22.81640625" style="24" customWidth="1"/>
    <col min="8" max="8" width="12.7265625" style="24" customWidth="1"/>
    <col min="9" max="14" width="8.7265625" style="24" customWidth="1"/>
    <col min="15" max="15" width="15" style="24" customWidth="1"/>
    <col min="16" max="16" width="10.90625" style="24" customWidth="1"/>
    <col min="17" max="17" width="14.26953125" style="24" customWidth="1"/>
    <col min="18" max="19" width="15.54296875" style="24" customWidth="1"/>
    <col min="20" max="20" width="12.54296875" style="24" customWidth="1"/>
    <col min="21" max="21" width="16" style="24" customWidth="1"/>
    <col min="22" max="22" width="14.453125" style="24" customWidth="1"/>
    <col min="23" max="23" width="13.90625" style="24" customWidth="1"/>
    <col min="24" max="24" width="11.1796875" style="24" customWidth="1"/>
    <col min="25" max="25" width="10.26953125" style="24" customWidth="1"/>
    <col min="26" max="26" width="10.08984375" style="24" customWidth="1"/>
    <col min="27" max="27" width="9.54296875" style="24" customWidth="1"/>
    <col min="28" max="28" width="9.7265625" style="24" customWidth="1"/>
    <col min="29" max="29" width="10.08984375" style="24" customWidth="1"/>
    <col min="30" max="30" width="9.7265625" style="24" customWidth="1"/>
    <col min="31" max="31" width="9.54296875" style="24" customWidth="1"/>
    <col min="32" max="32" width="9.7265625" style="24" customWidth="1"/>
    <col min="33" max="33" width="10.08984375" style="24" customWidth="1"/>
    <col min="34" max="40" width="8.7265625" style="24"/>
    <col min="41" max="41" width="9.08984375" style="24" customWidth="1"/>
    <col min="42" max="42" width="9.26953125" style="24" customWidth="1"/>
    <col min="43" max="43" width="10.81640625" style="24" customWidth="1"/>
    <col min="44" max="52" width="8.7265625" style="24"/>
    <col min="53" max="16384" width="8.7265625" style="64"/>
  </cols>
  <sheetData>
    <row r="1" spans="1:52" s="24" customFormat="1" ht="78">
      <c r="A1" s="17" t="s">
        <v>385</v>
      </c>
      <c r="B1" s="18" t="s">
        <v>389</v>
      </c>
      <c r="C1" s="18" t="s">
        <v>390</v>
      </c>
      <c r="D1" s="19" t="s">
        <v>508</v>
      </c>
      <c r="E1" s="20" t="s">
        <v>6</v>
      </c>
      <c r="F1" s="20" t="s">
        <v>8</v>
      </c>
      <c r="G1" s="20" t="s">
        <v>7</v>
      </c>
      <c r="H1" s="20" t="s">
        <v>637</v>
      </c>
      <c r="I1" s="21" t="s">
        <v>638</v>
      </c>
      <c r="J1" s="21" t="s">
        <v>639</v>
      </c>
      <c r="K1" s="21" t="s">
        <v>11</v>
      </c>
      <c r="L1" s="21" t="s">
        <v>743</v>
      </c>
      <c r="M1" s="21" t="s">
        <v>12</v>
      </c>
      <c r="N1" s="21" t="s">
        <v>10</v>
      </c>
      <c r="O1" s="20" t="s">
        <v>13</v>
      </c>
      <c r="P1" s="20" t="s">
        <v>14</v>
      </c>
      <c r="Q1" s="20" t="s">
        <v>9</v>
      </c>
      <c r="R1" s="20" t="s">
        <v>627</v>
      </c>
      <c r="S1" s="20" t="s">
        <v>654</v>
      </c>
      <c r="T1" s="20" t="s">
        <v>655</v>
      </c>
      <c r="U1" s="21" t="s">
        <v>656</v>
      </c>
      <c r="V1" s="22">
        <v>2020</v>
      </c>
      <c r="W1" s="22">
        <v>2021</v>
      </c>
      <c r="X1" s="22">
        <v>2022</v>
      </c>
      <c r="Y1" s="22">
        <v>2023</v>
      </c>
      <c r="Z1" s="22">
        <v>2024</v>
      </c>
      <c r="AA1" s="22">
        <v>2025</v>
      </c>
      <c r="AB1" s="22">
        <v>2026</v>
      </c>
      <c r="AC1" s="22">
        <v>2027</v>
      </c>
      <c r="AD1" s="22">
        <v>2028</v>
      </c>
      <c r="AE1" s="22">
        <v>2029</v>
      </c>
      <c r="AF1" s="22">
        <v>2030</v>
      </c>
      <c r="AG1" s="23">
        <v>2031</v>
      </c>
      <c r="AH1" s="23">
        <v>2032</v>
      </c>
      <c r="AI1" s="23">
        <v>2033</v>
      </c>
      <c r="AJ1" s="23">
        <v>2034</v>
      </c>
      <c r="AK1" s="23">
        <v>2035</v>
      </c>
      <c r="AL1" s="23">
        <v>2036</v>
      </c>
      <c r="AM1" s="23">
        <v>2037</v>
      </c>
      <c r="AN1" s="23">
        <v>2038</v>
      </c>
      <c r="AO1" s="23">
        <v>2039</v>
      </c>
      <c r="AP1" s="23">
        <v>2040</v>
      </c>
      <c r="AQ1" s="23">
        <v>2041</v>
      </c>
      <c r="AR1" s="23">
        <v>2042</v>
      </c>
      <c r="AS1" s="23">
        <v>2043</v>
      </c>
      <c r="AT1" s="23">
        <v>2044</v>
      </c>
      <c r="AU1" s="23">
        <v>2045</v>
      </c>
      <c r="AV1" s="23">
        <v>2046</v>
      </c>
      <c r="AW1" s="23">
        <v>2047</v>
      </c>
      <c r="AX1" s="23">
        <v>2048</v>
      </c>
      <c r="AY1" s="23">
        <v>2049</v>
      </c>
      <c r="AZ1" s="23">
        <v>2050</v>
      </c>
    </row>
    <row r="2" spans="1:52" s="25" customFormat="1">
      <c r="A2" s="25" t="s">
        <v>379</v>
      </c>
      <c r="B2" s="26" t="s">
        <v>156</v>
      </c>
      <c r="D2" s="26"/>
      <c r="E2" s="26" t="s">
        <v>157</v>
      </c>
      <c r="F2" s="26" t="s">
        <v>150</v>
      </c>
      <c r="G2" s="26" t="s">
        <v>153</v>
      </c>
      <c r="H2" s="27">
        <v>1</v>
      </c>
      <c r="I2" s="28">
        <v>23000</v>
      </c>
      <c r="J2" s="34">
        <f>I2*H2</f>
        <v>23000</v>
      </c>
      <c r="K2" s="29">
        <v>21000</v>
      </c>
      <c r="L2" s="29"/>
      <c r="M2" s="29" t="s">
        <v>17</v>
      </c>
      <c r="N2" s="28" t="s">
        <v>32</v>
      </c>
      <c r="O2" s="26" t="s">
        <v>20</v>
      </c>
      <c r="P2" s="30" t="s">
        <v>27</v>
      </c>
      <c r="Q2" s="26" t="s">
        <v>19</v>
      </c>
      <c r="R2" s="31"/>
      <c r="S2" s="31"/>
      <c r="T2" s="31"/>
      <c r="U2" s="31"/>
      <c r="V2" s="32">
        <f>I2</f>
        <v>23000</v>
      </c>
      <c r="W2" s="32">
        <f>J2</f>
        <v>23000</v>
      </c>
      <c r="X2" s="32">
        <f>W2</f>
        <v>23000</v>
      </c>
      <c r="Y2" s="32">
        <f t="shared" ref="Y2:AP2" si="0">X2</f>
        <v>23000</v>
      </c>
      <c r="Z2" s="32">
        <f t="shared" si="0"/>
        <v>23000</v>
      </c>
      <c r="AA2" s="32">
        <f>Z2</f>
        <v>23000</v>
      </c>
      <c r="AB2" s="32">
        <v>20500</v>
      </c>
      <c r="AC2" s="32">
        <f t="shared" si="0"/>
        <v>20500</v>
      </c>
      <c r="AD2" s="32">
        <f t="shared" si="0"/>
        <v>20500</v>
      </c>
      <c r="AE2" s="32">
        <f t="shared" si="0"/>
        <v>20500</v>
      </c>
      <c r="AF2" s="32">
        <f t="shared" si="0"/>
        <v>20500</v>
      </c>
      <c r="AG2" s="32">
        <f t="shared" si="0"/>
        <v>20500</v>
      </c>
      <c r="AH2" s="32">
        <f t="shared" si="0"/>
        <v>20500</v>
      </c>
      <c r="AI2" s="32">
        <f t="shared" si="0"/>
        <v>20500</v>
      </c>
      <c r="AJ2" s="32">
        <f>AI2-AJ4</f>
        <v>15820.202020202021</v>
      </c>
      <c r="AK2" s="32">
        <f t="shared" si="0"/>
        <v>15820.202020202021</v>
      </c>
      <c r="AL2" s="32">
        <f t="shared" si="0"/>
        <v>15820.202020202021</v>
      </c>
      <c r="AM2" s="32">
        <f>AI2-AM4</f>
        <v>11678.78787878788</v>
      </c>
      <c r="AN2" s="32">
        <f t="shared" si="0"/>
        <v>11678.78787878788</v>
      </c>
      <c r="AO2" s="32">
        <f t="shared" si="0"/>
        <v>11678.78787878788</v>
      </c>
      <c r="AP2" s="32">
        <f t="shared" si="0"/>
        <v>11678.78787878788</v>
      </c>
      <c r="AQ2" s="32">
        <f>AI2-AQ4</f>
        <v>7868.6868686868693</v>
      </c>
      <c r="AR2" s="32">
        <f t="shared" ref="AR2" si="1">AQ2</f>
        <v>7868.6868686868693</v>
      </c>
      <c r="AS2" s="32">
        <f>AI2-AS4</f>
        <v>3727.2727272727279</v>
      </c>
      <c r="AT2" s="32">
        <f t="shared" ref="AT2" si="2">AS2</f>
        <v>3727.2727272727279</v>
      </c>
      <c r="AU2" s="32">
        <f t="shared" ref="AU2" si="3">AT2</f>
        <v>3727.2727272727279</v>
      </c>
      <c r="AV2" s="32">
        <f>AI2-AV4</f>
        <v>0</v>
      </c>
      <c r="AW2" s="32">
        <f t="shared" ref="AW2" si="4">AV2</f>
        <v>0</v>
      </c>
      <c r="AX2" s="32">
        <f t="shared" ref="AX2" si="5">AW2</f>
        <v>0</v>
      </c>
      <c r="AY2" s="32">
        <f t="shared" ref="AY2" si="6">AX2</f>
        <v>0</v>
      </c>
      <c r="AZ2" s="32">
        <f t="shared" ref="AZ2" si="7">AY2</f>
        <v>0</v>
      </c>
    </row>
    <row r="3" spans="1:52" s="24" customFormat="1">
      <c r="A3" s="24" t="s">
        <v>379</v>
      </c>
      <c r="B3" s="30" t="s">
        <v>156</v>
      </c>
      <c r="D3" s="30"/>
      <c r="E3" s="30" t="s">
        <v>821</v>
      </c>
      <c r="F3" s="30" t="s">
        <v>150</v>
      </c>
      <c r="G3" s="30" t="s">
        <v>153</v>
      </c>
      <c r="H3" s="33">
        <v>1</v>
      </c>
      <c r="I3" s="34"/>
      <c r="J3" s="34"/>
      <c r="K3" s="35"/>
      <c r="L3" s="35"/>
      <c r="M3" s="35"/>
      <c r="N3" s="34"/>
      <c r="O3" s="30" t="s">
        <v>18</v>
      </c>
      <c r="P3" s="30" t="s">
        <v>3</v>
      </c>
      <c r="Q3" s="65" t="s">
        <v>16</v>
      </c>
      <c r="R3" s="36"/>
      <c r="S3" s="36"/>
      <c r="T3" s="36"/>
      <c r="U3" s="36"/>
      <c r="V3" s="37">
        <v>0</v>
      </c>
      <c r="W3" s="37">
        <v>0</v>
      </c>
      <c r="X3" s="37">
        <v>0</v>
      </c>
      <c r="Y3" s="37">
        <v>0</v>
      </c>
      <c r="Z3" s="37">
        <v>0</v>
      </c>
      <c r="AA3" s="37">
        <v>0</v>
      </c>
      <c r="AB3" s="37">
        <f>AB10</f>
        <v>2500</v>
      </c>
      <c r="AC3" s="37">
        <f>AC10</f>
        <v>2500</v>
      </c>
      <c r="AD3" s="37">
        <f t="shared" ref="AD3:AP3" si="8">AD10</f>
        <v>2500</v>
      </c>
      <c r="AE3" s="37">
        <f t="shared" si="8"/>
        <v>2500</v>
      </c>
      <c r="AF3" s="37">
        <f t="shared" si="8"/>
        <v>2500</v>
      </c>
      <c r="AG3" s="37">
        <f t="shared" si="8"/>
        <v>2500</v>
      </c>
      <c r="AH3" s="37">
        <f t="shared" si="8"/>
        <v>2500</v>
      </c>
      <c r="AI3" s="37">
        <f t="shared" si="8"/>
        <v>2500</v>
      </c>
      <c r="AJ3" s="37">
        <f t="shared" si="8"/>
        <v>2500</v>
      </c>
      <c r="AK3" s="37">
        <f t="shared" si="8"/>
        <v>2500</v>
      </c>
      <c r="AL3" s="37">
        <f t="shared" si="8"/>
        <v>2500</v>
      </c>
      <c r="AM3" s="37">
        <f t="shared" si="8"/>
        <v>2500</v>
      </c>
      <c r="AN3" s="37">
        <f t="shared" si="8"/>
        <v>2500</v>
      </c>
      <c r="AO3" s="37">
        <f t="shared" si="8"/>
        <v>2500</v>
      </c>
      <c r="AP3" s="37">
        <f t="shared" si="8"/>
        <v>2500</v>
      </c>
      <c r="AQ3" s="37">
        <f t="shared" ref="AQ3:AZ3" si="9">AQ10</f>
        <v>2500</v>
      </c>
      <c r="AR3" s="37">
        <f t="shared" si="9"/>
        <v>2500</v>
      </c>
      <c r="AS3" s="37">
        <f t="shared" si="9"/>
        <v>2500</v>
      </c>
      <c r="AT3" s="37">
        <f t="shared" si="9"/>
        <v>2500</v>
      </c>
      <c r="AU3" s="37">
        <f t="shared" si="9"/>
        <v>2500</v>
      </c>
      <c r="AV3" s="37">
        <f t="shared" si="9"/>
        <v>2500</v>
      </c>
      <c r="AW3" s="37">
        <f t="shared" si="9"/>
        <v>2500</v>
      </c>
      <c r="AX3" s="37">
        <f t="shared" si="9"/>
        <v>2500</v>
      </c>
      <c r="AY3" s="37">
        <f t="shared" si="9"/>
        <v>2500</v>
      </c>
      <c r="AZ3" s="37">
        <f t="shared" si="9"/>
        <v>2500</v>
      </c>
    </row>
    <row r="4" spans="1:52" s="24" customFormat="1">
      <c r="A4" s="24" t="s">
        <v>379</v>
      </c>
      <c r="B4" s="30" t="s">
        <v>156</v>
      </c>
      <c r="D4" s="30"/>
      <c r="E4" s="30" t="s">
        <v>822</v>
      </c>
      <c r="F4" s="30" t="s">
        <v>150</v>
      </c>
      <c r="G4" s="30" t="s">
        <v>153</v>
      </c>
      <c r="H4" s="33">
        <v>1</v>
      </c>
      <c r="I4" s="34"/>
      <c r="J4" s="34"/>
      <c r="K4" s="35"/>
      <c r="L4" s="35"/>
      <c r="M4" s="35"/>
      <c r="N4" s="34"/>
      <c r="O4" s="30" t="s">
        <v>706</v>
      </c>
      <c r="P4" s="30" t="s">
        <v>24</v>
      </c>
      <c r="Q4" s="65" t="s">
        <v>25</v>
      </c>
      <c r="R4" s="36"/>
      <c r="S4" s="36"/>
      <c r="T4" s="36"/>
      <c r="U4" s="36"/>
      <c r="V4" s="37">
        <v>0</v>
      </c>
      <c r="W4" s="37">
        <v>0</v>
      </c>
      <c r="X4" s="37">
        <v>0</v>
      </c>
      <c r="Y4" s="37">
        <v>0</v>
      </c>
      <c r="Z4" s="37">
        <v>0</v>
      </c>
      <c r="AA4" s="37">
        <v>0</v>
      </c>
      <c r="AB4" s="37">
        <v>0</v>
      </c>
      <c r="AC4" s="37">
        <v>0</v>
      </c>
      <c r="AD4" s="37">
        <v>0</v>
      </c>
      <c r="AE4" s="37">
        <v>0</v>
      </c>
      <c r="AF4" s="37">
        <v>0</v>
      </c>
      <c r="AG4" s="37">
        <v>0</v>
      </c>
      <c r="AH4" s="37">
        <v>0</v>
      </c>
      <c r="AI4" s="37">
        <v>0</v>
      </c>
      <c r="AJ4" s="37">
        <f>AI2*(AI5/SUM($AH$5:$AH$9))</f>
        <v>4679.7979797979797</v>
      </c>
      <c r="AK4" s="37">
        <f>AJ4</f>
        <v>4679.7979797979797</v>
      </c>
      <c r="AL4" s="37">
        <f>AK4</f>
        <v>4679.7979797979797</v>
      </c>
      <c r="AM4" s="37">
        <f>AL4+AI2*(AL7/SUM($AH$5:$AH$9))</f>
        <v>8821.2121212121201</v>
      </c>
      <c r="AN4" s="37">
        <f>AM4</f>
        <v>8821.2121212121201</v>
      </c>
      <c r="AO4" s="37">
        <f t="shared" ref="AO4:AP4" si="10">AN4</f>
        <v>8821.2121212121201</v>
      </c>
      <c r="AP4" s="37">
        <f t="shared" si="10"/>
        <v>8821.2121212121201</v>
      </c>
      <c r="AQ4" s="37">
        <f>AP4+AI2*(AP8/SUM($AH$5:$AH$9))</f>
        <v>12631.313131313131</v>
      </c>
      <c r="AR4" s="37">
        <f>AQ4</f>
        <v>12631.313131313131</v>
      </c>
      <c r="AS4" s="37">
        <f>AR4+AH2*(AR6/SUM($AH$5:$AH$9))</f>
        <v>16772.727272727272</v>
      </c>
      <c r="AT4" s="37">
        <f>AS4</f>
        <v>16772.727272727272</v>
      </c>
      <c r="AU4" s="37">
        <f>AT4</f>
        <v>16772.727272727272</v>
      </c>
      <c r="AV4" s="37">
        <f>AU4+AI2*(AU9/SUM($AH$5:$AH$9))</f>
        <v>20500</v>
      </c>
      <c r="AW4" s="37">
        <f>AV4</f>
        <v>20500</v>
      </c>
      <c r="AX4" s="37">
        <f t="shared" ref="AX4:AZ4" si="11">AW4</f>
        <v>20500</v>
      </c>
      <c r="AY4" s="37">
        <f t="shared" si="11"/>
        <v>20500</v>
      </c>
      <c r="AZ4" s="37">
        <f t="shared" si="11"/>
        <v>20500</v>
      </c>
    </row>
    <row r="5" spans="1:52" s="38" customFormat="1">
      <c r="A5" s="24" t="s">
        <v>379</v>
      </c>
      <c r="B5" s="30" t="s">
        <v>156</v>
      </c>
      <c r="C5" s="30" t="s">
        <v>479</v>
      </c>
      <c r="D5" s="30">
        <v>1</v>
      </c>
      <c r="E5" s="30"/>
      <c r="F5" s="30" t="s">
        <v>150</v>
      </c>
      <c r="G5" s="30" t="s">
        <v>153</v>
      </c>
      <c r="H5" s="33">
        <v>1</v>
      </c>
      <c r="I5" s="34">
        <f>K5</f>
        <v>5650</v>
      </c>
      <c r="J5" s="34">
        <f>I5*H5</f>
        <v>5650</v>
      </c>
      <c r="K5" s="35">
        <v>5650</v>
      </c>
      <c r="L5" s="35"/>
      <c r="M5" s="35"/>
      <c r="N5" s="34"/>
      <c r="O5" s="30"/>
      <c r="P5" s="30"/>
      <c r="Q5" s="30" t="s">
        <v>19</v>
      </c>
      <c r="R5" s="209" t="s">
        <v>604</v>
      </c>
      <c r="S5" s="144">
        <v>2013</v>
      </c>
      <c r="T5" s="144" t="s">
        <v>15</v>
      </c>
      <c r="U5" s="144">
        <v>2033</v>
      </c>
      <c r="V5" s="119">
        <v>5650</v>
      </c>
      <c r="W5" s="119">
        <v>5650</v>
      </c>
      <c r="X5" s="119">
        <v>5650</v>
      </c>
      <c r="Y5" s="119">
        <v>5650</v>
      </c>
      <c r="Z5" s="119">
        <v>5650</v>
      </c>
      <c r="AA5" s="119">
        <v>5650</v>
      </c>
      <c r="AB5" s="119">
        <v>5650</v>
      </c>
      <c r="AC5" s="119">
        <v>5650</v>
      </c>
      <c r="AD5" s="119">
        <v>5650</v>
      </c>
      <c r="AE5" s="119">
        <v>5650</v>
      </c>
      <c r="AF5" s="119">
        <v>5650</v>
      </c>
      <c r="AG5" s="119">
        <v>5650</v>
      </c>
      <c r="AH5" s="119">
        <v>5650</v>
      </c>
      <c r="AI5" s="119">
        <v>5650</v>
      </c>
      <c r="AJ5" s="24">
        <v>0</v>
      </c>
      <c r="AK5" s="24">
        <v>0</v>
      </c>
      <c r="AL5" s="24">
        <v>0</v>
      </c>
      <c r="AM5" s="24">
        <v>0</v>
      </c>
      <c r="AN5" s="24">
        <v>0</v>
      </c>
      <c r="AO5" s="24">
        <v>0</v>
      </c>
      <c r="AP5" s="24">
        <v>0</v>
      </c>
      <c r="AQ5" s="24">
        <v>0</v>
      </c>
      <c r="AR5" s="24">
        <v>0</v>
      </c>
      <c r="AS5" s="24">
        <v>0</v>
      </c>
      <c r="AT5" s="24">
        <v>0</v>
      </c>
      <c r="AU5" s="24">
        <v>0</v>
      </c>
      <c r="AV5" s="24">
        <v>0</v>
      </c>
      <c r="AW5" s="24">
        <v>0</v>
      </c>
      <c r="AX5" s="24">
        <v>0</v>
      </c>
      <c r="AY5" s="24">
        <v>0</v>
      </c>
      <c r="AZ5" s="24">
        <v>0</v>
      </c>
    </row>
    <row r="6" spans="1:52" s="38" customFormat="1">
      <c r="A6" s="24" t="s">
        <v>379</v>
      </c>
      <c r="B6" s="30" t="s">
        <v>156</v>
      </c>
      <c r="C6" s="30" t="s">
        <v>480</v>
      </c>
      <c r="D6" s="30">
        <v>4</v>
      </c>
      <c r="E6" s="30"/>
      <c r="F6" s="30" t="s">
        <v>150</v>
      </c>
      <c r="G6" s="30" t="s">
        <v>153</v>
      </c>
      <c r="H6" s="33">
        <v>1</v>
      </c>
      <c r="I6" s="34">
        <f t="shared" ref="I6:I8" si="12">K6</f>
        <v>5000</v>
      </c>
      <c r="J6" s="34">
        <f t="shared" ref="J6:J10" si="13">I6*H6</f>
        <v>5000</v>
      </c>
      <c r="K6" s="35">
        <v>5000</v>
      </c>
      <c r="L6" s="35"/>
      <c r="M6" s="35"/>
      <c r="N6" s="34"/>
      <c r="O6" s="30"/>
      <c r="P6" s="30"/>
      <c r="Q6" s="30" t="s">
        <v>19</v>
      </c>
      <c r="R6" s="209" t="s">
        <v>570</v>
      </c>
      <c r="S6" s="144">
        <v>2022</v>
      </c>
      <c r="T6" s="144" t="s">
        <v>15</v>
      </c>
      <c r="U6" s="144">
        <v>2042</v>
      </c>
      <c r="V6" s="119">
        <v>5000</v>
      </c>
      <c r="W6" s="119">
        <v>5000</v>
      </c>
      <c r="X6" s="119">
        <v>5000</v>
      </c>
      <c r="Y6" s="119">
        <v>5000</v>
      </c>
      <c r="Z6" s="119">
        <v>5000</v>
      </c>
      <c r="AA6" s="119">
        <v>5000</v>
      </c>
      <c r="AB6" s="119">
        <v>5000</v>
      </c>
      <c r="AC6" s="119">
        <v>5000</v>
      </c>
      <c r="AD6" s="119">
        <v>5000</v>
      </c>
      <c r="AE6" s="119">
        <v>5000</v>
      </c>
      <c r="AF6" s="119">
        <v>5000</v>
      </c>
      <c r="AG6" s="119">
        <v>5000</v>
      </c>
      <c r="AH6" s="119">
        <v>5000</v>
      </c>
      <c r="AI6" s="119">
        <v>5000</v>
      </c>
      <c r="AJ6" s="119">
        <v>5000</v>
      </c>
      <c r="AK6" s="119">
        <v>5000</v>
      </c>
      <c r="AL6" s="119">
        <v>5000</v>
      </c>
      <c r="AM6" s="119">
        <v>5000</v>
      </c>
      <c r="AN6" s="119">
        <v>5000</v>
      </c>
      <c r="AO6" s="119">
        <v>5000</v>
      </c>
      <c r="AP6" s="119">
        <v>5000</v>
      </c>
      <c r="AQ6" s="119">
        <v>5000</v>
      </c>
      <c r="AR6" s="119">
        <v>5000</v>
      </c>
      <c r="AS6" s="37">
        <v>0</v>
      </c>
      <c r="AT6" s="37">
        <v>0</v>
      </c>
      <c r="AU6" s="37">
        <v>0</v>
      </c>
      <c r="AV6" s="37">
        <v>0</v>
      </c>
      <c r="AW6" s="37">
        <v>0</v>
      </c>
      <c r="AX6" s="37">
        <v>0</v>
      </c>
      <c r="AY6" s="37">
        <v>0</v>
      </c>
      <c r="AZ6" s="37">
        <v>0</v>
      </c>
    </row>
    <row r="7" spans="1:52" s="38" customFormat="1">
      <c r="A7" s="24" t="s">
        <v>379</v>
      </c>
      <c r="B7" s="30" t="s">
        <v>156</v>
      </c>
      <c r="C7" s="30" t="s">
        <v>481</v>
      </c>
      <c r="D7" s="30">
        <v>5</v>
      </c>
      <c r="E7" s="30"/>
      <c r="F7" s="30" t="s">
        <v>150</v>
      </c>
      <c r="G7" s="30" t="s">
        <v>153</v>
      </c>
      <c r="H7" s="33">
        <v>1</v>
      </c>
      <c r="I7" s="34">
        <f t="shared" si="12"/>
        <v>5000</v>
      </c>
      <c r="J7" s="34">
        <f t="shared" si="13"/>
        <v>5000</v>
      </c>
      <c r="K7" s="35">
        <v>5000</v>
      </c>
      <c r="L7" s="35"/>
      <c r="M7" s="35"/>
      <c r="N7" s="34"/>
      <c r="O7" s="30"/>
      <c r="P7" s="30"/>
      <c r="Q7" s="30" t="s">
        <v>19</v>
      </c>
      <c r="R7" s="209" t="s">
        <v>472</v>
      </c>
      <c r="S7" s="144">
        <v>2016</v>
      </c>
      <c r="T7" s="144" t="s">
        <v>15</v>
      </c>
      <c r="U7" s="144">
        <v>2036</v>
      </c>
      <c r="V7" s="119">
        <v>5000</v>
      </c>
      <c r="W7" s="119">
        <v>5000</v>
      </c>
      <c r="X7" s="119">
        <v>5000</v>
      </c>
      <c r="Y7" s="119">
        <v>5000</v>
      </c>
      <c r="Z7" s="119">
        <v>5000</v>
      </c>
      <c r="AA7" s="119">
        <v>5000</v>
      </c>
      <c r="AB7" s="119">
        <v>5000</v>
      </c>
      <c r="AC7" s="119">
        <v>5000</v>
      </c>
      <c r="AD7" s="119">
        <v>5000</v>
      </c>
      <c r="AE7" s="119">
        <v>5000</v>
      </c>
      <c r="AF7" s="119">
        <v>5000</v>
      </c>
      <c r="AG7" s="119">
        <v>5000</v>
      </c>
      <c r="AH7" s="119">
        <v>5000</v>
      </c>
      <c r="AI7" s="119">
        <v>5000</v>
      </c>
      <c r="AJ7" s="119">
        <v>5000</v>
      </c>
      <c r="AK7" s="119">
        <v>5000</v>
      </c>
      <c r="AL7" s="119">
        <v>5000</v>
      </c>
      <c r="AM7" s="24">
        <v>0</v>
      </c>
      <c r="AN7" s="24">
        <v>0</v>
      </c>
      <c r="AO7" s="24">
        <v>0</v>
      </c>
      <c r="AP7" s="24">
        <v>0</v>
      </c>
      <c r="AQ7" s="24">
        <v>0</v>
      </c>
      <c r="AR7" s="24">
        <v>0</v>
      </c>
      <c r="AS7" s="24">
        <v>0</v>
      </c>
      <c r="AT7" s="24">
        <v>0</v>
      </c>
      <c r="AU7" s="24">
        <v>0</v>
      </c>
      <c r="AV7" s="24">
        <v>0</v>
      </c>
      <c r="AW7" s="24">
        <v>0</v>
      </c>
      <c r="AX7" s="24">
        <v>0</v>
      </c>
      <c r="AY7" s="24">
        <v>0</v>
      </c>
      <c r="AZ7" s="24">
        <v>0</v>
      </c>
    </row>
    <row r="8" spans="1:52" s="38" customFormat="1">
      <c r="A8" s="24" t="s">
        <v>379</v>
      </c>
      <c r="B8" s="30" t="s">
        <v>156</v>
      </c>
      <c r="C8" s="30" t="s">
        <v>483</v>
      </c>
      <c r="D8" s="30">
        <v>3</v>
      </c>
      <c r="E8" s="30"/>
      <c r="F8" s="30" t="s">
        <v>150</v>
      </c>
      <c r="G8" s="30" t="s">
        <v>153</v>
      </c>
      <c r="H8" s="33">
        <v>1</v>
      </c>
      <c r="I8" s="34">
        <f t="shared" si="12"/>
        <v>4600</v>
      </c>
      <c r="J8" s="34">
        <f t="shared" si="13"/>
        <v>4600</v>
      </c>
      <c r="K8" s="35">
        <v>4600</v>
      </c>
      <c r="L8" s="35"/>
      <c r="M8" s="35"/>
      <c r="N8" s="34"/>
      <c r="O8" s="30"/>
      <c r="P8" s="30"/>
      <c r="Q8" s="30" t="s">
        <v>19</v>
      </c>
      <c r="R8" s="209" t="s">
        <v>605</v>
      </c>
      <c r="S8" s="144">
        <v>2020</v>
      </c>
      <c r="T8" s="144" t="s">
        <v>15</v>
      </c>
      <c r="U8" s="144">
        <v>2040</v>
      </c>
      <c r="V8" s="119">
        <v>4600</v>
      </c>
      <c r="W8" s="119">
        <v>4600</v>
      </c>
      <c r="X8" s="119">
        <v>4600</v>
      </c>
      <c r="Y8" s="119">
        <v>4600</v>
      </c>
      <c r="Z8" s="119">
        <v>4600</v>
      </c>
      <c r="AA8" s="119">
        <v>4600</v>
      </c>
      <c r="AB8" s="119">
        <v>4600</v>
      </c>
      <c r="AC8" s="119">
        <v>4600</v>
      </c>
      <c r="AD8" s="119">
        <v>4600</v>
      </c>
      <c r="AE8" s="119">
        <v>4600</v>
      </c>
      <c r="AF8" s="119">
        <v>4600</v>
      </c>
      <c r="AG8" s="119">
        <v>4600</v>
      </c>
      <c r="AH8" s="119">
        <v>4600</v>
      </c>
      <c r="AI8" s="119">
        <v>4600</v>
      </c>
      <c r="AJ8" s="119">
        <v>4600</v>
      </c>
      <c r="AK8" s="119">
        <v>4600</v>
      </c>
      <c r="AL8" s="119">
        <v>4600</v>
      </c>
      <c r="AM8" s="119">
        <v>4600</v>
      </c>
      <c r="AN8" s="119">
        <v>4600</v>
      </c>
      <c r="AO8" s="119">
        <v>4600</v>
      </c>
      <c r="AP8" s="119">
        <v>4600</v>
      </c>
      <c r="AQ8" s="37">
        <v>0</v>
      </c>
      <c r="AR8" s="37">
        <f t="shared" ref="AR8:AZ8" si="14">AQ8</f>
        <v>0</v>
      </c>
      <c r="AS8" s="37">
        <f t="shared" si="14"/>
        <v>0</v>
      </c>
      <c r="AT8" s="37">
        <f t="shared" si="14"/>
        <v>0</v>
      </c>
      <c r="AU8" s="37">
        <f t="shared" si="14"/>
        <v>0</v>
      </c>
      <c r="AV8" s="37">
        <f t="shared" si="14"/>
        <v>0</v>
      </c>
      <c r="AW8" s="37">
        <f t="shared" si="14"/>
        <v>0</v>
      </c>
      <c r="AX8" s="37">
        <f t="shared" si="14"/>
        <v>0</v>
      </c>
      <c r="AY8" s="37">
        <f t="shared" si="14"/>
        <v>0</v>
      </c>
      <c r="AZ8" s="37">
        <f t="shared" si="14"/>
        <v>0</v>
      </c>
    </row>
    <row r="9" spans="1:52" s="38" customFormat="1">
      <c r="A9" s="24" t="s">
        <v>379</v>
      </c>
      <c r="B9" s="30" t="s">
        <v>156</v>
      </c>
      <c r="C9" s="30" t="s">
        <v>505</v>
      </c>
      <c r="D9" s="30">
        <v>2</v>
      </c>
      <c r="E9" s="30"/>
      <c r="F9" s="30" t="s">
        <v>150</v>
      </c>
      <c r="G9" s="30" t="s">
        <v>153</v>
      </c>
      <c r="H9" s="33">
        <v>1</v>
      </c>
      <c r="I9" s="34">
        <f>K9</f>
        <v>4500</v>
      </c>
      <c r="J9" s="34">
        <f t="shared" si="13"/>
        <v>4500</v>
      </c>
      <c r="K9" s="35">
        <v>4500</v>
      </c>
      <c r="L9" s="35"/>
      <c r="M9" s="35"/>
      <c r="N9" s="34"/>
      <c r="O9" s="30"/>
      <c r="P9" s="30"/>
      <c r="Q9" s="30" t="s">
        <v>19</v>
      </c>
      <c r="R9" s="209" t="s">
        <v>606</v>
      </c>
      <c r="S9" s="144">
        <v>2005</v>
      </c>
      <c r="T9" s="144" t="s">
        <v>15</v>
      </c>
      <c r="U9" s="144">
        <v>2025</v>
      </c>
      <c r="V9" s="119">
        <v>4500</v>
      </c>
      <c r="W9" s="119">
        <v>4500</v>
      </c>
      <c r="X9" s="119">
        <v>4500</v>
      </c>
      <c r="Y9" s="119">
        <v>4500</v>
      </c>
      <c r="Z9" s="119">
        <v>4500</v>
      </c>
      <c r="AA9" s="119">
        <v>4500</v>
      </c>
      <c r="AB9" s="119">
        <v>4500</v>
      </c>
      <c r="AC9" s="119">
        <v>4500</v>
      </c>
      <c r="AD9" s="119">
        <v>4500</v>
      </c>
      <c r="AE9" s="119">
        <v>4500</v>
      </c>
      <c r="AF9" s="119">
        <v>4500</v>
      </c>
      <c r="AG9" s="210">
        <f>AF9</f>
        <v>4500</v>
      </c>
      <c r="AH9" s="119">
        <f t="shared" ref="AH9:AZ9" si="15">AG9</f>
        <v>4500</v>
      </c>
      <c r="AI9" s="119">
        <f t="shared" si="15"/>
        <v>4500</v>
      </c>
      <c r="AJ9" s="119">
        <f t="shared" si="15"/>
        <v>4500</v>
      </c>
      <c r="AK9" s="119">
        <f t="shared" si="15"/>
        <v>4500</v>
      </c>
      <c r="AL9" s="119">
        <f t="shared" si="15"/>
        <v>4500</v>
      </c>
      <c r="AM9" s="119">
        <f t="shared" si="15"/>
        <v>4500</v>
      </c>
      <c r="AN9" s="119">
        <f t="shared" si="15"/>
        <v>4500</v>
      </c>
      <c r="AO9" s="119">
        <f t="shared" si="15"/>
        <v>4500</v>
      </c>
      <c r="AP9" s="119">
        <f t="shared" si="15"/>
        <v>4500</v>
      </c>
      <c r="AQ9" s="119">
        <f t="shared" si="15"/>
        <v>4500</v>
      </c>
      <c r="AR9" s="119">
        <f t="shared" si="15"/>
        <v>4500</v>
      </c>
      <c r="AS9" s="119">
        <f t="shared" si="15"/>
        <v>4500</v>
      </c>
      <c r="AT9" s="119">
        <f t="shared" si="15"/>
        <v>4500</v>
      </c>
      <c r="AU9" s="37">
        <f t="shared" si="15"/>
        <v>4500</v>
      </c>
      <c r="AV9" s="37">
        <v>0</v>
      </c>
      <c r="AW9" s="37">
        <f t="shared" si="15"/>
        <v>0</v>
      </c>
      <c r="AX9" s="37">
        <f t="shared" si="15"/>
        <v>0</v>
      </c>
      <c r="AY9" s="37">
        <f t="shared" si="15"/>
        <v>0</v>
      </c>
      <c r="AZ9" s="37">
        <f t="shared" si="15"/>
        <v>0</v>
      </c>
    </row>
    <row r="10" spans="1:52" s="38" customFormat="1">
      <c r="A10" s="24" t="s">
        <v>379</v>
      </c>
      <c r="B10" s="30" t="s">
        <v>158</v>
      </c>
      <c r="C10" s="24"/>
      <c r="D10" s="30"/>
      <c r="E10" s="30" t="s">
        <v>159</v>
      </c>
      <c r="F10" s="30" t="s">
        <v>150</v>
      </c>
      <c r="G10" s="30" t="s">
        <v>153</v>
      </c>
      <c r="H10" s="33">
        <v>1</v>
      </c>
      <c r="I10" s="34">
        <v>2500</v>
      </c>
      <c r="J10" s="34">
        <f t="shared" si="13"/>
        <v>2500</v>
      </c>
      <c r="K10" s="35" t="s">
        <v>15</v>
      </c>
      <c r="L10" s="35"/>
      <c r="M10" s="35" t="s">
        <v>15</v>
      </c>
      <c r="N10" s="34">
        <v>2500</v>
      </c>
      <c r="O10" s="30" t="s">
        <v>18</v>
      </c>
      <c r="P10" s="30" t="s">
        <v>3</v>
      </c>
      <c r="Q10" s="65" t="s">
        <v>16</v>
      </c>
      <c r="R10" s="209">
        <v>2026</v>
      </c>
      <c r="S10" s="209"/>
      <c r="T10" s="36"/>
      <c r="U10" s="36"/>
      <c r="V10" s="24"/>
      <c r="W10" s="24"/>
      <c r="X10" s="24"/>
      <c r="Y10" s="24"/>
      <c r="Z10" s="24"/>
      <c r="AA10" s="24"/>
      <c r="AB10" s="119">
        <v>2500</v>
      </c>
      <c r="AC10" s="119">
        <v>2500</v>
      </c>
      <c r="AD10" s="119">
        <v>2500</v>
      </c>
      <c r="AE10" s="119">
        <v>2500</v>
      </c>
      <c r="AF10" s="119">
        <v>2500</v>
      </c>
      <c r="AG10" s="119">
        <v>2500</v>
      </c>
      <c r="AH10" s="119">
        <v>2500</v>
      </c>
      <c r="AI10" s="119">
        <v>2500</v>
      </c>
      <c r="AJ10" s="119">
        <v>2500</v>
      </c>
      <c r="AK10" s="119">
        <v>2500</v>
      </c>
      <c r="AL10" s="119">
        <v>2500</v>
      </c>
      <c r="AM10" s="119">
        <v>2500</v>
      </c>
      <c r="AN10" s="119">
        <v>2500</v>
      </c>
      <c r="AO10" s="119">
        <v>2500</v>
      </c>
      <c r="AP10" s="119">
        <v>2500</v>
      </c>
      <c r="AQ10" s="37">
        <f>AP10</f>
        <v>2500</v>
      </c>
      <c r="AR10" s="37">
        <f t="shared" ref="AR10:AZ10" si="16">AQ10</f>
        <v>2500</v>
      </c>
      <c r="AS10" s="37">
        <f t="shared" si="16"/>
        <v>2500</v>
      </c>
      <c r="AT10" s="37">
        <f t="shared" si="16"/>
        <v>2500</v>
      </c>
      <c r="AU10" s="37">
        <f t="shared" si="16"/>
        <v>2500</v>
      </c>
      <c r="AV10" s="37">
        <f t="shared" si="16"/>
        <v>2500</v>
      </c>
      <c r="AW10" s="37">
        <f t="shared" si="16"/>
        <v>2500</v>
      </c>
      <c r="AX10" s="37">
        <f t="shared" si="16"/>
        <v>2500</v>
      </c>
      <c r="AY10" s="37">
        <f t="shared" si="16"/>
        <v>2500</v>
      </c>
      <c r="AZ10" s="37">
        <f t="shared" si="16"/>
        <v>2500</v>
      </c>
    </row>
    <row r="11" spans="1:52" s="24" customFormat="1">
      <c r="A11" s="24" t="s">
        <v>379</v>
      </c>
      <c r="B11" s="30" t="s">
        <v>151</v>
      </c>
      <c r="D11" s="30"/>
      <c r="E11" s="30" t="s">
        <v>152</v>
      </c>
      <c r="F11" s="30" t="s">
        <v>150</v>
      </c>
      <c r="G11" s="30" t="s">
        <v>153</v>
      </c>
      <c r="H11" s="33">
        <v>1</v>
      </c>
      <c r="I11" s="34">
        <v>17400</v>
      </c>
      <c r="J11" s="34">
        <f>I11*H11</f>
        <v>17400</v>
      </c>
      <c r="K11" s="35">
        <v>15000</v>
      </c>
      <c r="L11" s="35"/>
      <c r="M11" s="35" t="s">
        <v>15</v>
      </c>
      <c r="N11" s="34" t="s">
        <v>15</v>
      </c>
      <c r="O11" s="30" t="s">
        <v>20</v>
      </c>
      <c r="P11" s="30" t="s">
        <v>27</v>
      </c>
      <c r="Q11" s="30" t="s">
        <v>19</v>
      </c>
      <c r="R11" s="36"/>
      <c r="S11" s="36"/>
      <c r="T11" s="36"/>
      <c r="U11" s="36"/>
      <c r="V11" s="37">
        <f>I11</f>
        <v>17400</v>
      </c>
      <c r="W11" s="37">
        <f>J11</f>
        <v>17400</v>
      </c>
      <c r="X11" s="37">
        <f>W11</f>
        <v>17400</v>
      </c>
      <c r="Y11" s="37">
        <f t="shared" ref="Y11:AP12" si="17">X11</f>
        <v>17400</v>
      </c>
      <c r="Z11" s="37">
        <f t="shared" si="17"/>
        <v>17400</v>
      </c>
      <c r="AA11" s="37">
        <f t="shared" si="17"/>
        <v>17400</v>
      </c>
      <c r="AB11" s="37">
        <f t="shared" si="17"/>
        <v>17400</v>
      </c>
      <c r="AC11" s="37">
        <f t="shared" si="17"/>
        <v>17400</v>
      </c>
      <c r="AD11" s="37">
        <f>AC11-AD12</f>
        <v>17100</v>
      </c>
      <c r="AE11" s="37">
        <f t="shared" si="17"/>
        <v>17100</v>
      </c>
      <c r="AF11" s="37">
        <f>AC11-AF12</f>
        <v>16400</v>
      </c>
      <c r="AG11" s="37">
        <f>$V$11-AG12</f>
        <v>10933.333333333334</v>
      </c>
      <c r="AH11" s="37">
        <f t="shared" si="17"/>
        <v>10933.333333333334</v>
      </c>
      <c r="AI11" s="37">
        <f>AE11-AI12</f>
        <v>10633.333333333334</v>
      </c>
      <c r="AJ11" s="37">
        <f t="shared" si="17"/>
        <v>10633.333333333334</v>
      </c>
      <c r="AK11" s="37">
        <f t="shared" si="17"/>
        <v>10633.333333333334</v>
      </c>
      <c r="AL11" s="37">
        <f t="shared" si="17"/>
        <v>10633.333333333334</v>
      </c>
      <c r="AM11" s="37">
        <f t="shared" si="17"/>
        <v>10633.333333333334</v>
      </c>
      <c r="AN11" s="37">
        <f>$V$11-AN12</f>
        <v>5466.6666666666679</v>
      </c>
      <c r="AO11" s="37">
        <f>AN11</f>
        <v>5466.6666666666679</v>
      </c>
      <c r="AP11" s="37">
        <f t="shared" si="17"/>
        <v>5466.6666666666679</v>
      </c>
      <c r="AQ11" s="37">
        <f>AP11</f>
        <v>5466.6666666666679</v>
      </c>
      <c r="AR11" s="37">
        <f t="shared" ref="AR11:AZ12" si="18">AQ11</f>
        <v>5466.6666666666679</v>
      </c>
      <c r="AS11" s="37">
        <f t="shared" si="18"/>
        <v>5466.6666666666679</v>
      </c>
      <c r="AT11" s="37">
        <f t="shared" si="18"/>
        <v>5466.6666666666679</v>
      </c>
      <c r="AU11" s="37">
        <f t="shared" si="18"/>
        <v>5466.6666666666679</v>
      </c>
      <c r="AV11" s="37">
        <f>V11-AV12</f>
        <v>0</v>
      </c>
      <c r="AW11" s="37">
        <f t="shared" si="18"/>
        <v>0</v>
      </c>
      <c r="AX11" s="37">
        <f t="shared" si="18"/>
        <v>0</v>
      </c>
      <c r="AY11" s="37">
        <f t="shared" si="18"/>
        <v>0</v>
      </c>
      <c r="AZ11" s="37">
        <f t="shared" si="18"/>
        <v>0</v>
      </c>
    </row>
    <row r="12" spans="1:52" s="24" customFormat="1">
      <c r="A12" s="24" t="s">
        <v>379</v>
      </c>
      <c r="B12" s="30" t="s">
        <v>151</v>
      </c>
      <c r="D12" s="30"/>
      <c r="E12" s="30" t="s">
        <v>823</v>
      </c>
      <c r="F12" s="30" t="s">
        <v>150</v>
      </c>
      <c r="G12" s="30" t="s">
        <v>658</v>
      </c>
      <c r="H12" s="33"/>
      <c r="I12" s="34"/>
      <c r="J12" s="34"/>
      <c r="K12" s="35"/>
      <c r="L12" s="35"/>
      <c r="M12" s="35"/>
      <c r="N12" s="34"/>
      <c r="O12" s="30" t="s">
        <v>706</v>
      </c>
      <c r="P12" s="30" t="s">
        <v>24</v>
      </c>
      <c r="Q12" s="65" t="s">
        <v>25</v>
      </c>
      <c r="R12" s="36">
        <v>2027</v>
      </c>
      <c r="S12" s="36"/>
      <c r="T12" s="36"/>
      <c r="U12" s="36"/>
      <c r="V12" s="24">
        <v>0</v>
      </c>
      <c r="W12" s="24">
        <v>0</v>
      </c>
      <c r="X12" s="24">
        <v>0</v>
      </c>
      <c r="Y12" s="24">
        <v>0</v>
      </c>
      <c r="Z12" s="24">
        <v>0</v>
      </c>
      <c r="AA12" s="24">
        <v>0</v>
      </c>
      <c r="AB12" s="24">
        <v>0</v>
      </c>
      <c r="AC12" s="24">
        <v>0</v>
      </c>
      <c r="AD12" s="24">
        <v>300</v>
      </c>
      <c r="AE12" s="24">
        <v>300</v>
      </c>
      <c r="AF12" s="24">
        <f>AF18</f>
        <v>1000</v>
      </c>
      <c r="AG12" s="37">
        <f>AG18+AF11*(AF16/SUM($AF$14:$AF$16))</f>
        <v>6466.6666666666661</v>
      </c>
      <c r="AH12" s="37">
        <f>AG12</f>
        <v>6466.6666666666661</v>
      </c>
      <c r="AI12" s="24">
        <f>AH12</f>
        <v>6466.6666666666661</v>
      </c>
      <c r="AJ12" s="24">
        <f t="shared" si="17"/>
        <v>6466.6666666666661</v>
      </c>
      <c r="AK12" s="24">
        <f t="shared" si="17"/>
        <v>6466.6666666666661</v>
      </c>
      <c r="AL12" s="24">
        <f t="shared" si="17"/>
        <v>6466.6666666666661</v>
      </c>
      <c r="AM12" s="24">
        <f t="shared" si="17"/>
        <v>6466.6666666666661</v>
      </c>
      <c r="AN12" s="37">
        <f>AM12+AF11*(AM15/SUM($AF$14:$AF$16))</f>
        <v>11933.333333333332</v>
      </c>
      <c r="AO12" s="37">
        <f>AN12</f>
        <v>11933.333333333332</v>
      </c>
      <c r="AP12" s="24">
        <f t="shared" si="17"/>
        <v>11933.333333333332</v>
      </c>
      <c r="AQ12" s="24">
        <f t="shared" ref="AQ12" si="19">AP12</f>
        <v>11933.333333333332</v>
      </c>
      <c r="AR12" s="24">
        <f t="shared" si="18"/>
        <v>11933.333333333332</v>
      </c>
      <c r="AS12" s="24">
        <f t="shared" si="18"/>
        <v>11933.333333333332</v>
      </c>
      <c r="AT12" s="24">
        <f t="shared" si="18"/>
        <v>11933.333333333332</v>
      </c>
      <c r="AU12" s="24">
        <f t="shared" si="18"/>
        <v>11933.333333333332</v>
      </c>
      <c r="AV12" s="37">
        <f>AU12+AF11*(AU14/SUM($AF$14:$AF$16))</f>
        <v>17400</v>
      </c>
      <c r="AW12" s="24">
        <f t="shared" si="18"/>
        <v>17400</v>
      </c>
      <c r="AX12" s="24">
        <f t="shared" si="18"/>
        <v>17400</v>
      </c>
      <c r="AY12" s="24">
        <f t="shared" si="18"/>
        <v>17400</v>
      </c>
      <c r="AZ12" s="24">
        <f t="shared" si="18"/>
        <v>17400</v>
      </c>
    </row>
    <row r="13" spans="1:52" s="38" customFormat="1">
      <c r="A13" s="24" t="s">
        <v>379</v>
      </c>
      <c r="B13" s="30" t="s">
        <v>151</v>
      </c>
      <c r="C13" s="30" t="s">
        <v>607</v>
      </c>
      <c r="D13" s="30">
        <v>1</v>
      </c>
      <c r="E13" s="30"/>
      <c r="F13" s="30" t="s">
        <v>150</v>
      </c>
      <c r="G13" s="30" t="s">
        <v>153</v>
      </c>
      <c r="H13" s="33">
        <v>1</v>
      </c>
      <c r="I13" s="34">
        <f>K13</f>
        <v>1300</v>
      </c>
      <c r="J13" s="34">
        <f>I13*H13</f>
        <v>1300</v>
      </c>
      <c r="K13" s="35">
        <v>1300</v>
      </c>
      <c r="L13" s="35"/>
      <c r="M13" s="35"/>
      <c r="N13" s="34"/>
      <c r="O13" s="30"/>
      <c r="P13" s="30"/>
      <c r="Q13" s="30" t="s">
        <v>46</v>
      </c>
      <c r="R13" s="209" t="s">
        <v>608</v>
      </c>
      <c r="S13" s="209"/>
      <c r="T13" s="144">
        <v>2021</v>
      </c>
      <c r="U13" s="144"/>
      <c r="V13" s="119">
        <v>1300</v>
      </c>
      <c r="W13" s="24"/>
      <c r="X13" s="24"/>
      <c r="Y13" s="24"/>
      <c r="Z13" s="24"/>
      <c r="AA13" s="24"/>
      <c r="AB13" s="24"/>
      <c r="AC13" s="24"/>
      <c r="AD13" s="24"/>
      <c r="AE13" s="24"/>
      <c r="AF13" s="24"/>
      <c r="AG13" s="24"/>
      <c r="AH13" s="24"/>
      <c r="AI13" s="24"/>
      <c r="AJ13" s="24"/>
      <c r="AK13" s="24"/>
      <c r="AL13" s="24"/>
      <c r="AM13" s="24"/>
      <c r="AN13" s="24"/>
      <c r="AO13" s="24"/>
      <c r="AP13" s="24"/>
      <c r="AQ13" s="24"/>
      <c r="AR13" s="24"/>
      <c r="AS13" s="24"/>
      <c r="AT13" s="24"/>
      <c r="AU13" s="24"/>
      <c r="AV13" s="24"/>
      <c r="AW13" s="24"/>
      <c r="AX13" s="24"/>
      <c r="AY13" s="24"/>
      <c r="AZ13" s="24"/>
    </row>
    <row r="14" spans="1:52" s="38" customFormat="1">
      <c r="A14" s="24" t="s">
        <v>379</v>
      </c>
      <c r="B14" s="30" t="s">
        <v>151</v>
      </c>
      <c r="C14" s="30" t="s">
        <v>501</v>
      </c>
      <c r="D14" s="30">
        <v>2</v>
      </c>
      <c r="E14" s="30"/>
      <c r="F14" s="30" t="s">
        <v>150</v>
      </c>
      <c r="G14" s="30" t="s">
        <v>153</v>
      </c>
      <c r="H14" s="33">
        <v>1</v>
      </c>
      <c r="I14" s="34">
        <f t="shared" ref="I14:I16" si="20">K14</f>
        <v>5000</v>
      </c>
      <c r="J14" s="34">
        <f t="shared" ref="J14:J16" si="21">I14*H14</f>
        <v>5000</v>
      </c>
      <c r="K14" s="35">
        <v>5000</v>
      </c>
      <c r="L14" s="35"/>
      <c r="M14" s="35"/>
      <c r="N14" s="34"/>
      <c r="O14" s="30"/>
      <c r="P14" s="30"/>
      <c r="Q14" s="30" t="s">
        <v>19</v>
      </c>
      <c r="R14" s="209" t="s">
        <v>604</v>
      </c>
      <c r="S14" s="144">
        <v>1997</v>
      </c>
      <c r="T14" s="144" t="s">
        <v>15</v>
      </c>
      <c r="U14" s="144">
        <v>2017</v>
      </c>
      <c r="V14" s="119">
        <v>5000</v>
      </c>
      <c r="W14" s="119">
        <v>5000</v>
      </c>
      <c r="X14" s="119">
        <v>5000</v>
      </c>
      <c r="Y14" s="119">
        <v>5000</v>
      </c>
      <c r="Z14" s="119">
        <v>5000</v>
      </c>
      <c r="AA14" s="119">
        <v>5000</v>
      </c>
      <c r="AB14" s="119">
        <v>5000</v>
      </c>
      <c r="AC14" s="119">
        <v>5000</v>
      </c>
      <c r="AD14" s="119">
        <v>5000</v>
      </c>
      <c r="AE14" s="119">
        <v>5000</v>
      </c>
      <c r="AF14" s="119">
        <v>5000</v>
      </c>
      <c r="AG14" s="37">
        <f>AF14</f>
        <v>5000</v>
      </c>
      <c r="AH14" s="37">
        <f t="shared" ref="AH14:AZ14" si="22">AG14</f>
        <v>5000</v>
      </c>
      <c r="AI14" s="37">
        <f t="shared" si="22"/>
        <v>5000</v>
      </c>
      <c r="AJ14" s="37">
        <f t="shared" si="22"/>
        <v>5000</v>
      </c>
      <c r="AK14" s="37">
        <f t="shared" si="22"/>
        <v>5000</v>
      </c>
      <c r="AL14" s="37">
        <f t="shared" si="22"/>
        <v>5000</v>
      </c>
      <c r="AM14" s="37">
        <f t="shared" si="22"/>
        <v>5000</v>
      </c>
      <c r="AN14" s="37">
        <f t="shared" si="22"/>
        <v>5000</v>
      </c>
      <c r="AO14" s="37">
        <f t="shared" si="22"/>
        <v>5000</v>
      </c>
      <c r="AP14" s="37">
        <f t="shared" si="22"/>
        <v>5000</v>
      </c>
      <c r="AQ14" s="37">
        <f t="shared" si="22"/>
        <v>5000</v>
      </c>
      <c r="AR14" s="37">
        <f t="shared" si="22"/>
        <v>5000</v>
      </c>
      <c r="AS14" s="37">
        <f t="shared" si="22"/>
        <v>5000</v>
      </c>
      <c r="AT14" s="37">
        <f t="shared" si="22"/>
        <v>5000</v>
      </c>
      <c r="AU14" s="37">
        <f t="shared" si="22"/>
        <v>5000</v>
      </c>
      <c r="AV14" s="37">
        <v>0</v>
      </c>
      <c r="AW14" s="37">
        <f t="shared" si="22"/>
        <v>0</v>
      </c>
      <c r="AX14" s="37">
        <f t="shared" si="22"/>
        <v>0</v>
      </c>
      <c r="AY14" s="37">
        <f t="shared" si="22"/>
        <v>0</v>
      </c>
      <c r="AZ14" s="37">
        <f t="shared" si="22"/>
        <v>0</v>
      </c>
    </row>
    <row r="15" spans="1:52" s="38" customFormat="1">
      <c r="A15" s="24" t="s">
        <v>379</v>
      </c>
      <c r="B15" s="30" t="s">
        <v>151</v>
      </c>
      <c r="C15" s="30" t="s">
        <v>500</v>
      </c>
      <c r="D15" s="30">
        <v>3</v>
      </c>
      <c r="E15" s="30"/>
      <c r="F15" s="30" t="s">
        <v>150</v>
      </c>
      <c r="G15" s="30" t="s">
        <v>153</v>
      </c>
      <c r="H15" s="33">
        <v>1</v>
      </c>
      <c r="I15" s="34">
        <f t="shared" si="20"/>
        <v>5000</v>
      </c>
      <c r="J15" s="34">
        <f t="shared" si="21"/>
        <v>5000</v>
      </c>
      <c r="K15" s="35">
        <v>5000</v>
      </c>
      <c r="L15" s="35"/>
      <c r="M15" s="35"/>
      <c r="N15" s="34"/>
      <c r="O15" s="30"/>
      <c r="P15" s="30"/>
      <c r="Q15" s="30" t="s">
        <v>19</v>
      </c>
      <c r="R15" s="209" t="s">
        <v>580</v>
      </c>
      <c r="S15" s="144">
        <v>2017</v>
      </c>
      <c r="T15" s="144" t="s">
        <v>15</v>
      </c>
      <c r="U15" s="144">
        <v>2037</v>
      </c>
      <c r="V15" s="119">
        <v>5000</v>
      </c>
      <c r="W15" s="119">
        <v>5000</v>
      </c>
      <c r="X15" s="119">
        <v>5000</v>
      </c>
      <c r="Y15" s="119">
        <v>5000</v>
      </c>
      <c r="Z15" s="119">
        <v>5000</v>
      </c>
      <c r="AA15" s="119">
        <v>5000</v>
      </c>
      <c r="AB15" s="119">
        <v>5000</v>
      </c>
      <c r="AC15" s="119">
        <v>5000</v>
      </c>
      <c r="AD15" s="119">
        <v>5000</v>
      </c>
      <c r="AE15" s="119">
        <v>5000</v>
      </c>
      <c r="AF15" s="119">
        <v>5000</v>
      </c>
      <c r="AG15" s="119">
        <v>5000</v>
      </c>
      <c r="AH15" s="119">
        <v>5000</v>
      </c>
      <c r="AI15" s="119">
        <v>5000</v>
      </c>
      <c r="AJ15" s="119">
        <v>5000</v>
      </c>
      <c r="AK15" s="119">
        <v>5000</v>
      </c>
      <c r="AL15" s="119">
        <v>5000</v>
      </c>
      <c r="AM15" s="119">
        <v>5000</v>
      </c>
      <c r="AN15" s="37">
        <v>0</v>
      </c>
      <c r="AO15" s="37">
        <f t="shared" ref="AO15:AZ15" si="23">AN15</f>
        <v>0</v>
      </c>
      <c r="AP15" s="37">
        <f t="shared" si="23"/>
        <v>0</v>
      </c>
      <c r="AQ15" s="37">
        <f t="shared" si="23"/>
        <v>0</v>
      </c>
      <c r="AR15" s="37">
        <f t="shared" si="23"/>
        <v>0</v>
      </c>
      <c r="AS15" s="37">
        <f t="shared" si="23"/>
        <v>0</v>
      </c>
      <c r="AT15" s="37">
        <f t="shared" si="23"/>
        <v>0</v>
      </c>
      <c r="AU15" s="37">
        <f t="shared" si="23"/>
        <v>0</v>
      </c>
      <c r="AV15" s="37">
        <f t="shared" si="23"/>
        <v>0</v>
      </c>
      <c r="AW15" s="37">
        <f t="shared" si="23"/>
        <v>0</v>
      </c>
      <c r="AX15" s="37">
        <f t="shared" si="23"/>
        <v>0</v>
      </c>
      <c r="AY15" s="37">
        <f t="shared" si="23"/>
        <v>0</v>
      </c>
      <c r="AZ15" s="37">
        <f t="shared" si="23"/>
        <v>0</v>
      </c>
    </row>
    <row r="16" spans="1:52" s="38" customFormat="1">
      <c r="A16" s="24" t="s">
        <v>379</v>
      </c>
      <c r="B16" s="30" t="s">
        <v>151</v>
      </c>
      <c r="C16" s="30" t="s">
        <v>609</v>
      </c>
      <c r="D16" s="30">
        <v>4</v>
      </c>
      <c r="E16" s="30"/>
      <c r="F16" s="30" t="s">
        <v>150</v>
      </c>
      <c r="G16" s="30" t="s">
        <v>153</v>
      </c>
      <c r="H16" s="33">
        <v>1</v>
      </c>
      <c r="I16" s="34">
        <f t="shared" si="20"/>
        <v>5000</v>
      </c>
      <c r="J16" s="34">
        <f t="shared" si="21"/>
        <v>5000</v>
      </c>
      <c r="K16" s="35">
        <v>5000</v>
      </c>
      <c r="L16" s="35"/>
      <c r="M16" s="35"/>
      <c r="N16" s="34"/>
      <c r="O16" s="30"/>
      <c r="P16" s="30"/>
      <c r="Q16" s="30" t="s">
        <v>19</v>
      </c>
      <c r="R16" s="209" t="s">
        <v>494</v>
      </c>
      <c r="S16" s="144">
        <v>2010</v>
      </c>
      <c r="T16" s="144" t="s">
        <v>15</v>
      </c>
      <c r="U16" s="144">
        <v>2030</v>
      </c>
      <c r="V16" s="119">
        <v>5000</v>
      </c>
      <c r="W16" s="119">
        <v>5000</v>
      </c>
      <c r="X16" s="119">
        <v>5000</v>
      </c>
      <c r="Y16" s="119">
        <v>5000</v>
      </c>
      <c r="Z16" s="119">
        <v>5000</v>
      </c>
      <c r="AA16" s="119">
        <v>5000</v>
      </c>
      <c r="AB16" s="119">
        <v>5000</v>
      </c>
      <c r="AC16" s="119">
        <v>5000</v>
      </c>
      <c r="AD16" s="119">
        <v>5000</v>
      </c>
      <c r="AE16" s="119">
        <v>5000</v>
      </c>
      <c r="AF16" s="119">
        <v>5000</v>
      </c>
      <c r="AG16" s="37">
        <v>0</v>
      </c>
      <c r="AH16" s="37">
        <f t="shared" ref="AH16:AZ16" si="24">AG16</f>
        <v>0</v>
      </c>
      <c r="AI16" s="37">
        <f t="shared" si="24"/>
        <v>0</v>
      </c>
      <c r="AJ16" s="37">
        <f t="shared" si="24"/>
        <v>0</v>
      </c>
      <c r="AK16" s="37">
        <f t="shared" si="24"/>
        <v>0</v>
      </c>
      <c r="AL16" s="37">
        <f t="shared" si="24"/>
        <v>0</v>
      </c>
      <c r="AM16" s="37">
        <f t="shared" si="24"/>
        <v>0</v>
      </c>
      <c r="AN16" s="37">
        <f t="shared" si="24"/>
        <v>0</v>
      </c>
      <c r="AO16" s="37">
        <f t="shared" si="24"/>
        <v>0</v>
      </c>
      <c r="AP16" s="37">
        <f t="shared" si="24"/>
        <v>0</v>
      </c>
      <c r="AQ16" s="37">
        <f t="shared" si="24"/>
        <v>0</v>
      </c>
      <c r="AR16" s="37">
        <f t="shared" si="24"/>
        <v>0</v>
      </c>
      <c r="AS16" s="37">
        <f t="shared" si="24"/>
        <v>0</v>
      </c>
      <c r="AT16" s="37">
        <f t="shared" si="24"/>
        <v>0</v>
      </c>
      <c r="AU16" s="37">
        <f t="shared" si="24"/>
        <v>0</v>
      </c>
      <c r="AV16" s="37">
        <f t="shared" si="24"/>
        <v>0</v>
      </c>
      <c r="AW16" s="37">
        <f t="shared" si="24"/>
        <v>0</v>
      </c>
      <c r="AX16" s="37">
        <f t="shared" si="24"/>
        <v>0</v>
      </c>
      <c r="AY16" s="37">
        <f t="shared" si="24"/>
        <v>0</v>
      </c>
      <c r="AZ16" s="37">
        <f t="shared" si="24"/>
        <v>0</v>
      </c>
    </row>
    <row r="17" spans="1:52" s="38" customFormat="1">
      <c r="A17" s="24" t="s">
        <v>379</v>
      </c>
      <c r="B17" s="30" t="s">
        <v>154</v>
      </c>
      <c r="C17" s="24"/>
      <c r="D17" s="30"/>
      <c r="E17" s="30" t="s">
        <v>155</v>
      </c>
      <c r="F17" s="30" t="s">
        <v>150</v>
      </c>
      <c r="G17" s="30" t="s">
        <v>153</v>
      </c>
      <c r="H17" s="33">
        <v>1</v>
      </c>
      <c r="I17" s="34">
        <v>2500</v>
      </c>
      <c r="J17" s="34">
        <f>I17*H17</f>
        <v>2500</v>
      </c>
      <c r="K17" s="35" t="s">
        <v>15</v>
      </c>
      <c r="L17" s="35"/>
      <c r="M17" s="35" t="s">
        <v>15</v>
      </c>
      <c r="N17" s="34">
        <v>2500</v>
      </c>
      <c r="O17" s="30" t="s">
        <v>18</v>
      </c>
      <c r="P17" s="30" t="s">
        <v>3</v>
      </c>
      <c r="Q17" s="30" t="s">
        <v>25</v>
      </c>
      <c r="R17" s="36"/>
      <c r="S17" s="36"/>
      <c r="T17" s="36"/>
      <c r="U17" s="36"/>
      <c r="V17" s="24"/>
      <c r="W17" s="24"/>
      <c r="X17" s="24"/>
      <c r="Y17" s="24"/>
      <c r="Z17" s="24"/>
      <c r="AA17" s="24"/>
      <c r="AB17" s="24"/>
      <c r="AC17" s="24"/>
      <c r="AD17" s="24"/>
      <c r="AE17" s="24"/>
      <c r="AF17" s="24"/>
      <c r="AG17" s="24"/>
      <c r="AH17" s="24"/>
      <c r="AI17" s="24"/>
      <c r="AJ17" s="24"/>
      <c r="AK17" s="24"/>
      <c r="AL17" s="24"/>
      <c r="AM17" s="24"/>
      <c r="AN17" s="24"/>
      <c r="AO17" s="24"/>
      <c r="AP17" s="24"/>
      <c r="AQ17" s="24"/>
      <c r="AR17" s="24"/>
      <c r="AS17" s="24"/>
      <c r="AT17" s="24"/>
      <c r="AU17" s="24"/>
      <c r="AV17" s="24"/>
      <c r="AW17" s="24"/>
      <c r="AX17" s="24"/>
      <c r="AY17" s="24"/>
      <c r="AZ17" s="24"/>
    </row>
    <row r="18" spans="1:52" s="38" customFormat="1">
      <c r="A18" s="24" t="s">
        <v>379</v>
      </c>
      <c r="B18" s="30" t="s">
        <v>151</v>
      </c>
      <c r="C18" s="24"/>
      <c r="D18" s="30"/>
      <c r="E18" s="30" t="s">
        <v>657</v>
      </c>
      <c r="F18" s="30" t="s">
        <v>150</v>
      </c>
      <c r="G18" s="30" t="s">
        <v>658</v>
      </c>
      <c r="H18" s="33"/>
      <c r="I18" s="34"/>
      <c r="J18" s="34"/>
      <c r="K18" s="35"/>
      <c r="L18" s="35"/>
      <c r="M18" s="35"/>
      <c r="N18" s="34"/>
      <c r="O18" s="30" t="s">
        <v>706</v>
      </c>
      <c r="P18" s="30" t="s">
        <v>24</v>
      </c>
      <c r="Q18" s="65" t="s">
        <v>25</v>
      </c>
      <c r="R18" s="36">
        <v>2027</v>
      </c>
      <c r="S18" s="36"/>
      <c r="T18" s="36"/>
      <c r="U18" s="36"/>
      <c r="V18" s="36"/>
      <c r="W18" s="36"/>
      <c r="X18" s="36"/>
      <c r="Y18" s="36"/>
      <c r="Z18" s="36"/>
      <c r="AA18" s="36"/>
      <c r="AB18" s="36"/>
      <c r="AC18" s="36"/>
      <c r="AD18" s="24">
        <v>300</v>
      </c>
      <c r="AE18" s="24">
        <v>300</v>
      </c>
      <c r="AF18" s="24">
        <v>1000</v>
      </c>
      <c r="AG18" s="24">
        <v>1000</v>
      </c>
      <c r="AH18" s="24">
        <v>1000</v>
      </c>
      <c r="AI18" s="24">
        <v>1000</v>
      </c>
      <c r="AJ18" s="24">
        <v>1000</v>
      </c>
      <c r="AK18" s="24">
        <v>1000</v>
      </c>
      <c r="AL18" s="24">
        <v>1000</v>
      </c>
      <c r="AM18" s="24">
        <v>1000</v>
      </c>
      <c r="AN18" s="24">
        <v>1000</v>
      </c>
      <c r="AO18" s="24">
        <v>1000</v>
      </c>
      <c r="AP18" s="24">
        <v>1000</v>
      </c>
      <c r="AQ18" s="24">
        <v>1000</v>
      </c>
      <c r="AR18" s="24">
        <v>1000</v>
      </c>
      <c r="AS18" s="24">
        <v>1000</v>
      </c>
      <c r="AT18" s="24">
        <v>1000</v>
      </c>
      <c r="AU18" s="24">
        <v>1000</v>
      </c>
      <c r="AV18" s="24">
        <v>1000</v>
      </c>
      <c r="AW18" s="24">
        <v>1000</v>
      </c>
      <c r="AX18" s="24">
        <v>1000</v>
      </c>
      <c r="AY18" s="24">
        <v>1000</v>
      </c>
      <c r="AZ18" s="24">
        <v>1000</v>
      </c>
    </row>
    <row r="19" spans="1:52" s="24" customFormat="1">
      <c r="A19" s="24" t="s">
        <v>379</v>
      </c>
      <c r="B19" s="30" t="s">
        <v>117</v>
      </c>
      <c r="D19" s="30"/>
      <c r="E19" s="30" t="s">
        <v>118</v>
      </c>
      <c r="F19" s="30" t="s">
        <v>116</v>
      </c>
      <c r="G19" s="30" t="s">
        <v>825</v>
      </c>
      <c r="H19" s="33">
        <v>0.5</v>
      </c>
      <c r="I19" s="34">
        <v>3000</v>
      </c>
      <c r="J19" s="34">
        <f>I19*H19</f>
        <v>1500</v>
      </c>
      <c r="K19" s="35">
        <v>3000</v>
      </c>
      <c r="L19" s="35"/>
      <c r="M19" s="35" t="s">
        <v>15</v>
      </c>
      <c r="N19" s="34" t="s">
        <v>15</v>
      </c>
      <c r="O19" s="30" t="s">
        <v>20</v>
      </c>
      <c r="P19" s="30" t="s">
        <v>27</v>
      </c>
      <c r="Q19" s="30" t="s">
        <v>19</v>
      </c>
      <c r="R19" s="36"/>
      <c r="S19" s="36"/>
      <c r="T19" s="36"/>
      <c r="U19" s="36"/>
      <c r="V19" s="37">
        <f>J19</f>
        <v>1500</v>
      </c>
      <c r="W19" s="37">
        <f>J19</f>
        <v>1500</v>
      </c>
      <c r="X19" s="37">
        <f>W19</f>
        <v>1500</v>
      </c>
      <c r="Y19" s="37">
        <f t="shared" ref="Y19:AP21" si="25">X19</f>
        <v>1500</v>
      </c>
      <c r="Z19" s="37">
        <f t="shared" si="25"/>
        <v>1500</v>
      </c>
      <c r="AA19" s="37">
        <f>Z19*2</f>
        <v>3000</v>
      </c>
      <c r="AB19" s="37">
        <f t="shared" si="25"/>
        <v>3000</v>
      </c>
      <c r="AC19" s="37">
        <f t="shared" si="25"/>
        <v>3000</v>
      </c>
      <c r="AD19" s="37">
        <f t="shared" si="25"/>
        <v>3000</v>
      </c>
      <c r="AE19" s="37">
        <f t="shared" si="25"/>
        <v>3000</v>
      </c>
      <c r="AF19" s="37">
        <f t="shared" si="25"/>
        <v>3000</v>
      </c>
      <c r="AG19" s="37">
        <f t="shared" si="25"/>
        <v>3000</v>
      </c>
      <c r="AH19" s="37">
        <f t="shared" si="25"/>
        <v>3000</v>
      </c>
      <c r="AI19" s="37">
        <f t="shared" si="25"/>
        <v>3000</v>
      </c>
      <c r="AJ19" s="37">
        <f t="shared" si="25"/>
        <v>3000</v>
      </c>
      <c r="AK19" s="37">
        <f t="shared" si="25"/>
        <v>3000</v>
      </c>
      <c r="AL19" s="37">
        <f t="shared" si="25"/>
        <v>3000</v>
      </c>
      <c r="AM19" s="37">
        <f t="shared" si="25"/>
        <v>3000</v>
      </c>
      <c r="AN19" s="37">
        <f t="shared" si="25"/>
        <v>3000</v>
      </c>
      <c r="AO19" s="37">
        <f t="shared" si="25"/>
        <v>3000</v>
      </c>
      <c r="AP19" s="37">
        <f t="shared" si="25"/>
        <v>3000</v>
      </c>
      <c r="AQ19" s="37">
        <f t="shared" ref="AQ19:AQ21" si="26">AP19</f>
        <v>3000</v>
      </c>
      <c r="AR19" s="37">
        <f t="shared" ref="AR19:AZ21" si="27">AQ19</f>
        <v>3000</v>
      </c>
      <c r="AS19" s="37">
        <f t="shared" si="27"/>
        <v>3000</v>
      </c>
      <c r="AT19" s="37">
        <f t="shared" si="27"/>
        <v>3000</v>
      </c>
      <c r="AU19" s="37">
        <f t="shared" si="27"/>
        <v>3000</v>
      </c>
      <c r="AV19" s="37">
        <f t="shared" si="27"/>
        <v>3000</v>
      </c>
      <c r="AW19" s="37">
        <f t="shared" si="27"/>
        <v>3000</v>
      </c>
      <c r="AX19" s="37">
        <f t="shared" si="27"/>
        <v>3000</v>
      </c>
      <c r="AY19" s="37">
        <f t="shared" si="27"/>
        <v>3000</v>
      </c>
      <c r="AZ19" s="37">
        <f t="shared" si="27"/>
        <v>3000</v>
      </c>
    </row>
    <row r="20" spans="1:52" s="38" customFormat="1">
      <c r="A20" s="24" t="s">
        <v>379</v>
      </c>
      <c r="B20" s="30" t="s">
        <v>117</v>
      </c>
      <c r="C20" s="30" t="s">
        <v>571</v>
      </c>
      <c r="D20" s="30">
        <v>1</v>
      </c>
      <c r="E20" s="30"/>
      <c r="F20" s="30" t="s">
        <v>116</v>
      </c>
      <c r="G20" s="30" t="s">
        <v>825</v>
      </c>
      <c r="H20" s="33">
        <v>0.5</v>
      </c>
      <c r="I20" s="34">
        <f>K20</f>
        <v>3000</v>
      </c>
      <c r="J20" s="34">
        <f>I20*H20</f>
        <v>1500</v>
      </c>
      <c r="K20" s="35">
        <v>3000</v>
      </c>
      <c r="L20" s="35"/>
      <c r="M20" s="35"/>
      <c r="N20" s="34"/>
      <c r="O20" s="30"/>
      <c r="P20" s="30"/>
      <c r="Q20" s="30" t="s">
        <v>19</v>
      </c>
      <c r="R20" s="209" t="s">
        <v>572</v>
      </c>
      <c r="S20" s="209">
        <v>2013</v>
      </c>
      <c r="T20" s="144" t="s">
        <v>15</v>
      </c>
      <c r="U20" s="144">
        <v>2033</v>
      </c>
      <c r="V20" s="211">
        <f>J20</f>
        <v>1500</v>
      </c>
      <c r="W20" s="211">
        <f>V20</f>
        <v>1500</v>
      </c>
      <c r="X20" s="211">
        <f>W20</f>
        <v>1500</v>
      </c>
      <c r="Y20" s="211">
        <f t="shared" si="25"/>
        <v>1500</v>
      </c>
      <c r="Z20" s="211">
        <f t="shared" si="25"/>
        <v>1500</v>
      </c>
      <c r="AA20" s="211">
        <f t="shared" si="25"/>
        <v>1500</v>
      </c>
      <c r="AB20" s="211">
        <f t="shared" si="25"/>
        <v>1500</v>
      </c>
      <c r="AC20" s="211">
        <f t="shared" si="25"/>
        <v>1500</v>
      </c>
      <c r="AD20" s="211">
        <f t="shared" si="25"/>
        <v>1500</v>
      </c>
      <c r="AE20" s="211">
        <f t="shared" si="25"/>
        <v>1500</v>
      </c>
      <c r="AF20" s="211">
        <f t="shared" si="25"/>
        <v>1500</v>
      </c>
      <c r="AG20" s="211">
        <f t="shared" si="25"/>
        <v>1500</v>
      </c>
      <c r="AH20" s="211">
        <f t="shared" si="25"/>
        <v>1500</v>
      </c>
      <c r="AI20" s="211">
        <f t="shared" si="25"/>
        <v>1500</v>
      </c>
      <c r="AJ20" s="211">
        <f t="shared" si="25"/>
        <v>1500</v>
      </c>
      <c r="AK20" s="211">
        <f t="shared" si="25"/>
        <v>1500</v>
      </c>
      <c r="AL20" s="211">
        <f t="shared" si="25"/>
        <v>1500</v>
      </c>
      <c r="AM20" s="211">
        <f t="shared" si="25"/>
        <v>1500</v>
      </c>
      <c r="AN20" s="211">
        <f t="shared" si="25"/>
        <v>1500</v>
      </c>
      <c r="AO20" s="211">
        <f t="shared" si="25"/>
        <v>1500</v>
      </c>
      <c r="AP20" s="211">
        <f t="shared" si="25"/>
        <v>1500</v>
      </c>
      <c r="AQ20" s="211">
        <f t="shared" si="26"/>
        <v>1500</v>
      </c>
      <c r="AR20" s="211">
        <f t="shared" si="27"/>
        <v>1500</v>
      </c>
      <c r="AS20" s="211">
        <f t="shared" si="27"/>
        <v>1500</v>
      </c>
      <c r="AT20" s="211">
        <f t="shared" si="27"/>
        <v>1500</v>
      </c>
      <c r="AU20" s="211">
        <f t="shared" si="27"/>
        <v>1500</v>
      </c>
      <c r="AV20" s="211">
        <f t="shared" si="27"/>
        <v>1500</v>
      </c>
      <c r="AW20" s="211">
        <f t="shared" si="27"/>
        <v>1500</v>
      </c>
      <c r="AX20" s="211">
        <f t="shared" si="27"/>
        <v>1500</v>
      </c>
      <c r="AY20" s="211">
        <f t="shared" si="27"/>
        <v>1500</v>
      </c>
      <c r="AZ20" s="212">
        <f t="shared" si="27"/>
        <v>1500</v>
      </c>
    </row>
    <row r="21" spans="1:52" s="38" customFormat="1">
      <c r="A21" s="24" t="s">
        <v>379</v>
      </c>
      <c r="B21" s="30" t="s">
        <v>120</v>
      </c>
      <c r="C21" s="30" t="s">
        <v>573</v>
      </c>
      <c r="D21" s="30" t="s">
        <v>17</v>
      </c>
      <c r="E21" s="30" t="s">
        <v>121</v>
      </c>
      <c r="F21" s="30" t="s">
        <v>116</v>
      </c>
      <c r="G21" s="30" t="s">
        <v>825</v>
      </c>
      <c r="H21" s="33">
        <v>0.5</v>
      </c>
      <c r="I21" s="34">
        <v>3000</v>
      </c>
      <c r="J21" s="34">
        <f>I21*H21</f>
        <v>1500</v>
      </c>
      <c r="K21" s="35">
        <v>3000</v>
      </c>
      <c r="L21" s="35"/>
      <c r="M21" s="35" t="s">
        <v>15</v>
      </c>
      <c r="N21" s="34" t="s">
        <v>15</v>
      </c>
      <c r="O21" s="30" t="s">
        <v>20</v>
      </c>
      <c r="P21" s="30" t="s">
        <v>27</v>
      </c>
      <c r="Q21" s="30" t="s">
        <v>25</v>
      </c>
      <c r="R21" s="209" t="s">
        <v>536</v>
      </c>
      <c r="S21" s="24"/>
      <c r="T21" s="24"/>
      <c r="U21" s="36"/>
      <c r="V21" s="213"/>
      <c r="W21" s="214"/>
      <c r="X21" s="214"/>
      <c r="Y21" s="214"/>
      <c r="Z21" s="214"/>
      <c r="AA21" s="211">
        <f>J21</f>
        <v>1500</v>
      </c>
      <c r="AB21" s="211">
        <f>AA21</f>
        <v>1500</v>
      </c>
      <c r="AC21" s="211">
        <f t="shared" si="25"/>
        <v>1500</v>
      </c>
      <c r="AD21" s="211">
        <f t="shared" si="25"/>
        <v>1500</v>
      </c>
      <c r="AE21" s="211">
        <f t="shared" si="25"/>
        <v>1500</v>
      </c>
      <c r="AF21" s="211">
        <f t="shared" si="25"/>
        <v>1500</v>
      </c>
      <c r="AG21" s="211">
        <f t="shared" si="25"/>
        <v>1500</v>
      </c>
      <c r="AH21" s="211">
        <f t="shared" si="25"/>
        <v>1500</v>
      </c>
      <c r="AI21" s="211">
        <f t="shared" si="25"/>
        <v>1500</v>
      </c>
      <c r="AJ21" s="211">
        <f t="shared" si="25"/>
        <v>1500</v>
      </c>
      <c r="AK21" s="211">
        <f t="shared" si="25"/>
        <v>1500</v>
      </c>
      <c r="AL21" s="211">
        <f t="shared" si="25"/>
        <v>1500</v>
      </c>
      <c r="AM21" s="211">
        <f t="shared" si="25"/>
        <v>1500</v>
      </c>
      <c r="AN21" s="211">
        <f t="shared" si="25"/>
        <v>1500</v>
      </c>
      <c r="AO21" s="211">
        <f t="shared" si="25"/>
        <v>1500</v>
      </c>
      <c r="AP21" s="211">
        <f t="shared" si="25"/>
        <v>1500</v>
      </c>
      <c r="AQ21" s="211">
        <f t="shared" si="26"/>
        <v>1500</v>
      </c>
      <c r="AR21" s="211">
        <f t="shared" si="27"/>
        <v>1500</v>
      </c>
      <c r="AS21" s="211">
        <f t="shared" si="27"/>
        <v>1500</v>
      </c>
      <c r="AT21" s="211">
        <f t="shared" si="27"/>
        <v>1500</v>
      </c>
      <c r="AU21" s="211">
        <f t="shared" si="27"/>
        <v>1500</v>
      </c>
      <c r="AV21" s="211">
        <f t="shared" si="27"/>
        <v>1500</v>
      </c>
      <c r="AW21" s="211">
        <f t="shared" si="27"/>
        <v>1500</v>
      </c>
      <c r="AX21" s="211">
        <f t="shared" si="27"/>
        <v>1500</v>
      </c>
      <c r="AY21" s="211">
        <f t="shared" si="27"/>
        <v>1500</v>
      </c>
      <c r="AZ21" s="212">
        <f t="shared" si="27"/>
        <v>1500</v>
      </c>
    </row>
    <row r="22" spans="1:52" s="24" customFormat="1">
      <c r="A22" s="24" t="s">
        <v>379</v>
      </c>
      <c r="B22" s="30" t="s">
        <v>69</v>
      </c>
      <c r="D22" s="30"/>
      <c r="E22" s="30" t="s">
        <v>70</v>
      </c>
      <c r="F22" s="40" t="s">
        <v>53</v>
      </c>
      <c r="G22" s="30" t="s">
        <v>659</v>
      </c>
      <c r="H22" s="41">
        <v>0.82479999999999998</v>
      </c>
      <c r="I22" s="34">
        <v>1140</v>
      </c>
      <c r="J22" s="34">
        <f>I22*H22</f>
        <v>940.27199999999993</v>
      </c>
      <c r="K22" s="35" t="s">
        <v>17</v>
      </c>
      <c r="L22" s="35"/>
      <c r="M22" s="35" t="s">
        <v>17</v>
      </c>
      <c r="N22" s="34">
        <v>1140</v>
      </c>
      <c r="O22" s="30" t="s">
        <v>18</v>
      </c>
      <c r="P22" s="30" t="s">
        <v>3</v>
      </c>
      <c r="Q22" s="30" t="s">
        <v>19</v>
      </c>
      <c r="R22" s="36"/>
      <c r="S22" s="36"/>
      <c r="T22" s="36"/>
      <c r="U22" s="36"/>
      <c r="V22" s="37">
        <f>J22</f>
        <v>940.27199999999993</v>
      </c>
      <c r="W22" s="37">
        <f>J22</f>
        <v>940.27199999999993</v>
      </c>
      <c r="X22" s="37">
        <f>W22</f>
        <v>940.27199999999993</v>
      </c>
      <c r="Y22" s="37">
        <f t="shared" ref="Y22:AP23" si="28">X22</f>
        <v>940.27199999999993</v>
      </c>
      <c r="Z22" s="37">
        <f t="shared" si="28"/>
        <v>940.27199999999993</v>
      </c>
      <c r="AA22" s="37">
        <f t="shared" si="28"/>
        <v>940.27199999999993</v>
      </c>
      <c r="AB22" s="37">
        <f t="shared" si="28"/>
        <v>940.27199999999993</v>
      </c>
      <c r="AC22" s="37">
        <f t="shared" si="28"/>
        <v>940.27199999999993</v>
      </c>
      <c r="AD22" s="37">
        <f t="shared" si="28"/>
        <v>940.27199999999993</v>
      </c>
      <c r="AE22" s="37">
        <f t="shared" si="28"/>
        <v>940.27199999999993</v>
      </c>
      <c r="AF22" s="37">
        <f t="shared" si="28"/>
        <v>940.27199999999993</v>
      </c>
      <c r="AG22" s="37">
        <f t="shared" si="28"/>
        <v>940.27199999999993</v>
      </c>
      <c r="AH22" s="37">
        <f t="shared" si="28"/>
        <v>940.27199999999993</v>
      </c>
      <c r="AI22" s="37">
        <f t="shared" si="28"/>
        <v>940.27199999999993</v>
      </c>
      <c r="AJ22" s="37">
        <f t="shared" si="28"/>
        <v>940.27199999999993</v>
      </c>
      <c r="AK22" s="37">
        <f t="shared" si="28"/>
        <v>940.27199999999993</v>
      </c>
      <c r="AL22" s="37">
        <f t="shared" si="28"/>
        <v>940.27199999999993</v>
      </c>
      <c r="AM22" s="37">
        <f t="shared" si="28"/>
        <v>940.27199999999993</v>
      </c>
      <c r="AN22" s="37">
        <f t="shared" si="28"/>
        <v>940.27199999999993</v>
      </c>
      <c r="AO22" s="37">
        <f t="shared" si="28"/>
        <v>940.27199999999993</v>
      </c>
      <c r="AP22" s="37">
        <f t="shared" si="28"/>
        <v>940.27199999999993</v>
      </c>
      <c r="AQ22" s="37">
        <f>AP22</f>
        <v>940.27199999999993</v>
      </c>
      <c r="AR22" s="37">
        <f t="shared" ref="AR22:AZ22" si="29">AQ22</f>
        <v>940.27199999999993</v>
      </c>
      <c r="AS22" s="37">
        <f t="shared" si="29"/>
        <v>940.27199999999993</v>
      </c>
      <c r="AT22" s="37">
        <f t="shared" si="29"/>
        <v>940.27199999999993</v>
      </c>
      <c r="AU22" s="37">
        <f t="shared" si="29"/>
        <v>940.27199999999993</v>
      </c>
      <c r="AV22" s="37">
        <f t="shared" si="29"/>
        <v>940.27199999999993</v>
      </c>
      <c r="AW22" s="37">
        <f t="shared" si="29"/>
        <v>940.27199999999993</v>
      </c>
      <c r="AX22" s="37">
        <f t="shared" si="29"/>
        <v>940.27199999999993</v>
      </c>
      <c r="AY22" s="37">
        <f t="shared" si="29"/>
        <v>940.27199999999993</v>
      </c>
      <c r="AZ22" s="37">
        <f t="shared" si="29"/>
        <v>940.27199999999993</v>
      </c>
    </row>
    <row r="23" spans="1:52" s="24" customFormat="1">
      <c r="A23" s="24" t="s">
        <v>379</v>
      </c>
      <c r="B23" s="30" t="s">
        <v>176</v>
      </c>
      <c r="D23" s="30"/>
      <c r="E23" s="30" t="s">
        <v>177</v>
      </c>
      <c r="F23" s="30" t="s">
        <v>175</v>
      </c>
      <c r="G23" s="30" t="s">
        <v>660</v>
      </c>
      <c r="H23" s="33">
        <v>0.51</v>
      </c>
      <c r="I23" s="34">
        <v>1000</v>
      </c>
      <c r="J23" s="34">
        <f>I23*H23</f>
        <v>510</v>
      </c>
      <c r="K23" s="35" t="s">
        <v>15</v>
      </c>
      <c r="L23" s="35"/>
      <c r="M23" s="35" t="s">
        <v>15</v>
      </c>
      <c r="N23" s="34">
        <v>1000</v>
      </c>
      <c r="O23" s="30" t="s">
        <v>18</v>
      </c>
      <c r="P23" s="30" t="s">
        <v>3</v>
      </c>
      <c r="Q23" s="30" t="s">
        <v>19</v>
      </c>
      <c r="R23" s="36"/>
      <c r="S23" s="36"/>
      <c r="T23" s="36"/>
      <c r="U23" s="36"/>
      <c r="V23" s="37">
        <f>J23</f>
        <v>510</v>
      </c>
      <c r="W23" s="37">
        <f>J23</f>
        <v>510</v>
      </c>
      <c r="X23" s="37">
        <f>W23</f>
        <v>510</v>
      </c>
      <c r="Y23" s="37">
        <f t="shared" si="28"/>
        <v>510</v>
      </c>
      <c r="Z23" s="37">
        <f t="shared" si="28"/>
        <v>510</v>
      </c>
      <c r="AA23" s="37">
        <f t="shared" si="28"/>
        <v>510</v>
      </c>
      <c r="AB23" s="37">
        <f t="shared" si="28"/>
        <v>510</v>
      </c>
      <c r="AC23" s="37">
        <f t="shared" si="28"/>
        <v>510</v>
      </c>
      <c r="AD23" s="37">
        <f t="shared" si="28"/>
        <v>510</v>
      </c>
      <c r="AE23" s="37">
        <f t="shared" si="28"/>
        <v>510</v>
      </c>
      <c r="AF23" s="37">
        <f t="shared" si="28"/>
        <v>510</v>
      </c>
      <c r="AG23" s="37">
        <f t="shared" si="28"/>
        <v>510</v>
      </c>
      <c r="AH23" s="37">
        <f t="shared" si="28"/>
        <v>510</v>
      </c>
      <c r="AI23" s="37">
        <f t="shared" si="28"/>
        <v>510</v>
      </c>
      <c r="AJ23" s="37">
        <f t="shared" si="28"/>
        <v>510</v>
      </c>
      <c r="AK23" s="37">
        <f t="shared" si="28"/>
        <v>510</v>
      </c>
      <c r="AL23" s="37">
        <f t="shared" si="28"/>
        <v>510</v>
      </c>
      <c r="AM23" s="37">
        <f t="shared" si="28"/>
        <v>510</v>
      </c>
      <c r="AN23" s="37">
        <f t="shared" si="28"/>
        <v>510</v>
      </c>
      <c r="AO23" s="37">
        <f t="shared" si="28"/>
        <v>510</v>
      </c>
      <c r="AP23" s="37">
        <f t="shared" si="28"/>
        <v>510</v>
      </c>
      <c r="AQ23" s="37">
        <f>AP23</f>
        <v>510</v>
      </c>
      <c r="AR23" s="37">
        <f t="shared" ref="AR23:AZ23" si="30">AQ23</f>
        <v>510</v>
      </c>
      <c r="AS23" s="37">
        <f t="shared" si="30"/>
        <v>510</v>
      </c>
      <c r="AT23" s="37">
        <f t="shared" si="30"/>
        <v>510</v>
      </c>
      <c r="AU23" s="37">
        <f t="shared" si="30"/>
        <v>510</v>
      </c>
      <c r="AV23" s="37">
        <f t="shared" si="30"/>
        <v>510</v>
      </c>
      <c r="AW23" s="37">
        <f t="shared" si="30"/>
        <v>510</v>
      </c>
      <c r="AX23" s="37">
        <f t="shared" si="30"/>
        <v>510</v>
      </c>
      <c r="AY23" s="37">
        <f t="shared" si="30"/>
        <v>510</v>
      </c>
      <c r="AZ23" s="37">
        <f t="shared" si="30"/>
        <v>510</v>
      </c>
    </row>
    <row r="24" spans="1:52" s="24" customFormat="1"/>
    <row r="25" spans="1:52" s="24" customFormat="1">
      <c r="A25" s="42" t="s">
        <v>661</v>
      </c>
    </row>
    <row r="26" spans="1:52" s="25" customFormat="1">
      <c r="A26" s="26" t="s">
        <v>5</v>
      </c>
      <c r="B26" s="26"/>
      <c r="C26" s="26"/>
      <c r="D26" s="26"/>
      <c r="E26" s="26"/>
      <c r="F26" s="26"/>
      <c r="G26" s="26"/>
      <c r="H26" s="26"/>
      <c r="I26" s="26"/>
      <c r="J26" s="26"/>
      <c r="K26" s="26"/>
      <c r="L26" s="26"/>
      <c r="M26" s="26"/>
      <c r="N26" s="26"/>
      <c r="O26" s="26"/>
      <c r="P26" s="26"/>
      <c r="Q26" s="26"/>
      <c r="R26" s="26"/>
      <c r="S26" s="26"/>
      <c r="T26" s="26"/>
      <c r="U26" s="26"/>
      <c r="V26" s="26">
        <f t="shared" ref="V26:AF26" si="31">V19+V11+V2</f>
        <v>41900</v>
      </c>
      <c r="W26" s="26">
        <f t="shared" si="31"/>
        <v>41900</v>
      </c>
      <c r="X26" s="26">
        <f t="shared" si="31"/>
        <v>41900</v>
      </c>
      <c r="Y26" s="26">
        <f t="shared" si="31"/>
        <v>41900</v>
      </c>
      <c r="Z26" s="26">
        <f t="shared" si="31"/>
        <v>41900</v>
      </c>
      <c r="AA26" s="26">
        <f t="shared" si="31"/>
        <v>43400</v>
      </c>
      <c r="AB26" s="26">
        <f t="shared" si="31"/>
        <v>40900</v>
      </c>
      <c r="AC26" s="26">
        <f t="shared" si="31"/>
        <v>40900</v>
      </c>
      <c r="AD26" s="26">
        <f t="shared" si="31"/>
        <v>40600</v>
      </c>
      <c r="AE26" s="26">
        <f t="shared" si="31"/>
        <v>40600</v>
      </c>
      <c r="AF26" s="26">
        <f t="shared" si="31"/>
        <v>39900</v>
      </c>
      <c r="AG26" s="26">
        <f t="shared" ref="AG26:AP26" si="32">AG19+AG11+AG2</f>
        <v>34433.333333333336</v>
      </c>
      <c r="AH26" s="26">
        <f t="shared" si="32"/>
        <v>34433.333333333336</v>
      </c>
      <c r="AI26" s="26">
        <f t="shared" si="32"/>
        <v>34133.333333333336</v>
      </c>
      <c r="AJ26" s="26">
        <f t="shared" si="32"/>
        <v>29453.535353535357</v>
      </c>
      <c r="AK26" s="26">
        <f t="shared" si="32"/>
        <v>29453.535353535357</v>
      </c>
      <c r="AL26" s="26">
        <f t="shared" si="32"/>
        <v>29453.535353535357</v>
      </c>
      <c r="AM26" s="26">
        <f t="shared" si="32"/>
        <v>25312.121212121216</v>
      </c>
      <c r="AN26" s="26">
        <f t="shared" si="32"/>
        <v>20145.454545454548</v>
      </c>
      <c r="AO26" s="26">
        <f t="shared" si="32"/>
        <v>20145.454545454548</v>
      </c>
      <c r="AP26" s="26">
        <f t="shared" si="32"/>
        <v>20145.454545454548</v>
      </c>
      <c r="AQ26" s="26">
        <f t="shared" ref="AQ26:AZ26" si="33">AQ19+AQ11+AQ2</f>
        <v>16335.353535353537</v>
      </c>
      <c r="AR26" s="26">
        <f t="shared" si="33"/>
        <v>16335.353535353537</v>
      </c>
      <c r="AS26" s="26">
        <f t="shared" si="33"/>
        <v>12193.939393939396</v>
      </c>
      <c r="AT26" s="26">
        <f t="shared" si="33"/>
        <v>12193.939393939396</v>
      </c>
      <c r="AU26" s="26">
        <f t="shared" si="33"/>
        <v>12193.939393939396</v>
      </c>
      <c r="AV26" s="26">
        <f t="shared" si="33"/>
        <v>3000</v>
      </c>
      <c r="AW26" s="26">
        <f t="shared" si="33"/>
        <v>3000</v>
      </c>
      <c r="AX26" s="26">
        <f t="shared" si="33"/>
        <v>3000</v>
      </c>
      <c r="AY26" s="26">
        <f t="shared" si="33"/>
        <v>3000</v>
      </c>
      <c r="AZ26" s="26">
        <f t="shared" si="33"/>
        <v>3000</v>
      </c>
    </row>
    <row r="27" spans="1:52" s="24" customFormat="1">
      <c r="A27" s="30" t="s">
        <v>4</v>
      </c>
      <c r="B27" s="30"/>
      <c r="C27" s="30"/>
      <c r="D27" s="30"/>
      <c r="E27" s="30"/>
      <c r="F27" s="30"/>
      <c r="G27" s="30"/>
      <c r="H27" s="30"/>
      <c r="I27" s="30"/>
      <c r="J27" s="30"/>
      <c r="K27" s="30"/>
      <c r="L27" s="30"/>
      <c r="M27" s="30"/>
      <c r="N27" s="30"/>
      <c r="O27" s="30"/>
      <c r="P27" s="30"/>
      <c r="Q27" s="30"/>
      <c r="R27" s="30"/>
      <c r="S27" s="30"/>
      <c r="T27" s="30"/>
      <c r="U27" s="30"/>
      <c r="V27" s="34">
        <f>V23+V22+V3</f>
        <v>1450.2719999999999</v>
      </c>
      <c r="W27" s="30">
        <f t="shared" ref="W27:AF27" si="34">W23+W22+W3</f>
        <v>1450.2719999999999</v>
      </c>
      <c r="X27" s="30">
        <f t="shared" si="34"/>
        <v>1450.2719999999999</v>
      </c>
      <c r="Y27" s="30">
        <f t="shared" si="34"/>
        <v>1450.2719999999999</v>
      </c>
      <c r="Z27" s="30">
        <f t="shared" si="34"/>
        <v>1450.2719999999999</v>
      </c>
      <c r="AA27" s="30">
        <f t="shared" si="34"/>
        <v>1450.2719999999999</v>
      </c>
      <c r="AB27" s="30">
        <f t="shared" si="34"/>
        <v>3950.2719999999999</v>
      </c>
      <c r="AC27" s="30">
        <f t="shared" si="34"/>
        <v>3950.2719999999999</v>
      </c>
      <c r="AD27" s="30">
        <f t="shared" si="34"/>
        <v>3950.2719999999999</v>
      </c>
      <c r="AE27" s="30">
        <f t="shared" si="34"/>
        <v>3950.2719999999999</v>
      </c>
      <c r="AF27" s="30">
        <f t="shared" si="34"/>
        <v>3950.2719999999999</v>
      </c>
      <c r="AG27" s="30">
        <f t="shared" ref="AG27:AP27" si="35">AG23+AG22+AG3</f>
        <v>3950.2719999999999</v>
      </c>
      <c r="AH27" s="30">
        <f t="shared" si="35"/>
        <v>3950.2719999999999</v>
      </c>
      <c r="AI27" s="30">
        <f t="shared" si="35"/>
        <v>3950.2719999999999</v>
      </c>
      <c r="AJ27" s="30">
        <f t="shared" si="35"/>
        <v>3950.2719999999999</v>
      </c>
      <c r="AK27" s="30">
        <f t="shared" si="35"/>
        <v>3950.2719999999999</v>
      </c>
      <c r="AL27" s="30">
        <f t="shared" si="35"/>
        <v>3950.2719999999999</v>
      </c>
      <c r="AM27" s="30">
        <f t="shared" si="35"/>
        <v>3950.2719999999999</v>
      </c>
      <c r="AN27" s="30">
        <f t="shared" si="35"/>
        <v>3950.2719999999999</v>
      </c>
      <c r="AO27" s="30">
        <f t="shared" si="35"/>
        <v>3950.2719999999999</v>
      </c>
      <c r="AP27" s="30">
        <f t="shared" si="35"/>
        <v>3950.2719999999999</v>
      </c>
      <c r="AQ27" s="30">
        <f t="shared" ref="AQ27:AZ27" si="36">AQ23+AQ22+AQ3</f>
        <v>3950.2719999999999</v>
      </c>
      <c r="AR27" s="30">
        <f t="shared" si="36"/>
        <v>3950.2719999999999</v>
      </c>
      <c r="AS27" s="30">
        <f t="shared" si="36"/>
        <v>3950.2719999999999</v>
      </c>
      <c r="AT27" s="30">
        <f t="shared" si="36"/>
        <v>3950.2719999999999</v>
      </c>
      <c r="AU27" s="30">
        <f t="shared" si="36"/>
        <v>3950.2719999999999</v>
      </c>
      <c r="AV27" s="30">
        <f t="shared" si="36"/>
        <v>3950.2719999999999</v>
      </c>
      <c r="AW27" s="30">
        <f t="shared" si="36"/>
        <v>3950.2719999999999</v>
      </c>
      <c r="AX27" s="30">
        <f t="shared" si="36"/>
        <v>3950.2719999999999</v>
      </c>
      <c r="AY27" s="30">
        <f t="shared" si="36"/>
        <v>3950.2719999999999</v>
      </c>
      <c r="AZ27" s="30">
        <f t="shared" si="36"/>
        <v>3950.2719999999999</v>
      </c>
    </row>
    <row r="28" spans="1:52" s="44" customFormat="1">
      <c r="A28" s="43" t="s">
        <v>824</v>
      </c>
      <c r="B28" s="43"/>
      <c r="C28" s="43"/>
      <c r="D28" s="43"/>
      <c r="E28" s="43"/>
      <c r="F28" s="43"/>
      <c r="G28" s="43"/>
      <c r="H28" s="43"/>
      <c r="I28" s="43"/>
      <c r="J28" s="43"/>
      <c r="K28" s="43"/>
      <c r="L28" s="43"/>
      <c r="M28" s="43"/>
      <c r="N28" s="43"/>
      <c r="O28" s="43"/>
      <c r="P28" s="43"/>
      <c r="Q28" s="43"/>
      <c r="R28" s="43"/>
      <c r="S28" s="43"/>
      <c r="T28" s="43"/>
      <c r="U28" s="43"/>
      <c r="V28" s="84">
        <f>SUM(V4,V12)</f>
        <v>0</v>
      </c>
      <c r="W28" s="84">
        <f t="shared" ref="W28:AZ28" si="37">SUM(W4,W12)</f>
        <v>0</v>
      </c>
      <c r="X28" s="84">
        <f t="shared" si="37"/>
        <v>0</v>
      </c>
      <c r="Y28" s="84">
        <f t="shared" si="37"/>
        <v>0</v>
      </c>
      <c r="Z28" s="84">
        <f t="shared" si="37"/>
        <v>0</v>
      </c>
      <c r="AA28" s="84">
        <f t="shared" si="37"/>
        <v>0</v>
      </c>
      <c r="AB28" s="84">
        <f t="shared" si="37"/>
        <v>0</v>
      </c>
      <c r="AC28" s="84">
        <f t="shared" si="37"/>
        <v>0</v>
      </c>
      <c r="AD28" s="84">
        <f t="shared" si="37"/>
        <v>300</v>
      </c>
      <c r="AE28" s="84">
        <f t="shared" si="37"/>
        <v>300</v>
      </c>
      <c r="AF28" s="84">
        <f t="shared" si="37"/>
        <v>1000</v>
      </c>
      <c r="AG28" s="84">
        <f t="shared" si="37"/>
        <v>6466.6666666666661</v>
      </c>
      <c r="AH28" s="84">
        <f t="shared" si="37"/>
        <v>6466.6666666666661</v>
      </c>
      <c r="AI28" s="84">
        <f t="shared" si="37"/>
        <v>6466.6666666666661</v>
      </c>
      <c r="AJ28" s="84">
        <f t="shared" si="37"/>
        <v>11146.464646464647</v>
      </c>
      <c r="AK28" s="84">
        <f t="shared" si="37"/>
        <v>11146.464646464647</v>
      </c>
      <c r="AL28" s="84">
        <f t="shared" si="37"/>
        <v>11146.464646464647</v>
      </c>
      <c r="AM28" s="84">
        <f t="shared" si="37"/>
        <v>15287.878787878786</v>
      </c>
      <c r="AN28" s="84">
        <f t="shared" si="37"/>
        <v>20754.545454545452</v>
      </c>
      <c r="AO28" s="84">
        <f t="shared" si="37"/>
        <v>20754.545454545452</v>
      </c>
      <c r="AP28" s="84">
        <f t="shared" si="37"/>
        <v>20754.545454545452</v>
      </c>
      <c r="AQ28" s="84">
        <f t="shared" si="37"/>
        <v>24564.646464646463</v>
      </c>
      <c r="AR28" s="84">
        <f t="shared" si="37"/>
        <v>24564.646464646463</v>
      </c>
      <c r="AS28" s="84">
        <f t="shared" si="37"/>
        <v>28706.060606060604</v>
      </c>
      <c r="AT28" s="84">
        <f t="shared" si="37"/>
        <v>28706.060606060604</v>
      </c>
      <c r="AU28" s="84">
        <f t="shared" si="37"/>
        <v>28706.060606060604</v>
      </c>
      <c r="AV28" s="84">
        <f t="shared" si="37"/>
        <v>37900</v>
      </c>
      <c r="AW28" s="84">
        <f t="shared" si="37"/>
        <v>37900</v>
      </c>
      <c r="AX28" s="84">
        <f t="shared" si="37"/>
        <v>37900</v>
      </c>
      <c r="AY28" s="84">
        <f t="shared" si="37"/>
        <v>37900</v>
      </c>
      <c r="AZ28" s="84">
        <f t="shared" si="37"/>
        <v>37900</v>
      </c>
    </row>
    <row r="29" spans="1:52" s="45" customFormat="1">
      <c r="A29" s="42" t="s">
        <v>662</v>
      </c>
      <c r="B29" s="42"/>
      <c r="C29" s="42"/>
      <c r="D29" s="42"/>
      <c r="E29" s="42"/>
      <c r="F29" s="42"/>
      <c r="G29" s="42"/>
      <c r="H29" s="42"/>
      <c r="I29" s="42"/>
      <c r="J29" s="42"/>
      <c r="K29" s="42"/>
      <c r="L29" s="42"/>
      <c r="M29" s="42"/>
      <c r="N29" s="42"/>
      <c r="O29" s="42"/>
      <c r="P29" s="42"/>
      <c r="Q29" s="42"/>
      <c r="R29" s="42"/>
      <c r="S29" s="42"/>
      <c r="T29" s="42"/>
      <c r="U29" s="42"/>
      <c r="V29" s="42">
        <f t="shared" ref="V29:AC29" si="38">SUM(V26:V28)</f>
        <v>43350.271999999997</v>
      </c>
      <c r="W29" s="42">
        <f t="shared" si="38"/>
        <v>43350.271999999997</v>
      </c>
      <c r="X29" s="42">
        <f t="shared" si="38"/>
        <v>43350.271999999997</v>
      </c>
      <c r="Y29" s="42">
        <f t="shared" si="38"/>
        <v>43350.271999999997</v>
      </c>
      <c r="Z29" s="42">
        <f t="shared" si="38"/>
        <v>43350.271999999997</v>
      </c>
      <c r="AA29" s="42">
        <f t="shared" si="38"/>
        <v>44850.271999999997</v>
      </c>
      <c r="AB29" s="42">
        <f t="shared" si="38"/>
        <v>44850.271999999997</v>
      </c>
      <c r="AC29" s="42">
        <f t="shared" si="38"/>
        <v>44850.271999999997</v>
      </c>
      <c r="AD29" s="42">
        <f>SUM(AD26:AD28)</f>
        <v>44850.271999999997</v>
      </c>
      <c r="AE29" s="42">
        <f>SUM(AE26:AE28)</f>
        <v>44850.271999999997</v>
      </c>
      <c r="AF29" s="42">
        <f>SUM(AF26:AF28)</f>
        <v>44850.271999999997</v>
      </c>
      <c r="AG29" s="42">
        <f t="shared" ref="AG29:AZ29" si="39">SUM(AG26:AG28)</f>
        <v>44850.271999999997</v>
      </c>
      <c r="AH29" s="42">
        <f t="shared" si="39"/>
        <v>44850.271999999997</v>
      </c>
      <c r="AI29" s="42">
        <f t="shared" si="39"/>
        <v>44550.271999999997</v>
      </c>
      <c r="AJ29" s="42">
        <f t="shared" si="39"/>
        <v>44550.271999999997</v>
      </c>
      <c r="AK29" s="42">
        <f t="shared" si="39"/>
        <v>44550.271999999997</v>
      </c>
      <c r="AL29" s="42">
        <f t="shared" si="39"/>
        <v>44550.271999999997</v>
      </c>
      <c r="AM29" s="42">
        <f t="shared" si="39"/>
        <v>44550.272000000004</v>
      </c>
      <c r="AN29" s="42">
        <f t="shared" si="39"/>
        <v>44850.271999999997</v>
      </c>
      <c r="AO29" s="42">
        <f t="shared" si="39"/>
        <v>44850.271999999997</v>
      </c>
      <c r="AP29" s="42">
        <f t="shared" si="39"/>
        <v>44850.271999999997</v>
      </c>
      <c r="AQ29" s="42">
        <f t="shared" si="39"/>
        <v>44850.271999999997</v>
      </c>
      <c r="AR29" s="42">
        <f t="shared" si="39"/>
        <v>44850.271999999997</v>
      </c>
      <c r="AS29" s="42">
        <f t="shared" si="39"/>
        <v>44850.271999999997</v>
      </c>
      <c r="AT29" s="42">
        <f t="shared" si="39"/>
        <v>44850.271999999997</v>
      </c>
      <c r="AU29" s="42">
        <f t="shared" si="39"/>
        <v>44850.271999999997</v>
      </c>
      <c r="AV29" s="42">
        <f t="shared" si="39"/>
        <v>44850.271999999997</v>
      </c>
      <c r="AW29" s="42">
        <f t="shared" si="39"/>
        <v>44850.271999999997</v>
      </c>
      <c r="AX29" s="42">
        <f t="shared" si="39"/>
        <v>44850.271999999997</v>
      </c>
      <c r="AY29" s="42">
        <f t="shared" si="39"/>
        <v>44850.271999999997</v>
      </c>
      <c r="AZ29" s="42">
        <f t="shared" si="39"/>
        <v>44850.271999999997</v>
      </c>
    </row>
    <row r="30" spans="1:52" s="24" customFormat="1">
      <c r="A30" s="42" t="s">
        <v>790</v>
      </c>
      <c r="B30" s="42"/>
      <c r="C30" s="42"/>
      <c r="D30" s="42"/>
      <c r="E30" s="42"/>
      <c r="F30" s="42"/>
      <c r="G30" s="42"/>
      <c r="H30" s="42"/>
      <c r="I30" s="42"/>
      <c r="J30" s="42"/>
      <c r="K30" s="42"/>
      <c r="L30" s="42"/>
      <c r="M30" s="42"/>
      <c r="N30" s="42"/>
      <c r="O30" s="42"/>
      <c r="P30" s="42"/>
      <c r="Q30" s="42"/>
      <c r="R30" s="42"/>
      <c r="S30" s="42"/>
      <c r="T30" s="42"/>
      <c r="U30" s="42"/>
      <c r="V30" s="42"/>
      <c r="W30" s="3">
        <v>45300</v>
      </c>
      <c r="X30" s="3">
        <v>44600</v>
      </c>
      <c r="Y30" s="42"/>
      <c r="Z30" s="42"/>
      <c r="AA30" s="42"/>
      <c r="AB30" s="42"/>
      <c r="AC30" s="42"/>
      <c r="AD30" s="42"/>
      <c r="AE30" s="42"/>
      <c r="AF30" s="42"/>
    </row>
    <row r="31" spans="1:52" s="38" customFormat="1" ht="41.5" customHeight="1">
      <c r="A31" s="160" t="s">
        <v>663</v>
      </c>
      <c r="B31" s="24"/>
      <c r="C31" s="24"/>
      <c r="D31" s="24"/>
      <c r="E31" s="24"/>
      <c r="F31" s="24"/>
      <c r="G31" s="24"/>
      <c r="H31" s="24"/>
      <c r="I31" s="24"/>
      <c r="J31" s="24"/>
      <c r="K31" s="24"/>
      <c r="L31" s="24"/>
      <c r="M31" s="24"/>
      <c r="N31" s="24"/>
      <c r="O31" s="24"/>
      <c r="P31" s="24"/>
      <c r="Q31" s="24"/>
      <c r="R31" s="24"/>
      <c r="S31" s="24"/>
      <c r="T31" s="24"/>
      <c r="U31" s="24"/>
      <c r="V31" s="24"/>
      <c r="W31" s="24"/>
      <c r="X31" s="24"/>
      <c r="Y31" s="24"/>
      <c r="Z31" s="24"/>
      <c r="AA31" s="24"/>
      <c r="AB31" s="24"/>
      <c r="AC31" s="24"/>
      <c r="AD31" s="24"/>
      <c r="AE31" s="24"/>
      <c r="AF31" s="24"/>
      <c r="AG31" s="24"/>
      <c r="AH31" s="24"/>
      <c r="AI31" s="24"/>
      <c r="AJ31" s="24"/>
      <c r="AK31" s="24"/>
      <c r="AL31" s="24"/>
      <c r="AM31" s="24"/>
      <c r="AN31" s="24"/>
      <c r="AO31" s="24"/>
      <c r="AP31" s="24"/>
      <c r="AQ31" s="24"/>
      <c r="AR31" s="24"/>
      <c r="AS31" s="24"/>
      <c r="AT31" s="24"/>
      <c r="AU31" s="24"/>
      <c r="AV31" s="24"/>
      <c r="AW31" s="24"/>
      <c r="AX31" s="24"/>
      <c r="AY31" s="24"/>
      <c r="AZ31" s="24"/>
    </row>
    <row r="32" spans="1:52" s="25" customFormat="1">
      <c r="A32" s="25" t="s">
        <v>379</v>
      </c>
      <c r="B32" s="26" t="s">
        <v>156</v>
      </c>
      <c r="D32" s="26"/>
      <c r="E32" s="26" t="s">
        <v>157</v>
      </c>
      <c r="F32" s="26" t="s">
        <v>150</v>
      </c>
      <c r="G32" s="26" t="s">
        <v>153</v>
      </c>
      <c r="H32" s="27">
        <v>1</v>
      </c>
      <c r="I32" s="28">
        <v>23000</v>
      </c>
      <c r="J32" s="28">
        <v>23000</v>
      </c>
      <c r="K32" s="29">
        <v>21000</v>
      </c>
      <c r="L32" s="29"/>
      <c r="M32" s="29" t="s">
        <v>17</v>
      </c>
      <c r="N32" s="28" t="s">
        <v>32</v>
      </c>
      <c r="O32" s="26" t="s">
        <v>20</v>
      </c>
      <c r="P32" s="26" t="s">
        <v>27</v>
      </c>
      <c r="Q32" s="26" t="s">
        <v>19</v>
      </c>
      <c r="R32" s="31"/>
      <c r="S32" s="31"/>
      <c r="T32" s="31"/>
      <c r="U32" s="31"/>
      <c r="V32" s="46">
        <v>0.88300000000000001</v>
      </c>
      <c r="W32" s="46">
        <v>0.94099999999999995</v>
      </c>
      <c r="X32" s="46">
        <v>0.84099999999999997</v>
      </c>
      <c r="Y32" s="46">
        <f>$Y$52/$Y$29</f>
        <v>0.92040944979537853</v>
      </c>
      <c r="Z32" s="46">
        <f>AVERAGE(V32:Y32)</f>
        <v>0.89635236244884464</v>
      </c>
      <c r="AA32" s="46">
        <f t="shared" ref="AA32:AP33" si="40">Z32</f>
        <v>0.89635236244884464</v>
      </c>
      <c r="AB32" s="46">
        <f t="shared" si="40"/>
        <v>0.89635236244884464</v>
      </c>
      <c r="AC32" s="46">
        <f t="shared" si="40"/>
        <v>0.89635236244884464</v>
      </c>
      <c r="AD32" s="46">
        <f t="shared" si="40"/>
        <v>0.89635236244884464</v>
      </c>
      <c r="AE32" s="46">
        <f t="shared" si="40"/>
        <v>0.89635236244884464</v>
      </c>
      <c r="AF32" s="46">
        <f t="shared" si="40"/>
        <v>0.89635236244884464</v>
      </c>
      <c r="AG32" s="46">
        <f t="shared" si="40"/>
        <v>0.89635236244884464</v>
      </c>
      <c r="AH32" s="46">
        <f t="shared" si="40"/>
        <v>0.89635236244884464</v>
      </c>
      <c r="AI32" s="46">
        <f t="shared" si="40"/>
        <v>0.89635236244884464</v>
      </c>
      <c r="AJ32" s="46">
        <f t="shared" si="40"/>
        <v>0.89635236244884464</v>
      </c>
      <c r="AK32" s="46">
        <f t="shared" si="40"/>
        <v>0.89635236244884464</v>
      </c>
      <c r="AL32" s="46">
        <f t="shared" si="40"/>
        <v>0.89635236244884464</v>
      </c>
      <c r="AM32" s="46">
        <f t="shared" si="40"/>
        <v>0.89635236244884464</v>
      </c>
      <c r="AN32" s="46">
        <f t="shared" si="40"/>
        <v>0.89635236244884464</v>
      </c>
      <c r="AO32" s="46">
        <f t="shared" si="40"/>
        <v>0.89635236244884464</v>
      </c>
      <c r="AP32" s="46">
        <f t="shared" si="40"/>
        <v>0.89635236244884464</v>
      </c>
      <c r="AQ32" s="46">
        <f t="shared" ref="AQ32:AQ33" si="41">AP32</f>
        <v>0.89635236244884464</v>
      </c>
      <c r="AR32" s="46">
        <f t="shared" ref="AR32:AR33" si="42">AQ32</f>
        <v>0.89635236244884464</v>
      </c>
      <c r="AS32" s="46">
        <f t="shared" ref="AS32:AS33" si="43">AR32</f>
        <v>0.89635236244884464</v>
      </c>
      <c r="AT32" s="46">
        <f t="shared" ref="AT32:AT33" si="44">AS32</f>
        <v>0.89635236244884464</v>
      </c>
      <c r="AU32" s="46">
        <f t="shared" ref="AU32:AU33" si="45">AT32</f>
        <v>0.89635236244884464</v>
      </c>
      <c r="AV32" s="46">
        <f t="shared" ref="AV32:AV33" si="46">AU32</f>
        <v>0.89635236244884464</v>
      </c>
      <c r="AW32" s="46">
        <f t="shared" ref="AW32:AW33" si="47">AV32</f>
        <v>0.89635236244884464</v>
      </c>
      <c r="AX32" s="46">
        <f t="shared" ref="AX32:AX33" si="48">AW32</f>
        <v>0.89635236244884464</v>
      </c>
      <c r="AY32" s="46">
        <f t="shared" ref="AY32:AY33" si="49">AX32</f>
        <v>0.89635236244884464</v>
      </c>
      <c r="AZ32" s="46">
        <f t="shared" ref="AZ32:AZ33" si="50">AY32</f>
        <v>0.89635236244884464</v>
      </c>
    </row>
    <row r="33" spans="1:52" s="24" customFormat="1">
      <c r="A33" s="24" t="s">
        <v>379</v>
      </c>
      <c r="B33" s="30" t="s">
        <v>156</v>
      </c>
      <c r="D33" s="30"/>
      <c r="E33" s="30" t="s">
        <v>821</v>
      </c>
      <c r="F33" s="30" t="s">
        <v>150</v>
      </c>
      <c r="G33" s="30" t="s">
        <v>153</v>
      </c>
      <c r="H33" s="33">
        <v>1</v>
      </c>
      <c r="I33" s="34"/>
      <c r="J33" s="34"/>
      <c r="K33" s="35"/>
      <c r="L33" s="35"/>
      <c r="M33" s="35"/>
      <c r="N33" s="34"/>
      <c r="O33" s="30" t="s">
        <v>18</v>
      </c>
      <c r="P33" s="30" t="s">
        <v>3</v>
      </c>
      <c r="Q33" s="65" t="s">
        <v>16</v>
      </c>
      <c r="R33" s="36"/>
      <c r="S33" s="36"/>
      <c r="T33" s="36"/>
      <c r="U33" s="36"/>
      <c r="V33" s="137">
        <v>0</v>
      </c>
      <c r="W33" s="137">
        <v>0</v>
      </c>
      <c r="X33" s="137">
        <v>0</v>
      </c>
      <c r="Y33" s="137">
        <v>0</v>
      </c>
      <c r="Z33" s="137">
        <v>0</v>
      </c>
      <c r="AA33" s="137">
        <v>0</v>
      </c>
      <c r="AB33" s="47">
        <f>AVERAGE(AB32,AB35,AB37:AB39)</f>
        <v>0.92965236244884475</v>
      </c>
      <c r="AC33" s="47">
        <f>AB33</f>
        <v>0.92965236244884475</v>
      </c>
      <c r="AD33" s="47">
        <f t="shared" si="40"/>
        <v>0.92965236244884475</v>
      </c>
      <c r="AE33" s="47">
        <f t="shared" si="40"/>
        <v>0.92965236244884475</v>
      </c>
      <c r="AF33" s="47">
        <f t="shared" si="40"/>
        <v>0.92965236244884475</v>
      </c>
      <c r="AG33" s="47">
        <f t="shared" si="40"/>
        <v>0.92965236244884475</v>
      </c>
      <c r="AH33" s="47">
        <f t="shared" si="40"/>
        <v>0.92965236244884475</v>
      </c>
      <c r="AI33" s="47">
        <f t="shared" si="40"/>
        <v>0.92965236244884475</v>
      </c>
      <c r="AJ33" s="47">
        <f t="shared" si="40"/>
        <v>0.92965236244884475</v>
      </c>
      <c r="AK33" s="47">
        <f t="shared" si="40"/>
        <v>0.92965236244884475</v>
      </c>
      <c r="AL33" s="47">
        <f t="shared" si="40"/>
        <v>0.92965236244884475</v>
      </c>
      <c r="AM33" s="47">
        <f t="shared" si="40"/>
        <v>0.92965236244884475</v>
      </c>
      <c r="AN33" s="47">
        <f t="shared" si="40"/>
        <v>0.92965236244884475</v>
      </c>
      <c r="AO33" s="47">
        <f t="shared" si="40"/>
        <v>0.92965236244884475</v>
      </c>
      <c r="AP33" s="47">
        <f t="shared" si="40"/>
        <v>0.92965236244884475</v>
      </c>
      <c r="AQ33" s="47">
        <f t="shared" si="41"/>
        <v>0.92965236244884475</v>
      </c>
      <c r="AR33" s="47">
        <f t="shared" si="42"/>
        <v>0.92965236244884475</v>
      </c>
      <c r="AS33" s="47">
        <f t="shared" si="43"/>
        <v>0.92965236244884475</v>
      </c>
      <c r="AT33" s="47">
        <f t="shared" si="44"/>
        <v>0.92965236244884475</v>
      </c>
      <c r="AU33" s="47">
        <f t="shared" si="45"/>
        <v>0.92965236244884475</v>
      </c>
      <c r="AV33" s="47">
        <f t="shared" si="46"/>
        <v>0.92965236244884475</v>
      </c>
      <c r="AW33" s="47">
        <f t="shared" si="47"/>
        <v>0.92965236244884475</v>
      </c>
      <c r="AX33" s="47">
        <f t="shared" si="48"/>
        <v>0.92965236244884475</v>
      </c>
      <c r="AY33" s="47">
        <f t="shared" si="49"/>
        <v>0.92965236244884475</v>
      </c>
      <c r="AZ33" s="47">
        <f t="shared" si="50"/>
        <v>0.92965236244884475</v>
      </c>
    </row>
    <row r="34" spans="1:52" s="24" customFormat="1">
      <c r="A34" s="24" t="s">
        <v>379</v>
      </c>
      <c r="B34" s="30" t="s">
        <v>156</v>
      </c>
      <c r="D34" s="30"/>
      <c r="E34" s="30" t="s">
        <v>822</v>
      </c>
      <c r="F34" s="30" t="s">
        <v>150</v>
      </c>
      <c r="G34" s="30" t="s">
        <v>153</v>
      </c>
      <c r="H34" s="33">
        <v>1</v>
      </c>
      <c r="I34" s="34"/>
      <c r="J34" s="34"/>
      <c r="K34" s="35"/>
      <c r="L34" s="35"/>
      <c r="M34" s="35"/>
      <c r="N34" s="34"/>
      <c r="O34" s="30" t="s">
        <v>706</v>
      </c>
      <c r="P34" s="30" t="s">
        <v>24</v>
      </c>
      <c r="Q34" s="65" t="s">
        <v>25</v>
      </c>
      <c r="R34" s="36"/>
      <c r="S34" s="36"/>
      <c r="T34" s="36"/>
      <c r="U34" s="36"/>
      <c r="V34" s="137">
        <v>0</v>
      </c>
      <c r="W34" s="137">
        <v>0</v>
      </c>
      <c r="X34" s="137">
        <v>0</v>
      </c>
      <c r="Y34" s="137">
        <v>0</v>
      </c>
      <c r="Z34" s="137">
        <v>0</v>
      </c>
      <c r="AA34" s="137">
        <v>0</v>
      </c>
      <c r="AB34" s="47">
        <f>AVERAGE(AB32,AB33,AB35,AB37:AB39)</f>
        <v>0.92965236244884464</v>
      </c>
      <c r="AC34" s="47">
        <f t="shared" ref="AC34:AZ34" si="51">AVERAGE(AC32,AC33,AC35,AC37:AC39)</f>
        <v>0.92965236244884464</v>
      </c>
      <c r="AD34" s="47">
        <f t="shared" si="51"/>
        <v>0.92965236244884464</v>
      </c>
      <c r="AE34" s="47">
        <f t="shared" si="51"/>
        <v>0.92965236244884464</v>
      </c>
      <c r="AF34" s="47">
        <f t="shared" si="51"/>
        <v>0.92965236244884464</v>
      </c>
      <c r="AG34" s="47">
        <f t="shared" si="51"/>
        <v>0.92965236244884464</v>
      </c>
      <c r="AH34" s="47">
        <f t="shared" si="51"/>
        <v>0.92965236244884464</v>
      </c>
      <c r="AI34" s="47">
        <f t="shared" si="51"/>
        <v>0.92965236244884464</v>
      </c>
      <c r="AJ34" s="47">
        <f t="shared" si="51"/>
        <v>0.92965236244884464</v>
      </c>
      <c r="AK34" s="47">
        <f t="shared" si="51"/>
        <v>0.92965236244884464</v>
      </c>
      <c r="AL34" s="47">
        <f t="shared" si="51"/>
        <v>0.92965236244884464</v>
      </c>
      <c r="AM34" s="47">
        <f t="shared" si="51"/>
        <v>0.92965236244884464</v>
      </c>
      <c r="AN34" s="47">
        <f t="shared" si="51"/>
        <v>0.92965236244884464</v>
      </c>
      <c r="AO34" s="47">
        <f t="shared" si="51"/>
        <v>0.92965236244884464</v>
      </c>
      <c r="AP34" s="47">
        <f t="shared" si="51"/>
        <v>0.92965236244884464</v>
      </c>
      <c r="AQ34" s="47">
        <f t="shared" si="51"/>
        <v>0.92965236244884464</v>
      </c>
      <c r="AR34" s="47">
        <f t="shared" si="51"/>
        <v>0.92965236244884464</v>
      </c>
      <c r="AS34" s="47">
        <f t="shared" si="51"/>
        <v>0.92965236244884464</v>
      </c>
      <c r="AT34" s="47">
        <f t="shared" si="51"/>
        <v>0.92965236244884464</v>
      </c>
      <c r="AU34" s="47">
        <f t="shared" si="51"/>
        <v>0.92965236244884464</v>
      </c>
      <c r="AV34" s="47">
        <f t="shared" si="51"/>
        <v>0.92965236244884464</v>
      </c>
      <c r="AW34" s="47">
        <f t="shared" si="51"/>
        <v>0.92965236244884464</v>
      </c>
      <c r="AX34" s="47">
        <f t="shared" si="51"/>
        <v>0.92965236244884464</v>
      </c>
      <c r="AY34" s="47">
        <f t="shared" si="51"/>
        <v>0.92965236244884464</v>
      </c>
      <c r="AZ34" s="47">
        <f t="shared" si="51"/>
        <v>0.92965236244884464</v>
      </c>
    </row>
    <row r="35" spans="1:52" s="24" customFormat="1">
      <c r="A35" s="24" t="s">
        <v>379</v>
      </c>
      <c r="B35" s="30" t="s">
        <v>151</v>
      </c>
      <c r="D35" s="30"/>
      <c r="E35" s="30" t="s">
        <v>152</v>
      </c>
      <c r="F35" s="30" t="s">
        <v>150</v>
      </c>
      <c r="G35" s="30" t="s">
        <v>153</v>
      </c>
      <c r="H35" s="33">
        <v>1</v>
      </c>
      <c r="I35" s="34">
        <v>17400</v>
      </c>
      <c r="J35" s="34">
        <v>17400</v>
      </c>
      <c r="K35" s="35">
        <v>15000</v>
      </c>
      <c r="L35" s="35"/>
      <c r="M35" s="35" t="s">
        <v>15</v>
      </c>
      <c r="N35" s="34" t="s">
        <v>15</v>
      </c>
      <c r="O35" s="30" t="s">
        <v>20</v>
      </c>
      <c r="P35" s="30" t="s">
        <v>27</v>
      </c>
      <c r="Q35" s="30" t="s">
        <v>19</v>
      </c>
      <c r="R35" s="36"/>
      <c r="S35" s="36"/>
      <c r="T35" s="36"/>
      <c r="U35" s="36"/>
      <c r="V35" s="47">
        <v>0.88300000000000001</v>
      </c>
      <c r="W35" s="47">
        <v>0.94099999999999995</v>
      </c>
      <c r="X35" s="47">
        <v>0.84099999999999997</v>
      </c>
      <c r="Y35" s="47">
        <f>$Y$52/$Y$29</f>
        <v>0.92040944979537853</v>
      </c>
      <c r="Z35" s="47">
        <f>AVERAGE(V35:Y35)</f>
        <v>0.89635236244884464</v>
      </c>
      <c r="AA35" s="47">
        <f t="shared" ref="AA35:AP36" si="52">Z35</f>
        <v>0.89635236244884464</v>
      </c>
      <c r="AB35" s="47">
        <f t="shared" si="52"/>
        <v>0.89635236244884464</v>
      </c>
      <c r="AC35" s="47">
        <f t="shared" si="52"/>
        <v>0.89635236244884464</v>
      </c>
      <c r="AD35" s="47">
        <f t="shared" si="52"/>
        <v>0.89635236244884464</v>
      </c>
      <c r="AE35" s="47">
        <f t="shared" si="52"/>
        <v>0.89635236244884464</v>
      </c>
      <c r="AF35" s="47">
        <f t="shared" si="52"/>
        <v>0.89635236244884464</v>
      </c>
      <c r="AG35" s="47">
        <f t="shared" si="52"/>
        <v>0.89635236244884464</v>
      </c>
      <c r="AH35" s="47">
        <f t="shared" si="52"/>
        <v>0.89635236244884464</v>
      </c>
      <c r="AI35" s="47">
        <f t="shared" si="52"/>
        <v>0.89635236244884464</v>
      </c>
      <c r="AJ35" s="47">
        <f t="shared" si="52"/>
        <v>0.89635236244884464</v>
      </c>
      <c r="AK35" s="47">
        <f t="shared" si="52"/>
        <v>0.89635236244884464</v>
      </c>
      <c r="AL35" s="47">
        <f t="shared" si="52"/>
        <v>0.89635236244884464</v>
      </c>
      <c r="AM35" s="47">
        <f t="shared" si="52"/>
        <v>0.89635236244884464</v>
      </c>
      <c r="AN35" s="47">
        <f t="shared" si="52"/>
        <v>0.89635236244884464</v>
      </c>
      <c r="AO35" s="47">
        <f t="shared" si="52"/>
        <v>0.89635236244884464</v>
      </c>
      <c r="AP35" s="47">
        <f t="shared" si="52"/>
        <v>0.89635236244884464</v>
      </c>
      <c r="AQ35" s="47">
        <f t="shared" ref="AQ35:AQ36" si="53">AP35</f>
        <v>0.89635236244884464</v>
      </c>
      <c r="AR35" s="47">
        <f t="shared" ref="AR35:AR36" si="54">AQ35</f>
        <v>0.89635236244884464</v>
      </c>
      <c r="AS35" s="47">
        <f t="shared" ref="AS35:AS36" si="55">AR35</f>
        <v>0.89635236244884464</v>
      </c>
      <c r="AT35" s="47">
        <f t="shared" ref="AT35:AT36" si="56">AS35</f>
        <v>0.89635236244884464</v>
      </c>
      <c r="AU35" s="47">
        <f t="shared" ref="AU35:AU36" si="57">AT35</f>
        <v>0.89635236244884464</v>
      </c>
      <c r="AV35" s="47">
        <f t="shared" ref="AV35:AV36" si="58">AU35</f>
        <v>0.89635236244884464</v>
      </c>
      <c r="AW35" s="47">
        <f t="shared" ref="AW35:AW36" si="59">AV35</f>
        <v>0.89635236244884464</v>
      </c>
      <c r="AX35" s="47">
        <f t="shared" ref="AX35:AX36" si="60">AW35</f>
        <v>0.89635236244884464</v>
      </c>
      <c r="AY35" s="47">
        <f t="shared" ref="AY35:AY36" si="61">AX35</f>
        <v>0.89635236244884464</v>
      </c>
      <c r="AZ35" s="47">
        <f t="shared" ref="AZ35:AZ36" si="62">AY35</f>
        <v>0.89635236244884464</v>
      </c>
    </row>
    <row r="36" spans="1:52" s="24" customFormat="1">
      <c r="A36" s="24" t="s">
        <v>379</v>
      </c>
      <c r="B36" s="30" t="s">
        <v>151</v>
      </c>
      <c r="D36" s="30"/>
      <c r="E36" s="30" t="s">
        <v>823</v>
      </c>
      <c r="F36" s="30" t="s">
        <v>150</v>
      </c>
      <c r="G36" s="30" t="s">
        <v>658</v>
      </c>
      <c r="H36" s="33"/>
      <c r="I36" s="34"/>
      <c r="J36" s="34"/>
      <c r="K36" s="35"/>
      <c r="L36" s="35"/>
      <c r="M36" s="35"/>
      <c r="N36" s="34"/>
      <c r="O36" s="30" t="s">
        <v>706</v>
      </c>
      <c r="P36" s="30" t="s">
        <v>24</v>
      </c>
      <c r="Q36" s="65" t="s">
        <v>25</v>
      </c>
      <c r="V36" s="137">
        <v>0</v>
      </c>
      <c r="W36" s="137">
        <v>0</v>
      </c>
      <c r="X36" s="137">
        <v>0</v>
      </c>
      <c r="Y36" s="137">
        <v>0</v>
      </c>
      <c r="Z36" s="137">
        <v>0</v>
      </c>
      <c r="AA36" s="137">
        <v>0</v>
      </c>
      <c r="AB36" s="137">
        <v>0</v>
      </c>
      <c r="AC36" s="137">
        <v>0</v>
      </c>
      <c r="AD36" s="47">
        <f>AVERAGE(AD32:AD35,AD37:AD39)</f>
        <v>0.92965236244884453</v>
      </c>
      <c r="AE36" s="47">
        <f>AD36</f>
        <v>0.92965236244884453</v>
      </c>
      <c r="AF36" s="47">
        <f t="shared" si="52"/>
        <v>0.92965236244884453</v>
      </c>
      <c r="AG36" s="47">
        <f t="shared" si="52"/>
        <v>0.92965236244884453</v>
      </c>
      <c r="AH36" s="47">
        <f t="shared" si="52"/>
        <v>0.92965236244884453</v>
      </c>
      <c r="AI36" s="47">
        <f t="shared" si="52"/>
        <v>0.92965236244884453</v>
      </c>
      <c r="AJ36" s="47">
        <f t="shared" si="52"/>
        <v>0.92965236244884453</v>
      </c>
      <c r="AK36" s="47">
        <f t="shared" si="52"/>
        <v>0.92965236244884453</v>
      </c>
      <c r="AL36" s="47">
        <f t="shared" si="52"/>
        <v>0.92965236244884453</v>
      </c>
      <c r="AM36" s="47">
        <f t="shared" si="52"/>
        <v>0.92965236244884453</v>
      </c>
      <c r="AN36" s="47">
        <f t="shared" si="52"/>
        <v>0.92965236244884453</v>
      </c>
      <c r="AO36" s="47">
        <f t="shared" si="52"/>
        <v>0.92965236244884453</v>
      </c>
      <c r="AP36" s="47">
        <f t="shared" si="52"/>
        <v>0.92965236244884453</v>
      </c>
      <c r="AQ36" s="47">
        <f t="shared" si="53"/>
        <v>0.92965236244884453</v>
      </c>
      <c r="AR36" s="47">
        <f t="shared" si="54"/>
        <v>0.92965236244884453</v>
      </c>
      <c r="AS36" s="47">
        <f t="shared" si="55"/>
        <v>0.92965236244884453</v>
      </c>
      <c r="AT36" s="47">
        <f t="shared" si="56"/>
        <v>0.92965236244884453</v>
      </c>
      <c r="AU36" s="47">
        <f t="shared" si="57"/>
        <v>0.92965236244884453</v>
      </c>
      <c r="AV36" s="47">
        <f t="shared" si="58"/>
        <v>0.92965236244884453</v>
      </c>
      <c r="AW36" s="47">
        <f t="shared" si="59"/>
        <v>0.92965236244884453</v>
      </c>
      <c r="AX36" s="47">
        <f t="shared" si="60"/>
        <v>0.92965236244884453</v>
      </c>
      <c r="AY36" s="47">
        <f t="shared" si="61"/>
        <v>0.92965236244884453</v>
      </c>
      <c r="AZ36" s="47">
        <f t="shared" si="62"/>
        <v>0.92965236244884453</v>
      </c>
    </row>
    <row r="37" spans="1:52" s="24" customFormat="1">
      <c r="A37" s="24" t="s">
        <v>379</v>
      </c>
      <c r="B37" s="30" t="s">
        <v>117</v>
      </c>
      <c r="D37" s="30"/>
      <c r="E37" s="30" t="s">
        <v>118</v>
      </c>
      <c r="F37" s="30" t="s">
        <v>116</v>
      </c>
      <c r="G37" s="30" t="s">
        <v>119</v>
      </c>
      <c r="H37" s="33">
        <v>0.5</v>
      </c>
      <c r="I37" s="34">
        <v>3000</v>
      </c>
      <c r="J37" s="34">
        <v>2100</v>
      </c>
      <c r="K37" s="35">
        <v>3000</v>
      </c>
      <c r="L37" s="35"/>
      <c r="M37" s="35" t="s">
        <v>15</v>
      </c>
      <c r="N37" s="34" t="s">
        <v>15</v>
      </c>
      <c r="O37" s="30" t="s">
        <v>20</v>
      </c>
      <c r="P37" s="30" t="s">
        <v>27</v>
      </c>
      <c r="Q37" s="30" t="s">
        <v>19</v>
      </c>
      <c r="R37" s="36"/>
      <c r="S37" s="36"/>
      <c r="T37" s="36"/>
      <c r="U37" s="36"/>
      <c r="V37" s="48">
        <v>1.0329999999999999</v>
      </c>
      <c r="W37" s="48">
        <v>1.0449999999999999</v>
      </c>
      <c r="X37" s="48">
        <v>1.01</v>
      </c>
      <c r="Y37" s="47">
        <f>$Y$52/$Y$29</f>
        <v>0.92040944979537853</v>
      </c>
      <c r="Z37" s="47">
        <f>AVERAGE(V37:Y37)</f>
        <v>1.0021023624488445</v>
      </c>
      <c r="AA37" s="47">
        <f t="shared" ref="AA37:AP39" si="63">Z37</f>
        <v>1.0021023624488445</v>
      </c>
      <c r="AB37" s="47">
        <f t="shared" si="63"/>
        <v>1.0021023624488445</v>
      </c>
      <c r="AC37" s="47">
        <f t="shared" si="63"/>
        <v>1.0021023624488445</v>
      </c>
      <c r="AD37" s="47">
        <f t="shared" si="63"/>
        <v>1.0021023624488445</v>
      </c>
      <c r="AE37" s="47">
        <f t="shared" si="63"/>
        <v>1.0021023624488445</v>
      </c>
      <c r="AF37" s="47">
        <f t="shared" si="63"/>
        <v>1.0021023624488445</v>
      </c>
      <c r="AG37" s="47">
        <f t="shared" si="63"/>
        <v>1.0021023624488445</v>
      </c>
      <c r="AH37" s="47">
        <f t="shared" si="63"/>
        <v>1.0021023624488445</v>
      </c>
      <c r="AI37" s="47">
        <f t="shared" si="63"/>
        <v>1.0021023624488445</v>
      </c>
      <c r="AJ37" s="47">
        <f t="shared" si="63"/>
        <v>1.0021023624488445</v>
      </c>
      <c r="AK37" s="47">
        <f t="shared" si="63"/>
        <v>1.0021023624488445</v>
      </c>
      <c r="AL37" s="47">
        <f t="shared" si="63"/>
        <v>1.0021023624488445</v>
      </c>
      <c r="AM37" s="47">
        <f t="shared" si="63"/>
        <v>1.0021023624488445</v>
      </c>
      <c r="AN37" s="47">
        <f t="shared" si="63"/>
        <v>1.0021023624488445</v>
      </c>
      <c r="AO37" s="47">
        <f t="shared" si="63"/>
        <v>1.0021023624488445</v>
      </c>
      <c r="AP37" s="47">
        <f t="shared" si="63"/>
        <v>1.0021023624488445</v>
      </c>
      <c r="AQ37" s="47">
        <f t="shared" ref="AQ37:AQ39" si="64">AP37</f>
        <v>1.0021023624488445</v>
      </c>
      <c r="AR37" s="47">
        <f t="shared" ref="AR37:AR39" si="65">AQ37</f>
        <v>1.0021023624488445</v>
      </c>
      <c r="AS37" s="47">
        <f t="shared" ref="AS37:AS39" si="66">AR37</f>
        <v>1.0021023624488445</v>
      </c>
      <c r="AT37" s="47">
        <f t="shared" ref="AT37:AT39" si="67">AS37</f>
        <v>1.0021023624488445</v>
      </c>
      <c r="AU37" s="47">
        <f t="shared" ref="AU37:AU39" si="68">AT37</f>
        <v>1.0021023624488445</v>
      </c>
      <c r="AV37" s="47">
        <f t="shared" ref="AV37:AV39" si="69">AU37</f>
        <v>1.0021023624488445</v>
      </c>
      <c r="AW37" s="47">
        <f t="shared" ref="AW37:AW39" si="70">AV37</f>
        <v>1.0021023624488445</v>
      </c>
      <c r="AX37" s="47">
        <f t="shared" ref="AX37:AX39" si="71">AW37</f>
        <v>1.0021023624488445</v>
      </c>
      <c r="AY37" s="47">
        <f t="shared" ref="AY37:AY39" si="72">AX37</f>
        <v>1.0021023624488445</v>
      </c>
      <c r="AZ37" s="47">
        <f t="shared" ref="AZ37:AZ39" si="73">AY37</f>
        <v>1.0021023624488445</v>
      </c>
    </row>
    <row r="38" spans="1:52" s="24" customFormat="1">
      <c r="A38" s="24" t="s">
        <v>379</v>
      </c>
      <c r="B38" s="30" t="s">
        <v>69</v>
      </c>
      <c r="D38" s="30"/>
      <c r="E38" s="30" t="s">
        <v>70</v>
      </c>
      <c r="F38" s="40" t="s">
        <v>53</v>
      </c>
      <c r="G38" s="30" t="s">
        <v>71</v>
      </c>
      <c r="H38" s="41">
        <v>0.82499999999999996</v>
      </c>
      <c r="I38" s="34">
        <v>1140</v>
      </c>
      <c r="J38" s="34">
        <v>940.5</v>
      </c>
      <c r="K38" s="35" t="s">
        <v>17</v>
      </c>
      <c r="L38" s="35"/>
      <c r="M38" s="35" t="s">
        <v>17</v>
      </c>
      <c r="N38" s="34">
        <v>1140</v>
      </c>
      <c r="O38" s="30" t="s">
        <v>18</v>
      </c>
      <c r="P38" s="30" t="s">
        <v>3</v>
      </c>
      <c r="Q38" s="30" t="s">
        <v>19</v>
      </c>
      <c r="R38" s="36"/>
      <c r="S38" s="36"/>
      <c r="T38" s="36"/>
      <c r="U38" s="36"/>
      <c r="V38" s="48">
        <v>0.89900000000000002</v>
      </c>
      <c r="W38" s="48">
        <v>0.89900000000000002</v>
      </c>
      <c r="X38" s="48">
        <v>0.996</v>
      </c>
      <c r="Y38" s="47">
        <f>$Y$52/$Y$29</f>
        <v>0.92040944979537853</v>
      </c>
      <c r="Z38" s="47">
        <f>AVERAGE(V38:Y38)</f>
        <v>0.92860236244884464</v>
      </c>
      <c r="AA38" s="47">
        <f t="shared" ref="AA38:AF39" si="74">Z38</f>
        <v>0.92860236244884464</v>
      </c>
      <c r="AB38" s="47">
        <f t="shared" si="74"/>
        <v>0.92860236244884464</v>
      </c>
      <c r="AC38" s="47">
        <f t="shared" si="74"/>
        <v>0.92860236244884464</v>
      </c>
      <c r="AD38" s="47">
        <f t="shared" si="74"/>
        <v>0.92860236244884464</v>
      </c>
      <c r="AE38" s="47">
        <f t="shared" si="74"/>
        <v>0.92860236244884464</v>
      </c>
      <c r="AF38" s="47">
        <f t="shared" si="74"/>
        <v>0.92860236244884464</v>
      </c>
      <c r="AG38" s="47">
        <f t="shared" si="63"/>
        <v>0.92860236244884464</v>
      </c>
      <c r="AH38" s="47">
        <f t="shared" si="63"/>
        <v>0.92860236244884464</v>
      </c>
      <c r="AI38" s="47">
        <f t="shared" si="63"/>
        <v>0.92860236244884464</v>
      </c>
      <c r="AJ38" s="47">
        <f t="shared" si="63"/>
        <v>0.92860236244884464</v>
      </c>
      <c r="AK38" s="47">
        <f t="shared" si="63"/>
        <v>0.92860236244884464</v>
      </c>
      <c r="AL38" s="47">
        <f t="shared" si="63"/>
        <v>0.92860236244884464</v>
      </c>
      <c r="AM38" s="47">
        <f t="shared" si="63"/>
        <v>0.92860236244884464</v>
      </c>
      <c r="AN38" s="47">
        <f t="shared" si="63"/>
        <v>0.92860236244884464</v>
      </c>
      <c r="AO38" s="47">
        <f t="shared" si="63"/>
        <v>0.92860236244884464</v>
      </c>
      <c r="AP38" s="47">
        <f t="shared" si="63"/>
        <v>0.92860236244884464</v>
      </c>
      <c r="AQ38" s="47">
        <f t="shared" si="64"/>
        <v>0.92860236244884464</v>
      </c>
      <c r="AR38" s="47">
        <f t="shared" si="65"/>
        <v>0.92860236244884464</v>
      </c>
      <c r="AS38" s="47">
        <f t="shared" si="66"/>
        <v>0.92860236244884464</v>
      </c>
      <c r="AT38" s="47">
        <f t="shared" si="67"/>
        <v>0.92860236244884464</v>
      </c>
      <c r="AU38" s="47">
        <f t="shared" si="68"/>
        <v>0.92860236244884464</v>
      </c>
      <c r="AV38" s="47">
        <f t="shared" si="69"/>
        <v>0.92860236244884464</v>
      </c>
      <c r="AW38" s="47">
        <f t="shared" si="70"/>
        <v>0.92860236244884464</v>
      </c>
      <c r="AX38" s="47">
        <f t="shared" si="71"/>
        <v>0.92860236244884464</v>
      </c>
      <c r="AY38" s="47">
        <f t="shared" si="72"/>
        <v>0.92860236244884464</v>
      </c>
      <c r="AZ38" s="47">
        <f t="shared" si="73"/>
        <v>0.92860236244884464</v>
      </c>
    </row>
    <row r="39" spans="1:52" s="24" customFormat="1">
      <c r="A39" s="24" t="s">
        <v>379</v>
      </c>
      <c r="B39" s="30" t="s">
        <v>176</v>
      </c>
      <c r="D39" s="30"/>
      <c r="E39" s="30" t="s">
        <v>177</v>
      </c>
      <c r="F39" s="30" t="s">
        <v>175</v>
      </c>
      <c r="G39" s="30" t="s">
        <v>660</v>
      </c>
      <c r="H39" s="33">
        <v>1</v>
      </c>
      <c r="I39" s="34">
        <v>1000</v>
      </c>
      <c r="J39" s="34">
        <v>1000</v>
      </c>
      <c r="K39" s="35" t="s">
        <v>15</v>
      </c>
      <c r="L39" s="35"/>
      <c r="M39" s="35" t="s">
        <v>15</v>
      </c>
      <c r="N39" s="34">
        <v>1000</v>
      </c>
      <c r="O39" s="30" t="s">
        <v>18</v>
      </c>
      <c r="P39" s="30" t="s">
        <v>3</v>
      </c>
      <c r="Q39" s="30" t="s">
        <v>19</v>
      </c>
      <c r="R39" s="36"/>
      <c r="S39" s="36"/>
      <c r="T39" s="36"/>
      <c r="U39" s="36"/>
      <c r="V39" s="48">
        <v>1.008</v>
      </c>
      <c r="W39" s="48">
        <v>1.0489999999999999</v>
      </c>
      <c r="X39" s="48">
        <v>0.72199999999999998</v>
      </c>
      <c r="Y39" s="47">
        <f>$Y$52/$Y$29</f>
        <v>0.92040944979537853</v>
      </c>
      <c r="Z39" s="47">
        <f>AVERAGE(V39:Y39)</f>
        <v>0.92485236244884461</v>
      </c>
      <c r="AA39" s="47">
        <f t="shared" si="74"/>
        <v>0.92485236244884461</v>
      </c>
      <c r="AB39" s="47">
        <f t="shared" si="74"/>
        <v>0.92485236244884461</v>
      </c>
      <c r="AC39" s="47">
        <f t="shared" si="74"/>
        <v>0.92485236244884461</v>
      </c>
      <c r="AD39" s="47">
        <f t="shared" si="74"/>
        <v>0.92485236244884461</v>
      </c>
      <c r="AE39" s="47">
        <f t="shared" si="74"/>
        <v>0.92485236244884461</v>
      </c>
      <c r="AF39" s="47">
        <f t="shared" si="74"/>
        <v>0.92485236244884461</v>
      </c>
      <c r="AG39" s="47">
        <f t="shared" si="63"/>
        <v>0.92485236244884461</v>
      </c>
      <c r="AH39" s="47">
        <f t="shared" si="63"/>
        <v>0.92485236244884461</v>
      </c>
      <c r="AI39" s="47">
        <f t="shared" si="63"/>
        <v>0.92485236244884461</v>
      </c>
      <c r="AJ39" s="47">
        <f t="shared" si="63"/>
        <v>0.92485236244884461</v>
      </c>
      <c r="AK39" s="47">
        <f t="shared" si="63"/>
        <v>0.92485236244884461</v>
      </c>
      <c r="AL39" s="47">
        <f t="shared" si="63"/>
        <v>0.92485236244884461</v>
      </c>
      <c r="AM39" s="47">
        <f t="shared" si="63"/>
        <v>0.92485236244884461</v>
      </c>
      <c r="AN39" s="47">
        <f t="shared" si="63"/>
        <v>0.92485236244884461</v>
      </c>
      <c r="AO39" s="47">
        <f t="shared" si="63"/>
        <v>0.92485236244884461</v>
      </c>
      <c r="AP39" s="47">
        <f t="shared" si="63"/>
        <v>0.92485236244884461</v>
      </c>
      <c r="AQ39" s="47">
        <f t="shared" si="64"/>
        <v>0.92485236244884461</v>
      </c>
      <c r="AR39" s="47">
        <f t="shared" si="65"/>
        <v>0.92485236244884461</v>
      </c>
      <c r="AS39" s="47">
        <f t="shared" si="66"/>
        <v>0.92485236244884461</v>
      </c>
      <c r="AT39" s="47">
        <f t="shared" si="67"/>
        <v>0.92485236244884461</v>
      </c>
      <c r="AU39" s="47">
        <f t="shared" si="68"/>
        <v>0.92485236244884461</v>
      </c>
      <c r="AV39" s="47">
        <f t="shared" si="69"/>
        <v>0.92485236244884461</v>
      </c>
      <c r="AW39" s="47">
        <f t="shared" si="70"/>
        <v>0.92485236244884461</v>
      </c>
      <c r="AX39" s="47">
        <f t="shared" si="71"/>
        <v>0.92485236244884461</v>
      </c>
      <c r="AY39" s="47">
        <f t="shared" si="72"/>
        <v>0.92485236244884461</v>
      </c>
      <c r="AZ39" s="47">
        <f t="shared" si="73"/>
        <v>0.92485236244884461</v>
      </c>
    </row>
    <row r="40" spans="1:52" s="49" customFormat="1">
      <c r="A40" s="156" t="s">
        <v>664</v>
      </c>
      <c r="B40" s="156"/>
      <c r="C40" s="156"/>
      <c r="D40" s="156"/>
      <c r="E40" s="156"/>
      <c r="F40" s="156"/>
      <c r="G40" s="156"/>
      <c r="H40" s="156"/>
      <c r="I40" s="156"/>
      <c r="J40" s="156"/>
      <c r="K40" s="156"/>
      <c r="L40" s="156"/>
      <c r="M40" s="156"/>
      <c r="N40" s="156"/>
      <c r="O40" s="156"/>
      <c r="P40" s="156"/>
      <c r="Q40" s="156"/>
      <c r="R40" s="156"/>
      <c r="S40" s="156"/>
      <c r="T40" s="156"/>
      <c r="U40" s="156"/>
      <c r="V40" s="162"/>
      <c r="W40" s="162"/>
      <c r="X40" s="162"/>
      <c r="Y40" s="162"/>
      <c r="Z40" s="162"/>
      <c r="AA40" s="162"/>
      <c r="AB40" s="162"/>
      <c r="AC40" s="162"/>
      <c r="AD40" s="162"/>
      <c r="AE40" s="162"/>
      <c r="AF40" s="162"/>
      <c r="AG40" s="25"/>
      <c r="AH40" s="25"/>
      <c r="AI40" s="25"/>
      <c r="AJ40" s="25"/>
      <c r="AK40" s="25"/>
      <c r="AL40" s="25"/>
      <c r="AM40" s="25"/>
      <c r="AN40" s="25"/>
      <c r="AO40" s="25"/>
      <c r="AP40" s="25"/>
      <c r="AQ40" s="25"/>
      <c r="AR40" s="25"/>
      <c r="AS40" s="25"/>
      <c r="AT40" s="25"/>
      <c r="AU40" s="25"/>
      <c r="AV40" s="25"/>
      <c r="AW40" s="25"/>
      <c r="AX40" s="25"/>
      <c r="AY40" s="25"/>
      <c r="AZ40" s="25"/>
    </row>
    <row r="41" spans="1:52" s="24" customFormat="1">
      <c r="A41" s="42"/>
      <c r="B41" s="42"/>
      <c r="C41" s="42"/>
      <c r="D41" s="42"/>
      <c r="E41" s="42"/>
      <c r="F41" s="42"/>
      <c r="G41" s="42"/>
      <c r="H41" s="42"/>
      <c r="I41" s="42"/>
      <c r="J41" s="42"/>
      <c r="K41" s="42"/>
      <c r="L41" s="42"/>
      <c r="M41" s="42"/>
      <c r="N41" s="42"/>
      <c r="O41" s="42"/>
      <c r="P41" s="42"/>
      <c r="Q41" s="42"/>
      <c r="R41" s="42"/>
      <c r="S41" s="42"/>
      <c r="T41" s="42"/>
      <c r="U41" s="42"/>
      <c r="V41" s="50"/>
      <c r="W41" s="50"/>
      <c r="X41" s="50"/>
      <c r="Y41" s="50"/>
      <c r="Z41" s="50"/>
      <c r="AA41" s="50"/>
      <c r="AB41" s="50"/>
      <c r="AC41" s="50"/>
      <c r="AD41" s="50"/>
      <c r="AE41" s="50"/>
      <c r="AF41" s="50"/>
    </row>
    <row r="42" spans="1:52" s="38" customFormat="1" ht="41.5" customHeight="1">
      <c r="A42" s="160" t="s">
        <v>665</v>
      </c>
      <c r="B42" s="24"/>
      <c r="C42" s="24"/>
      <c r="D42" s="24"/>
      <c r="E42" s="24"/>
      <c r="F42" s="24"/>
      <c r="G42" s="24"/>
      <c r="H42" s="24"/>
      <c r="I42" s="24"/>
      <c r="J42" s="24"/>
      <c r="K42" s="24"/>
      <c r="L42" s="24"/>
      <c r="M42" s="24"/>
      <c r="N42" s="24"/>
      <c r="O42" s="24"/>
      <c r="P42" s="24"/>
      <c r="Q42" s="24"/>
      <c r="R42" s="24"/>
      <c r="S42" s="24"/>
      <c r="T42" s="24"/>
      <c r="U42" s="24"/>
      <c r="V42" s="22"/>
      <c r="W42" s="22"/>
      <c r="X42" s="22"/>
      <c r="Y42" s="22"/>
      <c r="Z42" s="22"/>
      <c r="AA42" s="22"/>
      <c r="AB42" s="22"/>
      <c r="AC42" s="22"/>
      <c r="AD42" s="22"/>
      <c r="AE42" s="22"/>
      <c r="AF42" s="22"/>
      <c r="AG42" s="24"/>
      <c r="AH42" s="24"/>
      <c r="AI42" s="24"/>
      <c r="AJ42" s="24"/>
      <c r="AK42" s="24"/>
      <c r="AL42" s="24"/>
      <c r="AM42" s="24"/>
      <c r="AN42" s="24"/>
      <c r="AO42" s="24"/>
      <c r="AP42" s="24"/>
      <c r="AQ42" s="24"/>
      <c r="AR42" s="24"/>
      <c r="AS42" s="24"/>
      <c r="AT42" s="24"/>
      <c r="AU42" s="24"/>
      <c r="AV42" s="24"/>
      <c r="AW42" s="24"/>
      <c r="AX42" s="24"/>
      <c r="AY42" s="24"/>
      <c r="AZ42" s="24"/>
    </row>
    <row r="43" spans="1:52" s="25" customFormat="1">
      <c r="A43" s="25" t="s">
        <v>379</v>
      </c>
      <c r="B43" s="26" t="s">
        <v>156</v>
      </c>
      <c r="D43" s="26"/>
      <c r="E43" s="26" t="s">
        <v>157</v>
      </c>
      <c r="F43" s="26" t="s">
        <v>150</v>
      </c>
      <c r="G43" s="26" t="s">
        <v>153</v>
      </c>
      <c r="H43" s="27">
        <v>1</v>
      </c>
      <c r="I43" s="28">
        <v>23000</v>
      </c>
      <c r="J43" s="28">
        <v>23000</v>
      </c>
      <c r="K43" s="29">
        <v>21000</v>
      </c>
      <c r="L43" s="29"/>
      <c r="M43" s="29" t="s">
        <v>17</v>
      </c>
      <c r="N43" s="28" t="s">
        <v>32</v>
      </c>
      <c r="O43" s="26" t="s">
        <v>20</v>
      </c>
      <c r="P43" s="26" t="s">
        <v>27</v>
      </c>
      <c r="Q43" s="26" t="s">
        <v>19</v>
      </c>
      <c r="R43" s="31"/>
      <c r="S43" s="31"/>
      <c r="T43" s="31"/>
      <c r="U43" s="31"/>
      <c r="V43" s="51">
        <f t="shared" ref="V43:AP43" si="75">V2*V32</f>
        <v>20309</v>
      </c>
      <c r="W43" s="51">
        <f t="shared" si="75"/>
        <v>21643</v>
      </c>
      <c r="X43" s="51">
        <f t="shared" si="75"/>
        <v>19343</v>
      </c>
      <c r="Y43" s="51">
        <f t="shared" si="75"/>
        <v>21169.417345293707</v>
      </c>
      <c r="Z43" s="51">
        <f t="shared" si="75"/>
        <v>20616.104336323428</v>
      </c>
      <c r="AA43" s="51">
        <f t="shared" si="75"/>
        <v>20616.104336323428</v>
      </c>
      <c r="AB43" s="51">
        <f t="shared" si="75"/>
        <v>18375.223430201317</v>
      </c>
      <c r="AC43" s="51">
        <f t="shared" si="75"/>
        <v>18375.223430201317</v>
      </c>
      <c r="AD43" s="51">
        <f t="shared" si="75"/>
        <v>18375.223430201317</v>
      </c>
      <c r="AE43" s="51">
        <f t="shared" si="75"/>
        <v>18375.223430201317</v>
      </c>
      <c r="AF43" s="51">
        <f t="shared" si="75"/>
        <v>18375.223430201317</v>
      </c>
      <c r="AG43" s="51">
        <f t="shared" si="75"/>
        <v>18375.223430201317</v>
      </c>
      <c r="AH43" s="51">
        <f t="shared" si="75"/>
        <v>18375.223430201317</v>
      </c>
      <c r="AI43" s="51">
        <f t="shared" si="75"/>
        <v>18375.223430201317</v>
      </c>
      <c r="AJ43" s="51">
        <f t="shared" si="75"/>
        <v>14180.475455226066</v>
      </c>
      <c r="AK43" s="51">
        <f t="shared" si="75"/>
        <v>14180.475455226066</v>
      </c>
      <c r="AL43" s="51">
        <f t="shared" si="75"/>
        <v>14180.475455226066</v>
      </c>
      <c r="AM43" s="51">
        <f t="shared" si="75"/>
        <v>10468.309105690447</v>
      </c>
      <c r="AN43" s="51">
        <f t="shared" si="75"/>
        <v>10468.309105690447</v>
      </c>
      <c r="AO43" s="51">
        <f t="shared" si="75"/>
        <v>10468.309105690447</v>
      </c>
      <c r="AP43" s="51">
        <f t="shared" si="75"/>
        <v>10468.309105690447</v>
      </c>
      <c r="AQ43" s="51">
        <f t="shared" ref="AQ43:AZ43" si="76">AQ2*AQ32</f>
        <v>7053.1160641176766</v>
      </c>
      <c r="AR43" s="51">
        <f t="shared" si="76"/>
        <v>7053.1160641176766</v>
      </c>
      <c r="AS43" s="51">
        <f t="shared" si="76"/>
        <v>3340.9497145820578</v>
      </c>
      <c r="AT43" s="51">
        <f t="shared" si="76"/>
        <v>3340.9497145820578</v>
      </c>
      <c r="AU43" s="51">
        <f t="shared" si="76"/>
        <v>3340.9497145820578</v>
      </c>
      <c r="AV43" s="51">
        <f t="shared" si="76"/>
        <v>0</v>
      </c>
      <c r="AW43" s="51">
        <f t="shared" si="76"/>
        <v>0</v>
      </c>
      <c r="AX43" s="51">
        <f t="shared" si="76"/>
        <v>0</v>
      </c>
      <c r="AY43" s="51">
        <f t="shared" si="76"/>
        <v>0</v>
      </c>
      <c r="AZ43" s="51">
        <f t="shared" si="76"/>
        <v>0</v>
      </c>
    </row>
    <row r="44" spans="1:52" s="24" customFormat="1">
      <c r="A44" s="24" t="s">
        <v>379</v>
      </c>
      <c r="B44" s="30" t="s">
        <v>156</v>
      </c>
      <c r="D44" s="30"/>
      <c r="E44" s="30" t="s">
        <v>821</v>
      </c>
      <c r="F44" s="30" t="s">
        <v>150</v>
      </c>
      <c r="G44" s="30" t="s">
        <v>153</v>
      </c>
      <c r="H44" s="33">
        <v>1</v>
      </c>
      <c r="I44" s="34"/>
      <c r="J44" s="34"/>
      <c r="K44" s="35"/>
      <c r="L44" s="35"/>
      <c r="M44" s="35"/>
      <c r="N44" s="34"/>
      <c r="O44" s="30" t="s">
        <v>18</v>
      </c>
      <c r="P44" s="30" t="s">
        <v>3</v>
      </c>
      <c r="Q44" s="65" t="s">
        <v>16</v>
      </c>
      <c r="R44" s="36"/>
      <c r="S44" s="36"/>
      <c r="T44" s="36"/>
      <c r="U44" s="36"/>
      <c r="V44" s="22">
        <f t="shared" ref="V44:AP44" si="77">V3*V33</f>
        <v>0</v>
      </c>
      <c r="W44" s="22">
        <f t="shared" si="77"/>
        <v>0</v>
      </c>
      <c r="X44" s="22">
        <f t="shared" si="77"/>
        <v>0</v>
      </c>
      <c r="Y44" s="22">
        <f t="shared" si="77"/>
        <v>0</v>
      </c>
      <c r="Z44" s="22">
        <f t="shared" si="77"/>
        <v>0</v>
      </c>
      <c r="AA44" s="22">
        <f t="shared" si="77"/>
        <v>0</v>
      </c>
      <c r="AB44" s="22">
        <f t="shared" si="77"/>
        <v>2324.1309061221118</v>
      </c>
      <c r="AC44" s="22">
        <f t="shared" si="77"/>
        <v>2324.1309061221118</v>
      </c>
      <c r="AD44" s="22">
        <f t="shared" si="77"/>
        <v>2324.1309061221118</v>
      </c>
      <c r="AE44" s="22">
        <f t="shared" si="77"/>
        <v>2324.1309061221118</v>
      </c>
      <c r="AF44" s="22">
        <f t="shared" si="77"/>
        <v>2324.1309061221118</v>
      </c>
      <c r="AG44" s="22">
        <f t="shared" si="77"/>
        <v>2324.1309061221118</v>
      </c>
      <c r="AH44" s="22">
        <f t="shared" si="77"/>
        <v>2324.1309061221118</v>
      </c>
      <c r="AI44" s="22">
        <f t="shared" si="77"/>
        <v>2324.1309061221118</v>
      </c>
      <c r="AJ44" s="22">
        <f t="shared" si="77"/>
        <v>2324.1309061221118</v>
      </c>
      <c r="AK44" s="22">
        <f t="shared" si="77"/>
        <v>2324.1309061221118</v>
      </c>
      <c r="AL44" s="22">
        <f t="shared" si="77"/>
        <v>2324.1309061221118</v>
      </c>
      <c r="AM44" s="22">
        <f t="shared" si="77"/>
        <v>2324.1309061221118</v>
      </c>
      <c r="AN44" s="22">
        <f t="shared" si="77"/>
        <v>2324.1309061221118</v>
      </c>
      <c r="AO44" s="22">
        <f t="shared" si="77"/>
        <v>2324.1309061221118</v>
      </c>
      <c r="AP44" s="22">
        <f t="shared" si="77"/>
        <v>2324.1309061221118</v>
      </c>
      <c r="AQ44" s="22">
        <f t="shared" ref="AQ44:AZ44" si="78">AQ3*AQ33</f>
        <v>2324.1309061221118</v>
      </c>
      <c r="AR44" s="22">
        <f t="shared" si="78"/>
        <v>2324.1309061221118</v>
      </c>
      <c r="AS44" s="22">
        <f t="shared" si="78"/>
        <v>2324.1309061221118</v>
      </c>
      <c r="AT44" s="22">
        <f t="shared" si="78"/>
        <v>2324.1309061221118</v>
      </c>
      <c r="AU44" s="22">
        <f t="shared" si="78"/>
        <v>2324.1309061221118</v>
      </c>
      <c r="AV44" s="22">
        <f t="shared" si="78"/>
        <v>2324.1309061221118</v>
      </c>
      <c r="AW44" s="22">
        <f t="shared" si="78"/>
        <v>2324.1309061221118</v>
      </c>
      <c r="AX44" s="22">
        <f t="shared" si="78"/>
        <v>2324.1309061221118</v>
      </c>
      <c r="AY44" s="22">
        <f t="shared" si="78"/>
        <v>2324.1309061221118</v>
      </c>
      <c r="AZ44" s="22">
        <f t="shared" si="78"/>
        <v>2324.1309061221118</v>
      </c>
    </row>
    <row r="45" spans="1:52" s="24" customFormat="1">
      <c r="A45" s="24" t="s">
        <v>379</v>
      </c>
      <c r="B45" s="30" t="s">
        <v>156</v>
      </c>
      <c r="D45" s="30"/>
      <c r="E45" s="30" t="s">
        <v>822</v>
      </c>
      <c r="F45" s="30" t="s">
        <v>150</v>
      </c>
      <c r="G45" s="30" t="s">
        <v>153</v>
      </c>
      <c r="H45" s="33">
        <v>1</v>
      </c>
      <c r="I45" s="34"/>
      <c r="J45" s="34"/>
      <c r="K45" s="35"/>
      <c r="L45" s="35"/>
      <c r="M45" s="35"/>
      <c r="N45" s="34"/>
      <c r="O45" s="30" t="s">
        <v>706</v>
      </c>
      <c r="P45" s="30" t="s">
        <v>24</v>
      </c>
      <c r="Q45" s="65" t="s">
        <v>25</v>
      </c>
      <c r="R45" s="36"/>
      <c r="S45" s="36"/>
      <c r="T45" s="36"/>
      <c r="U45" s="36"/>
      <c r="V45" s="22">
        <f>V4*V34</f>
        <v>0</v>
      </c>
      <c r="W45" s="22">
        <f t="shared" ref="W45:AZ45" si="79">W4*W34</f>
        <v>0</v>
      </c>
      <c r="X45" s="22">
        <f t="shared" si="79"/>
        <v>0</v>
      </c>
      <c r="Y45" s="22">
        <f t="shared" si="79"/>
        <v>0</v>
      </c>
      <c r="Z45" s="22">
        <f t="shared" si="79"/>
        <v>0</v>
      </c>
      <c r="AA45" s="22">
        <f t="shared" si="79"/>
        <v>0</v>
      </c>
      <c r="AB45" s="22">
        <f t="shared" si="79"/>
        <v>0</v>
      </c>
      <c r="AC45" s="22">
        <f t="shared" si="79"/>
        <v>0</v>
      </c>
      <c r="AD45" s="22">
        <f t="shared" si="79"/>
        <v>0</v>
      </c>
      <c r="AE45" s="22">
        <f t="shared" si="79"/>
        <v>0</v>
      </c>
      <c r="AF45" s="22">
        <f t="shared" si="79"/>
        <v>0</v>
      </c>
      <c r="AG45" s="22">
        <f t="shared" si="79"/>
        <v>0</v>
      </c>
      <c r="AH45" s="22">
        <f t="shared" si="79"/>
        <v>0</v>
      </c>
      <c r="AI45" s="22">
        <f t="shared" si="79"/>
        <v>0</v>
      </c>
      <c r="AJ45" s="22">
        <f t="shared" si="79"/>
        <v>4350.5852477025219</v>
      </c>
      <c r="AK45" s="22">
        <f t="shared" si="79"/>
        <v>4350.5852477025219</v>
      </c>
      <c r="AL45" s="22">
        <f t="shared" si="79"/>
        <v>4350.5852477025219</v>
      </c>
      <c r="AM45" s="22">
        <f t="shared" si="79"/>
        <v>8200.6606881472308</v>
      </c>
      <c r="AN45" s="22">
        <f t="shared" si="79"/>
        <v>8200.6606881472308</v>
      </c>
      <c r="AO45" s="22">
        <f t="shared" si="79"/>
        <v>8200.6606881472308</v>
      </c>
      <c r="AP45" s="22">
        <f t="shared" si="79"/>
        <v>8200.6606881472308</v>
      </c>
      <c r="AQ45" s="22">
        <f t="shared" si="79"/>
        <v>11742.730093356366</v>
      </c>
      <c r="AR45" s="22">
        <f t="shared" si="79"/>
        <v>11742.730093356366</v>
      </c>
      <c r="AS45" s="22">
        <f t="shared" si="79"/>
        <v>15592.805533801074</v>
      </c>
      <c r="AT45" s="22">
        <f t="shared" si="79"/>
        <v>15592.805533801074</v>
      </c>
      <c r="AU45" s="22">
        <f t="shared" si="79"/>
        <v>15592.805533801074</v>
      </c>
      <c r="AV45" s="22">
        <f t="shared" si="79"/>
        <v>19057.873430201314</v>
      </c>
      <c r="AW45" s="22">
        <f t="shared" si="79"/>
        <v>19057.873430201314</v>
      </c>
      <c r="AX45" s="22">
        <f t="shared" si="79"/>
        <v>19057.873430201314</v>
      </c>
      <c r="AY45" s="22">
        <f t="shared" si="79"/>
        <v>19057.873430201314</v>
      </c>
      <c r="AZ45" s="22">
        <f t="shared" si="79"/>
        <v>19057.873430201314</v>
      </c>
    </row>
    <row r="46" spans="1:52" s="24" customFormat="1">
      <c r="A46" s="24" t="s">
        <v>379</v>
      </c>
      <c r="B46" s="30" t="s">
        <v>151</v>
      </c>
      <c r="D46" s="30"/>
      <c r="E46" s="30" t="s">
        <v>152</v>
      </c>
      <c r="F46" s="30" t="s">
        <v>150</v>
      </c>
      <c r="G46" s="30" t="s">
        <v>153</v>
      </c>
      <c r="H46" s="33">
        <v>1</v>
      </c>
      <c r="I46" s="34">
        <v>17400</v>
      </c>
      <c r="J46" s="34">
        <v>17400</v>
      </c>
      <c r="K46" s="35">
        <v>15000</v>
      </c>
      <c r="L46" s="35"/>
      <c r="M46" s="35" t="s">
        <v>15</v>
      </c>
      <c r="N46" s="34" t="s">
        <v>15</v>
      </c>
      <c r="O46" s="30" t="s">
        <v>20</v>
      </c>
      <c r="P46" s="30" t="s">
        <v>27</v>
      </c>
      <c r="Q46" s="30" t="s">
        <v>19</v>
      </c>
      <c r="R46" s="36"/>
      <c r="S46" s="36"/>
      <c r="T46" s="36"/>
      <c r="U46" s="36"/>
      <c r="V46" s="22">
        <f t="shared" ref="V46:AP46" si="80">V11*V35</f>
        <v>15364.2</v>
      </c>
      <c r="W46" s="22">
        <f t="shared" si="80"/>
        <v>16373.4</v>
      </c>
      <c r="X46" s="22">
        <f t="shared" si="80"/>
        <v>14633.4</v>
      </c>
      <c r="Y46" s="22">
        <f t="shared" si="80"/>
        <v>16015.124426439586</v>
      </c>
      <c r="Z46" s="22">
        <f t="shared" si="80"/>
        <v>15596.531106609897</v>
      </c>
      <c r="AA46" s="22">
        <f t="shared" si="80"/>
        <v>15596.531106609897</v>
      </c>
      <c r="AB46" s="22">
        <f t="shared" si="80"/>
        <v>15596.531106609897</v>
      </c>
      <c r="AC46" s="22">
        <f t="shared" si="80"/>
        <v>15596.531106609897</v>
      </c>
      <c r="AD46" s="22">
        <f t="shared" si="80"/>
        <v>15327.625397875243</v>
      </c>
      <c r="AE46" s="22">
        <f t="shared" si="80"/>
        <v>15327.625397875243</v>
      </c>
      <c r="AF46" s="22">
        <f t="shared" si="80"/>
        <v>14700.178744161052</v>
      </c>
      <c r="AG46" s="22">
        <f t="shared" si="80"/>
        <v>9800.1191627740354</v>
      </c>
      <c r="AH46" s="22">
        <f t="shared" si="80"/>
        <v>9800.1191627740354</v>
      </c>
      <c r="AI46" s="22">
        <f t="shared" si="80"/>
        <v>9531.2134540393818</v>
      </c>
      <c r="AJ46" s="22">
        <f t="shared" si="80"/>
        <v>9531.2134540393818</v>
      </c>
      <c r="AK46" s="22">
        <f t="shared" si="80"/>
        <v>9531.2134540393818</v>
      </c>
      <c r="AL46" s="22">
        <f t="shared" si="80"/>
        <v>9531.2134540393818</v>
      </c>
      <c r="AM46" s="22">
        <f t="shared" si="80"/>
        <v>9531.2134540393818</v>
      </c>
      <c r="AN46" s="22">
        <f t="shared" si="80"/>
        <v>4900.0595813870186</v>
      </c>
      <c r="AO46" s="22">
        <f t="shared" si="80"/>
        <v>4900.0595813870186</v>
      </c>
      <c r="AP46" s="22">
        <f t="shared" si="80"/>
        <v>4900.0595813870186</v>
      </c>
      <c r="AQ46" s="22">
        <f t="shared" ref="AQ46:AZ46" si="81">AQ11*AQ35</f>
        <v>4900.0595813870186</v>
      </c>
      <c r="AR46" s="22">
        <f t="shared" si="81"/>
        <v>4900.0595813870186</v>
      </c>
      <c r="AS46" s="22">
        <f t="shared" si="81"/>
        <v>4900.0595813870186</v>
      </c>
      <c r="AT46" s="22">
        <f t="shared" si="81"/>
        <v>4900.0595813870186</v>
      </c>
      <c r="AU46" s="22">
        <f t="shared" si="81"/>
        <v>4900.0595813870186</v>
      </c>
      <c r="AV46" s="22">
        <f t="shared" si="81"/>
        <v>0</v>
      </c>
      <c r="AW46" s="22">
        <f t="shared" si="81"/>
        <v>0</v>
      </c>
      <c r="AX46" s="22">
        <f t="shared" si="81"/>
        <v>0</v>
      </c>
      <c r="AY46" s="22">
        <f t="shared" si="81"/>
        <v>0</v>
      </c>
      <c r="AZ46" s="22">
        <f t="shared" si="81"/>
        <v>0</v>
      </c>
    </row>
    <row r="47" spans="1:52" s="24" customFormat="1">
      <c r="A47" s="24" t="s">
        <v>379</v>
      </c>
      <c r="B47" s="30" t="s">
        <v>151</v>
      </c>
      <c r="D47" s="30"/>
      <c r="E47" s="30" t="s">
        <v>823</v>
      </c>
      <c r="F47" s="30" t="s">
        <v>150</v>
      </c>
      <c r="G47" s="30" t="s">
        <v>658</v>
      </c>
      <c r="H47" s="33"/>
      <c r="I47" s="34"/>
      <c r="J47" s="34"/>
      <c r="K47" s="35"/>
      <c r="L47" s="35"/>
      <c r="M47" s="35"/>
      <c r="N47" s="34"/>
      <c r="O47" s="30" t="s">
        <v>706</v>
      </c>
      <c r="P47" s="30" t="s">
        <v>24</v>
      </c>
      <c r="Q47" s="65" t="s">
        <v>25</v>
      </c>
      <c r="V47" s="22">
        <f t="shared" ref="V47:AP47" si="82">V12*V36</f>
        <v>0</v>
      </c>
      <c r="W47" s="22">
        <f t="shared" si="82"/>
        <v>0</v>
      </c>
      <c r="X47" s="22">
        <f t="shared" si="82"/>
        <v>0</v>
      </c>
      <c r="Y47" s="22">
        <f t="shared" si="82"/>
        <v>0</v>
      </c>
      <c r="Z47" s="22">
        <f t="shared" si="82"/>
        <v>0</v>
      </c>
      <c r="AA47" s="22">
        <f t="shared" si="82"/>
        <v>0</v>
      </c>
      <c r="AB47" s="22">
        <f t="shared" si="82"/>
        <v>0</v>
      </c>
      <c r="AC47" s="22">
        <f t="shared" si="82"/>
        <v>0</v>
      </c>
      <c r="AD47" s="22">
        <f t="shared" si="82"/>
        <v>278.89570873465334</v>
      </c>
      <c r="AE47" s="22">
        <f t="shared" si="82"/>
        <v>278.89570873465334</v>
      </c>
      <c r="AF47" s="22">
        <f t="shared" si="82"/>
        <v>929.65236244884454</v>
      </c>
      <c r="AG47" s="22">
        <f t="shared" si="82"/>
        <v>6011.7519438358604</v>
      </c>
      <c r="AH47" s="22">
        <f t="shared" si="82"/>
        <v>6011.7519438358604</v>
      </c>
      <c r="AI47" s="22">
        <f t="shared" si="82"/>
        <v>6011.7519438358604</v>
      </c>
      <c r="AJ47" s="22">
        <f t="shared" si="82"/>
        <v>6011.7519438358604</v>
      </c>
      <c r="AK47" s="22">
        <f t="shared" si="82"/>
        <v>6011.7519438358604</v>
      </c>
      <c r="AL47" s="22">
        <f t="shared" si="82"/>
        <v>6011.7519438358604</v>
      </c>
      <c r="AM47" s="22">
        <f t="shared" si="82"/>
        <v>6011.7519438358604</v>
      </c>
      <c r="AN47" s="22">
        <f t="shared" si="82"/>
        <v>11093.851525222877</v>
      </c>
      <c r="AO47" s="22">
        <f t="shared" si="82"/>
        <v>11093.851525222877</v>
      </c>
      <c r="AP47" s="22">
        <f t="shared" si="82"/>
        <v>11093.851525222877</v>
      </c>
      <c r="AQ47" s="22">
        <f t="shared" ref="AQ47:AZ47" si="83">AQ12*AQ36</f>
        <v>11093.851525222877</v>
      </c>
      <c r="AR47" s="22">
        <f t="shared" si="83"/>
        <v>11093.851525222877</v>
      </c>
      <c r="AS47" s="22">
        <f t="shared" si="83"/>
        <v>11093.851525222877</v>
      </c>
      <c r="AT47" s="22">
        <f t="shared" si="83"/>
        <v>11093.851525222877</v>
      </c>
      <c r="AU47" s="22">
        <f t="shared" si="83"/>
        <v>11093.851525222877</v>
      </c>
      <c r="AV47" s="22">
        <f t="shared" si="83"/>
        <v>16175.951106609895</v>
      </c>
      <c r="AW47" s="22">
        <f t="shared" si="83"/>
        <v>16175.951106609895</v>
      </c>
      <c r="AX47" s="22">
        <f t="shared" si="83"/>
        <v>16175.951106609895</v>
      </c>
      <c r="AY47" s="22">
        <f t="shared" si="83"/>
        <v>16175.951106609895</v>
      </c>
      <c r="AZ47" s="22">
        <f t="shared" si="83"/>
        <v>16175.951106609895</v>
      </c>
    </row>
    <row r="48" spans="1:52" s="24" customFormat="1">
      <c r="A48" s="24" t="s">
        <v>379</v>
      </c>
      <c r="B48" s="30" t="s">
        <v>117</v>
      </c>
      <c r="D48" s="30"/>
      <c r="E48" s="30" t="s">
        <v>118</v>
      </c>
      <c r="F48" s="30" t="s">
        <v>116</v>
      </c>
      <c r="G48" s="30" t="s">
        <v>119</v>
      </c>
      <c r="H48" s="33">
        <v>0.5</v>
      </c>
      <c r="I48" s="34">
        <v>3000</v>
      </c>
      <c r="J48" s="34">
        <v>2100</v>
      </c>
      <c r="K48" s="35">
        <v>3000</v>
      </c>
      <c r="L48" s="35"/>
      <c r="M48" s="35" t="s">
        <v>15</v>
      </c>
      <c r="N48" s="34" t="s">
        <v>15</v>
      </c>
      <c r="O48" s="30" t="s">
        <v>20</v>
      </c>
      <c r="P48" s="30" t="s">
        <v>27</v>
      </c>
      <c r="Q48" s="30" t="s">
        <v>19</v>
      </c>
      <c r="R48" s="36"/>
      <c r="S48" s="36"/>
      <c r="T48" s="36"/>
      <c r="U48" s="36"/>
      <c r="V48" s="22">
        <f>V19*V37</f>
        <v>1549.4999999999998</v>
      </c>
      <c r="W48" s="22">
        <f t="shared" ref="W48:AP48" si="84">W19*W37</f>
        <v>1567.5</v>
      </c>
      <c r="X48" s="22">
        <f t="shared" si="84"/>
        <v>1515</v>
      </c>
      <c r="Y48" s="22">
        <f t="shared" si="84"/>
        <v>1380.6141746930678</v>
      </c>
      <c r="Z48" s="22">
        <f t="shared" si="84"/>
        <v>1503.1535436732668</v>
      </c>
      <c r="AA48" s="22">
        <f t="shared" si="84"/>
        <v>3006.3070873465335</v>
      </c>
      <c r="AB48" s="22">
        <f t="shared" si="84"/>
        <v>3006.3070873465335</v>
      </c>
      <c r="AC48" s="22">
        <f t="shared" si="84"/>
        <v>3006.3070873465335</v>
      </c>
      <c r="AD48" s="22">
        <f t="shared" si="84"/>
        <v>3006.3070873465335</v>
      </c>
      <c r="AE48" s="22">
        <f t="shared" si="84"/>
        <v>3006.3070873465335</v>
      </c>
      <c r="AF48" s="22">
        <f t="shared" si="84"/>
        <v>3006.3070873465335</v>
      </c>
      <c r="AG48" s="22">
        <f t="shared" si="84"/>
        <v>3006.3070873465335</v>
      </c>
      <c r="AH48" s="22">
        <f t="shared" si="84"/>
        <v>3006.3070873465335</v>
      </c>
      <c r="AI48" s="22">
        <f t="shared" si="84"/>
        <v>3006.3070873465335</v>
      </c>
      <c r="AJ48" s="22">
        <f t="shared" si="84"/>
        <v>3006.3070873465335</v>
      </c>
      <c r="AK48" s="22">
        <f t="shared" si="84"/>
        <v>3006.3070873465335</v>
      </c>
      <c r="AL48" s="22">
        <f t="shared" si="84"/>
        <v>3006.3070873465335</v>
      </c>
      <c r="AM48" s="22">
        <f t="shared" si="84"/>
        <v>3006.3070873465335</v>
      </c>
      <c r="AN48" s="22">
        <f t="shared" si="84"/>
        <v>3006.3070873465335</v>
      </c>
      <c r="AO48" s="22">
        <f t="shared" si="84"/>
        <v>3006.3070873465335</v>
      </c>
      <c r="AP48" s="22">
        <f t="shared" si="84"/>
        <v>3006.3070873465335</v>
      </c>
      <c r="AQ48" s="22">
        <f t="shared" ref="AQ48:AZ48" si="85">AQ19*AQ37</f>
        <v>3006.3070873465335</v>
      </c>
      <c r="AR48" s="22">
        <f t="shared" si="85"/>
        <v>3006.3070873465335</v>
      </c>
      <c r="AS48" s="22">
        <f t="shared" si="85"/>
        <v>3006.3070873465335</v>
      </c>
      <c r="AT48" s="22">
        <f t="shared" si="85"/>
        <v>3006.3070873465335</v>
      </c>
      <c r="AU48" s="22">
        <f t="shared" si="85"/>
        <v>3006.3070873465335</v>
      </c>
      <c r="AV48" s="22">
        <f t="shared" si="85"/>
        <v>3006.3070873465335</v>
      </c>
      <c r="AW48" s="22">
        <f t="shared" si="85"/>
        <v>3006.3070873465335</v>
      </c>
      <c r="AX48" s="22">
        <f t="shared" si="85"/>
        <v>3006.3070873465335</v>
      </c>
      <c r="AY48" s="22">
        <f t="shared" si="85"/>
        <v>3006.3070873465335</v>
      </c>
      <c r="AZ48" s="22">
        <f t="shared" si="85"/>
        <v>3006.3070873465335</v>
      </c>
    </row>
    <row r="49" spans="1:52" s="24" customFormat="1">
      <c r="A49" s="24" t="s">
        <v>379</v>
      </c>
      <c r="B49" s="30" t="s">
        <v>69</v>
      </c>
      <c r="D49" s="30"/>
      <c r="E49" s="30" t="s">
        <v>70</v>
      </c>
      <c r="F49" s="40" t="s">
        <v>53</v>
      </c>
      <c r="G49" s="30" t="s">
        <v>71</v>
      </c>
      <c r="H49" s="41">
        <v>0.82499999999999996</v>
      </c>
      <c r="I49" s="34">
        <v>1140</v>
      </c>
      <c r="J49" s="34">
        <v>940.5</v>
      </c>
      <c r="K49" s="35" t="s">
        <v>17</v>
      </c>
      <c r="L49" s="35"/>
      <c r="M49" s="35" t="s">
        <v>17</v>
      </c>
      <c r="N49" s="34">
        <v>1140</v>
      </c>
      <c r="O49" s="30" t="s">
        <v>18</v>
      </c>
      <c r="P49" s="30" t="s">
        <v>3</v>
      </c>
      <c r="Q49" s="30" t="s">
        <v>19</v>
      </c>
      <c r="R49" s="36"/>
      <c r="S49" s="36"/>
      <c r="T49" s="36"/>
      <c r="U49" s="36"/>
      <c r="V49" s="22">
        <f t="shared" ref="V49:AP49" si="86">V22*V38</f>
        <v>845.304528</v>
      </c>
      <c r="W49" s="22">
        <f t="shared" si="86"/>
        <v>845.304528</v>
      </c>
      <c r="X49" s="22">
        <f t="shared" si="86"/>
        <v>936.51091199999996</v>
      </c>
      <c r="Y49" s="22">
        <f t="shared" si="86"/>
        <v>865.43523417800009</v>
      </c>
      <c r="Z49" s="22">
        <f t="shared" si="86"/>
        <v>873.13880054449999</v>
      </c>
      <c r="AA49" s="22">
        <f t="shared" si="86"/>
        <v>873.13880054449999</v>
      </c>
      <c r="AB49" s="22">
        <f t="shared" si="86"/>
        <v>873.13880054449999</v>
      </c>
      <c r="AC49" s="22">
        <f t="shared" si="86"/>
        <v>873.13880054449999</v>
      </c>
      <c r="AD49" s="22">
        <f t="shared" si="86"/>
        <v>873.13880054449999</v>
      </c>
      <c r="AE49" s="22">
        <f t="shared" si="86"/>
        <v>873.13880054449999</v>
      </c>
      <c r="AF49" s="22">
        <f t="shared" si="86"/>
        <v>873.13880054449999</v>
      </c>
      <c r="AG49" s="22">
        <f t="shared" si="86"/>
        <v>873.13880054449999</v>
      </c>
      <c r="AH49" s="22">
        <f t="shared" si="86"/>
        <v>873.13880054449999</v>
      </c>
      <c r="AI49" s="22">
        <f t="shared" si="86"/>
        <v>873.13880054449999</v>
      </c>
      <c r="AJ49" s="22">
        <f t="shared" si="86"/>
        <v>873.13880054449999</v>
      </c>
      <c r="AK49" s="22">
        <f t="shared" si="86"/>
        <v>873.13880054449999</v>
      </c>
      <c r="AL49" s="22">
        <f t="shared" si="86"/>
        <v>873.13880054449999</v>
      </c>
      <c r="AM49" s="22">
        <f t="shared" si="86"/>
        <v>873.13880054449999</v>
      </c>
      <c r="AN49" s="22">
        <f t="shared" si="86"/>
        <v>873.13880054449999</v>
      </c>
      <c r="AO49" s="22">
        <f t="shared" si="86"/>
        <v>873.13880054449999</v>
      </c>
      <c r="AP49" s="22">
        <f t="shared" si="86"/>
        <v>873.13880054449999</v>
      </c>
      <c r="AQ49" s="22">
        <f t="shared" ref="AQ49:AZ49" si="87">AQ22*AQ38</f>
        <v>873.13880054449999</v>
      </c>
      <c r="AR49" s="22">
        <f t="shared" si="87"/>
        <v>873.13880054449999</v>
      </c>
      <c r="AS49" s="22">
        <f t="shared" si="87"/>
        <v>873.13880054449999</v>
      </c>
      <c r="AT49" s="22">
        <f t="shared" si="87"/>
        <v>873.13880054449999</v>
      </c>
      <c r="AU49" s="22">
        <f t="shared" si="87"/>
        <v>873.13880054449999</v>
      </c>
      <c r="AV49" s="22">
        <f t="shared" si="87"/>
        <v>873.13880054449999</v>
      </c>
      <c r="AW49" s="22">
        <f t="shared" si="87"/>
        <v>873.13880054449999</v>
      </c>
      <c r="AX49" s="22">
        <f t="shared" si="87"/>
        <v>873.13880054449999</v>
      </c>
      <c r="AY49" s="22">
        <f t="shared" si="87"/>
        <v>873.13880054449999</v>
      </c>
      <c r="AZ49" s="22">
        <f t="shared" si="87"/>
        <v>873.13880054449999</v>
      </c>
    </row>
    <row r="50" spans="1:52" s="24" customFormat="1">
      <c r="A50" s="24" t="s">
        <v>379</v>
      </c>
      <c r="B50" s="30" t="s">
        <v>176</v>
      </c>
      <c r="D50" s="30"/>
      <c r="E50" s="30" t="s">
        <v>177</v>
      </c>
      <c r="F50" s="30" t="s">
        <v>175</v>
      </c>
      <c r="G50" s="30" t="s">
        <v>660</v>
      </c>
      <c r="H50" s="33">
        <v>1</v>
      </c>
      <c r="I50" s="34">
        <v>1000</v>
      </c>
      <c r="J50" s="34">
        <v>1000</v>
      </c>
      <c r="K50" s="35" t="s">
        <v>15</v>
      </c>
      <c r="L50" s="35"/>
      <c r="M50" s="35" t="s">
        <v>15</v>
      </c>
      <c r="N50" s="34">
        <v>1000</v>
      </c>
      <c r="O50" s="30" t="s">
        <v>18</v>
      </c>
      <c r="P50" s="30" t="s">
        <v>3</v>
      </c>
      <c r="Q50" s="30" t="s">
        <v>19</v>
      </c>
      <c r="R50" s="36"/>
      <c r="S50" s="36"/>
      <c r="T50" s="36"/>
      <c r="U50" s="36"/>
      <c r="V50" s="22">
        <f t="shared" ref="V50:AP50" si="88">V23*V39</f>
        <v>514.08000000000004</v>
      </c>
      <c r="W50" s="22">
        <f t="shared" si="88"/>
        <v>534.99</v>
      </c>
      <c r="X50" s="22">
        <f t="shared" si="88"/>
        <v>368.21999999999997</v>
      </c>
      <c r="Y50" s="22">
        <f t="shared" si="88"/>
        <v>469.40881939564304</v>
      </c>
      <c r="Z50" s="22">
        <f t="shared" si="88"/>
        <v>471.67470484891078</v>
      </c>
      <c r="AA50" s="22">
        <f t="shared" si="88"/>
        <v>471.67470484891078</v>
      </c>
      <c r="AB50" s="22">
        <f t="shared" si="88"/>
        <v>471.67470484891078</v>
      </c>
      <c r="AC50" s="22">
        <f t="shared" si="88"/>
        <v>471.67470484891078</v>
      </c>
      <c r="AD50" s="22">
        <f t="shared" si="88"/>
        <v>471.67470484891078</v>
      </c>
      <c r="AE50" s="22">
        <f t="shared" si="88"/>
        <v>471.67470484891078</v>
      </c>
      <c r="AF50" s="22">
        <f t="shared" si="88"/>
        <v>471.67470484891078</v>
      </c>
      <c r="AG50" s="22">
        <f t="shared" si="88"/>
        <v>471.67470484891078</v>
      </c>
      <c r="AH50" s="22">
        <f t="shared" si="88"/>
        <v>471.67470484891078</v>
      </c>
      <c r="AI50" s="22">
        <f t="shared" si="88"/>
        <v>471.67470484891078</v>
      </c>
      <c r="AJ50" s="22">
        <f t="shared" si="88"/>
        <v>471.67470484891078</v>
      </c>
      <c r="AK50" s="22">
        <f t="shared" si="88"/>
        <v>471.67470484891078</v>
      </c>
      <c r="AL50" s="22">
        <f t="shared" si="88"/>
        <v>471.67470484891078</v>
      </c>
      <c r="AM50" s="22">
        <f t="shared" si="88"/>
        <v>471.67470484891078</v>
      </c>
      <c r="AN50" s="22">
        <f t="shared" si="88"/>
        <v>471.67470484891078</v>
      </c>
      <c r="AO50" s="22">
        <f t="shared" si="88"/>
        <v>471.67470484891078</v>
      </c>
      <c r="AP50" s="22">
        <f t="shared" si="88"/>
        <v>471.67470484891078</v>
      </c>
      <c r="AQ50" s="22">
        <f t="shared" ref="AQ50:AZ50" si="89">AQ23*AQ39</f>
        <v>471.67470484891078</v>
      </c>
      <c r="AR50" s="22">
        <f t="shared" si="89"/>
        <v>471.67470484891078</v>
      </c>
      <c r="AS50" s="22">
        <f t="shared" si="89"/>
        <v>471.67470484891078</v>
      </c>
      <c r="AT50" s="22">
        <f t="shared" si="89"/>
        <v>471.67470484891078</v>
      </c>
      <c r="AU50" s="22">
        <f t="shared" si="89"/>
        <v>471.67470484891078</v>
      </c>
      <c r="AV50" s="22">
        <f t="shared" si="89"/>
        <v>471.67470484891078</v>
      </c>
      <c r="AW50" s="22">
        <f t="shared" si="89"/>
        <v>471.67470484891078</v>
      </c>
      <c r="AX50" s="22">
        <f t="shared" si="89"/>
        <v>471.67470484891078</v>
      </c>
      <c r="AY50" s="22">
        <f t="shared" si="89"/>
        <v>471.67470484891078</v>
      </c>
      <c r="AZ50" s="22">
        <f t="shared" si="89"/>
        <v>471.67470484891078</v>
      </c>
    </row>
    <row r="51" spans="1:52" s="49" customFormat="1">
      <c r="A51" s="156" t="s">
        <v>664</v>
      </c>
      <c r="B51" s="156"/>
      <c r="C51" s="156"/>
      <c r="D51" s="156"/>
      <c r="E51" s="156"/>
      <c r="F51" s="156"/>
      <c r="G51" s="156"/>
      <c r="H51" s="156"/>
      <c r="I51" s="156"/>
      <c r="J51" s="156"/>
      <c r="K51" s="156"/>
      <c r="L51" s="156"/>
      <c r="M51" s="156"/>
      <c r="N51" s="156"/>
      <c r="O51" s="156"/>
      <c r="P51" s="156"/>
      <c r="Q51" s="156"/>
      <c r="R51" s="156"/>
      <c r="S51" s="156"/>
      <c r="T51" s="156"/>
      <c r="U51" s="156"/>
      <c r="V51" s="162">
        <f>SUM(V43:V50)</f>
        <v>38582.084527999999</v>
      </c>
      <c r="W51" s="162">
        <f t="shared" ref="W51:AZ51" si="90">SUM(W43:W50)</f>
        <v>40964.194528</v>
      </c>
      <c r="X51" s="162">
        <f t="shared" si="90"/>
        <v>36796.130912000001</v>
      </c>
      <c r="Y51" s="162">
        <f t="shared" si="90"/>
        <v>39900</v>
      </c>
      <c r="Z51" s="162">
        <f t="shared" si="90"/>
        <v>39060.602491999998</v>
      </c>
      <c r="AA51" s="162">
        <f t="shared" si="90"/>
        <v>40563.756035673265</v>
      </c>
      <c r="AB51" s="162">
        <f t="shared" si="90"/>
        <v>40647.006035673265</v>
      </c>
      <c r="AC51" s="162">
        <f t="shared" si="90"/>
        <v>40647.006035673265</v>
      </c>
      <c r="AD51" s="162">
        <f t="shared" si="90"/>
        <v>40656.996035673263</v>
      </c>
      <c r="AE51" s="162">
        <f t="shared" si="90"/>
        <v>40656.996035673263</v>
      </c>
      <c r="AF51" s="162">
        <f t="shared" si="90"/>
        <v>40680.306035673268</v>
      </c>
      <c r="AG51" s="162">
        <f t="shared" si="90"/>
        <v>40862.346035673261</v>
      </c>
      <c r="AH51" s="162">
        <f t="shared" si="90"/>
        <v>40862.346035673261</v>
      </c>
      <c r="AI51" s="162">
        <f t="shared" si="90"/>
        <v>40593.440326938609</v>
      </c>
      <c r="AJ51" s="162">
        <f t="shared" si="90"/>
        <v>40749.277599665882</v>
      </c>
      <c r="AK51" s="162">
        <f t="shared" si="90"/>
        <v>40749.277599665882</v>
      </c>
      <c r="AL51" s="162">
        <f t="shared" si="90"/>
        <v>40749.277599665882</v>
      </c>
      <c r="AM51" s="162">
        <f t="shared" si="90"/>
        <v>40887.18669057497</v>
      </c>
      <c r="AN51" s="162">
        <f t="shared" si="90"/>
        <v>41338.132399309623</v>
      </c>
      <c r="AO51" s="162">
        <f t="shared" si="90"/>
        <v>41338.132399309623</v>
      </c>
      <c r="AP51" s="162">
        <f t="shared" si="90"/>
        <v>41338.132399309623</v>
      </c>
      <c r="AQ51" s="162">
        <f t="shared" si="90"/>
        <v>41465.008762945989</v>
      </c>
      <c r="AR51" s="162">
        <f t="shared" si="90"/>
        <v>41465.008762945989</v>
      </c>
      <c r="AS51" s="162">
        <f t="shared" si="90"/>
        <v>41602.917853855077</v>
      </c>
      <c r="AT51" s="162">
        <f t="shared" si="90"/>
        <v>41602.917853855077</v>
      </c>
      <c r="AU51" s="162">
        <f t="shared" si="90"/>
        <v>41602.917853855077</v>
      </c>
      <c r="AV51" s="162">
        <f t="shared" si="90"/>
        <v>41909.076035673264</v>
      </c>
      <c r="AW51" s="162">
        <f t="shared" si="90"/>
        <v>41909.076035673264</v>
      </c>
      <c r="AX51" s="162">
        <f t="shared" si="90"/>
        <v>41909.076035673264</v>
      </c>
      <c r="AY51" s="162">
        <f t="shared" si="90"/>
        <v>41909.076035673264</v>
      </c>
      <c r="AZ51" s="162">
        <f t="shared" si="90"/>
        <v>41909.076035673264</v>
      </c>
    </row>
    <row r="52" spans="1:52" s="24" customFormat="1">
      <c r="A52" s="42" t="s">
        <v>666</v>
      </c>
      <c r="B52" s="42"/>
      <c r="C52" s="42"/>
      <c r="D52" s="42"/>
      <c r="E52" s="42"/>
      <c r="F52" s="42"/>
      <c r="G52" s="42"/>
      <c r="H52" s="42"/>
      <c r="I52" s="42"/>
      <c r="J52" s="42"/>
      <c r="K52" s="42"/>
      <c r="L52" s="42"/>
      <c r="M52" s="42"/>
      <c r="N52" s="42"/>
      <c r="O52" s="42"/>
      <c r="P52" s="42"/>
      <c r="Q52" s="42"/>
      <c r="R52" s="42"/>
      <c r="S52" s="42"/>
      <c r="T52" s="42"/>
      <c r="U52" s="42"/>
      <c r="V52" s="52">
        <v>40600</v>
      </c>
      <c r="W52" s="52">
        <v>43000</v>
      </c>
      <c r="X52" s="52">
        <v>38600</v>
      </c>
      <c r="Y52" s="52">
        <v>39900</v>
      </c>
      <c r="Z52" s="50"/>
      <c r="AA52" s="50"/>
      <c r="AB52" s="50"/>
      <c r="AC52" s="50"/>
      <c r="AD52" s="50"/>
      <c r="AE52" s="50"/>
      <c r="AF52" s="50"/>
    </row>
    <row r="53" spans="1:52" s="24" customFormat="1">
      <c r="A53" s="42"/>
      <c r="B53" s="42"/>
      <c r="C53" s="42"/>
      <c r="D53" s="42"/>
      <c r="E53" s="42"/>
      <c r="F53" s="42"/>
      <c r="G53" s="42"/>
      <c r="H53" s="42"/>
      <c r="I53" s="42"/>
      <c r="J53" s="42"/>
      <c r="K53" s="42"/>
      <c r="L53" s="42"/>
      <c r="M53" s="42"/>
      <c r="N53" s="42"/>
      <c r="O53" s="42"/>
      <c r="P53" s="42"/>
      <c r="Q53" s="42"/>
      <c r="R53" s="42"/>
      <c r="S53" s="42"/>
      <c r="T53" s="42"/>
      <c r="U53" s="42"/>
      <c r="V53" s="52"/>
      <c r="W53" s="52"/>
      <c r="X53" s="52"/>
      <c r="Y53" s="50"/>
      <c r="Z53" s="50"/>
      <c r="AA53" s="50"/>
      <c r="AB53" s="50"/>
      <c r="AC53" s="50"/>
      <c r="AD53" s="50"/>
      <c r="AE53" s="50"/>
      <c r="AF53" s="50"/>
    </row>
    <row r="54" spans="1:52" s="38" customFormat="1" ht="41.5" customHeight="1">
      <c r="A54" s="160" t="s">
        <v>667</v>
      </c>
      <c r="B54" s="24"/>
      <c r="C54" s="24"/>
      <c r="D54" s="24"/>
      <c r="E54" s="24"/>
      <c r="F54" s="24"/>
      <c r="G54" s="24"/>
      <c r="H54" s="24"/>
      <c r="I54" s="24"/>
      <c r="J54" s="24"/>
      <c r="K54" s="24"/>
      <c r="L54" s="24"/>
      <c r="M54" s="24"/>
      <c r="N54" s="24"/>
      <c r="O54" s="24"/>
      <c r="P54" s="24"/>
      <c r="Q54" s="24"/>
      <c r="R54" s="24"/>
      <c r="S54" s="24"/>
      <c r="T54" s="24"/>
      <c r="U54" s="24"/>
      <c r="V54" s="22"/>
      <c r="W54" s="22"/>
      <c r="X54" s="22"/>
      <c r="Y54" s="22"/>
      <c r="Z54" s="22"/>
      <c r="AA54" s="22"/>
      <c r="AB54" s="22"/>
      <c r="AC54" s="22"/>
      <c r="AD54" s="22"/>
      <c r="AE54" s="22"/>
      <c r="AF54" s="22"/>
      <c r="AG54" s="24"/>
      <c r="AH54" s="24"/>
      <c r="AI54" s="24"/>
      <c r="AJ54" s="24"/>
      <c r="AK54" s="24"/>
      <c r="AL54" s="24"/>
      <c r="AM54" s="24"/>
      <c r="AN54" s="24"/>
      <c r="AO54" s="24"/>
      <c r="AP54" s="24"/>
      <c r="AQ54" s="24"/>
      <c r="AR54" s="24"/>
      <c r="AS54" s="24"/>
      <c r="AT54" s="24"/>
      <c r="AU54" s="24"/>
      <c r="AV54" s="24"/>
      <c r="AW54" s="24"/>
      <c r="AX54" s="24"/>
      <c r="AY54" s="24"/>
      <c r="AZ54" s="24"/>
    </row>
    <row r="55" spans="1:52" s="25" customFormat="1">
      <c r="A55" s="25" t="s">
        <v>379</v>
      </c>
      <c r="B55" s="26" t="s">
        <v>156</v>
      </c>
      <c r="D55" s="26"/>
      <c r="E55" s="26" t="s">
        <v>157</v>
      </c>
      <c r="F55" s="26" t="s">
        <v>150</v>
      </c>
      <c r="G55" s="26" t="s">
        <v>153</v>
      </c>
      <c r="H55" s="27">
        <v>1</v>
      </c>
      <c r="I55" s="28">
        <v>23000</v>
      </c>
      <c r="J55" s="28">
        <v>23000</v>
      </c>
      <c r="K55" s="29">
        <v>21000</v>
      </c>
      <c r="L55" s="29"/>
      <c r="M55" s="29" t="s">
        <v>17</v>
      </c>
      <c r="N55" s="28" t="s">
        <v>32</v>
      </c>
      <c r="O55" s="26" t="s">
        <v>20</v>
      </c>
      <c r="P55" s="26" t="s">
        <v>27</v>
      </c>
      <c r="Q55" s="26" t="s">
        <v>19</v>
      </c>
      <c r="R55" s="31"/>
      <c r="S55" s="31"/>
      <c r="T55" s="31"/>
      <c r="U55" s="31"/>
      <c r="V55" s="53">
        <f>(V43*'EF Assumptions'!$C$20)/1000</f>
        <v>40.618000000000002</v>
      </c>
      <c r="W55" s="53">
        <f>(W43*'EF Assumptions'!$C$20)/1000</f>
        <v>43.286000000000001</v>
      </c>
      <c r="X55" s="53">
        <f>(X43*'EF Assumptions'!$C$20)/1000</f>
        <v>38.686</v>
      </c>
      <c r="Y55" s="53">
        <f>(Y43*'EF Assumptions'!$C$20)/1000</f>
        <v>42.338834690587412</v>
      </c>
      <c r="Z55" s="53">
        <f>(Z43*'EF Assumptions'!$C$20)/1000</f>
        <v>41.232208672646856</v>
      </c>
      <c r="AA55" s="53">
        <f>(AA43*'EF Assumptions'!$C$20)/1000</f>
        <v>41.232208672646856</v>
      </c>
      <c r="AB55" s="53">
        <f>(AB43*'EF Assumptions'!$C$20)/1000</f>
        <v>36.750446860402633</v>
      </c>
      <c r="AC55" s="53">
        <f>(AC43*'EF Assumptions'!$C$20)/1000</f>
        <v>36.750446860402633</v>
      </c>
      <c r="AD55" s="53">
        <f>(AD43*'EF Assumptions'!$C$20)/1000</f>
        <v>36.750446860402633</v>
      </c>
      <c r="AE55" s="53">
        <f>(AE43*'EF Assumptions'!$C$20)/1000</f>
        <v>36.750446860402633</v>
      </c>
      <c r="AF55" s="53">
        <f>(AF43*'EF Assumptions'!$C$20)/1000</f>
        <v>36.750446860402633</v>
      </c>
      <c r="AG55" s="53">
        <f>(AG43*'EF Assumptions'!$C$20)/1000</f>
        <v>36.750446860402633</v>
      </c>
      <c r="AH55" s="53">
        <f>(AH43*'EF Assumptions'!$C$20)/1000</f>
        <v>36.750446860402633</v>
      </c>
      <c r="AI55" s="53">
        <f>(AI43*'EF Assumptions'!$C$20)/1000</f>
        <v>36.750446860402633</v>
      </c>
      <c r="AJ55" s="53">
        <f>(AJ43*'EF Assumptions'!$C$20)/1000</f>
        <v>28.360950910452132</v>
      </c>
      <c r="AK55" s="53">
        <f>(AK43*'EF Assumptions'!$C$20)/1000</f>
        <v>28.360950910452132</v>
      </c>
      <c r="AL55" s="53">
        <f>(AL43*'EF Assumptions'!$C$20)/1000</f>
        <v>28.360950910452132</v>
      </c>
      <c r="AM55" s="53">
        <f>(AM43*'EF Assumptions'!$C$20)/1000</f>
        <v>20.936618211380893</v>
      </c>
      <c r="AN55" s="53">
        <f>(AN43*'EF Assumptions'!$C$20)/1000</f>
        <v>20.936618211380893</v>
      </c>
      <c r="AO55" s="53">
        <f>(AO43*'EF Assumptions'!$C$20)/1000</f>
        <v>20.936618211380893</v>
      </c>
      <c r="AP55" s="53">
        <f>(AP43*'EF Assumptions'!$C$20)/1000</f>
        <v>20.936618211380893</v>
      </c>
      <c r="AQ55" s="53">
        <f>(AQ43*'EF Assumptions'!$C$20)/1000</f>
        <v>14.106232128235353</v>
      </c>
      <c r="AR55" s="53">
        <f>(AR43*'EF Assumptions'!$C$20)/1000</f>
        <v>14.106232128235353</v>
      </c>
      <c r="AS55" s="53">
        <f>(AS43*'EF Assumptions'!$C$20)/1000</f>
        <v>6.6818994291641154</v>
      </c>
      <c r="AT55" s="53">
        <f>(AT43*'EF Assumptions'!$C$20)/1000</f>
        <v>6.6818994291641154</v>
      </c>
      <c r="AU55" s="53">
        <f>(AU43*'EF Assumptions'!$C$20)/1000</f>
        <v>6.6818994291641154</v>
      </c>
      <c r="AV55" s="53">
        <f>(AV43*'EF Assumptions'!$C$20)/1000</f>
        <v>0</v>
      </c>
      <c r="AW55" s="53">
        <f>(AW43*'EF Assumptions'!$C$20)/1000</f>
        <v>0</v>
      </c>
      <c r="AX55" s="53">
        <f>(AX43*'EF Assumptions'!$C$20)/1000</f>
        <v>0</v>
      </c>
      <c r="AY55" s="53">
        <f>(AY43*'EF Assumptions'!$C$20)/1000</f>
        <v>0</v>
      </c>
      <c r="AZ55" s="53">
        <f>(AZ43*'EF Assumptions'!$C$20)/1000</f>
        <v>0</v>
      </c>
    </row>
    <row r="56" spans="1:52" s="24" customFormat="1">
      <c r="A56" s="24" t="s">
        <v>379</v>
      </c>
      <c r="B56" s="30" t="s">
        <v>156</v>
      </c>
      <c r="D56" s="30"/>
      <c r="E56" s="30" t="s">
        <v>821</v>
      </c>
      <c r="F56" s="30" t="s">
        <v>150</v>
      </c>
      <c r="G56" s="30" t="s">
        <v>153</v>
      </c>
      <c r="H56" s="33">
        <v>1</v>
      </c>
      <c r="I56" s="34"/>
      <c r="J56" s="34"/>
      <c r="K56" s="35"/>
      <c r="L56" s="35"/>
      <c r="M56" s="35"/>
      <c r="N56" s="34"/>
      <c r="O56" s="30" t="s">
        <v>18</v>
      </c>
      <c r="P56" s="30" t="s">
        <v>3</v>
      </c>
      <c r="Q56" s="65" t="s">
        <v>16</v>
      </c>
      <c r="R56" s="36"/>
      <c r="S56" s="36"/>
      <c r="T56" s="36"/>
      <c r="U56" s="36"/>
      <c r="V56" s="54">
        <f>(V44*'EF Assumptions'!$C$21)/1000</f>
        <v>0</v>
      </c>
      <c r="W56" s="54">
        <f>(W44*'EF Assumptions'!$C$21)/1000</f>
        <v>0</v>
      </c>
      <c r="X56" s="54">
        <f>(X44*'EF Assumptions'!$C$21)/1000</f>
        <v>0</v>
      </c>
      <c r="Y56" s="54">
        <f>(Y44*'EF Assumptions'!$C$21)/1000</f>
        <v>0</v>
      </c>
      <c r="Z56" s="54">
        <f>(Z44*'EF Assumptions'!$C$21)/1000</f>
        <v>0</v>
      </c>
      <c r="AA56" s="54">
        <f>(AA44*'EF Assumptions'!$C$21)/1000</f>
        <v>0</v>
      </c>
      <c r="AB56" s="54">
        <f>(AB44*'EF Assumptions'!$C$21)/1000</f>
        <v>6.9723927183663353E-2</v>
      </c>
      <c r="AC56" s="54">
        <f>(AC44*'EF Assumptions'!$C$21)/1000</f>
        <v>6.9723927183663353E-2</v>
      </c>
      <c r="AD56" s="54">
        <f>(AD44*'EF Assumptions'!$C$21)/1000</f>
        <v>6.9723927183663353E-2</v>
      </c>
      <c r="AE56" s="54">
        <f>(AE44*'EF Assumptions'!$C$21)/1000</f>
        <v>6.9723927183663353E-2</v>
      </c>
      <c r="AF56" s="54">
        <f>(AF44*'EF Assumptions'!$C$21)/1000</f>
        <v>6.9723927183663353E-2</v>
      </c>
      <c r="AG56" s="54">
        <f>(AG44*'EF Assumptions'!$C$21)/1000</f>
        <v>6.9723927183663353E-2</v>
      </c>
      <c r="AH56" s="54">
        <f>(AH44*'EF Assumptions'!$C$21)/1000</f>
        <v>6.9723927183663353E-2</v>
      </c>
      <c r="AI56" s="54">
        <f>(AI44*'EF Assumptions'!$C$21)/1000</f>
        <v>6.9723927183663353E-2</v>
      </c>
      <c r="AJ56" s="54">
        <f>(AJ44*'EF Assumptions'!$C$21)/1000</f>
        <v>6.9723927183663353E-2</v>
      </c>
      <c r="AK56" s="54">
        <f>(AK44*'EF Assumptions'!$C$21)/1000</f>
        <v>6.9723927183663353E-2</v>
      </c>
      <c r="AL56" s="54">
        <f>(AL44*'EF Assumptions'!$C$21)/1000</f>
        <v>6.9723927183663353E-2</v>
      </c>
      <c r="AM56" s="54">
        <f>(AM44*'EF Assumptions'!$C$21)/1000</f>
        <v>6.9723927183663353E-2</v>
      </c>
      <c r="AN56" s="54">
        <f>(AN44*'EF Assumptions'!$C$21)/1000</f>
        <v>6.9723927183663353E-2</v>
      </c>
      <c r="AO56" s="54">
        <f>(AO44*'EF Assumptions'!$C$21)/1000</f>
        <v>6.9723927183663353E-2</v>
      </c>
      <c r="AP56" s="54">
        <f>(AP44*'EF Assumptions'!$C$21)/1000</f>
        <v>6.9723927183663353E-2</v>
      </c>
      <c r="AQ56" s="54">
        <f>(AQ44*'EF Assumptions'!$C$21)/1000</f>
        <v>6.9723927183663353E-2</v>
      </c>
      <c r="AR56" s="54">
        <f>(AR44*'EF Assumptions'!$C$21)/1000</f>
        <v>6.9723927183663353E-2</v>
      </c>
      <c r="AS56" s="54">
        <f>(AS44*'EF Assumptions'!$C$21)/1000</f>
        <v>6.9723927183663353E-2</v>
      </c>
      <c r="AT56" s="54">
        <f>(AT44*'EF Assumptions'!$C$21)/1000</f>
        <v>6.9723927183663353E-2</v>
      </c>
      <c r="AU56" s="54">
        <f>(AU44*'EF Assumptions'!$C$21)/1000</f>
        <v>6.9723927183663353E-2</v>
      </c>
      <c r="AV56" s="54">
        <f>(AV44*'EF Assumptions'!$C$21)/1000</f>
        <v>6.9723927183663353E-2</v>
      </c>
      <c r="AW56" s="54">
        <f>(AW44*'EF Assumptions'!$C$21)/1000</f>
        <v>6.9723927183663353E-2</v>
      </c>
      <c r="AX56" s="54">
        <f>(AX44*'EF Assumptions'!$C$21)/1000</f>
        <v>6.9723927183663353E-2</v>
      </c>
      <c r="AY56" s="54">
        <f>(AY44*'EF Assumptions'!$C$21)/1000</f>
        <v>6.9723927183663353E-2</v>
      </c>
      <c r="AZ56" s="54">
        <f>(AZ44*'EF Assumptions'!$C$21)/1000</f>
        <v>6.9723927183663353E-2</v>
      </c>
    </row>
    <row r="57" spans="1:52" s="24" customFormat="1">
      <c r="A57" s="24" t="s">
        <v>379</v>
      </c>
      <c r="B57" s="30" t="s">
        <v>156</v>
      </c>
      <c r="D57" s="30"/>
      <c r="E57" s="30" t="s">
        <v>822</v>
      </c>
      <c r="F57" s="30" t="s">
        <v>150</v>
      </c>
      <c r="G57" s="30" t="s">
        <v>153</v>
      </c>
      <c r="H57" s="33">
        <v>1</v>
      </c>
      <c r="I57" s="34"/>
      <c r="J57" s="34"/>
      <c r="K57" s="35"/>
      <c r="L57" s="35"/>
      <c r="M57" s="35"/>
      <c r="N57" s="34"/>
      <c r="O57" s="30" t="s">
        <v>706</v>
      </c>
      <c r="P57" s="30" t="s">
        <v>24</v>
      </c>
      <c r="Q57" s="65" t="s">
        <v>25</v>
      </c>
      <c r="R57" s="36"/>
      <c r="S57" s="36"/>
      <c r="T57" s="36"/>
      <c r="U57" s="36"/>
      <c r="V57" s="54">
        <f>(V45*'EF Assumptions'!$C$44)/1000</f>
        <v>0</v>
      </c>
      <c r="W57" s="54">
        <f>(W45*'EF Assumptions'!$C$44)/1000</f>
        <v>0</v>
      </c>
      <c r="X57" s="54">
        <f>(X45*'EF Assumptions'!$C$44)/1000</f>
        <v>0</v>
      </c>
      <c r="Y57" s="54">
        <f>(Y45*'EF Assumptions'!$C$44)/1000</f>
        <v>0</v>
      </c>
      <c r="Z57" s="54">
        <f>(Z45*'EF Assumptions'!$C$44)/1000</f>
        <v>0</v>
      </c>
      <c r="AA57" s="54">
        <f>(AA45*'EF Assumptions'!$C$44)/1000</f>
        <v>0</v>
      </c>
      <c r="AB57" s="54">
        <f>(AB45*'EF Assumptions'!$C$44)/1000</f>
        <v>0</v>
      </c>
      <c r="AC57" s="54">
        <f>(AC45*'EF Assumptions'!$C$44)/1000</f>
        <v>0</v>
      </c>
      <c r="AD57" s="54">
        <f>(AD45*'EF Assumptions'!$C$44)/1000</f>
        <v>0</v>
      </c>
      <c r="AE57" s="54">
        <f>(AE45*'EF Assumptions'!$C$44)/1000</f>
        <v>0</v>
      </c>
      <c r="AF57" s="54">
        <f>(AF45*'EF Assumptions'!$C$44)/1000</f>
        <v>0</v>
      </c>
      <c r="AG57" s="54">
        <f>(AG45*'EF Assumptions'!$C$44)/1000</f>
        <v>0</v>
      </c>
      <c r="AH57" s="54">
        <f>(AH45*'EF Assumptions'!$C$44)/1000</f>
        <v>0</v>
      </c>
      <c r="AI57" s="54">
        <f>(AI45*'EF Assumptions'!$C$44)/1000</f>
        <v>0</v>
      </c>
      <c r="AJ57" s="54">
        <f>(AJ45*'EF Assumptions'!$C$44)/1000</f>
        <v>0.32629389357768912</v>
      </c>
      <c r="AK57" s="54">
        <f>(AK45*'EF Assumptions'!$C$44)/1000</f>
        <v>0.32629389357768912</v>
      </c>
      <c r="AL57" s="54">
        <f>(AL45*'EF Assumptions'!$C$44)/1000</f>
        <v>0.32629389357768912</v>
      </c>
      <c r="AM57" s="54">
        <f>(AM45*'EF Assumptions'!$C$44)/1000</f>
        <v>0.61504955161104224</v>
      </c>
      <c r="AN57" s="54">
        <f>(AN45*'EF Assumptions'!$C$44)/1000</f>
        <v>0.61504955161104224</v>
      </c>
      <c r="AO57" s="54">
        <f>(AO45*'EF Assumptions'!$C$44)/1000</f>
        <v>0.61504955161104224</v>
      </c>
      <c r="AP57" s="54">
        <f>(AP45*'EF Assumptions'!$C$44)/1000</f>
        <v>0.61504955161104224</v>
      </c>
      <c r="AQ57" s="54">
        <f>(AQ45*'EF Assumptions'!$C$44)/1000</f>
        <v>0.88070475700172746</v>
      </c>
      <c r="AR57" s="54">
        <f>(AR45*'EF Assumptions'!$C$44)/1000</f>
        <v>0.88070475700172746</v>
      </c>
      <c r="AS57" s="54">
        <f>(AS45*'EF Assumptions'!$C$44)/1000</f>
        <v>1.1694604150350807</v>
      </c>
      <c r="AT57" s="54">
        <f>(AT45*'EF Assumptions'!$C$44)/1000</f>
        <v>1.1694604150350807</v>
      </c>
      <c r="AU57" s="54">
        <f>(AU45*'EF Assumptions'!$C$44)/1000</f>
        <v>1.1694604150350807</v>
      </c>
      <c r="AV57" s="54">
        <f>(AV45*'EF Assumptions'!$C$44)/1000</f>
        <v>1.4293405072650984</v>
      </c>
      <c r="AW57" s="54">
        <f>(AW45*'EF Assumptions'!$C$44)/1000</f>
        <v>1.4293405072650984</v>
      </c>
      <c r="AX57" s="54">
        <f>(AX45*'EF Assumptions'!$C$44)/1000</f>
        <v>1.4293405072650984</v>
      </c>
      <c r="AY57" s="54">
        <f>(AY45*'EF Assumptions'!$C$44)/1000</f>
        <v>1.4293405072650984</v>
      </c>
      <c r="AZ57" s="54">
        <f>(AZ45*'EF Assumptions'!$C$44)/1000</f>
        <v>1.4293405072650984</v>
      </c>
    </row>
    <row r="58" spans="1:52" s="24" customFormat="1">
      <c r="A58" s="24" t="s">
        <v>379</v>
      </c>
      <c r="B58" s="30" t="s">
        <v>151</v>
      </c>
      <c r="D58" s="30"/>
      <c r="E58" s="30" t="s">
        <v>152</v>
      </c>
      <c r="F58" s="30" t="s">
        <v>150</v>
      </c>
      <c r="G58" s="30" t="s">
        <v>153</v>
      </c>
      <c r="H58" s="33">
        <v>1</v>
      </c>
      <c r="I58" s="34">
        <v>17400</v>
      </c>
      <c r="J58" s="34">
        <v>17400</v>
      </c>
      <c r="K58" s="35">
        <v>15000</v>
      </c>
      <c r="L58" s="35"/>
      <c r="M58" s="35" t="s">
        <v>15</v>
      </c>
      <c r="N58" s="34" t="s">
        <v>15</v>
      </c>
      <c r="O58" s="30" t="s">
        <v>20</v>
      </c>
      <c r="P58" s="30" t="s">
        <v>27</v>
      </c>
      <c r="Q58" s="30" t="s">
        <v>19</v>
      </c>
      <c r="R58" s="36"/>
      <c r="S58" s="36"/>
      <c r="T58" s="36"/>
      <c r="U58" s="36"/>
      <c r="V58" s="54">
        <f>(V46*'EF Assumptions'!$C$20)/1000</f>
        <v>30.728400000000001</v>
      </c>
      <c r="W58" s="54">
        <f>(W46*'EF Assumptions'!$C$20)/1000</f>
        <v>32.7468</v>
      </c>
      <c r="X58" s="54">
        <f>(X46*'EF Assumptions'!$C$20)/1000</f>
        <v>29.2668</v>
      </c>
      <c r="Y58" s="54">
        <f>(Y46*'EF Assumptions'!$C$20)/1000</f>
        <v>32.030248852879176</v>
      </c>
      <c r="Z58" s="54">
        <f>(Z46*'EF Assumptions'!$C$20)/1000</f>
        <v>31.193062213219793</v>
      </c>
      <c r="AA58" s="54">
        <f>(AA46*'EF Assumptions'!$C$20)/1000</f>
        <v>31.193062213219793</v>
      </c>
      <c r="AB58" s="54">
        <f>(AB46*'EF Assumptions'!$C$20)/1000</f>
        <v>31.193062213219793</v>
      </c>
      <c r="AC58" s="54">
        <f>(AC46*'EF Assumptions'!$C$20)/1000</f>
        <v>31.193062213219793</v>
      </c>
      <c r="AD58" s="54">
        <f>(AD46*'EF Assumptions'!$C$20)/1000</f>
        <v>30.655250795750487</v>
      </c>
      <c r="AE58" s="54">
        <f>(AE46*'EF Assumptions'!$C$20)/1000</f>
        <v>30.655250795750487</v>
      </c>
      <c r="AF58" s="54">
        <f>(AF46*'EF Assumptions'!$C$20)/1000</f>
        <v>29.400357488322104</v>
      </c>
      <c r="AG58" s="54">
        <f>(AG46*'EF Assumptions'!$C$20)/1000</f>
        <v>19.600238325548069</v>
      </c>
      <c r="AH58" s="54">
        <f>(AH46*'EF Assumptions'!$C$20)/1000</f>
        <v>19.600238325548069</v>
      </c>
      <c r="AI58" s="54">
        <f>(AI46*'EF Assumptions'!$C$20)/1000</f>
        <v>19.062426908078763</v>
      </c>
      <c r="AJ58" s="54">
        <f>(AJ46*'EF Assumptions'!$C$20)/1000</f>
        <v>19.062426908078763</v>
      </c>
      <c r="AK58" s="54">
        <f>(AK46*'EF Assumptions'!$C$20)/1000</f>
        <v>19.062426908078763</v>
      </c>
      <c r="AL58" s="54">
        <f>(AL46*'EF Assumptions'!$C$20)/1000</f>
        <v>19.062426908078763</v>
      </c>
      <c r="AM58" s="54">
        <f>(AM46*'EF Assumptions'!$C$20)/1000</f>
        <v>19.062426908078763</v>
      </c>
      <c r="AN58" s="54">
        <f>(AN46*'EF Assumptions'!$C$20)/1000</f>
        <v>9.8001191627740365</v>
      </c>
      <c r="AO58" s="54">
        <f>(AO46*'EF Assumptions'!$C$20)/1000</f>
        <v>9.8001191627740365</v>
      </c>
      <c r="AP58" s="54">
        <f>(AP46*'EF Assumptions'!$C$20)/1000</f>
        <v>9.8001191627740365</v>
      </c>
      <c r="AQ58" s="54">
        <f>(AQ46*'EF Assumptions'!$C$20)/1000</f>
        <v>9.8001191627740365</v>
      </c>
      <c r="AR58" s="54">
        <f>(AR46*'EF Assumptions'!$C$20)/1000</f>
        <v>9.8001191627740365</v>
      </c>
      <c r="AS58" s="54">
        <f>(AS46*'EF Assumptions'!$C$20)/1000</f>
        <v>9.8001191627740365</v>
      </c>
      <c r="AT58" s="54">
        <f>(AT46*'EF Assumptions'!$C$20)/1000</f>
        <v>9.8001191627740365</v>
      </c>
      <c r="AU58" s="54">
        <f>(AU46*'EF Assumptions'!$C$20)/1000</f>
        <v>9.8001191627740365</v>
      </c>
      <c r="AV58" s="54">
        <f>(AV46*'EF Assumptions'!$C$20)/1000</f>
        <v>0</v>
      </c>
      <c r="AW58" s="54">
        <f>(AW46*'EF Assumptions'!$C$20)/1000</f>
        <v>0</v>
      </c>
      <c r="AX58" s="54">
        <f>(AX46*'EF Assumptions'!$C$20)/1000</f>
        <v>0</v>
      </c>
      <c r="AY58" s="54">
        <f>(AY46*'EF Assumptions'!$C$20)/1000</f>
        <v>0</v>
      </c>
      <c r="AZ58" s="54">
        <f>(AZ46*'EF Assumptions'!$C$20)/1000</f>
        <v>0</v>
      </c>
    </row>
    <row r="59" spans="1:52" s="24" customFormat="1">
      <c r="A59" s="24" t="s">
        <v>379</v>
      </c>
      <c r="B59" s="30" t="s">
        <v>151</v>
      </c>
      <c r="D59" s="30"/>
      <c r="E59" s="30" t="s">
        <v>823</v>
      </c>
      <c r="F59" s="30" t="s">
        <v>150</v>
      </c>
      <c r="G59" s="30" t="s">
        <v>658</v>
      </c>
      <c r="H59" s="33"/>
      <c r="I59" s="34"/>
      <c r="J59" s="34"/>
      <c r="K59" s="35"/>
      <c r="L59" s="35"/>
      <c r="M59" s="35"/>
      <c r="N59" s="34"/>
      <c r="O59" s="30" t="s">
        <v>706</v>
      </c>
      <c r="P59" s="30" t="s">
        <v>24</v>
      </c>
      <c r="Q59" s="65" t="s">
        <v>25</v>
      </c>
      <c r="V59" s="54">
        <f>(V47*'EF Assumptions'!$C$44)/1000</f>
        <v>0</v>
      </c>
      <c r="W59" s="54">
        <f>(W47*'EF Assumptions'!$C$44)/1000</f>
        <v>0</v>
      </c>
      <c r="X59" s="54">
        <f>(X47*'EF Assumptions'!$C$44)/1000</f>
        <v>0</v>
      </c>
      <c r="Y59" s="54">
        <f>(Y47*'EF Assumptions'!$C$44)/1000</f>
        <v>0</v>
      </c>
      <c r="Z59" s="54">
        <f>(Z47*'EF Assumptions'!$C$44)/1000</f>
        <v>0</v>
      </c>
      <c r="AA59" s="54">
        <f>(AA47*'EF Assumptions'!$C$44)/1000</f>
        <v>0</v>
      </c>
      <c r="AB59" s="54">
        <f>(AB47*'EF Assumptions'!$C$44)/1000</f>
        <v>0</v>
      </c>
      <c r="AC59" s="54">
        <f>(AC47*'EF Assumptions'!$C$44)/1000</f>
        <v>0</v>
      </c>
      <c r="AD59" s="54">
        <f>(AD47*'EF Assumptions'!$C$44)/1000</f>
        <v>2.0917178155098998E-2</v>
      </c>
      <c r="AE59" s="54">
        <f>(AE47*'EF Assumptions'!$C$44)/1000</f>
        <v>2.0917178155098998E-2</v>
      </c>
      <c r="AF59" s="54">
        <f>(AF47*'EF Assumptions'!$C$44)/1000</f>
        <v>6.972392718366334E-2</v>
      </c>
      <c r="AG59" s="54">
        <f>(AG47*'EF Assumptions'!$C$44)/1000</f>
        <v>0.45088139578768954</v>
      </c>
      <c r="AH59" s="54">
        <f>(AH47*'EF Assumptions'!$C$44)/1000</f>
        <v>0.45088139578768954</v>
      </c>
      <c r="AI59" s="54">
        <f>(AI47*'EF Assumptions'!$C$44)/1000</f>
        <v>0.45088139578768954</v>
      </c>
      <c r="AJ59" s="54">
        <f>(AJ47*'EF Assumptions'!$C$44)/1000</f>
        <v>0.45088139578768954</v>
      </c>
      <c r="AK59" s="54">
        <f>(AK47*'EF Assumptions'!$C$44)/1000</f>
        <v>0.45088139578768954</v>
      </c>
      <c r="AL59" s="54">
        <f>(AL47*'EF Assumptions'!$C$44)/1000</f>
        <v>0.45088139578768954</v>
      </c>
      <c r="AM59" s="54">
        <f>(AM47*'EF Assumptions'!$C$44)/1000</f>
        <v>0.45088139578768954</v>
      </c>
      <c r="AN59" s="54">
        <f>(AN47*'EF Assumptions'!$C$44)/1000</f>
        <v>0.8320388643917157</v>
      </c>
      <c r="AO59" s="54">
        <f>(AO47*'EF Assumptions'!$C$44)/1000</f>
        <v>0.8320388643917157</v>
      </c>
      <c r="AP59" s="54">
        <f>(AP47*'EF Assumptions'!$C$44)/1000</f>
        <v>0.8320388643917157</v>
      </c>
      <c r="AQ59" s="54">
        <f>(AQ47*'EF Assumptions'!$C$44)/1000</f>
        <v>0.8320388643917157</v>
      </c>
      <c r="AR59" s="54">
        <f>(AR47*'EF Assumptions'!$C$44)/1000</f>
        <v>0.8320388643917157</v>
      </c>
      <c r="AS59" s="54">
        <f>(AS47*'EF Assumptions'!$C$44)/1000</f>
        <v>0.8320388643917157</v>
      </c>
      <c r="AT59" s="54">
        <f>(AT47*'EF Assumptions'!$C$44)/1000</f>
        <v>0.8320388643917157</v>
      </c>
      <c r="AU59" s="54">
        <f>(AU47*'EF Assumptions'!$C$44)/1000</f>
        <v>0.8320388643917157</v>
      </c>
      <c r="AV59" s="54">
        <f>(AV47*'EF Assumptions'!$C$44)/1000</f>
        <v>1.213196332995742</v>
      </c>
      <c r="AW59" s="54">
        <f>(AW47*'EF Assumptions'!$C$44)/1000</f>
        <v>1.213196332995742</v>
      </c>
      <c r="AX59" s="54">
        <f>(AX47*'EF Assumptions'!$C$44)/1000</f>
        <v>1.213196332995742</v>
      </c>
      <c r="AY59" s="54">
        <f>(AY47*'EF Assumptions'!$C$44)/1000</f>
        <v>1.213196332995742</v>
      </c>
      <c r="AZ59" s="54">
        <f>(AZ47*'EF Assumptions'!$C$44)/1000</f>
        <v>1.213196332995742</v>
      </c>
    </row>
    <row r="60" spans="1:52" s="24" customFormat="1">
      <c r="A60" s="24" t="s">
        <v>379</v>
      </c>
      <c r="B60" s="30" t="s">
        <v>117</v>
      </c>
      <c r="D60" s="30"/>
      <c r="E60" s="30" t="s">
        <v>118</v>
      </c>
      <c r="F60" s="30" t="s">
        <v>116</v>
      </c>
      <c r="G60" s="30" t="s">
        <v>119</v>
      </c>
      <c r="H60" s="33">
        <v>0.5</v>
      </c>
      <c r="I60" s="34">
        <v>3000</v>
      </c>
      <c r="J60" s="34">
        <v>2100</v>
      </c>
      <c r="K60" s="35">
        <v>3000</v>
      </c>
      <c r="L60" s="35"/>
      <c r="M60" s="35" t="s">
        <v>15</v>
      </c>
      <c r="N60" s="34" t="s">
        <v>15</v>
      </c>
      <c r="O60" s="30" t="s">
        <v>20</v>
      </c>
      <c r="P60" s="30" t="s">
        <v>27</v>
      </c>
      <c r="Q60" s="30" t="s">
        <v>19</v>
      </c>
      <c r="R60" s="36"/>
      <c r="S60" s="36"/>
      <c r="T60" s="36"/>
      <c r="U60" s="36"/>
      <c r="V60" s="54">
        <f>(V48*'EF Assumptions'!$C$34)/1000</f>
        <v>3.5848789285714284</v>
      </c>
      <c r="W60" s="54">
        <f>(W48*'EF Assumptions'!$C$34)/1000</f>
        <v>3.6265232142857142</v>
      </c>
      <c r="X60" s="54">
        <f>(X48*'EF Assumptions'!$C$34)/1000</f>
        <v>3.5050607142857144</v>
      </c>
      <c r="Y60" s="54">
        <f>(Y48*'EF Assumptions'!$C$34)/1000</f>
        <v>3.1941495084506046</v>
      </c>
      <c r="Z60" s="54">
        <f>(Z48*'EF Assumptions'!$C$34)/1000</f>
        <v>3.477653091398365</v>
      </c>
      <c r="AA60" s="54">
        <f>(AA48*'EF Assumptions'!$C$34)/1000</f>
        <v>6.95530618279673</v>
      </c>
      <c r="AB60" s="54">
        <f>(AB48*'EF Assumptions'!$C$34)/1000</f>
        <v>6.95530618279673</v>
      </c>
      <c r="AC60" s="54">
        <f>(AC48*'EF Assumptions'!$C$34)/1000</f>
        <v>6.95530618279673</v>
      </c>
      <c r="AD60" s="54">
        <f>(AD48*'EF Assumptions'!$C$34)/1000</f>
        <v>6.95530618279673</v>
      </c>
      <c r="AE60" s="54">
        <f>(AE48*'EF Assumptions'!$C$34)/1000</f>
        <v>6.95530618279673</v>
      </c>
      <c r="AF60" s="54">
        <f>(AF48*'EF Assumptions'!$C$34)/1000</f>
        <v>6.95530618279673</v>
      </c>
      <c r="AG60" s="54">
        <f>(AG48*'EF Assumptions'!$C$34)/1000</f>
        <v>6.95530618279673</v>
      </c>
      <c r="AH60" s="54">
        <f>(AH48*'EF Assumptions'!$C$34)/1000</f>
        <v>6.95530618279673</v>
      </c>
      <c r="AI60" s="54">
        <f>(AI48*'EF Assumptions'!$C$34)/1000</f>
        <v>6.95530618279673</v>
      </c>
      <c r="AJ60" s="54">
        <f>(AJ48*'EF Assumptions'!$C$34)/1000</f>
        <v>6.95530618279673</v>
      </c>
      <c r="AK60" s="54">
        <f>(AK48*'EF Assumptions'!$C$34)/1000</f>
        <v>6.95530618279673</v>
      </c>
      <c r="AL60" s="54">
        <f>(AL48*'EF Assumptions'!$C$34)/1000</f>
        <v>6.95530618279673</v>
      </c>
      <c r="AM60" s="54">
        <f>(AM48*'EF Assumptions'!$C$34)/1000</f>
        <v>6.95530618279673</v>
      </c>
      <c r="AN60" s="54">
        <f>(AN48*'EF Assumptions'!$C$34)/1000</f>
        <v>6.95530618279673</v>
      </c>
      <c r="AO60" s="54">
        <f>(AO48*'EF Assumptions'!$C$34)/1000</f>
        <v>6.95530618279673</v>
      </c>
      <c r="AP60" s="54">
        <f>(AP48*'EF Assumptions'!$C$34)/1000</f>
        <v>6.95530618279673</v>
      </c>
      <c r="AQ60" s="54">
        <f>(AQ48*'EF Assumptions'!$C$34)/1000</f>
        <v>6.95530618279673</v>
      </c>
      <c r="AR60" s="54">
        <f>(AR48*'EF Assumptions'!$C$34)/1000</f>
        <v>6.95530618279673</v>
      </c>
      <c r="AS60" s="54">
        <f>(AS48*'EF Assumptions'!$C$34)/1000</f>
        <v>6.95530618279673</v>
      </c>
      <c r="AT60" s="54">
        <f>(AT48*'EF Assumptions'!$C$34)/1000</f>
        <v>6.95530618279673</v>
      </c>
      <c r="AU60" s="54">
        <f>(AU48*'EF Assumptions'!$C$34)/1000</f>
        <v>6.95530618279673</v>
      </c>
      <c r="AV60" s="54">
        <f>(AV48*'EF Assumptions'!$C$34)/1000</f>
        <v>6.95530618279673</v>
      </c>
      <c r="AW60" s="54">
        <f>(AW48*'EF Assumptions'!$C$34)/1000</f>
        <v>6.95530618279673</v>
      </c>
      <c r="AX60" s="54">
        <f>(AX48*'EF Assumptions'!$C$34)/1000</f>
        <v>6.95530618279673</v>
      </c>
      <c r="AY60" s="54">
        <f>(AY48*'EF Assumptions'!$C$34)/1000</f>
        <v>6.95530618279673</v>
      </c>
      <c r="AZ60" s="54">
        <f>(AZ48*'EF Assumptions'!$C$34)/1000</f>
        <v>6.95530618279673</v>
      </c>
    </row>
    <row r="61" spans="1:52" s="24" customFormat="1">
      <c r="A61" s="24" t="s">
        <v>379</v>
      </c>
      <c r="B61" s="30" t="s">
        <v>69</v>
      </c>
      <c r="D61" s="30"/>
      <c r="E61" s="30" t="s">
        <v>70</v>
      </c>
      <c r="F61" s="40" t="s">
        <v>53</v>
      </c>
      <c r="G61" s="30" t="s">
        <v>71</v>
      </c>
      <c r="H61" s="41">
        <v>0.82499999999999996</v>
      </c>
      <c r="I61" s="34">
        <v>1140</v>
      </c>
      <c r="J61" s="34">
        <v>940.5</v>
      </c>
      <c r="K61" s="35" t="s">
        <v>17</v>
      </c>
      <c r="L61" s="35"/>
      <c r="M61" s="35" t="s">
        <v>17</v>
      </c>
      <c r="N61" s="34">
        <v>1140</v>
      </c>
      <c r="O61" s="30" t="s">
        <v>18</v>
      </c>
      <c r="P61" s="30" t="s">
        <v>3</v>
      </c>
      <c r="Q61" s="30" t="s">
        <v>19</v>
      </c>
      <c r="R61" s="36"/>
      <c r="S61" s="36"/>
      <c r="T61" s="36"/>
      <c r="U61" s="36"/>
      <c r="V61" s="54">
        <f>(V49*'EF Assumptions'!$C$7)/1000</f>
        <v>2.5359135840000002E-2</v>
      </c>
      <c r="W61" s="54">
        <f>(W49*'EF Assumptions'!$C$7)/1000</f>
        <v>2.5359135840000002E-2</v>
      </c>
      <c r="X61" s="54">
        <f>(X49*'EF Assumptions'!$C$7)/1000</f>
        <v>2.8095327359999998E-2</v>
      </c>
      <c r="Y61" s="54">
        <f>(Y49*'EF Assumptions'!$C$7)/1000</f>
        <v>2.5963057025340002E-2</v>
      </c>
      <c r="Z61" s="54">
        <f>(Z49*'EF Assumptions'!$C$7)/1000</f>
        <v>2.6194164016334998E-2</v>
      </c>
      <c r="AA61" s="54">
        <f>(AA49*'EF Assumptions'!$C$7)/1000</f>
        <v>2.6194164016334998E-2</v>
      </c>
      <c r="AB61" s="54">
        <f>(AB49*'EF Assumptions'!$C$7)/1000</f>
        <v>2.6194164016334998E-2</v>
      </c>
      <c r="AC61" s="54">
        <f>(AC49*'EF Assumptions'!$C$7)/1000</f>
        <v>2.6194164016334998E-2</v>
      </c>
      <c r="AD61" s="54">
        <f>(AD49*'EF Assumptions'!$C$7)/1000</f>
        <v>2.6194164016334998E-2</v>
      </c>
      <c r="AE61" s="54">
        <f>(AE49*'EF Assumptions'!$C$7)/1000</f>
        <v>2.6194164016334998E-2</v>
      </c>
      <c r="AF61" s="54">
        <f>(AF49*'EF Assumptions'!$C$7)/1000</f>
        <v>2.6194164016334998E-2</v>
      </c>
      <c r="AG61" s="54">
        <f>(AG49*'EF Assumptions'!$C$7)/1000</f>
        <v>2.6194164016334998E-2</v>
      </c>
      <c r="AH61" s="54">
        <f>(AH49*'EF Assumptions'!$C$7)/1000</f>
        <v>2.6194164016334998E-2</v>
      </c>
      <c r="AI61" s="54">
        <f>(AI49*'EF Assumptions'!$C$7)/1000</f>
        <v>2.6194164016334998E-2</v>
      </c>
      <c r="AJ61" s="54">
        <f>(AJ49*'EF Assumptions'!$C$7)/1000</f>
        <v>2.6194164016334998E-2</v>
      </c>
      <c r="AK61" s="54">
        <f>(AK49*'EF Assumptions'!$C$7)/1000</f>
        <v>2.6194164016334998E-2</v>
      </c>
      <c r="AL61" s="54">
        <f>(AL49*'EF Assumptions'!$C$7)/1000</f>
        <v>2.6194164016334998E-2</v>
      </c>
      <c r="AM61" s="54">
        <f>(AM49*'EF Assumptions'!$C$7)/1000</f>
        <v>2.6194164016334998E-2</v>
      </c>
      <c r="AN61" s="54">
        <f>(AN49*'EF Assumptions'!$C$7)/1000</f>
        <v>2.6194164016334998E-2</v>
      </c>
      <c r="AO61" s="54">
        <f>(AO49*'EF Assumptions'!$C$7)/1000</f>
        <v>2.6194164016334998E-2</v>
      </c>
      <c r="AP61" s="54">
        <f>(AP49*'EF Assumptions'!$C$7)/1000</f>
        <v>2.6194164016334998E-2</v>
      </c>
      <c r="AQ61" s="54">
        <f>(AQ49*'EF Assumptions'!$C$7)/1000</f>
        <v>2.6194164016334998E-2</v>
      </c>
      <c r="AR61" s="54">
        <f>(AR49*'EF Assumptions'!$C$7)/1000</f>
        <v>2.6194164016334998E-2</v>
      </c>
      <c r="AS61" s="54">
        <f>(AS49*'EF Assumptions'!$C$7)/1000</f>
        <v>2.6194164016334998E-2</v>
      </c>
      <c r="AT61" s="54">
        <f>(AT49*'EF Assumptions'!$C$7)/1000</f>
        <v>2.6194164016334998E-2</v>
      </c>
      <c r="AU61" s="54">
        <f>(AU49*'EF Assumptions'!$C$7)/1000</f>
        <v>2.6194164016334998E-2</v>
      </c>
      <c r="AV61" s="54">
        <f>(AV49*'EF Assumptions'!$C$7)/1000</f>
        <v>2.6194164016334998E-2</v>
      </c>
      <c r="AW61" s="54">
        <f>(AW49*'EF Assumptions'!$C$7)/1000</f>
        <v>2.6194164016334998E-2</v>
      </c>
      <c r="AX61" s="54">
        <f>(AX49*'EF Assumptions'!$C$7)/1000</f>
        <v>2.6194164016334998E-2</v>
      </c>
      <c r="AY61" s="54">
        <f>(AY49*'EF Assumptions'!$C$7)/1000</f>
        <v>2.6194164016334998E-2</v>
      </c>
      <c r="AZ61" s="54">
        <f>(AZ49*'EF Assumptions'!$C$7)/1000</f>
        <v>2.6194164016334998E-2</v>
      </c>
    </row>
    <row r="62" spans="1:52" s="24" customFormat="1">
      <c r="A62" s="24" t="s">
        <v>379</v>
      </c>
      <c r="B62" s="30" t="s">
        <v>176</v>
      </c>
      <c r="D62" s="30"/>
      <c r="E62" s="30" t="s">
        <v>177</v>
      </c>
      <c r="F62" s="30" t="s">
        <v>175</v>
      </c>
      <c r="G62" s="30" t="s">
        <v>660</v>
      </c>
      <c r="H62" s="33">
        <v>1</v>
      </c>
      <c r="I62" s="34">
        <v>1000</v>
      </c>
      <c r="J62" s="34">
        <v>1000</v>
      </c>
      <c r="K62" s="35" t="s">
        <v>15</v>
      </c>
      <c r="L62" s="35"/>
      <c r="M62" s="35" t="s">
        <v>15</v>
      </c>
      <c r="N62" s="34">
        <v>1000</v>
      </c>
      <c r="O62" s="30" t="s">
        <v>18</v>
      </c>
      <c r="P62" s="30" t="s">
        <v>3</v>
      </c>
      <c r="Q62" s="30" t="s">
        <v>19</v>
      </c>
      <c r="R62" s="36"/>
      <c r="S62" s="36"/>
      <c r="T62" s="36"/>
      <c r="U62" s="36"/>
      <c r="V62" s="54">
        <f>(V50*'EF Assumptions'!$C$35)/1000</f>
        <v>2.6389440000000007E-2</v>
      </c>
      <c r="W62" s="54">
        <f>(W50*'EF Assumptions'!$C$35)/1000</f>
        <v>2.7462820000000006E-2</v>
      </c>
      <c r="X62" s="54">
        <f>(X50*'EF Assumptions'!$C$35)/1000</f>
        <v>1.8901960000000002E-2</v>
      </c>
      <c r="Y62" s="54">
        <f>(Y50*'EF Assumptions'!$C$35)/1000</f>
        <v>2.4096319395643016E-2</v>
      </c>
      <c r="Z62" s="54">
        <f>(Z50*'EF Assumptions'!$C$35)/1000</f>
        <v>2.4212634848910758E-2</v>
      </c>
      <c r="AA62" s="54">
        <f>(AA50*'EF Assumptions'!$C$35)/1000</f>
        <v>2.4212634848910758E-2</v>
      </c>
      <c r="AB62" s="54">
        <f>(AB50*'EF Assumptions'!$C$35)/1000</f>
        <v>2.4212634848910758E-2</v>
      </c>
      <c r="AC62" s="54">
        <f>(AC50*'EF Assumptions'!$C$35)/1000</f>
        <v>2.4212634848910758E-2</v>
      </c>
      <c r="AD62" s="54">
        <f>(AD50*'EF Assumptions'!$C$35)/1000</f>
        <v>2.4212634848910758E-2</v>
      </c>
      <c r="AE62" s="54">
        <f>(AE50*'EF Assumptions'!$C$35)/1000</f>
        <v>2.4212634848910758E-2</v>
      </c>
      <c r="AF62" s="54">
        <f>(AF50*'EF Assumptions'!$C$35)/1000</f>
        <v>2.4212634848910758E-2</v>
      </c>
      <c r="AG62" s="54">
        <f>(AG50*'EF Assumptions'!$C$35)/1000</f>
        <v>2.4212634848910758E-2</v>
      </c>
      <c r="AH62" s="54">
        <f>(AH50*'EF Assumptions'!$C$35)/1000</f>
        <v>2.4212634848910758E-2</v>
      </c>
      <c r="AI62" s="54">
        <f>(AI50*'EF Assumptions'!$C$35)/1000</f>
        <v>2.4212634848910758E-2</v>
      </c>
      <c r="AJ62" s="54">
        <f>(AJ50*'EF Assumptions'!$C$35)/1000</f>
        <v>2.4212634848910758E-2</v>
      </c>
      <c r="AK62" s="54">
        <f>(AK50*'EF Assumptions'!$C$35)/1000</f>
        <v>2.4212634848910758E-2</v>
      </c>
      <c r="AL62" s="54">
        <f>(AL50*'EF Assumptions'!$C$35)/1000</f>
        <v>2.4212634848910758E-2</v>
      </c>
      <c r="AM62" s="54">
        <f>(AM50*'EF Assumptions'!$C$35)/1000</f>
        <v>2.4212634848910758E-2</v>
      </c>
      <c r="AN62" s="54">
        <f>(AN50*'EF Assumptions'!$C$35)/1000</f>
        <v>2.4212634848910758E-2</v>
      </c>
      <c r="AO62" s="54">
        <f>(AO50*'EF Assumptions'!$C$35)/1000</f>
        <v>2.4212634848910758E-2</v>
      </c>
      <c r="AP62" s="54">
        <f>(AP50*'EF Assumptions'!$C$35)/1000</f>
        <v>2.4212634848910758E-2</v>
      </c>
      <c r="AQ62" s="54">
        <f>(AQ50*'EF Assumptions'!$C$35)/1000</f>
        <v>2.4212634848910758E-2</v>
      </c>
      <c r="AR62" s="54">
        <f>(AR50*'EF Assumptions'!$C$35)/1000</f>
        <v>2.4212634848910758E-2</v>
      </c>
      <c r="AS62" s="54">
        <f>(AS50*'EF Assumptions'!$C$35)/1000</f>
        <v>2.4212634848910758E-2</v>
      </c>
      <c r="AT62" s="54">
        <f>(AT50*'EF Assumptions'!$C$35)/1000</f>
        <v>2.4212634848910758E-2</v>
      </c>
      <c r="AU62" s="54">
        <f>(AU50*'EF Assumptions'!$C$35)/1000</f>
        <v>2.4212634848910758E-2</v>
      </c>
      <c r="AV62" s="54">
        <f>(AV50*'EF Assumptions'!$C$35)/1000</f>
        <v>2.4212634848910758E-2</v>
      </c>
      <c r="AW62" s="54">
        <f>(AW50*'EF Assumptions'!$C$35)/1000</f>
        <v>2.4212634848910758E-2</v>
      </c>
      <c r="AX62" s="54">
        <f>(AX50*'EF Assumptions'!$C$35)/1000</f>
        <v>2.4212634848910758E-2</v>
      </c>
      <c r="AY62" s="54">
        <f>(AY50*'EF Assumptions'!$C$35)/1000</f>
        <v>2.4212634848910758E-2</v>
      </c>
      <c r="AZ62" s="54">
        <f>(AZ50*'EF Assumptions'!$C$35)/1000</f>
        <v>2.4212634848910758E-2</v>
      </c>
    </row>
    <row r="63" spans="1:52" s="55" customFormat="1">
      <c r="A63" s="156" t="s">
        <v>668</v>
      </c>
      <c r="B63" s="156"/>
      <c r="C63" s="156"/>
      <c r="D63" s="156"/>
      <c r="E63" s="156"/>
      <c r="F63" s="156"/>
      <c r="G63" s="156"/>
      <c r="H63" s="156"/>
      <c r="I63" s="156"/>
      <c r="J63" s="156"/>
      <c r="K63" s="156"/>
      <c r="L63" s="156"/>
      <c r="M63" s="156"/>
      <c r="N63" s="156"/>
      <c r="O63" s="156"/>
      <c r="P63" s="156"/>
      <c r="Q63" s="156"/>
      <c r="R63" s="156"/>
      <c r="S63" s="156"/>
      <c r="T63" s="156"/>
      <c r="U63" s="156"/>
      <c r="V63" s="168">
        <f>SUM(V55:V62)</f>
        <v>74.983027504411439</v>
      </c>
      <c r="W63" s="168">
        <f t="shared" ref="W63:AZ63" si="91">SUM(W55:W62)</f>
        <v>79.712145170125723</v>
      </c>
      <c r="X63" s="168">
        <f t="shared" si="91"/>
        <v>71.504858001645715</v>
      </c>
      <c r="Y63" s="168">
        <f t="shared" si="91"/>
        <v>77.61329242833817</v>
      </c>
      <c r="Z63" s="168">
        <f t="shared" si="91"/>
        <v>75.953330776130258</v>
      </c>
      <c r="AA63" s="168">
        <f t="shared" si="91"/>
        <v>79.430983867528624</v>
      </c>
      <c r="AB63" s="168">
        <f t="shared" si="91"/>
        <v>75.018945982468068</v>
      </c>
      <c r="AC63" s="168">
        <f t="shared" si="91"/>
        <v>75.018945982468068</v>
      </c>
      <c r="AD63" s="168">
        <f t="shared" si="91"/>
        <v>74.502051743153856</v>
      </c>
      <c r="AE63" s="168">
        <f t="shared" si="91"/>
        <v>74.502051743153856</v>
      </c>
      <c r="AF63" s="168">
        <f t="shared" si="91"/>
        <v>73.295965184754039</v>
      </c>
      <c r="AG63" s="168">
        <f t="shared" si="91"/>
        <v>63.87700349058403</v>
      </c>
      <c r="AH63" s="168">
        <f t="shared" si="91"/>
        <v>63.87700349058403</v>
      </c>
      <c r="AI63" s="168">
        <f t="shared" si="91"/>
        <v>63.339192073114724</v>
      </c>
      <c r="AJ63" s="168">
        <f t="shared" si="91"/>
        <v>55.275990016741908</v>
      </c>
      <c r="AK63" s="168">
        <f t="shared" si="91"/>
        <v>55.275990016741908</v>
      </c>
      <c r="AL63" s="168">
        <f t="shared" si="91"/>
        <v>55.275990016741908</v>
      </c>
      <c r="AM63" s="168">
        <f t="shared" si="91"/>
        <v>48.140412975704024</v>
      </c>
      <c r="AN63" s="168">
        <f t="shared" si="91"/>
        <v>39.259262699003322</v>
      </c>
      <c r="AO63" s="168">
        <f t="shared" si="91"/>
        <v>39.259262699003322</v>
      </c>
      <c r="AP63" s="168">
        <f t="shared" si="91"/>
        <v>39.259262699003322</v>
      </c>
      <c r="AQ63" s="168">
        <f t="shared" si="91"/>
        <v>32.694531821248468</v>
      </c>
      <c r="AR63" s="168">
        <f t="shared" si="91"/>
        <v>32.694531821248468</v>
      </c>
      <c r="AS63" s="168">
        <f t="shared" si="91"/>
        <v>25.558954780210588</v>
      </c>
      <c r="AT63" s="168">
        <f t="shared" si="91"/>
        <v>25.558954780210588</v>
      </c>
      <c r="AU63" s="168">
        <f t="shared" si="91"/>
        <v>25.558954780210588</v>
      </c>
      <c r="AV63" s="168">
        <f t="shared" si="91"/>
        <v>9.7179737491064806</v>
      </c>
      <c r="AW63" s="168">
        <f t="shared" si="91"/>
        <v>9.7179737491064806</v>
      </c>
      <c r="AX63" s="168">
        <f t="shared" si="91"/>
        <v>9.7179737491064806</v>
      </c>
      <c r="AY63" s="168">
        <f t="shared" si="91"/>
        <v>9.7179737491064806</v>
      </c>
      <c r="AZ63" s="168">
        <f t="shared" si="91"/>
        <v>9.7179737491064806</v>
      </c>
    </row>
    <row r="64" spans="1:52" s="24" customFormat="1">
      <c r="V64" s="56"/>
    </row>
    <row r="65" spans="1:22" s="24" customFormat="1">
      <c r="V65" s="56"/>
    </row>
    <row r="66" spans="1:22" s="24" customFormat="1">
      <c r="V66" s="56"/>
    </row>
    <row r="67" spans="1:22" s="24" customFormat="1">
      <c r="V67" s="56"/>
    </row>
    <row r="68" spans="1:22" s="24" customFormat="1">
      <c r="V68" s="56"/>
    </row>
    <row r="69" spans="1:22" s="24" customFormat="1">
      <c r="V69" s="56"/>
    </row>
    <row r="70" spans="1:22" s="24" customFormat="1" ht="14.5">
      <c r="A70" s="110"/>
      <c r="B70" s="58"/>
      <c r="C70" s="58"/>
      <c r="D70" s="58"/>
      <c r="E70" s="110"/>
      <c r="F70" s="61"/>
    </row>
    <row r="71" spans="1:22" s="24" customFormat="1" ht="14.5">
      <c r="A71" s="57"/>
      <c r="B71" s="58"/>
      <c r="C71" s="59"/>
      <c r="D71" s="58"/>
      <c r="E71" s="60"/>
      <c r="F71" s="61"/>
    </row>
    <row r="72" spans="1:22" s="24" customFormat="1" ht="14.5">
      <c r="A72" s="57"/>
      <c r="B72" s="58"/>
      <c r="C72" s="59"/>
      <c r="D72" s="58"/>
      <c r="E72" s="60"/>
      <c r="F72" s="61"/>
    </row>
    <row r="73" spans="1:22" s="24" customFormat="1" ht="14.5">
      <c r="A73" s="57"/>
      <c r="B73" s="58"/>
      <c r="C73" s="59"/>
      <c r="D73" s="58"/>
      <c r="E73" s="60"/>
      <c r="F73" s="61"/>
    </row>
    <row r="74" spans="1:22" s="24" customFormat="1" ht="14.5">
      <c r="A74" s="57"/>
      <c r="B74" s="62"/>
      <c r="C74" s="59"/>
      <c r="D74" s="58"/>
      <c r="E74" s="60"/>
      <c r="F74" s="61"/>
    </row>
    <row r="75" spans="1:22" s="24" customFormat="1" ht="14.5">
      <c r="A75" s="57"/>
      <c r="B75" s="58"/>
      <c r="C75" s="59"/>
      <c r="D75" s="58"/>
      <c r="E75" s="60"/>
      <c r="F75" s="61"/>
    </row>
    <row r="76" spans="1:22" s="24" customFormat="1" ht="14.5">
      <c r="A76" s="57"/>
      <c r="B76" s="58"/>
      <c r="C76" s="59"/>
      <c r="D76" s="58"/>
      <c r="E76" s="60"/>
      <c r="F76" s="61"/>
    </row>
    <row r="77" spans="1:22" s="24" customFormat="1" ht="14.5">
      <c r="A77" s="57"/>
      <c r="B77" s="58"/>
      <c r="C77" s="59"/>
      <c r="D77" s="58"/>
      <c r="E77" s="60"/>
      <c r="F77" s="61"/>
    </row>
    <row r="78" spans="1:22" s="24" customFormat="1" ht="14.5">
      <c r="A78" s="57"/>
      <c r="B78" s="58"/>
      <c r="C78" s="59"/>
      <c r="D78" s="58"/>
      <c r="E78" s="60"/>
      <c r="F78" s="61"/>
    </row>
    <row r="79" spans="1:22" s="24" customFormat="1" ht="14.5">
      <c r="A79" s="57"/>
      <c r="B79" s="58"/>
      <c r="C79" s="59"/>
      <c r="D79" s="58"/>
      <c r="E79" s="60"/>
      <c r="F79" s="61"/>
    </row>
    <row r="80" spans="1:22" s="24" customFormat="1" ht="14.5">
      <c r="A80" s="57"/>
      <c r="B80" s="58"/>
      <c r="C80" s="59"/>
      <c r="D80" s="58"/>
      <c r="E80" s="60"/>
      <c r="F80" s="61"/>
    </row>
    <row r="81" spans="1:6" s="24" customFormat="1" ht="14.5">
      <c r="A81" s="110"/>
      <c r="B81" s="58"/>
      <c r="C81" s="58"/>
      <c r="D81" s="58"/>
      <c r="E81" s="110"/>
      <c r="F81" s="61"/>
    </row>
    <row r="82" spans="1:6" s="24" customFormat="1" ht="14.5">
      <c r="A82" s="110"/>
      <c r="B82" s="58"/>
      <c r="C82" s="58"/>
      <c r="D82" s="58"/>
      <c r="E82" s="110"/>
      <c r="F82" s="61"/>
    </row>
    <row r="83" spans="1:6" s="24" customFormat="1">
      <c r="B83" s="58"/>
      <c r="E83" s="63"/>
    </row>
    <row r="84" spans="1:6" s="24" customFormat="1"/>
    <row r="85" spans="1:6" s="24" customFormat="1"/>
    <row r="86" spans="1:6" s="24" customFormat="1"/>
    <row r="87" spans="1:6" s="24" customFormat="1"/>
  </sheetData>
  <autoFilter ref="A1:AZ23" xr:uid="{00000000-0001-0000-0000-000000000000}"/>
  <phoneticPr fontId="28" type="noConversion"/>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46EA22-3655-40F9-8A79-B1815697D595}">
  <dimension ref="B1:AL84"/>
  <sheetViews>
    <sheetView zoomScale="55" zoomScaleNormal="55" workbookViewId="0">
      <selection activeCell="AK15" sqref="AK15"/>
    </sheetView>
  </sheetViews>
  <sheetFormatPr defaultRowHeight="12.5"/>
  <cols>
    <col min="1" max="1" width="5.7265625" customWidth="1"/>
    <col min="2" max="2" width="73.36328125" customWidth="1"/>
    <col min="3" max="3" width="9.81640625" customWidth="1"/>
  </cols>
  <sheetData>
    <row r="1" spans="2:38" ht="13">
      <c r="B1" s="109" t="s">
        <v>707</v>
      </c>
      <c r="AI1" s="216" t="s">
        <v>872</v>
      </c>
      <c r="AJ1" s="217"/>
      <c r="AK1" s="216" t="s">
        <v>873</v>
      </c>
      <c r="AL1" s="217"/>
    </row>
    <row r="2" spans="2:38">
      <c r="C2">
        <v>2020</v>
      </c>
      <c r="D2">
        <v>2021</v>
      </c>
      <c r="E2">
        <v>2022</v>
      </c>
      <c r="F2">
        <v>2023</v>
      </c>
      <c r="G2">
        <v>2024</v>
      </c>
      <c r="H2">
        <v>2025</v>
      </c>
      <c r="I2">
        <v>2026</v>
      </c>
      <c r="J2">
        <v>2027</v>
      </c>
      <c r="K2">
        <v>2028</v>
      </c>
      <c r="L2">
        <v>2029</v>
      </c>
      <c r="M2">
        <v>2030</v>
      </c>
      <c r="N2">
        <v>2031</v>
      </c>
      <c r="O2">
        <v>2032</v>
      </c>
      <c r="P2">
        <v>2033</v>
      </c>
      <c r="Q2">
        <v>2034</v>
      </c>
      <c r="R2">
        <v>2035</v>
      </c>
      <c r="S2">
        <v>2036</v>
      </c>
      <c r="T2">
        <v>2037</v>
      </c>
      <c r="U2">
        <v>2038</v>
      </c>
      <c r="V2">
        <v>2039</v>
      </c>
      <c r="W2">
        <v>2040</v>
      </c>
      <c r="X2">
        <v>2041</v>
      </c>
      <c r="Y2">
        <v>2042</v>
      </c>
      <c r="Z2">
        <v>2043</v>
      </c>
      <c r="AA2">
        <v>2044</v>
      </c>
      <c r="AB2">
        <v>2045</v>
      </c>
      <c r="AC2">
        <v>2046</v>
      </c>
      <c r="AD2">
        <v>2047</v>
      </c>
      <c r="AE2">
        <v>2048</v>
      </c>
      <c r="AF2">
        <v>2049</v>
      </c>
      <c r="AG2">
        <v>2050</v>
      </c>
      <c r="AH2" t="s">
        <v>868</v>
      </c>
      <c r="AI2" s="2" t="s">
        <v>870</v>
      </c>
      <c r="AJ2" s="2" t="s">
        <v>871</v>
      </c>
      <c r="AK2" s="2" t="s">
        <v>870</v>
      </c>
      <c r="AL2" s="2" t="s">
        <v>871</v>
      </c>
    </row>
    <row r="3" spans="2:38">
      <c r="B3" s="2" t="s">
        <v>752</v>
      </c>
      <c r="C3" s="16">
        <f>Severstal_BAU!V30</f>
        <v>31.527000000000001</v>
      </c>
      <c r="D3" s="16">
        <f>Severstal_BAU!W30</f>
        <v>32.364000000000004</v>
      </c>
      <c r="E3" s="16">
        <f>Severstal_BAU!X30</f>
        <v>29.853000000000002</v>
      </c>
      <c r="F3" s="16">
        <f>Severstal_BAU!Y30</f>
        <v>29.830679999999997</v>
      </c>
      <c r="G3" s="16">
        <f>Severstal_BAU!Z30</f>
        <v>30.893669999999993</v>
      </c>
      <c r="H3" s="16">
        <f>Severstal_BAU!AA30</f>
        <v>30.893669999999993</v>
      </c>
      <c r="I3" s="16">
        <f>Severstal_BAU!AB30</f>
        <v>30.893669999999993</v>
      </c>
      <c r="J3" s="16">
        <f>Severstal_BAU!AC30</f>
        <v>30.893669999999993</v>
      </c>
      <c r="K3" s="16">
        <f>Severstal_BAU!AD30</f>
        <v>30.893669999999993</v>
      </c>
      <c r="L3" s="16">
        <f>Severstal_BAU!AE30</f>
        <v>30.893669999999993</v>
      </c>
      <c r="M3" s="16">
        <f>Severstal_BAU!AF30</f>
        <v>30.893669999999993</v>
      </c>
      <c r="N3" s="16">
        <f>Severstal_BAU!AG30</f>
        <v>30.893669999999993</v>
      </c>
      <c r="O3" s="16">
        <f>Severstal_BAU!AH30</f>
        <v>30.893669999999993</v>
      </c>
      <c r="P3" s="16">
        <f>Severstal_BAU!AI30</f>
        <v>30.893669999999993</v>
      </c>
      <c r="Q3" s="16">
        <f>Severstal_BAU!AJ30</f>
        <v>30.893669999999993</v>
      </c>
      <c r="R3" s="16">
        <f>Severstal_BAU!AK30</f>
        <v>30.893669999999993</v>
      </c>
      <c r="S3" s="16">
        <f>Severstal_BAU!AL30</f>
        <v>30.893669999999993</v>
      </c>
      <c r="T3" s="16">
        <f>Severstal_BAU!AM30</f>
        <v>30.893669999999993</v>
      </c>
      <c r="U3" s="16">
        <f>Severstal_BAU!AN30</f>
        <v>30.893669999999993</v>
      </c>
      <c r="V3" s="16">
        <f>Severstal_BAU!AO30</f>
        <v>30.893669999999993</v>
      </c>
      <c r="W3" s="16">
        <f>Severstal_BAU!AP30</f>
        <v>30.893669999999993</v>
      </c>
      <c r="X3" s="16">
        <f>Severstal_BAU!AQ30</f>
        <v>30.893669999999993</v>
      </c>
      <c r="Y3" s="16">
        <f>Severstal_BAU!AR30</f>
        <v>30.893669999999993</v>
      </c>
      <c r="Z3" s="16">
        <f>Severstal_BAU!AS30</f>
        <v>30.893669999999993</v>
      </c>
      <c r="AA3" s="16">
        <f>Severstal_BAU!AT30</f>
        <v>30.893669999999993</v>
      </c>
      <c r="AB3" s="16">
        <f>Severstal_BAU!AU30</f>
        <v>30.893669999999993</v>
      </c>
      <c r="AC3" s="16">
        <f>Severstal_BAU!AV30</f>
        <v>30.893669999999993</v>
      </c>
      <c r="AD3" s="16">
        <f>Severstal_BAU!AW30</f>
        <v>30.893669999999993</v>
      </c>
      <c r="AE3" s="16">
        <f>Severstal_BAU!AX30</f>
        <v>30.893669999999993</v>
      </c>
      <c r="AF3" s="16">
        <f>Severstal_BAU!AY30</f>
        <v>30.893669999999993</v>
      </c>
      <c r="AG3" s="16">
        <f>Severstal_BAU!AZ30</f>
        <v>30.893669999999993</v>
      </c>
      <c r="AH3">
        <f t="shared" ref="AH3:AH4" si="0">SUM(C3:AG3)</f>
        <v>957.70377000000042</v>
      </c>
    </row>
    <row r="4" spans="2:38">
      <c r="B4" s="2" t="s">
        <v>753</v>
      </c>
      <c r="C4" s="16">
        <f>Severstal_TP!V30</f>
        <v>31.527000000000001</v>
      </c>
      <c r="D4" s="16">
        <f>Severstal_TP!W30</f>
        <v>32.364000000000004</v>
      </c>
      <c r="E4" s="16">
        <f>Severstal_TP!X30</f>
        <v>29.853000000000002</v>
      </c>
      <c r="F4" s="16">
        <f>Severstal_TP!Y30</f>
        <v>29.830679999999997</v>
      </c>
      <c r="G4" s="16">
        <f>Severstal_TP!Z30</f>
        <v>30.893669999999993</v>
      </c>
      <c r="H4" s="16">
        <f>Severstal_TP!AA30</f>
        <v>30.893669999999993</v>
      </c>
      <c r="I4" s="16">
        <f>Severstal_TP!AB30</f>
        <v>30.893669999999993</v>
      </c>
      <c r="J4" s="16">
        <f>Severstal_TP!AC30</f>
        <v>30.893669999999993</v>
      </c>
      <c r="K4" s="16">
        <f>Severstal_TP!AD30</f>
        <v>30.893669999999993</v>
      </c>
      <c r="L4" s="16">
        <f>Severstal_TP!AE30</f>
        <v>30.893669999999993</v>
      </c>
      <c r="M4" s="16">
        <f>Severstal_TP!AF30</f>
        <v>30.893669999999993</v>
      </c>
      <c r="N4" s="16">
        <f>Severstal_TP!AG30</f>
        <v>30.893669999999993</v>
      </c>
      <c r="O4" s="16">
        <f>Severstal_TP!AH30</f>
        <v>30.893669999999993</v>
      </c>
      <c r="P4" s="16">
        <f>Severstal_TP!AI30</f>
        <v>30.893669999999993</v>
      </c>
      <c r="Q4" s="16">
        <f>Severstal_TP!AJ30</f>
        <v>30.893669999999993</v>
      </c>
      <c r="R4" s="16">
        <f>Severstal_TP!AK30</f>
        <v>30.893669999999993</v>
      </c>
      <c r="S4" s="16">
        <f>Severstal_TP!AL30</f>
        <v>30.893669999999993</v>
      </c>
      <c r="T4" s="16">
        <f>Severstal_TP!AM30</f>
        <v>30.893669999999993</v>
      </c>
      <c r="U4" s="16">
        <f>Severstal_TP!AN30</f>
        <v>30.893669999999993</v>
      </c>
      <c r="V4" s="16">
        <f>Severstal_TP!AO30</f>
        <v>30.893669999999993</v>
      </c>
      <c r="W4" s="16">
        <f>Severstal_TP!AP30</f>
        <v>30.893669999999993</v>
      </c>
      <c r="X4" s="16">
        <f>Severstal_TP!AQ30</f>
        <v>30.893669999999993</v>
      </c>
      <c r="Y4" s="16">
        <f>Severstal_TP!AR30</f>
        <v>30.893669999999993</v>
      </c>
      <c r="Z4" s="16">
        <f>Severstal_TP!AS30</f>
        <v>30.893669999999993</v>
      </c>
      <c r="AA4" s="16">
        <f>Severstal_TP!AT30</f>
        <v>30.893669999999993</v>
      </c>
      <c r="AB4" s="16">
        <f>Severstal_TP!AU30</f>
        <v>30.893669999999993</v>
      </c>
      <c r="AC4" s="16">
        <f>Severstal_TP!AV30</f>
        <v>30.893669999999993</v>
      </c>
      <c r="AD4" s="16">
        <f>Severstal_TP!AW30</f>
        <v>30.893669999999993</v>
      </c>
      <c r="AE4" s="16">
        <f>Severstal_TP!AX30</f>
        <v>30.893669999999993</v>
      </c>
      <c r="AF4" s="16">
        <f>Severstal_TP!AY30</f>
        <v>30.893669999999993</v>
      </c>
      <c r="AG4" s="16">
        <f>Severstal_TP!AZ30</f>
        <v>30.893669999999993</v>
      </c>
      <c r="AH4">
        <f t="shared" si="0"/>
        <v>957.70377000000042</v>
      </c>
    </row>
    <row r="5" spans="2:38">
      <c r="B5" s="2" t="s">
        <v>754</v>
      </c>
      <c r="C5">
        <f>Benchmarks!$H$43*Benchmarks!F2</f>
        <v>31.527000000000001</v>
      </c>
      <c r="D5">
        <f>Benchmarks!$H$43*Benchmarks!G2</f>
        <v>29.869056970369829</v>
      </c>
      <c r="E5">
        <f>Benchmarks!$H$43*Benchmarks!H2</f>
        <v>28.211113940739654</v>
      </c>
      <c r="F5">
        <f>Benchmarks!$H$43*Benchmarks!I2</f>
        <v>26.553170911109483</v>
      </c>
      <c r="G5">
        <f>Benchmarks!$H$43*Benchmarks!J2</f>
        <v>24.895227881479311</v>
      </c>
      <c r="H5">
        <f>Benchmarks!$H$43*Benchmarks!K2</f>
        <v>23.237284851849139</v>
      </c>
      <c r="I5">
        <f>Benchmarks!$H$43*Benchmarks!L2</f>
        <v>20.443580297575703</v>
      </c>
      <c r="J5">
        <f>Benchmarks!$H$43*Benchmarks!M2</f>
        <v>17.649875743302264</v>
      </c>
      <c r="K5">
        <f>Benchmarks!$H$43*Benchmarks!N2</f>
        <v>14.856171189028831</v>
      </c>
      <c r="L5">
        <f>Benchmarks!$H$43*Benchmarks!O2</f>
        <v>12.062466634755395</v>
      </c>
      <c r="M5">
        <f>Benchmarks!$H$43*Benchmarks!P2</f>
        <v>9.2687620804819595</v>
      </c>
      <c r="N5">
        <f>Benchmarks!$H$43*Benchmarks!Q2</f>
        <v>8.0207989295748128</v>
      </c>
      <c r="O5">
        <f>Benchmarks!$H$43*Benchmarks!R2</f>
        <v>6.7728357786676652</v>
      </c>
      <c r="P5">
        <f>Benchmarks!$H$43*Benchmarks!S2</f>
        <v>5.5248726277605194</v>
      </c>
      <c r="Q5">
        <f>Benchmarks!$H$43*Benchmarks!T2</f>
        <v>4.2769094768533726</v>
      </c>
      <c r="R5">
        <f>Benchmarks!$H$43*Benchmarks!U2</f>
        <v>3.0289463259462259</v>
      </c>
      <c r="S5">
        <f>Benchmarks!$H$43*Benchmarks!V2</f>
        <v>2.6099400127022139</v>
      </c>
      <c r="T5">
        <f>Benchmarks!$H$43*Benchmarks!W2</f>
        <v>2.1909336994582014</v>
      </c>
      <c r="U5">
        <f>Benchmarks!$H$43*Benchmarks!X2</f>
        <v>1.7719273862141891</v>
      </c>
      <c r="V5">
        <f>Benchmarks!$H$43*Benchmarks!Y2</f>
        <v>1.3529210729701771</v>
      </c>
      <c r="W5">
        <f>Benchmarks!$H$43*Benchmarks!Z2</f>
        <v>0.93391475972616489</v>
      </c>
      <c r="X5">
        <f>Benchmarks!$H$43*Benchmarks!AA2</f>
        <v>0.81687901339562075</v>
      </c>
      <c r="Y5">
        <f>Benchmarks!$H$43*Benchmarks!AB2</f>
        <v>0.6998432670650766</v>
      </c>
      <c r="Z5">
        <f>Benchmarks!$H$43*Benchmarks!AC2</f>
        <v>0.58280752073453235</v>
      </c>
      <c r="AA5">
        <f>Benchmarks!$H$43*Benchmarks!AD2</f>
        <v>0.46577177440398826</v>
      </c>
      <c r="AB5">
        <f>Benchmarks!$H$43*Benchmarks!AE2</f>
        <v>0.34873602807344406</v>
      </c>
      <c r="AC5">
        <f>Benchmarks!$H$43*Benchmarks!AF2</f>
        <v>0.31683842906547649</v>
      </c>
      <c r="AD5">
        <f>Benchmarks!$H$43*Benchmarks!AG2</f>
        <v>0.28494083005750898</v>
      </c>
      <c r="AE5">
        <f>Benchmarks!$H$43*Benchmarks!AH2</f>
        <v>0.25304323104954135</v>
      </c>
      <c r="AF5">
        <f>Benchmarks!$H$43*Benchmarks!AI2</f>
        <v>0.22114563204157381</v>
      </c>
      <c r="AG5">
        <f>Benchmarks!$H$43*Benchmarks!AJ2</f>
        <v>0.18924803303360624</v>
      </c>
      <c r="AH5">
        <f>SUM(C5:AG5)</f>
        <v>279.23696432948549</v>
      </c>
      <c r="AI5">
        <f>$AH$3-AH5</f>
        <v>678.46680567051499</v>
      </c>
      <c r="AJ5" s="13">
        <f>AI5/AH5</f>
        <v>2.4297170229581728</v>
      </c>
      <c r="AK5">
        <f>$AH$4-AH5</f>
        <v>678.46680567051499</v>
      </c>
      <c r="AL5" s="13">
        <f>AK5/AH5</f>
        <v>2.4297170229581728</v>
      </c>
    </row>
    <row r="6" spans="2:38">
      <c r="B6" s="2" t="s">
        <v>755</v>
      </c>
      <c r="C6">
        <f>Benchmarks!$H$44*Benchmarks!F3</f>
        <v>31.527000000000001</v>
      </c>
      <c r="D6">
        <f>Benchmarks!$H$44*Benchmarks!G3</f>
        <v>30.764962560021683</v>
      </c>
      <c r="E6">
        <f>Benchmarks!$H$44*Benchmarks!H3</f>
        <v>30.002925120043365</v>
      </c>
      <c r="F6">
        <f>Benchmarks!$H$44*Benchmarks!I3</f>
        <v>29.24088768006505</v>
      </c>
      <c r="G6">
        <f>Benchmarks!$H$44*Benchmarks!J3</f>
        <v>28.478850240086736</v>
      </c>
      <c r="H6">
        <f>Benchmarks!$H$44*Benchmarks!K3</f>
        <v>27.716812800108414</v>
      </c>
      <c r="I6">
        <f>Benchmarks!$H$44*Benchmarks!L3</f>
        <v>26.007132190645187</v>
      </c>
      <c r="J6">
        <f>Benchmarks!$H$44*Benchmarks!M3</f>
        <v>24.297451581181964</v>
      </c>
      <c r="K6">
        <f>Benchmarks!$H$44*Benchmarks!N3</f>
        <v>22.587770971718733</v>
      </c>
      <c r="L6">
        <f>Benchmarks!$H$44*Benchmarks!O3</f>
        <v>20.878090362255513</v>
      </c>
      <c r="M6">
        <f>Benchmarks!$H$44*Benchmarks!P3</f>
        <v>19.168409752792282</v>
      </c>
      <c r="N6">
        <f>Benchmarks!$H$44*Benchmarks!Q3</f>
        <v>18.230268762550768</v>
      </c>
      <c r="O6">
        <f>Benchmarks!$H$44*Benchmarks!R3</f>
        <v>17.292127772309254</v>
      </c>
      <c r="P6">
        <f>Benchmarks!$H$44*Benchmarks!S3</f>
        <v>16.353986782067739</v>
      </c>
      <c r="Q6">
        <f>Benchmarks!$H$44*Benchmarks!T3</f>
        <v>15.415845791826229</v>
      </c>
      <c r="R6">
        <f>Benchmarks!$H$44*Benchmarks!U3</f>
        <v>14.477704801584716</v>
      </c>
      <c r="S6">
        <f>Benchmarks!$H$44*Benchmarks!V3</f>
        <v>12.99612026049684</v>
      </c>
      <c r="T6">
        <f>Benchmarks!$H$44*Benchmarks!W3</f>
        <v>11.514535719408963</v>
      </c>
      <c r="U6">
        <f>Benchmarks!$H$44*Benchmarks!X3</f>
        <v>10.032951178321088</v>
      </c>
      <c r="V6">
        <f>Benchmarks!$H$44*Benchmarks!Y3</f>
        <v>8.5513666372332118</v>
      </c>
      <c r="W6">
        <f>Benchmarks!$H$44*Benchmarks!Z3</f>
        <v>7.0697820961453353</v>
      </c>
      <c r="X6">
        <f>Benchmarks!$H$44*Benchmarks!AA3</f>
        <v>6.4620253243732959</v>
      </c>
      <c r="Y6">
        <f>Benchmarks!$H$44*Benchmarks!AB3</f>
        <v>5.8542685526012566</v>
      </c>
      <c r="Z6">
        <f>Benchmarks!$H$44*Benchmarks!AC3</f>
        <v>5.2465117808292181</v>
      </c>
      <c r="AA6">
        <f>Benchmarks!$H$44*Benchmarks!AD3</f>
        <v>4.6387550090571779</v>
      </c>
      <c r="AB6">
        <f>Benchmarks!$H$44*Benchmarks!AE3</f>
        <v>4.0309982372851385</v>
      </c>
      <c r="AC6">
        <f>Benchmarks!$H$44*Benchmarks!AF3</f>
        <v>3.7821941661535852</v>
      </c>
      <c r="AD6">
        <f>Benchmarks!$H$44*Benchmarks!AG3</f>
        <v>3.5333900950220318</v>
      </c>
      <c r="AE6">
        <f>Benchmarks!$H$44*Benchmarks!AH3</f>
        <v>3.2845860238904785</v>
      </c>
      <c r="AF6">
        <f>Benchmarks!$H$44*Benchmarks!AI3</f>
        <v>3.0357819527589256</v>
      </c>
      <c r="AG6">
        <f>Benchmarks!$H$44*Benchmarks!AJ3</f>
        <v>2.7869778816273718</v>
      </c>
      <c r="AH6">
        <f t="shared" ref="AH6:AH10" si="1">SUM(C6:AG6)</f>
        <v>465.26047208446158</v>
      </c>
      <c r="AI6">
        <f t="shared" ref="AI6:AI10" si="2">$AH$3-AH6</f>
        <v>492.44329791553884</v>
      </c>
      <c r="AJ6" s="13">
        <f t="shared" ref="AJ6:AJ10" si="3">AI6/AH6</f>
        <v>1.0584249629230109</v>
      </c>
      <c r="AK6">
        <f t="shared" ref="AK6:AK10" si="4">$AH$4-AH6</f>
        <v>492.44329791553884</v>
      </c>
      <c r="AL6" s="13">
        <f t="shared" ref="AL6:AL10" si="5">AK6/AH6</f>
        <v>1.0584249629230109</v>
      </c>
    </row>
    <row r="7" spans="2:38">
      <c r="B7" s="2" t="s">
        <v>756</v>
      </c>
      <c r="C7">
        <f>Benchmarks!$H$45*Benchmarks!F4</f>
        <v>31.526999999999997</v>
      </c>
      <c r="D7">
        <f>Benchmarks!$H$45*Benchmarks!G4</f>
        <v>30.800859621411284</v>
      </c>
      <c r="E7">
        <f>Benchmarks!$H$45*Benchmarks!H4</f>
        <v>30.074719242822571</v>
      </c>
      <c r="F7">
        <f>Benchmarks!$H$45*Benchmarks!I4</f>
        <v>29.348578864233861</v>
      </c>
      <c r="G7">
        <f>Benchmarks!$H$45*Benchmarks!J4</f>
        <v>28.622438485645148</v>
      </c>
      <c r="H7">
        <f>Benchmarks!$H$45*Benchmarks!K4</f>
        <v>27.896298107056435</v>
      </c>
      <c r="I7">
        <f>Benchmarks!$H$45*Benchmarks!L4</f>
        <v>25.670902197102304</v>
      </c>
      <c r="J7">
        <f>Benchmarks!$H$45*Benchmarks!M4</f>
        <v>23.44550628714817</v>
      </c>
      <c r="K7">
        <f>Benchmarks!$H$45*Benchmarks!N4</f>
        <v>21.22011037719404</v>
      </c>
      <c r="L7">
        <f>Benchmarks!$H$45*Benchmarks!O4</f>
        <v>18.994714467239906</v>
      </c>
      <c r="M7">
        <f>Benchmarks!$H$45*Benchmarks!P4</f>
        <v>16.769318557285771</v>
      </c>
      <c r="N7">
        <f>Benchmarks!$H$45*Benchmarks!Q4</f>
        <v>14.990970037081912</v>
      </c>
      <c r="O7">
        <f>Benchmarks!$H$45*Benchmarks!R4</f>
        <v>13.212621516878054</v>
      </c>
      <c r="P7">
        <f>Benchmarks!$H$45*Benchmarks!S4</f>
        <v>11.434272996674194</v>
      </c>
      <c r="Q7">
        <f>Benchmarks!$H$45*Benchmarks!T4</f>
        <v>9.6559244764703358</v>
      </c>
      <c r="R7">
        <f>Benchmarks!$H$45*Benchmarks!U4</f>
        <v>7.877575956266476</v>
      </c>
      <c r="S7">
        <f>Benchmarks!$H$45*Benchmarks!V4</f>
        <v>7.0659682102593289</v>
      </c>
      <c r="T7">
        <f>Benchmarks!$H$45*Benchmarks!W4</f>
        <v>6.2543604642521808</v>
      </c>
      <c r="U7">
        <f>Benchmarks!$H$45*Benchmarks!X4</f>
        <v>5.4427527182450319</v>
      </c>
      <c r="V7">
        <f>Benchmarks!$H$45*Benchmarks!Y4</f>
        <v>4.6311449722378848</v>
      </c>
      <c r="W7">
        <f>Benchmarks!$H$45*Benchmarks!Z4</f>
        <v>3.8195372262307368</v>
      </c>
      <c r="X7">
        <f>Benchmarks!$H$45*Benchmarks!AA4</f>
        <v>3.4520357638219292</v>
      </c>
      <c r="Y7">
        <f>Benchmarks!$H$45*Benchmarks!AB4</f>
        <v>3.0845343014131217</v>
      </c>
      <c r="Z7">
        <f>Benchmarks!$H$45*Benchmarks!AC4</f>
        <v>2.7170328390043137</v>
      </c>
      <c r="AA7">
        <f>Benchmarks!$H$45*Benchmarks!AD4</f>
        <v>2.3495313765955061</v>
      </c>
      <c r="AB7">
        <f>Benchmarks!$H$45*Benchmarks!AE4</f>
        <v>1.9820299141866986</v>
      </c>
      <c r="AC7">
        <f>Benchmarks!$H$45*Benchmarks!AF4</f>
        <v>1.8960723124046648</v>
      </c>
      <c r="AD7">
        <f>Benchmarks!$H$45*Benchmarks!AG4</f>
        <v>1.8101147106226307</v>
      </c>
      <c r="AE7">
        <f>Benchmarks!$H$45*Benchmarks!AH4</f>
        <v>1.7241571088405969</v>
      </c>
      <c r="AF7">
        <f>Benchmarks!$H$45*Benchmarks!AI4</f>
        <v>1.6381995070585631</v>
      </c>
      <c r="AG7">
        <f>Benchmarks!$H$45*Benchmarks!AJ4</f>
        <v>1.5522419052765293</v>
      </c>
      <c r="AH7">
        <f t="shared" si="1"/>
        <v>390.9615245209601</v>
      </c>
      <c r="AI7">
        <f t="shared" si="2"/>
        <v>566.74224547904032</v>
      </c>
      <c r="AJ7" s="13">
        <f t="shared" si="3"/>
        <v>1.4496113042669914</v>
      </c>
      <c r="AK7">
        <f t="shared" si="4"/>
        <v>566.74224547904032</v>
      </c>
      <c r="AL7" s="13">
        <f t="shared" si="5"/>
        <v>1.4496113042669914</v>
      </c>
    </row>
    <row r="8" spans="2:38">
      <c r="B8" s="2" t="s">
        <v>757</v>
      </c>
      <c r="C8">
        <f>Benchmarks!$H$46*Benchmarks!F5</f>
        <v>31.527000000000001</v>
      </c>
      <c r="D8">
        <f>Benchmarks!$H$46*Benchmarks!G5</f>
        <v>30.905822326152354</v>
      </c>
      <c r="E8">
        <f>Benchmarks!$H$46*Benchmarks!H5</f>
        <v>30.284644652304706</v>
      </c>
      <c r="F8">
        <f>Benchmarks!$H$46*Benchmarks!I5</f>
        <v>29.663466978457055</v>
      </c>
      <c r="G8">
        <f>Benchmarks!$H$46*Benchmarks!J5</f>
        <v>29.042289304609405</v>
      </c>
      <c r="H8">
        <f>Benchmarks!$H$46*Benchmarks!K5</f>
        <v>28.421111630761761</v>
      </c>
      <c r="I8">
        <f>Benchmarks!$H$46*Benchmarks!L5</f>
        <v>26.570057784789011</v>
      </c>
      <c r="J8">
        <f>Benchmarks!$H$46*Benchmarks!M5</f>
        <v>24.719003938816265</v>
      </c>
      <c r="K8">
        <f>Benchmarks!$H$46*Benchmarks!N5</f>
        <v>22.867950092843515</v>
      </c>
      <c r="L8">
        <f>Benchmarks!$H$46*Benchmarks!O5</f>
        <v>21.016896246870765</v>
      </c>
      <c r="M8">
        <f>Benchmarks!$H$46*Benchmarks!P5</f>
        <v>19.165842400898018</v>
      </c>
      <c r="N8">
        <f>Benchmarks!$H$46*Benchmarks!Q5</f>
        <v>17.555852647335783</v>
      </c>
      <c r="O8">
        <f>Benchmarks!$H$46*Benchmarks!R5</f>
        <v>15.945862893773548</v>
      </c>
      <c r="P8">
        <f>Benchmarks!$H$46*Benchmarks!S5</f>
        <v>14.335873140211316</v>
      </c>
      <c r="Q8">
        <f>Benchmarks!$H$46*Benchmarks!T5</f>
        <v>12.725883386649082</v>
      </c>
      <c r="R8">
        <f>Benchmarks!$H$46*Benchmarks!U5</f>
        <v>11.115893633086847</v>
      </c>
      <c r="S8">
        <f>Benchmarks!$H$46*Benchmarks!V5</f>
        <v>10.300008890838466</v>
      </c>
      <c r="T8">
        <f>Benchmarks!$H$46*Benchmarks!W5</f>
        <v>9.4841241485900856</v>
      </c>
      <c r="U8">
        <f>Benchmarks!$H$46*Benchmarks!X5</f>
        <v>8.668239406341705</v>
      </c>
      <c r="V8">
        <f>Benchmarks!$H$46*Benchmarks!Y5</f>
        <v>7.8523546640933226</v>
      </c>
      <c r="W8">
        <f>Benchmarks!$H$46*Benchmarks!Z5</f>
        <v>7.036469921844942</v>
      </c>
      <c r="X8">
        <f>Benchmarks!$H$46*Benchmarks!AA5</f>
        <v>6.4951008672336235</v>
      </c>
      <c r="Y8">
        <f>Benchmarks!$H$46*Benchmarks!AB5</f>
        <v>5.9537318126223031</v>
      </c>
      <c r="Z8">
        <f>Benchmarks!$H$46*Benchmarks!AC5</f>
        <v>5.4123627580109845</v>
      </c>
      <c r="AA8">
        <f>Benchmarks!$H$46*Benchmarks!AD5</f>
        <v>4.8709937033996642</v>
      </c>
      <c r="AB8">
        <f>Benchmarks!$H$46*Benchmarks!AE5</f>
        <v>4.3296246487883456</v>
      </c>
      <c r="AC8">
        <f>Benchmarks!$H$46*Benchmarks!AF5</f>
        <v>4.0087693935274267</v>
      </c>
      <c r="AD8">
        <f>Benchmarks!$H$46*Benchmarks!AG5</f>
        <v>3.6879141382665073</v>
      </c>
      <c r="AE8">
        <f>Benchmarks!$H$46*Benchmarks!AH5</f>
        <v>3.3670588830055879</v>
      </c>
      <c r="AF8">
        <f>Benchmarks!$H$46*Benchmarks!AI5</f>
        <v>3.0462036277446689</v>
      </c>
      <c r="AG8">
        <f>Benchmarks!$H$46*Benchmarks!AJ5</f>
        <v>2.7253483724837495</v>
      </c>
      <c r="AH8">
        <f t="shared" si="1"/>
        <v>453.10175629435082</v>
      </c>
      <c r="AI8">
        <f t="shared" si="2"/>
        <v>504.6020137056496</v>
      </c>
      <c r="AJ8" s="13">
        <f t="shared" si="3"/>
        <v>1.113661570929428</v>
      </c>
      <c r="AK8">
        <f t="shared" si="4"/>
        <v>504.6020137056496</v>
      </c>
      <c r="AL8" s="13">
        <f t="shared" si="5"/>
        <v>1.113661570929428</v>
      </c>
    </row>
    <row r="9" spans="2:38">
      <c r="B9" s="2" t="s">
        <v>758</v>
      </c>
      <c r="C9">
        <f>Benchmarks!$H$47*Benchmarks!F6</f>
        <v>31.527000000000001</v>
      </c>
      <c r="D9">
        <f>Benchmarks!$H$47*Benchmarks!G6</f>
        <v>31.826611813017056</v>
      </c>
      <c r="E9">
        <f>Benchmarks!$H$47*Benchmarks!H6</f>
        <v>32.126223626034104</v>
      </c>
      <c r="F9">
        <f>Benchmarks!$H$47*Benchmarks!I6</f>
        <v>32.425835439051156</v>
      </c>
      <c r="G9">
        <f>Benchmarks!$H$47*Benchmarks!J6</f>
        <v>32.725447252068207</v>
      </c>
      <c r="H9">
        <f>Benchmarks!$H$47*Benchmarks!K6</f>
        <v>33.025059065085259</v>
      </c>
      <c r="I9">
        <f>Benchmarks!$H$47*Benchmarks!L6</f>
        <v>32.577893144408101</v>
      </c>
      <c r="J9">
        <f>Benchmarks!$H$47*Benchmarks!M6</f>
        <v>32.130727223730943</v>
      </c>
      <c r="K9">
        <f>Benchmarks!$H$47*Benchmarks!N6</f>
        <v>31.683561303053789</v>
      </c>
      <c r="L9">
        <f>Benchmarks!$H$47*Benchmarks!O6</f>
        <v>31.236395382376632</v>
      </c>
      <c r="M9">
        <f>Benchmarks!$H$47*Benchmarks!P6</f>
        <v>30.789229461699474</v>
      </c>
      <c r="N9">
        <f>Benchmarks!$H$47*Benchmarks!Q6</f>
        <v>30.245531086311196</v>
      </c>
      <c r="O9">
        <f>Benchmarks!$H$47*Benchmarks!R6</f>
        <v>29.701832710922925</v>
      </c>
      <c r="P9">
        <f>Benchmarks!$H$47*Benchmarks!S6</f>
        <v>29.158134335534648</v>
      </c>
      <c r="Q9">
        <f>Benchmarks!$H$47*Benchmarks!T6</f>
        <v>28.614435960146377</v>
      </c>
      <c r="R9">
        <f>Benchmarks!$H$47*Benchmarks!U6</f>
        <v>28.070737584758103</v>
      </c>
      <c r="S9">
        <f>Benchmarks!$H$47*Benchmarks!V6</f>
        <v>27.459323600085689</v>
      </c>
      <c r="T9">
        <f>Benchmarks!$H$47*Benchmarks!W6</f>
        <v>26.847909615413279</v>
      </c>
      <c r="U9">
        <f>Benchmarks!$H$47*Benchmarks!X6</f>
        <v>26.236495630740873</v>
      </c>
      <c r="V9">
        <f>Benchmarks!$H$47*Benchmarks!Y6</f>
        <v>25.625081646068463</v>
      </c>
      <c r="W9">
        <f>Benchmarks!$H$47*Benchmarks!Z6</f>
        <v>25.013667661396052</v>
      </c>
      <c r="X9">
        <f>Benchmarks!$H$47*Benchmarks!AA6</f>
        <v>24.575035521998611</v>
      </c>
      <c r="Y9">
        <f>Benchmarks!$H$47*Benchmarks!AB6</f>
        <v>24.136403382601177</v>
      </c>
      <c r="Z9">
        <f>Benchmarks!$H$47*Benchmarks!AC6</f>
        <v>23.697771243203739</v>
      </c>
      <c r="AA9">
        <f>Benchmarks!$H$47*Benchmarks!AD6</f>
        <v>23.259139103806298</v>
      </c>
      <c r="AB9">
        <f>Benchmarks!$H$47*Benchmarks!AE6</f>
        <v>22.820506964408864</v>
      </c>
      <c r="AC9">
        <f>Benchmarks!$H$47*Benchmarks!AF6</f>
        <v>22.329946345201858</v>
      </c>
      <c r="AD9">
        <f>Benchmarks!$H$47*Benchmarks!AG6</f>
        <v>21.839385725994852</v>
      </c>
      <c r="AE9">
        <f>Benchmarks!$H$47*Benchmarks!AH6</f>
        <v>21.348825106787846</v>
      </c>
      <c r="AF9">
        <f>Benchmarks!$H$47*Benchmarks!AI6</f>
        <v>20.85826448758084</v>
      </c>
      <c r="AG9">
        <f>Benchmarks!$H$47*Benchmarks!AJ6</f>
        <v>20.367703868373834</v>
      </c>
      <c r="AH9">
        <f t="shared" si="1"/>
        <v>854.2801152918604</v>
      </c>
      <c r="AI9">
        <f t="shared" si="2"/>
        <v>103.42365470814002</v>
      </c>
      <c r="AJ9" s="13">
        <f t="shared" si="3"/>
        <v>0.12106527221789057</v>
      </c>
      <c r="AK9">
        <f t="shared" si="4"/>
        <v>103.42365470814002</v>
      </c>
      <c r="AL9" s="13">
        <f t="shared" si="5"/>
        <v>0.12106527221789057</v>
      </c>
    </row>
    <row r="10" spans="2:38">
      <c r="B10" s="2" t="s">
        <v>759</v>
      </c>
      <c r="C10">
        <f>Benchmarks!$H$48*Benchmarks!F7</f>
        <v>31.527000000000001</v>
      </c>
      <c r="D10">
        <f>Benchmarks!$H$48*Benchmarks!G7</f>
        <v>31.826611813017056</v>
      </c>
      <c r="E10">
        <f>Benchmarks!$H$48*Benchmarks!H7</f>
        <v>32.126223626034104</v>
      </c>
      <c r="F10">
        <f>Benchmarks!$H$48*Benchmarks!I7</f>
        <v>32.425835439051156</v>
      </c>
      <c r="G10">
        <f>Benchmarks!$H$48*Benchmarks!J7</f>
        <v>32.725447252068207</v>
      </c>
      <c r="H10">
        <f>Benchmarks!$H$48*Benchmarks!K7</f>
        <v>33.025059065085259</v>
      </c>
      <c r="I10">
        <f>Benchmarks!$H$48*Benchmarks!L7</f>
        <v>32.701271046842173</v>
      </c>
      <c r="J10">
        <f>Benchmarks!$H$48*Benchmarks!M7</f>
        <v>32.377483028599073</v>
      </c>
      <c r="K10">
        <f>Benchmarks!$H$48*Benchmarks!N7</f>
        <v>32.053695010355987</v>
      </c>
      <c r="L10">
        <f>Benchmarks!$H$48*Benchmarks!O7</f>
        <v>31.729906992112888</v>
      </c>
      <c r="M10">
        <f>Benchmarks!$H$48*Benchmarks!P7</f>
        <v>31.406118973869798</v>
      </c>
      <c r="N10">
        <f>Benchmarks!$H$48*Benchmarks!Q7</f>
        <v>31.134147788606814</v>
      </c>
      <c r="O10">
        <f>Benchmarks!$H$48*Benchmarks!R7</f>
        <v>30.86217660334383</v>
      </c>
      <c r="P10">
        <f>Benchmarks!$H$48*Benchmarks!S7</f>
        <v>30.590205418080849</v>
      </c>
      <c r="Q10">
        <f>Benchmarks!$H$48*Benchmarks!T7</f>
        <v>30.318234232817865</v>
      </c>
      <c r="R10">
        <f>Benchmarks!$H$48*Benchmarks!U7</f>
        <v>30.046263047554881</v>
      </c>
      <c r="S10">
        <f>Benchmarks!$H$48*Benchmarks!V7</f>
        <v>29.514829599067529</v>
      </c>
      <c r="T10">
        <f>Benchmarks!$H$48*Benchmarks!W7</f>
        <v>28.983396150580173</v>
      </c>
      <c r="U10">
        <f>Benchmarks!$H$48*Benchmarks!X7</f>
        <v>28.451962702092818</v>
      </c>
      <c r="V10">
        <f>Benchmarks!$H$48*Benchmarks!Y7</f>
        <v>27.920529253605466</v>
      </c>
      <c r="W10">
        <f>Benchmarks!$H$48*Benchmarks!Z7</f>
        <v>27.389095805118114</v>
      </c>
      <c r="X10">
        <f>Benchmarks!$H$48*Benchmarks!AA7</f>
        <v>27.001556612893712</v>
      </c>
      <c r="Y10">
        <f>Benchmarks!$H$48*Benchmarks!AB7</f>
        <v>26.61401742066931</v>
      </c>
      <c r="Z10">
        <f>Benchmarks!$H$48*Benchmarks!AC7</f>
        <v>26.226478228444904</v>
      </c>
      <c r="AA10">
        <f>Benchmarks!$H$48*Benchmarks!AD7</f>
        <v>25.838939036220502</v>
      </c>
      <c r="AB10">
        <f>Benchmarks!$H$48*Benchmarks!AE7</f>
        <v>25.4513998439961</v>
      </c>
      <c r="AC10">
        <f>Benchmarks!$H$48*Benchmarks!AF7</f>
        <v>25.030159515462795</v>
      </c>
      <c r="AD10">
        <f>Benchmarks!$H$48*Benchmarks!AG7</f>
        <v>24.608919186929487</v>
      </c>
      <c r="AE10">
        <f>Benchmarks!$H$48*Benchmarks!AH7</f>
        <v>24.187678858396183</v>
      </c>
      <c r="AF10">
        <f>Benchmarks!$H$48*Benchmarks!AI7</f>
        <v>23.766438529862871</v>
      </c>
      <c r="AG10">
        <f>Benchmarks!$H$48*Benchmarks!AJ7</f>
        <v>23.345198201329566</v>
      </c>
      <c r="AH10">
        <f t="shared" si="1"/>
        <v>901.20627828210945</v>
      </c>
      <c r="AI10">
        <f t="shared" si="2"/>
        <v>56.497491717890966</v>
      </c>
      <c r="AJ10" s="13">
        <f t="shared" si="3"/>
        <v>6.2690965519666797E-2</v>
      </c>
      <c r="AK10">
        <f t="shared" si="4"/>
        <v>56.497491717890966</v>
      </c>
      <c r="AL10" s="13">
        <f t="shared" si="5"/>
        <v>6.2690965519666797E-2</v>
      </c>
    </row>
    <row r="78" spans="2:2" ht="13">
      <c r="B78" s="109"/>
    </row>
    <row r="79" spans="2:2">
      <c r="B79" s="112"/>
    </row>
    <row r="80" spans="2:2">
      <c r="B80" s="112"/>
    </row>
    <row r="81" spans="2:2">
      <c r="B81" s="112"/>
    </row>
    <row r="82" spans="2:2">
      <c r="B82" s="112"/>
    </row>
    <row r="83" spans="2:2">
      <c r="B83" s="112"/>
    </row>
    <row r="84" spans="2:2">
      <c r="B84" s="112"/>
    </row>
  </sheetData>
  <mergeCells count="2">
    <mergeCell ref="AI1:AJ1"/>
    <mergeCell ref="AK1:AL1"/>
  </mergeCell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34D050-B316-48C6-BE61-C9637B2EA5B4}">
  <dimension ref="A1:AZ30"/>
  <sheetViews>
    <sheetView zoomScale="55" zoomScaleNormal="55" workbookViewId="0">
      <pane ySplit="1" topLeftCell="A2" activePane="bottomLeft" state="frozen"/>
      <selection pane="bottomLeft" activeCell="J54" sqref="J54"/>
    </sheetView>
  </sheetViews>
  <sheetFormatPr defaultRowHeight="12.5"/>
  <cols>
    <col min="1" max="1" width="8.7265625" style="4"/>
    <col min="2" max="2" width="22" style="4" customWidth="1"/>
    <col min="3" max="4" width="8.7265625" style="4"/>
    <col min="5" max="5" width="23.36328125" style="4" customWidth="1"/>
    <col min="6" max="6" width="8.7265625" style="4"/>
    <col min="7" max="7" width="24.54296875" style="4" customWidth="1"/>
    <col min="8" max="14" width="8.7265625" style="4"/>
    <col min="15" max="15" width="18.6328125" style="4" customWidth="1"/>
    <col min="16" max="16" width="17.453125" style="4" customWidth="1"/>
    <col min="17" max="17" width="8.7265625" style="4"/>
    <col min="18" max="18" width="13.7265625" style="4" customWidth="1"/>
    <col min="19" max="52" width="8.7265625" style="4"/>
  </cols>
  <sheetData>
    <row r="1" spans="1:52" s="42" customFormat="1" ht="78">
      <c r="A1" s="98" t="s">
        <v>385</v>
      </c>
      <c r="B1" s="20" t="s">
        <v>389</v>
      </c>
      <c r="C1" s="20" t="s">
        <v>390</v>
      </c>
      <c r="D1" s="20" t="s">
        <v>508</v>
      </c>
      <c r="E1" s="20" t="s">
        <v>6</v>
      </c>
      <c r="F1" s="20" t="s">
        <v>8</v>
      </c>
      <c r="G1" s="20" t="s">
        <v>7</v>
      </c>
      <c r="H1" s="20" t="s">
        <v>637</v>
      </c>
      <c r="I1" s="21" t="s">
        <v>638</v>
      </c>
      <c r="J1" s="21" t="s">
        <v>639</v>
      </c>
      <c r="K1" s="21" t="s">
        <v>11</v>
      </c>
      <c r="L1" s="21" t="s">
        <v>743</v>
      </c>
      <c r="M1" s="21" t="s">
        <v>12</v>
      </c>
      <c r="N1" s="21" t="s">
        <v>10</v>
      </c>
      <c r="O1" s="20" t="s">
        <v>13</v>
      </c>
      <c r="P1" s="20" t="s">
        <v>14</v>
      </c>
      <c r="Q1" s="20" t="s">
        <v>9</v>
      </c>
      <c r="R1" s="20" t="s">
        <v>627</v>
      </c>
      <c r="S1" s="20" t="s">
        <v>654</v>
      </c>
      <c r="T1" s="20" t="s">
        <v>655</v>
      </c>
      <c r="U1" s="21" t="s">
        <v>656</v>
      </c>
      <c r="V1" s="50">
        <v>2020</v>
      </c>
      <c r="W1" s="50">
        <v>2021</v>
      </c>
      <c r="X1" s="50">
        <v>2022</v>
      </c>
      <c r="Y1" s="50">
        <v>2023</v>
      </c>
      <c r="Z1" s="50">
        <v>2024</v>
      </c>
      <c r="AA1" s="50">
        <v>2025</v>
      </c>
      <c r="AB1" s="50">
        <v>2026</v>
      </c>
      <c r="AC1" s="50">
        <v>2027</v>
      </c>
      <c r="AD1" s="50">
        <v>2028</v>
      </c>
      <c r="AE1" s="50">
        <v>2029</v>
      </c>
      <c r="AF1" s="50">
        <v>2030</v>
      </c>
      <c r="AG1" s="99">
        <v>2031</v>
      </c>
      <c r="AH1" s="99">
        <v>2032</v>
      </c>
      <c r="AI1" s="99">
        <v>2033</v>
      </c>
      <c r="AJ1" s="99">
        <v>2034</v>
      </c>
      <c r="AK1" s="99">
        <v>2035</v>
      </c>
      <c r="AL1" s="99">
        <v>2036</v>
      </c>
      <c r="AM1" s="99">
        <v>2037</v>
      </c>
      <c r="AN1" s="99">
        <v>2038</v>
      </c>
      <c r="AO1" s="99">
        <v>2039</v>
      </c>
      <c r="AP1" s="99">
        <v>2040</v>
      </c>
      <c r="AQ1" s="99">
        <v>2041</v>
      </c>
      <c r="AR1" s="99">
        <v>2042</v>
      </c>
      <c r="AS1" s="99">
        <v>2043</v>
      </c>
      <c r="AT1" s="99">
        <v>2044</v>
      </c>
      <c r="AU1" s="99">
        <v>2045</v>
      </c>
      <c r="AV1" s="99">
        <v>2046</v>
      </c>
      <c r="AW1" s="99">
        <v>2047</v>
      </c>
      <c r="AX1" s="99">
        <v>2048</v>
      </c>
      <c r="AY1" s="99">
        <v>2049</v>
      </c>
      <c r="AZ1" s="99">
        <v>2050</v>
      </c>
    </row>
    <row r="2" spans="1:52" s="24" customFormat="1" ht="14">
      <c r="A2" s="4" t="s">
        <v>380</v>
      </c>
      <c r="B2" s="65" t="s">
        <v>214</v>
      </c>
      <c r="C2" s="4"/>
      <c r="D2" s="65"/>
      <c r="E2" s="65" t="s">
        <v>215</v>
      </c>
      <c r="F2" s="65" t="s">
        <v>212</v>
      </c>
      <c r="G2" s="65" t="s">
        <v>216</v>
      </c>
      <c r="H2" s="66">
        <v>1</v>
      </c>
      <c r="I2" s="6">
        <v>12000</v>
      </c>
      <c r="J2" s="6">
        <f t="shared" ref="J2:J8" si="0">I2*H2</f>
        <v>12000</v>
      </c>
      <c r="K2" s="67">
        <v>11400</v>
      </c>
      <c r="L2" s="67">
        <f>J2-N2</f>
        <v>9800</v>
      </c>
      <c r="M2" s="67" t="s">
        <v>15</v>
      </c>
      <c r="N2" s="6">
        <v>2200</v>
      </c>
      <c r="O2" s="65" t="s">
        <v>20</v>
      </c>
      <c r="P2" s="65" t="s">
        <v>54</v>
      </c>
      <c r="Q2" s="65" t="s">
        <v>19</v>
      </c>
      <c r="R2" s="5"/>
      <c r="S2" s="5"/>
      <c r="T2" s="20"/>
      <c r="U2" s="21"/>
      <c r="V2" s="67">
        <f>L2</f>
        <v>9800</v>
      </c>
      <c r="W2" s="68">
        <f t="shared" ref="W2:AF3" si="1">V2</f>
        <v>9800</v>
      </c>
      <c r="X2" s="68">
        <f t="shared" si="1"/>
        <v>9800</v>
      </c>
      <c r="Y2" s="68">
        <f t="shared" si="1"/>
        <v>9800</v>
      </c>
      <c r="Z2" s="68">
        <f t="shared" si="1"/>
        <v>9800</v>
      </c>
      <c r="AA2" s="68">
        <f t="shared" si="1"/>
        <v>9800</v>
      </c>
      <c r="AB2" s="68">
        <f t="shared" si="1"/>
        <v>9800</v>
      </c>
      <c r="AC2" s="68">
        <f t="shared" si="1"/>
        <v>9800</v>
      </c>
      <c r="AD2" s="68">
        <f t="shared" si="1"/>
        <v>9800</v>
      </c>
      <c r="AE2" s="68">
        <f t="shared" si="1"/>
        <v>9800</v>
      </c>
      <c r="AF2" s="68">
        <f t="shared" si="1"/>
        <v>9800</v>
      </c>
      <c r="AG2" s="68">
        <f t="shared" ref="AG2:AG3" si="2">AF2</f>
        <v>9800</v>
      </c>
      <c r="AH2" s="68">
        <f t="shared" ref="AH2:AH3" si="3">AG2</f>
        <v>9800</v>
      </c>
      <c r="AI2" s="68">
        <f t="shared" ref="AI2:AI3" si="4">AH2</f>
        <v>9800</v>
      </c>
      <c r="AJ2" s="68">
        <f t="shared" ref="AJ2:AJ3" si="5">AI2</f>
        <v>9800</v>
      </c>
      <c r="AK2" s="68">
        <f t="shared" ref="AK2:AK3" si="6">AJ2</f>
        <v>9800</v>
      </c>
      <c r="AL2" s="68">
        <f t="shared" ref="AL2:AL3" si="7">AK2</f>
        <v>9800</v>
      </c>
      <c r="AM2" s="68">
        <f t="shared" ref="AM2:AM3" si="8">AL2</f>
        <v>9800</v>
      </c>
      <c r="AN2" s="68">
        <f t="shared" ref="AN2:AN3" si="9">AM2</f>
        <v>9800</v>
      </c>
      <c r="AO2" s="68">
        <f t="shared" ref="AO2:AO3" si="10">AN2</f>
        <v>9800</v>
      </c>
      <c r="AP2" s="68">
        <f t="shared" ref="AP2:AP3" si="11">AO2</f>
        <v>9800</v>
      </c>
      <c r="AQ2" s="68">
        <f t="shared" ref="AQ2:AQ3" si="12">AP2</f>
        <v>9800</v>
      </c>
      <c r="AR2" s="68">
        <f t="shared" ref="AR2:AR3" si="13">AQ2</f>
        <v>9800</v>
      </c>
      <c r="AS2" s="68">
        <f t="shared" ref="AS2:AS3" si="14">AR2</f>
        <v>9800</v>
      </c>
      <c r="AT2" s="68">
        <f t="shared" ref="AT2:AT3" si="15">AS2</f>
        <v>9800</v>
      </c>
      <c r="AU2" s="68">
        <f t="shared" ref="AU2:AU3" si="16">AT2</f>
        <v>9800</v>
      </c>
      <c r="AV2" s="68">
        <f t="shared" ref="AV2:AV3" si="17">AU2</f>
        <v>9800</v>
      </c>
      <c r="AW2" s="68">
        <f t="shared" ref="AW2:AW3" si="18">AV2</f>
        <v>9800</v>
      </c>
      <c r="AX2" s="68">
        <f t="shared" ref="AX2:AX3" si="19">AW2</f>
        <v>9800</v>
      </c>
      <c r="AY2" s="68">
        <f t="shared" ref="AY2:AY3" si="20">AX2</f>
        <v>9800</v>
      </c>
      <c r="AZ2" s="68">
        <f t="shared" ref="AZ2:AZ3" si="21">AY2</f>
        <v>9800</v>
      </c>
    </row>
    <row r="3" spans="1:52" s="24" customFormat="1" ht="14">
      <c r="A3" s="4" t="s">
        <v>380</v>
      </c>
      <c r="B3" s="65" t="s">
        <v>213</v>
      </c>
      <c r="C3" s="4"/>
      <c r="D3" s="65"/>
      <c r="E3" s="65" t="s">
        <v>215</v>
      </c>
      <c r="F3" s="65" t="s">
        <v>212</v>
      </c>
      <c r="G3" s="65" t="s">
        <v>216</v>
      </c>
      <c r="H3" s="66">
        <v>1</v>
      </c>
      <c r="I3" s="6"/>
      <c r="J3" s="6"/>
      <c r="K3" s="67"/>
      <c r="L3" s="67"/>
      <c r="M3" s="67"/>
      <c r="N3" s="6">
        <v>2200</v>
      </c>
      <c r="O3" s="65" t="s">
        <v>672</v>
      </c>
      <c r="P3" s="100" t="s">
        <v>21</v>
      </c>
      <c r="Q3" s="65" t="s">
        <v>19</v>
      </c>
      <c r="R3" s="5"/>
      <c r="S3" s="5"/>
      <c r="T3" s="20"/>
      <c r="U3" s="21"/>
      <c r="V3" s="67">
        <f>N3</f>
        <v>2200</v>
      </c>
      <c r="W3" s="68">
        <f t="shared" si="1"/>
        <v>2200</v>
      </c>
      <c r="X3" s="68">
        <f t="shared" ref="X3" si="22">W3</f>
        <v>2200</v>
      </c>
      <c r="Y3" s="68">
        <f t="shared" ref="Y3" si="23">X3</f>
        <v>2200</v>
      </c>
      <c r="Z3" s="68">
        <f t="shared" ref="Z3" si="24">Y3</f>
        <v>2200</v>
      </c>
      <c r="AA3" s="68">
        <f t="shared" ref="AA3" si="25">Z3</f>
        <v>2200</v>
      </c>
      <c r="AB3" s="68">
        <f t="shared" ref="AB3" si="26">AA3</f>
        <v>2200</v>
      </c>
      <c r="AC3" s="68">
        <f t="shared" ref="AC3" si="27">AB3</f>
        <v>2200</v>
      </c>
      <c r="AD3" s="68">
        <f t="shared" ref="AD3" si="28">AC3</f>
        <v>2200</v>
      </c>
      <c r="AE3" s="68">
        <f t="shared" ref="AE3" si="29">AD3</f>
        <v>2200</v>
      </c>
      <c r="AF3" s="68">
        <f t="shared" ref="AF3" si="30">AE3</f>
        <v>2200</v>
      </c>
      <c r="AG3" s="68">
        <f t="shared" si="2"/>
        <v>2200</v>
      </c>
      <c r="AH3" s="68">
        <f t="shared" si="3"/>
        <v>2200</v>
      </c>
      <c r="AI3" s="68">
        <f t="shared" si="4"/>
        <v>2200</v>
      </c>
      <c r="AJ3" s="68">
        <f t="shared" si="5"/>
        <v>2200</v>
      </c>
      <c r="AK3" s="68">
        <f t="shared" si="6"/>
        <v>2200</v>
      </c>
      <c r="AL3" s="68">
        <f t="shared" si="7"/>
        <v>2200</v>
      </c>
      <c r="AM3" s="68">
        <f t="shared" si="8"/>
        <v>2200</v>
      </c>
      <c r="AN3" s="68">
        <f t="shared" si="9"/>
        <v>2200</v>
      </c>
      <c r="AO3" s="68">
        <f t="shared" si="10"/>
        <v>2200</v>
      </c>
      <c r="AP3" s="68">
        <f t="shared" si="11"/>
        <v>2200</v>
      </c>
      <c r="AQ3" s="68">
        <f t="shared" si="12"/>
        <v>2200</v>
      </c>
      <c r="AR3" s="68">
        <f t="shared" si="13"/>
        <v>2200</v>
      </c>
      <c r="AS3" s="68">
        <f t="shared" si="14"/>
        <v>2200</v>
      </c>
      <c r="AT3" s="68">
        <f t="shared" si="15"/>
        <v>2200</v>
      </c>
      <c r="AU3" s="68">
        <f t="shared" si="16"/>
        <v>2200</v>
      </c>
      <c r="AV3" s="68">
        <f t="shared" si="17"/>
        <v>2200</v>
      </c>
      <c r="AW3" s="68">
        <f t="shared" si="18"/>
        <v>2200</v>
      </c>
      <c r="AX3" s="68">
        <f t="shared" si="19"/>
        <v>2200</v>
      </c>
      <c r="AY3" s="68">
        <f t="shared" si="20"/>
        <v>2200</v>
      </c>
      <c r="AZ3" s="68">
        <f t="shared" si="21"/>
        <v>2200</v>
      </c>
    </row>
    <row r="4" spans="1:52" s="38" customFormat="1" ht="14">
      <c r="A4" s="4" t="s">
        <v>380</v>
      </c>
      <c r="B4" s="65" t="s">
        <v>214</v>
      </c>
      <c r="C4" s="65" t="s">
        <v>486</v>
      </c>
      <c r="D4" s="65">
        <v>1</v>
      </c>
      <c r="E4" s="65"/>
      <c r="F4" s="65" t="s">
        <v>212</v>
      </c>
      <c r="G4" s="65" t="s">
        <v>216</v>
      </c>
      <c r="H4" s="66">
        <v>1</v>
      </c>
      <c r="I4" s="6">
        <v>0</v>
      </c>
      <c r="J4" s="6">
        <f t="shared" si="0"/>
        <v>0</v>
      </c>
      <c r="K4" s="67">
        <v>1100</v>
      </c>
      <c r="L4" s="67"/>
      <c r="M4" s="67"/>
      <c r="N4" s="6"/>
      <c r="O4" s="65"/>
      <c r="P4" s="65"/>
      <c r="Q4" s="65" t="s">
        <v>19</v>
      </c>
      <c r="R4" s="88" t="s">
        <v>612</v>
      </c>
      <c r="S4" s="88">
        <v>2017</v>
      </c>
      <c r="T4" s="88" t="s">
        <v>15</v>
      </c>
      <c r="U4" s="72">
        <v>2037</v>
      </c>
      <c r="V4" s="67">
        <f>K4</f>
        <v>1100</v>
      </c>
      <c r="W4" s="67">
        <f t="shared" ref="W4:AF4" si="31">V4</f>
        <v>1100</v>
      </c>
      <c r="X4" s="67">
        <f t="shared" si="31"/>
        <v>1100</v>
      </c>
      <c r="Y4" s="67">
        <f t="shared" si="31"/>
        <v>1100</v>
      </c>
      <c r="Z4" s="67">
        <f t="shared" si="31"/>
        <v>1100</v>
      </c>
      <c r="AA4" s="67">
        <f t="shared" si="31"/>
        <v>1100</v>
      </c>
      <c r="AB4" s="67">
        <f t="shared" si="31"/>
        <v>1100</v>
      </c>
      <c r="AC4" s="67">
        <f t="shared" si="31"/>
        <v>1100</v>
      </c>
      <c r="AD4" s="67">
        <f t="shared" si="31"/>
        <v>1100</v>
      </c>
      <c r="AE4" s="67">
        <f t="shared" si="31"/>
        <v>1100</v>
      </c>
      <c r="AF4" s="67">
        <f t="shared" si="31"/>
        <v>1100</v>
      </c>
      <c r="AG4" s="67">
        <f t="shared" ref="AG4:AG8" si="32">AF4</f>
        <v>1100</v>
      </c>
      <c r="AH4" s="67">
        <f t="shared" ref="AH4:AH8" si="33">AG4</f>
        <v>1100</v>
      </c>
      <c r="AI4" s="67">
        <f t="shared" ref="AI4:AI8" si="34">AH4</f>
        <v>1100</v>
      </c>
      <c r="AJ4" s="67">
        <f t="shared" ref="AJ4:AJ8" si="35">AI4</f>
        <v>1100</v>
      </c>
      <c r="AK4" s="67">
        <f t="shared" ref="AK4:AK8" si="36">AJ4</f>
        <v>1100</v>
      </c>
      <c r="AL4" s="67">
        <f t="shared" ref="AL4:AL8" si="37">AK4</f>
        <v>1100</v>
      </c>
      <c r="AM4" s="67">
        <f t="shared" ref="AM4:AM8" si="38">AL4</f>
        <v>1100</v>
      </c>
      <c r="AN4" s="67">
        <f t="shared" ref="AN4:AN8" si="39">AM4</f>
        <v>1100</v>
      </c>
      <c r="AO4" s="67">
        <f t="shared" ref="AO4:AO8" si="40">AN4</f>
        <v>1100</v>
      </c>
      <c r="AP4" s="67">
        <f t="shared" ref="AP4:AP8" si="41">AO4</f>
        <v>1100</v>
      </c>
      <c r="AQ4" s="67">
        <f t="shared" ref="AQ4:AQ8" si="42">AP4</f>
        <v>1100</v>
      </c>
      <c r="AR4" s="67">
        <f t="shared" ref="AR4:AR8" si="43">AQ4</f>
        <v>1100</v>
      </c>
      <c r="AS4" s="67">
        <f t="shared" ref="AS4:AS8" si="44">AR4</f>
        <v>1100</v>
      </c>
      <c r="AT4" s="67">
        <f t="shared" ref="AT4:AT8" si="45">AS4</f>
        <v>1100</v>
      </c>
      <c r="AU4" s="67">
        <f t="shared" ref="AU4:AU8" si="46">AT4</f>
        <v>1100</v>
      </c>
      <c r="AV4" s="67">
        <f t="shared" ref="AV4:AV8" si="47">AU4</f>
        <v>1100</v>
      </c>
      <c r="AW4" s="67">
        <f t="shared" ref="AW4:AW8" si="48">AV4</f>
        <v>1100</v>
      </c>
      <c r="AX4" s="67">
        <f t="shared" ref="AX4:AX8" si="49">AW4</f>
        <v>1100</v>
      </c>
      <c r="AY4" s="67">
        <f t="shared" ref="AY4:AY8" si="50">AX4</f>
        <v>1100</v>
      </c>
      <c r="AZ4" s="67">
        <f t="shared" ref="AZ4:AZ8" si="51">AY4</f>
        <v>1100</v>
      </c>
    </row>
    <row r="5" spans="1:52" s="38" customFormat="1" ht="14">
      <c r="A5" s="4" t="s">
        <v>380</v>
      </c>
      <c r="B5" s="65" t="s">
        <v>214</v>
      </c>
      <c r="C5" s="65" t="s">
        <v>487</v>
      </c>
      <c r="D5" s="65">
        <v>2</v>
      </c>
      <c r="E5" s="65"/>
      <c r="F5" s="65" t="s">
        <v>212</v>
      </c>
      <c r="G5" s="65" t="s">
        <v>216</v>
      </c>
      <c r="H5" s="66">
        <v>1</v>
      </c>
      <c r="I5" s="6">
        <v>0</v>
      </c>
      <c r="J5" s="6">
        <f t="shared" si="0"/>
        <v>0</v>
      </c>
      <c r="K5" s="67">
        <v>1100</v>
      </c>
      <c r="L5" s="67"/>
      <c r="M5" s="67"/>
      <c r="N5" s="6"/>
      <c r="O5" s="65"/>
      <c r="P5" s="65"/>
      <c r="Q5" s="65" t="s">
        <v>19</v>
      </c>
      <c r="R5" s="88" t="s">
        <v>613</v>
      </c>
      <c r="S5" s="88">
        <v>2018</v>
      </c>
      <c r="T5" s="88" t="s">
        <v>15</v>
      </c>
      <c r="U5" s="72">
        <v>2038</v>
      </c>
      <c r="V5" s="67">
        <f>K5</f>
        <v>1100</v>
      </c>
      <c r="W5" s="67">
        <f t="shared" ref="W5:AF5" si="52">V5</f>
        <v>1100</v>
      </c>
      <c r="X5" s="67">
        <f t="shared" si="52"/>
        <v>1100</v>
      </c>
      <c r="Y5" s="67">
        <f t="shared" si="52"/>
        <v>1100</v>
      </c>
      <c r="Z5" s="67">
        <f t="shared" si="52"/>
        <v>1100</v>
      </c>
      <c r="AA5" s="67">
        <f t="shared" si="52"/>
        <v>1100</v>
      </c>
      <c r="AB5" s="67">
        <f t="shared" si="52"/>
        <v>1100</v>
      </c>
      <c r="AC5" s="67">
        <f t="shared" si="52"/>
        <v>1100</v>
      </c>
      <c r="AD5" s="67">
        <f t="shared" si="52"/>
        <v>1100</v>
      </c>
      <c r="AE5" s="67">
        <f t="shared" si="52"/>
        <v>1100</v>
      </c>
      <c r="AF5" s="67">
        <f t="shared" si="52"/>
        <v>1100</v>
      </c>
      <c r="AG5" s="67">
        <f t="shared" si="32"/>
        <v>1100</v>
      </c>
      <c r="AH5" s="67">
        <f t="shared" si="33"/>
        <v>1100</v>
      </c>
      <c r="AI5" s="67">
        <f t="shared" si="34"/>
        <v>1100</v>
      </c>
      <c r="AJ5" s="67">
        <f t="shared" si="35"/>
        <v>1100</v>
      </c>
      <c r="AK5" s="67">
        <f t="shared" si="36"/>
        <v>1100</v>
      </c>
      <c r="AL5" s="67">
        <f t="shared" si="37"/>
        <v>1100</v>
      </c>
      <c r="AM5" s="67">
        <f t="shared" si="38"/>
        <v>1100</v>
      </c>
      <c r="AN5" s="67">
        <f t="shared" si="39"/>
        <v>1100</v>
      </c>
      <c r="AO5" s="67">
        <f t="shared" si="40"/>
        <v>1100</v>
      </c>
      <c r="AP5" s="67">
        <f t="shared" si="41"/>
        <v>1100</v>
      </c>
      <c r="AQ5" s="67">
        <f t="shared" si="42"/>
        <v>1100</v>
      </c>
      <c r="AR5" s="67">
        <f t="shared" si="43"/>
        <v>1100</v>
      </c>
      <c r="AS5" s="67">
        <f t="shared" si="44"/>
        <v>1100</v>
      </c>
      <c r="AT5" s="67">
        <f t="shared" si="45"/>
        <v>1100</v>
      </c>
      <c r="AU5" s="67">
        <f t="shared" si="46"/>
        <v>1100</v>
      </c>
      <c r="AV5" s="67">
        <f t="shared" si="47"/>
        <v>1100</v>
      </c>
      <c r="AW5" s="67">
        <f t="shared" si="48"/>
        <v>1100</v>
      </c>
      <c r="AX5" s="67">
        <f t="shared" si="49"/>
        <v>1100</v>
      </c>
      <c r="AY5" s="67">
        <f t="shared" si="50"/>
        <v>1100</v>
      </c>
      <c r="AZ5" s="67">
        <f t="shared" si="51"/>
        <v>1100</v>
      </c>
    </row>
    <row r="6" spans="1:52" s="38" customFormat="1" ht="14">
      <c r="A6" s="4" t="s">
        <v>380</v>
      </c>
      <c r="B6" s="65" t="s">
        <v>214</v>
      </c>
      <c r="C6" s="65" t="s">
        <v>488</v>
      </c>
      <c r="D6" s="65">
        <v>3</v>
      </c>
      <c r="E6" s="65"/>
      <c r="F6" s="65" t="s">
        <v>212</v>
      </c>
      <c r="G6" s="65" t="s">
        <v>216</v>
      </c>
      <c r="H6" s="66">
        <v>1</v>
      </c>
      <c r="I6" s="6">
        <v>0</v>
      </c>
      <c r="J6" s="6">
        <f t="shared" si="0"/>
        <v>0</v>
      </c>
      <c r="K6" s="67">
        <v>3000</v>
      </c>
      <c r="L6" s="67"/>
      <c r="M6" s="67"/>
      <c r="N6" s="6"/>
      <c r="O6" s="65"/>
      <c r="P6" s="65"/>
      <c r="Q6" s="65" t="s">
        <v>19</v>
      </c>
      <c r="R6" s="88" t="s">
        <v>614</v>
      </c>
      <c r="S6" s="88">
        <v>2020</v>
      </c>
      <c r="T6" s="88" t="s">
        <v>15</v>
      </c>
      <c r="U6" s="72">
        <v>2040</v>
      </c>
      <c r="V6" s="67">
        <f>K6</f>
        <v>3000</v>
      </c>
      <c r="W6" s="67">
        <f t="shared" ref="W6:AF6" si="53">V6</f>
        <v>3000</v>
      </c>
      <c r="X6" s="67">
        <f t="shared" si="53"/>
        <v>3000</v>
      </c>
      <c r="Y6" s="67">
        <f t="shared" si="53"/>
        <v>3000</v>
      </c>
      <c r="Z6" s="67">
        <f t="shared" si="53"/>
        <v>3000</v>
      </c>
      <c r="AA6" s="67">
        <f t="shared" si="53"/>
        <v>3000</v>
      </c>
      <c r="AB6" s="67">
        <f t="shared" si="53"/>
        <v>3000</v>
      </c>
      <c r="AC6" s="67">
        <f t="shared" si="53"/>
        <v>3000</v>
      </c>
      <c r="AD6" s="67">
        <f t="shared" si="53"/>
        <v>3000</v>
      </c>
      <c r="AE6" s="67">
        <f t="shared" si="53"/>
        <v>3000</v>
      </c>
      <c r="AF6" s="67">
        <f t="shared" si="53"/>
        <v>3000</v>
      </c>
      <c r="AG6" s="67">
        <f t="shared" si="32"/>
        <v>3000</v>
      </c>
      <c r="AH6" s="67">
        <f t="shared" si="33"/>
        <v>3000</v>
      </c>
      <c r="AI6" s="67">
        <f t="shared" si="34"/>
        <v>3000</v>
      </c>
      <c r="AJ6" s="67">
        <f t="shared" si="35"/>
        <v>3000</v>
      </c>
      <c r="AK6" s="67">
        <f t="shared" si="36"/>
        <v>3000</v>
      </c>
      <c r="AL6" s="67">
        <f t="shared" si="37"/>
        <v>3000</v>
      </c>
      <c r="AM6" s="67">
        <f t="shared" si="38"/>
        <v>3000</v>
      </c>
      <c r="AN6" s="67">
        <f t="shared" si="39"/>
        <v>3000</v>
      </c>
      <c r="AO6" s="67">
        <f t="shared" si="40"/>
        <v>3000</v>
      </c>
      <c r="AP6" s="67">
        <f t="shared" si="41"/>
        <v>3000</v>
      </c>
      <c r="AQ6" s="67">
        <f t="shared" si="42"/>
        <v>3000</v>
      </c>
      <c r="AR6" s="67">
        <f t="shared" si="43"/>
        <v>3000</v>
      </c>
      <c r="AS6" s="67">
        <f t="shared" si="44"/>
        <v>3000</v>
      </c>
      <c r="AT6" s="67">
        <f t="shared" si="45"/>
        <v>3000</v>
      </c>
      <c r="AU6" s="67">
        <f t="shared" si="46"/>
        <v>3000</v>
      </c>
      <c r="AV6" s="67">
        <f t="shared" si="47"/>
        <v>3000</v>
      </c>
      <c r="AW6" s="67">
        <f t="shared" si="48"/>
        <v>3000</v>
      </c>
      <c r="AX6" s="67">
        <f t="shared" si="49"/>
        <v>3000</v>
      </c>
      <c r="AY6" s="67">
        <f t="shared" si="50"/>
        <v>3000</v>
      </c>
      <c r="AZ6" s="67">
        <f t="shared" si="51"/>
        <v>3000</v>
      </c>
    </row>
    <row r="7" spans="1:52" s="38" customFormat="1" ht="14">
      <c r="A7" s="4" t="s">
        <v>380</v>
      </c>
      <c r="B7" s="65" t="s">
        <v>214</v>
      </c>
      <c r="C7" s="65" t="s">
        <v>489</v>
      </c>
      <c r="D7" s="65">
        <v>4</v>
      </c>
      <c r="E7" s="65"/>
      <c r="F7" s="65" t="s">
        <v>212</v>
      </c>
      <c r="G7" s="65" t="s">
        <v>216</v>
      </c>
      <c r="H7" s="66">
        <v>1</v>
      </c>
      <c r="I7" s="6">
        <v>0</v>
      </c>
      <c r="J7" s="6">
        <f t="shared" si="0"/>
        <v>0</v>
      </c>
      <c r="K7" s="67">
        <v>2200</v>
      </c>
      <c r="L7" s="67"/>
      <c r="M7" s="67"/>
      <c r="N7" s="6"/>
      <c r="O7" s="65"/>
      <c r="P7" s="65"/>
      <c r="Q7" s="65" t="s">
        <v>19</v>
      </c>
      <c r="R7" s="88" t="s">
        <v>615</v>
      </c>
      <c r="S7" s="88">
        <v>2005</v>
      </c>
      <c r="T7" s="88" t="s">
        <v>15</v>
      </c>
      <c r="U7" s="72">
        <v>2025</v>
      </c>
      <c r="V7" s="67">
        <f>K7</f>
        <v>2200</v>
      </c>
      <c r="W7" s="67">
        <f t="shared" ref="W7:AF7" si="54">V7</f>
        <v>2200</v>
      </c>
      <c r="X7" s="67">
        <f t="shared" si="54"/>
        <v>2200</v>
      </c>
      <c r="Y7" s="67">
        <f t="shared" si="54"/>
        <v>2200</v>
      </c>
      <c r="Z7" s="67">
        <f t="shared" si="54"/>
        <v>2200</v>
      </c>
      <c r="AA7" s="67">
        <f t="shared" si="54"/>
        <v>2200</v>
      </c>
      <c r="AB7" s="67">
        <f t="shared" si="54"/>
        <v>2200</v>
      </c>
      <c r="AC7" s="67">
        <f t="shared" si="54"/>
        <v>2200</v>
      </c>
      <c r="AD7" s="67">
        <f t="shared" si="54"/>
        <v>2200</v>
      </c>
      <c r="AE7" s="67">
        <f t="shared" si="54"/>
        <v>2200</v>
      </c>
      <c r="AF7" s="67">
        <f t="shared" si="54"/>
        <v>2200</v>
      </c>
      <c r="AG7" s="67">
        <f t="shared" si="32"/>
        <v>2200</v>
      </c>
      <c r="AH7" s="67">
        <f t="shared" si="33"/>
        <v>2200</v>
      </c>
      <c r="AI7" s="67">
        <f t="shared" si="34"/>
        <v>2200</v>
      </c>
      <c r="AJ7" s="67">
        <f t="shared" si="35"/>
        <v>2200</v>
      </c>
      <c r="AK7" s="67">
        <f t="shared" si="36"/>
        <v>2200</v>
      </c>
      <c r="AL7" s="67">
        <f t="shared" si="37"/>
        <v>2200</v>
      </c>
      <c r="AM7" s="67">
        <f t="shared" si="38"/>
        <v>2200</v>
      </c>
      <c r="AN7" s="67">
        <f t="shared" si="39"/>
        <v>2200</v>
      </c>
      <c r="AO7" s="67">
        <f t="shared" si="40"/>
        <v>2200</v>
      </c>
      <c r="AP7" s="67">
        <f t="shared" si="41"/>
        <v>2200</v>
      </c>
      <c r="AQ7" s="67">
        <f t="shared" si="42"/>
        <v>2200</v>
      </c>
      <c r="AR7" s="67">
        <f t="shared" si="43"/>
        <v>2200</v>
      </c>
      <c r="AS7" s="67">
        <f t="shared" si="44"/>
        <v>2200</v>
      </c>
      <c r="AT7" s="67">
        <f t="shared" si="45"/>
        <v>2200</v>
      </c>
      <c r="AU7" s="67">
        <f t="shared" si="46"/>
        <v>2200</v>
      </c>
      <c r="AV7" s="67">
        <f t="shared" si="47"/>
        <v>2200</v>
      </c>
      <c r="AW7" s="67">
        <f t="shared" si="48"/>
        <v>2200</v>
      </c>
      <c r="AX7" s="67">
        <f t="shared" si="49"/>
        <v>2200</v>
      </c>
      <c r="AY7" s="67">
        <f t="shared" si="50"/>
        <v>2200</v>
      </c>
      <c r="AZ7" s="67">
        <f t="shared" si="51"/>
        <v>2200</v>
      </c>
    </row>
    <row r="8" spans="1:52" s="38" customFormat="1" ht="14">
      <c r="A8" s="4" t="s">
        <v>380</v>
      </c>
      <c r="B8" s="65" t="s">
        <v>214</v>
      </c>
      <c r="C8" s="65" t="s">
        <v>490</v>
      </c>
      <c r="D8" s="65">
        <v>5</v>
      </c>
      <c r="E8" s="65"/>
      <c r="F8" s="65" t="s">
        <v>212</v>
      </c>
      <c r="G8" s="65" t="s">
        <v>216</v>
      </c>
      <c r="H8" s="66">
        <v>1</v>
      </c>
      <c r="I8" s="6">
        <v>0</v>
      </c>
      <c r="J8" s="6">
        <f t="shared" si="0"/>
        <v>0</v>
      </c>
      <c r="K8" s="67">
        <v>4000</v>
      </c>
      <c r="L8" s="67"/>
      <c r="M8" s="67"/>
      <c r="N8" s="6"/>
      <c r="O8" s="65"/>
      <c r="P8" s="65"/>
      <c r="Q8" s="65" t="s">
        <v>19</v>
      </c>
      <c r="R8" s="88" t="s">
        <v>616</v>
      </c>
      <c r="S8" s="88">
        <v>2022</v>
      </c>
      <c r="T8" s="88" t="s">
        <v>15</v>
      </c>
      <c r="U8" s="72">
        <v>2042</v>
      </c>
      <c r="V8" s="67">
        <f>K8</f>
        <v>4000</v>
      </c>
      <c r="W8" s="67">
        <f t="shared" ref="W8:AF8" si="55">V8</f>
        <v>4000</v>
      </c>
      <c r="X8" s="67">
        <f t="shared" si="55"/>
        <v>4000</v>
      </c>
      <c r="Y8" s="67">
        <f t="shared" si="55"/>
        <v>4000</v>
      </c>
      <c r="Z8" s="67">
        <f t="shared" si="55"/>
        <v>4000</v>
      </c>
      <c r="AA8" s="67">
        <f t="shared" si="55"/>
        <v>4000</v>
      </c>
      <c r="AB8" s="67">
        <f t="shared" si="55"/>
        <v>4000</v>
      </c>
      <c r="AC8" s="67">
        <f t="shared" si="55"/>
        <v>4000</v>
      </c>
      <c r="AD8" s="67">
        <f t="shared" si="55"/>
        <v>4000</v>
      </c>
      <c r="AE8" s="67">
        <f t="shared" si="55"/>
        <v>4000</v>
      </c>
      <c r="AF8" s="67">
        <f t="shared" si="55"/>
        <v>4000</v>
      </c>
      <c r="AG8" s="67">
        <f t="shared" si="32"/>
        <v>4000</v>
      </c>
      <c r="AH8" s="67">
        <f t="shared" si="33"/>
        <v>4000</v>
      </c>
      <c r="AI8" s="67">
        <f t="shared" si="34"/>
        <v>4000</v>
      </c>
      <c r="AJ8" s="67">
        <f t="shared" si="35"/>
        <v>4000</v>
      </c>
      <c r="AK8" s="67">
        <f t="shared" si="36"/>
        <v>4000</v>
      </c>
      <c r="AL8" s="67">
        <f t="shared" si="37"/>
        <v>4000</v>
      </c>
      <c r="AM8" s="67">
        <f t="shared" si="38"/>
        <v>4000</v>
      </c>
      <c r="AN8" s="67">
        <f t="shared" si="39"/>
        <v>4000</v>
      </c>
      <c r="AO8" s="67">
        <f t="shared" si="40"/>
        <v>4000</v>
      </c>
      <c r="AP8" s="67">
        <f t="shared" si="41"/>
        <v>4000</v>
      </c>
      <c r="AQ8" s="67">
        <f t="shared" si="42"/>
        <v>4000</v>
      </c>
      <c r="AR8" s="67">
        <f t="shared" si="43"/>
        <v>4000</v>
      </c>
      <c r="AS8" s="67">
        <f t="shared" si="44"/>
        <v>4000</v>
      </c>
      <c r="AT8" s="67">
        <f t="shared" si="45"/>
        <v>4000</v>
      </c>
      <c r="AU8" s="67">
        <f t="shared" si="46"/>
        <v>4000</v>
      </c>
      <c r="AV8" s="67">
        <f t="shared" si="47"/>
        <v>4000</v>
      </c>
      <c r="AW8" s="67">
        <f t="shared" si="48"/>
        <v>4000</v>
      </c>
      <c r="AX8" s="67">
        <f t="shared" si="49"/>
        <v>4000</v>
      </c>
      <c r="AY8" s="67">
        <f t="shared" si="50"/>
        <v>4000</v>
      </c>
      <c r="AZ8" s="67">
        <f t="shared" si="51"/>
        <v>4000</v>
      </c>
    </row>
    <row r="9" spans="1:52" s="24" customFormat="1" ht="14">
      <c r="A9" s="17"/>
      <c r="B9" s="18"/>
      <c r="C9" s="18"/>
      <c r="D9" s="19"/>
      <c r="E9" s="20"/>
      <c r="F9" s="20"/>
      <c r="G9" s="20"/>
      <c r="H9" s="20"/>
      <c r="I9" s="21"/>
      <c r="J9" s="21"/>
      <c r="K9" s="21"/>
      <c r="L9" s="21"/>
      <c r="M9" s="21"/>
      <c r="N9" s="21"/>
      <c r="O9" s="20"/>
      <c r="P9" s="20"/>
      <c r="Q9" s="20"/>
      <c r="R9" s="20"/>
      <c r="S9" s="20"/>
      <c r="T9" s="20"/>
      <c r="U9" s="21"/>
      <c r="V9" s="22"/>
      <c r="W9" s="22"/>
      <c r="X9" s="22"/>
      <c r="Y9" s="22"/>
      <c r="Z9" s="22"/>
      <c r="AA9" s="22"/>
      <c r="AB9" s="22"/>
      <c r="AC9" s="22"/>
      <c r="AD9" s="22"/>
      <c r="AE9" s="22"/>
      <c r="AF9" s="22"/>
      <c r="AG9" s="23"/>
      <c r="AH9" s="23"/>
      <c r="AI9" s="23"/>
      <c r="AJ9" s="23"/>
      <c r="AK9" s="23"/>
      <c r="AL9" s="23"/>
      <c r="AM9" s="23"/>
      <c r="AN9" s="23"/>
      <c r="AO9" s="23"/>
      <c r="AP9" s="23"/>
      <c r="AQ9" s="23"/>
      <c r="AR9" s="23"/>
      <c r="AS9" s="23"/>
      <c r="AT9" s="23"/>
      <c r="AU9" s="23"/>
      <c r="AV9" s="23"/>
      <c r="AW9" s="23"/>
      <c r="AX9" s="23"/>
      <c r="AY9" s="23"/>
      <c r="AZ9" s="23"/>
    </row>
    <row r="10" spans="1:52" s="24" customFormat="1" ht="14">
      <c r="A10" s="42" t="s">
        <v>661</v>
      </c>
    </row>
    <row r="11" spans="1:52" s="25" customFormat="1" ht="14">
      <c r="A11" s="26" t="s">
        <v>5</v>
      </c>
      <c r="B11" s="26"/>
      <c r="C11" s="26"/>
      <c r="D11" s="26"/>
      <c r="E11" s="26"/>
      <c r="F11" s="26"/>
      <c r="G11" s="26"/>
      <c r="H11" s="26"/>
      <c r="I11" s="26"/>
      <c r="J11" s="26"/>
      <c r="K11" s="26"/>
      <c r="L11" s="26"/>
      <c r="M11" s="26"/>
      <c r="N11" s="26"/>
      <c r="O11" s="26"/>
      <c r="P11" s="26"/>
      <c r="Q11" s="26"/>
      <c r="R11" s="26"/>
      <c r="S11" s="26"/>
      <c r="T11" s="26"/>
      <c r="U11" s="26"/>
      <c r="V11" s="28">
        <f>V2</f>
        <v>9800</v>
      </c>
      <c r="W11" s="28">
        <f t="shared" ref="W11:AF11" si="56">W2</f>
        <v>9800</v>
      </c>
      <c r="X11" s="28">
        <f t="shared" si="56"/>
        <v>9800</v>
      </c>
      <c r="Y11" s="28">
        <f t="shared" si="56"/>
        <v>9800</v>
      </c>
      <c r="Z11" s="28">
        <f t="shared" si="56"/>
        <v>9800</v>
      </c>
      <c r="AA11" s="28">
        <f t="shared" si="56"/>
        <v>9800</v>
      </c>
      <c r="AB11" s="28">
        <f t="shared" si="56"/>
        <v>9800</v>
      </c>
      <c r="AC11" s="28">
        <f t="shared" si="56"/>
        <v>9800</v>
      </c>
      <c r="AD11" s="28">
        <f t="shared" si="56"/>
        <v>9800</v>
      </c>
      <c r="AE11" s="28">
        <f t="shared" si="56"/>
        <v>9800</v>
      </c>
      <c r="AF11" s="28">
        <f t="shared" si="56"/>
        <v>9800</v>
      </c>
      <c r="AG11" s="28">
        <f t="shared" ref="AG11:AZ11" si="57">AG2</f>
        <v>9800</v>
      </c>
      <c r="AH11" s="28">
        <f t="shared" si="57"/>
        <v>9800</v>
      </c>
      <c r="AI11" s="28">
        <f t="shared" si="57"/>
        <v>9800</v>
      </c>
      <c r="AJ11" s="28">
        <f t="shared" si="57"/>
        <v>9800</v>
      </c>
      <c r="AK11" s="28">
        <f t="shared" si="57"/>
        <v>9800</v>
      </c>
      <c r="AL11" s="28">
        <f t="shared" si="57"/>
        <v>9800</v>
      </c>
      <c r="AM11" s="28">
        <f t="shared" si="57"/>
        <v>9800</v>
      </c>
      <c r="AN11" s="28">
        <f t="shared" si="57"/>
        <v>9800</v>
      </c>
      <c r="AO11" s="28">
        <f t="shared" si="57"/>
        <v>9800</v>
      </c>
      <c r="AP11" s="28">
        <f t="shared" si="57"/>
        <v>9800</v>
      </c>
      <c r="AQ11" s="28">
        <f t="shared" si="57"/>
        <v>9800</v>
      </c>
      <c r="AR11" s="28">
        <f t="shared" si="57"/>
        <v>9800</v>
      </c>
      <c r="AS11" s="28">
        <f t="shared" si="57"/>
        <v>9800</v>
      </c>
      <c r="AT11" s="28">
        <f t="shared" si="57"/>
        <v>9800</v>
      </c>
      <c r="AU11" s="28">
        <f t="shared" si="57"/>
        <v>9800</v>
      </c>
      <c r="AV11" s="28">
        <f t="shared" si="57"/>
        <v>9800</v>
      </c>
      <c r="AW11" s="28">
        <f t="shared" si="57"/>
        <v>9800</v>
      </c>
      <c r="AX11" s="28">
        <f t="shared" si="57"/>
        <v>9800</v>
      </c>
      <c r="AY11" s="28">
        <f t="shared" si="57"/>
        <v>9800</v>
      </c>
      <c r="AZ11" s="28">
        <f t="shared" si="57"/>
        <v>9800</v>
      </c>
    </row>
    <row r="12" spans="1:52" s="24" customFormat="1" ht="14">
      <c r="A12" s="30" t="s">
        <v>4</v>
      </c>
      <c r="B12" s="30"/>
      <c r="C12" s="30"/>
      <c r="D12" s="30"/>
      <c r="E12" s="30"/>
      <c r="F12" s="30"/>
      <c r="G12" s="30"/>
      <c r="H12" s="30"/>
      <c r="I12" s="30"/>
      <c r="J12" s="30"/>
      <c r="K12" s="30"/>
      <c r="L12" s="30"/>
      <c r="M12" s="30"/>
      <c r="N12" s="30"/>
      <c r="O12" s="30"/>
      <c r="P12" s="30"/>
      <c r="Q12" s="30"/>
      <c r="R12" s="30"/>
      <c r="S12" s="30"/>
      <c r="T12" s="30"/>
      <c r="U12" s="30"/>
      <c r="V12" s="34">
        <f>V3</f>
        <v>2200</v>
      </c>
      <c r="W12" s="34">
        <f t="shared" ref="W12:AF12" si="58">W3</f>
        <v>2200</v>
      </c>
      <c r="X12" s="34">
        <f t="shared" si="58"/>
        <v>2200</v>
      </c>
      <c r="Y12" s="34">
        <f t="shared" si="58"/>
        <v>2200</v>
      </c>
      <c r="Z12" s="34">
        <f t="shared" si="58"/>
        <v>2200</v>
      </c>
      <c r="AA12" s="34">
        <f t="shared" si="58"/>
        <v>2200</v>
      </c>
      <c r="AB12" s="34">
        <f t="shared" si="58"/>
        <v>2200</v>
      </c>
      <c r="AC12" s="34">
        <f t="shared" si="58"/>
        <v>2200</v>
      </c>
      <c r="AD12" s="34">
        <f t="shared" si="58"/>
        <v>2200</v>
      </c>
      <c r="AE12" s="34">
        <f t="shared" si="58"/>
        <v>2200</v>
      </c>
      <c r="AF12" s="34">
        <f t="shared" si="58"/>
        <v>2200</v>
      </c>
      <c r="AG12" s="34">
        <f t="shared" ref="AG12:AZ12" si="59">AG3</f>
        <v>2200</v>
      </c>
      <c r="AH12" s="34">
        <f t="shared" si="59"/>
        <v>2200</v>
      </c>
      <c r="AI12" s="34">
        <f t="shared" si="59"/>
        <v>2200</v>
      </c>
      <c r="AJ12" s="34">
        <f t="shared" si="59"/>
        <v>2200</v>
      </c>
      <c r="AK12" s="34">
        <f t="shared" si="59"/>
        <v>2200</v>
      </c>
      <c r="AL12" s="34">
        <f t="shared" si="59"/>
        <v>2200</v>
      </c>
      <c r="AM12" s="34">
        <f t="shared" si="59"/>
        <v>2200</v>
      </c>
      <c r="AN12" s="34">
        <f t="shared" si="59"/>
        <v>2200</v>
      </c>
      <c r="AO12" s="34">
        <f t="shared" si="59"/>
        <v>2200</v>
      </c>
      <c r="AP12" s="34">
        <f t="shared" si="59"/>
        <v>2200</v>
      </c>
      <c r="AQ12" s="34">
        <f t="shared" si="59"/>
        <v>2200</v>
      </c>
      <c r="AR12" s="34">
        <f t="shared" si="59"/>
        <v>2200</v>
      </c>
      <c r="AS12" s="34">
        <f t="shared" si="59"/>
        <v>2200</v>
      </c>
      <c r="AT12" s="34">
        <f t="shared" si="59"/>
        <v>2200</v>
      </c>
      <c r="AU12" s="34">
        <f t="shared" si="59"/>
        <v>2200</v>
      </c>
      <c r="AV12" s="34">
        <f t="shared" si="59"/>
        <v>2200</v>
      </c>
      <c r="AW12" s="34">
        <f t="shared" si="59"/>
        <v>2200</v>
      </c>
      <c r="AX12" s="34">
        <f t="shared" si="59"/>
        <v>2200</v>
      </c>
      <c r="AY12" s="34">
        <f t="shared" si="59"/>
        <v>2200</v>
      </c>
      <c r="AZ12" s="34">
        <f t="shared" si="59"/>
        <v>2200</v>
      </c>
    </row>
    <row r="13" spans="1:52" s="44" customFormat="1" ht="14">
      <c r="A13" s="43" t="s">
        <v>676</v>
      </c>
      <c r="B13" s="43"/>
      <c r="C13" s="43"/>
      <c r="D13" s="43"/>
      <c r="E13" s="43"/>
      <c r="F13" s="43"/>
      <c r="G13" s="43"/>
      <c r="H13" s="43"/>
      <c r="I13" s="43"/>
      <c r="J13" s="43"/>
      <c r="K13" s="43"/>
      <c r="L13" s="43"/>
      <c r="M13" s="43"/>
      <c r="N13" s="43"/>
      <c r="O13" s="43"/>
      <c r="P13" s="43"/>
      <c r="Q13" s="43"/>
      <c r="R13" s="43"/>
      <c r="S13" s="43"/>
      <c r="T13" s="43"/>
      <c r="U13" s="43"/>
      <c r="V13" s="84">
        <v>0</v>
      </c>
      <c r="W13" s="84">
        <v>0</v>
      </c>
      <c r="X13" s="84">
        <v>0</v>
      </c>
      <c r="Y13" s="84">
        <v>0</v>
      </c>
      <c r="Z13" s="84">
        <v>0</v>
      </c>
      <c r="AA13" s="84">
        <v>0</v>
      </c>
      <c r="AB13" s="84">
        <v>0</v>
      </c>
      <c r="AC13" s="84">
        <v>0</v>
      </c>
      <c r="AD13" s="84">
        <v>0</v>
      </c>
      <c r="AE13" s="84">
        <v>0</v>
      </c>
      <c r="AF13" s="84">
        <v>0</v>
      </c>
      <c r="AG13" s="84">
        <v>0</v>
      </c>
      <c r="AH13" s="84">
        <v>0</v>
      </c>
      <c r="AI13" s="84">
        <v>0</v>
      </c>
      <c r="AJ13" s="84">
        <v>0</v>
      </c>
      <c r="AK13" s="84">
        <v>0</v>
      </c>
      <c r="AL13" s="84">
        <v>0</v>
      </c>
      <c r="AM13" s="84">
        <v>0</v>
      </c>
      <c r="AN13" s="84">
        <v>0</v>
      </c>
      <c r="AO13" s="84">
        <v>0</v>
      </c>
      <c r="AP13" s="84">
        <v>0</v>
      </c>
      <c r="AQ13" s="84">
        <v>0</v>
      </c>
      <c r="AR13" s="84">
        <v>0</v>
      </c>
      <c r="AS13" s="84">
        <v>0</v>
      </c>
      <c r="AT13" s="84">
        <v>0</v>
      </c>
      <c r="AU13" s="84">
        <v>0</v>
      </c>
      <c r="AV13" s="84">
        <v>0</v>
      </c>
      <c r="AW13" s="84">
        <v>0</v>
      </c>
      <c r="AX13" s="84">
        <v>0</v>
      </c>
      <c r="AY13" s="84">
        <v>0</v>
      </c>
      <c r="AZ13" s="84">
        <v>0</v>
      </c>
    </row>
    <row r="14" spans="1:52" s="45" customFormat="1" ht="14">
      <c r="A14" s="42" t="s">
        <v>662</v>
      </c>
      <c r="B14" s="42"/>
      <c r="C14" s="42"/>
      <c r="D14" s="42"/>
      <c r="E14" s="42"/>
      <c r="F14" s="42"/>
      <c r="G14" s="42"/>
      <c r="H14" s="42"/>
      <c r="I14" s="42"/>
      <c r="J14" s="42"/>
      <c r="K14" s="42"/>
      <c r="L14" s="42"/>
      <c r="M14" s="42"/>
      <c r="N14" s="42"/>
      <c r="O14" s="42"/>
      <c r="P14" s="42"/>
      <c r="Q14" s="42"/>
      <c r="R14" s="42"/>
      <c r="S14" s="42"/>
      <c r="T14" s="42"/>
      <c r="U14" s="42"/>
      <c r="V14" s="166">
        <f t="shared" ref="V14:AC14" si="60">SUM(V11:V13)</f>
        <v>12000</v>
      </c>
      <c r="W14" s="166">
        <f t="shared" si="60"/>
        <v>12000</v>
      </c>
      <c r="X14" s="166">
        <f t="shared" si="60"/>
        <v>12000</v>
      </c>
      <c r="Y14" s="166">
        <f t="shared" si="60"/>
        <v>12000</v>
      </c>
      <c r="Z14" s="166">
        <f t="shared" si="60"/>
        <v>12000</v>
      </c>
      <c r="AA14" s="166">
        <f t="shared" si="60"/>
        <v>12000</v>
      </c>
      <c r="AB14" s="166">
        <f t="shared" si="60"/>
        <v>12000</v>
      </c>
      <c r="AC14" s="166">
        <f t="shared" si="60"/>
        <v>12000</v>
      </c>
      <c r="AD14" s="166">
        <f>SUM(AD11:AD13)</f>
        <v>12000</v>
      </c>
      <c r="AE14" s="166">
        <f>SUM(AE11:AE13)</f>
        <v>12000</v>
      </c>
      <c r="AF14" s="166">
        <f>SUM(AF11:AF13)</f>
        <v>12000</v>
      </c>
      <c r="AG14" s="166">
        <f t="shared" ref="AG14:AZ14" si="61">SUM(AG11:AG13)</f>
        <v>12000</v>
      </c>
      <c r="AH14" s="166">
        <f t="shared" si="61"/>
        <v>12000</v>
      </c>
      <c r="AI14" s="166">
        <f t="shared" si="61"/>
        <v>12000</v>
      </c>
      <c r="AJ14" s="166">
        <f t="shared" si="61"/>
        <v>12000</v>
      </c>
      <c r="AK14" s="166">
        <f t="shared" si="61"/>
        <v>12000</v>
      </c>
      <c r="AL14" s="166">
        <f t="shared" si="61"/>
        <v>12000</v>
      </c>
      <c r="AM14" s="166">
        <f t="shared" si="61"/>
        <v>12000</v>
      </c>
      <c r="AN14" s="166">
        <f t="shared" si="61"/>
        <v>12000</v>
      </c>
      <c r="AO14" s="166">
        <f t="shared" si="61"/>
        <v>12000</v>
      </c>
      <c r="AP14" s="166">
        <f t="shared" si="61"/>
        <v>12000</v>
      </c>
      <c r="AQ14" s="166">
        <f t="shared" si="61"/>
        <v>12000</v>
      </c>
      <c r="AR14" s="166">
        <f t="shared" si="61"/>
        <v>12000</v>
      </c>
      <c r="AS14" s="166">
        <f t="shared" si="61"/>
        <v>12000</v>
      </c>
      <c r="AT14" s="166">
        <f t="shared" si="61"/>
        <v>12000</v>
      </c>
      <c r="AU14" s="166">
        <f t="shared" si="61"/>
        <v>12000</v>
      </c>
      <c r="AV14" s="166">
        <f t="shared" si="61"/>
        <v>12000</v>
      </c>
      <c r="AW14" s="166">
        <f t="shared" si="61"/>
        <v>12000</v>
      </c>
      <c r="AX14" s="166">
        <f t="shared" si="61"/>
        <v>12000</v>
      </c>
      <c r="AY14" s="166">
        <f t="shared" si="61"/>
        <v>12000</v>
      </c>
      <c r="AZ14" s="166">
        <f t="shared" si="61"/>
        <v>12000</v>
      </c>
    </row>
    <row r="15" spans="1:52" s="24" customFormat="1" ht="14">
      <c r="A15" s="42" t="s">
        <v>790</v>
      </c>
      <c r="B15" s="42"/>
      <c r="C15" s="42"/>
      <c r="D15" s="42"/>
      <c r="E15" s="42"/>
      <c r="F15" s="42"/>
      <c r="G15" s="42"/>
      <c r="H15" s="42"/>
      <c r="I15" s="42"/>
      <c r="J15" s="42"/>
      <c r="K15" s="42"/>
      <c r="L15" s="42"/>
      <c r="M15" s="42"/>
      <c r="N15" s="42"/>
      <c r="O15" s="42"/>
      <c r="P15" s="42"/>
      <c r="Q15" s="42"/>
      <c r="R15" s="42"/>
      <c r="S15" s="42"/>
      <c r="T15" s="42"/>
      <c r="U15" s="42"/>
      <c r="V15" s="42"/>
      <c r="W15" s="3">
        <v>11300</v>
      </c>
      <c r="X15" s="3">
        <v>11300</v>
      </c>
      <c r="Y15" s="42"/>
      <c r="Z15" s="42"/>
      <c r="AA15" s="42"/>
      <c r="AB15" s="42"/>
      <c r="AC15" s="42"/>
      <c r="AD15" s="42"/>
      <c r="AE15" s="42"/>
      <c r="AF15" s="42"/>
    </row>
    <row r="16" spans="1:52" s="38" customFormat="1" ht="41.5" customHeight="1">
      <c r="A16" s="160" t="s">
        <v>663</v>
      </c>
      <c r="B16" s="24"/>
      <c r="C16" s="24"/>
      <c r="D16" s="24"/>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24"/>
      <c r="AL16" s="24"/>
      <c r="AM16" s="24"/>
      <c r="AN16" s="24"/>
      <c r="AO16" s="24"/>
      <c r="AP16" s="24"/>
      <c r="AQ16" s="24"/>
      <c r="AR16" s="24"/>
      <c r="AS16" s="24"/>
      <c r="AT16" s="24"/>
      <c r="AU16" s="24"/>
      <c r="AV16" s="24"/>
      <c r="AW16" s="24"/>
      <c r="AX16" s="24"/>
      <c r="AY16" s="24"/>
      <c r="AZ16" s="24"/>
    </row>
    <row r="17" spans="1:52" s="24" customFormat="1" ht="14">
      <c r="A17" s="4" t="s">
        <v>380</v>
      </c>
      <c r="B17" s="65" t="s">
        <v>214</v>
      </c>
      <c r="C17" s="4"/>
      <c r="D17" s="65"/>
      <c r="E17" s="65" t="s">
        <v>215</v>
      </c>
      <c r="F17" s="65" t="s">
        <v>212</v>
      </c>
      <c r="G17" s="65" t="s">
        <v>216</v>
      </c>
      <c r="H17" s="66">
        <v>1</v>
      </c>
      <c r="I17" s="6">
        <v>11300</v>
      </c>
      <c r="J17" s="6">
        <f>I17*H17</f>
        <v>11300</v>
      </c>
      <c r="K17" s="67">
        <v>11400</v>
      </c>
      <c r="L17" s="67"/>
      <c r="M17" s="67" t="s">
        <v>15</v>
      </c>
      <c r="N17" s="6">
        <v>2200</v>
      </c>
      <c r="O17" s="65" t="s">
        <v>20</v>
      </c>
      <c r="P17" s="65" t="s">
        <v>54</v>
      </c>
      <c r="Q17" s="65" t="s">
        <v>19</v>
      </c>
      <c r="R17" s="5"/>
      <c r="S17" s="5"/>
      <c r="T17" s="20"/>
      <c r="U17" s="21"/>
      <c r="V17" s="85">
        <f>$V$25/$V$14</f>
        <v>0.94166666666666665</v>
      </c>
      <c r="W17" s="85">
        <f>$W$25/$W$14</f>
        <v>0.96666666666666667</v>
      </c>
      <c r="X17" s="85">
        <f>$X$25/$X$14</f>
        <v>0.89166666666666672</v>
      </c>
      <c r="Y17" s="85">
        <f>$Y$25/$Y$14</f>
        <v>0.89100000000000001</v>
      </c>
      <c r="Z17" s="85">
        <f>AVERAGE(V17:Y17)</f>
        <v>0.92274999999999996</v>
      </c>
      <c r="AA17" s="85">
        <f t="shared" ref="AA17:AF17" si="62">Z17</f>
        <v>0.92274999999999996</v>
      </c>
      <c r="AB17" s="85">
        <f t="shared" si="62"/>
        <v>0.92274999999999996</v>
      </c>
      <c r="AC17" s="85">
        <f t="shared" si="62"/>
        <v>0.92274999999999996</v>
      </c>
      <c r="AD17" s="85">
        <f t="shared" si="62"/>
        <v>0.92274999999999996</v>
      </c>
      <c r="AE17" s="85">
        <f t="shared" si="62"/>
        <v>0.92274999999999996</v>
      </c>
      <c r="AF17" s="85">
        <f t="shared" si="62"/>
        <v>0.92274999999999996</v>
      </c>
      <c r="AG17" s="85">
        <f t="shared" ref="AG17:AG18" si="63">AF17</f>
        <v>0.92274999999999996</v>
      </c>
      <c r="AH17" s="85">
        <f t="shared" ref="AH17:AH18" si="64">AG17</f>
        <v>0.92274999999999996</v>
      </c>
      <c r="AI17" s="85">
        <f t="shared" ref="AI17:AI18" si="65">AH17</f>
        <v>0.92274999999999996</v>
      </c>
      <c r="AJ17" s="85">
        <f t="shared" ref="AJ17:AJ18" si="66">AI17</f>
        <v>0.92274999999999996</v>
      </c>
      <c r="AK17" s="85">
        <f t="shared" ref="AK17:AK18" si="67">AJ17</f>
        <v>0.92274999999999996</v>
      </c>
      <c r="AL17" s="85">
        <f t="shared" ref="AL17:AL18" si="68">AK17</f>
        <v>0.92274999999999996</v>
      </c>
      <c r="AM17" s="85">
        <f t="shared" ref="AM17:AM18" si="69">AL17</f>
        <v>0.92274999999999996</v>
      </c>
      <c r="AN17" s="85">
        <f t="shared" ref="AN17:AN18" si="70">AM17</f>
        <v>0.92274999999999996</v>
      </c>
      <c r="AO17" s="85">
        <f t="shared" ref="AO17:AO18" si="71">AN17</f>
        <v>0.92274999999999996</v>
      </c>
      <c r="AP17" s="85">
        <f t="shared" ref="AP17:AP18" si="72">AO17</f>
        <v>0.92274999999999996</v>
      </c>
      <c r="AQ17" s="85">
        <f t="shared" ref="AQ17:AQ18" si="73">AP17</f>
        <v>0.92274999999999996</v>
      </c>
      <c r="AR17" s="85">
        <f t="shared" ref="AR17:AR18" si="74">AQ17</f>
        <v>0.92274999999999996</v>
      </c>
      <c r="AS17" s="85">
        <f t="shared" ref="AS17:AS18" si="75">AR17</f>
        <v>0.92274999999999996</v>
      </c>
      <c r="AT17" s="85">
        <f t="shared" ref="AT17:AT18" si="76">AS17</f>
        <v>0.92274999999999996</v>
      </c>
      <c r="AU17" s="85">
        <f t="shared" ref="AU17:AU18" si="77">AT17</f>
        <v>0.92274999999999996</v>
      </c>
      <c r="AV17" s="85">
        <f t="shared" ref="AV17:AV18" si="78">AU17</f>
        <v>0.92274999999999996</v>
      </c>
      <c r="AW17" s="85">
        <f t="shared" ref="AW17:AW18" si="79">AV17</f>
        <v>0.92274999999999996</v>
      </c>
      <c r="AX17" s="85">
        <f t="shared" ref="AX17:AX18" si="80">AW17</f>
        <v>0.92274999999999996</v>
      </c>
      <c r="AY17" s="85">
        <f t="shared" ref="AY17:AY18" si="81">AX17</f>
        <v>0.92274999999999996</v>
      </c>
      <c r="AZ17" s="85">
        <f t="shared" ref="AZ17:AZ18" si="82">AY17</f>
        <v>0.92274999999999996</v>
      </c>
    </row>
    <row r="18" spans="1:52" s="24" customFormat="1" ht="14">
      <c r="A18" s="4" t="s">
        <v>380</v>
      </c>
      <c r="B18" s="65" t="s">
        <v>213</v>
      </c>
      <c r="C18" s="4"/>
      <c r="D18" s="65"/>
      <c r="E18" s="65" t="s">
        <v>215</v>
      </c>
      <c r="F18" s="65" t="s">
        <v>212</v>
      </c>
      <c r="G18" s="65" t="s">
        <v>216</v>
      </c>
      <c r="H18" s="66">
        <v>1</v>
      </c>
      <c r="I18" s="6"/>
      <c r="J18" s="6"/>
      <c r="K18" s="67"/>
      <c r="L18" s="67"/>
      <c r="M18" s="67"/>
      <c r="N18" s="6">
        <v>2200</v>
      </c>
      <c r="O18" s="65" t="s">
        <v>672</v>
      </c>
      <c r="P18" s="100" t="s">
        <v>21</v>
      </c>
      <c r="Q18" s="65" t="s">
        <v>19</v>
      </c>
      <c r="R18" s="5"/>
      <c r="S18" s="5"/>
      <c r="T18" s="20"/>
      <c r="U18" s="21"/>
      <c r="V18" s="85">
        <f>$V$25/$V$14</f>
        <v>0.94166666666666665</v>
      </c>
      <c r="W18" s="85">
        <f>$W$25/$W$14</f>
        <v>0.96666666666666667</v>
      </c>
      <c r="X18" s="85">
        <f>$X$25/$X$14</f>
        <v>0.89166666666666672</v>
      </c>
      <c r="Y18" s="85">
        <f>$Y$25/$Y$14</f>
        <v>0.89100000000000001</v>
      </c>
      <c r="Z18" s="85">
        <f>AVERAGE(V18:Y18)</f>
        <v>0.92274999999999996</v>
      </c>
      <c r="AA18" s="85">
        <f t="shared" ref="AA18" si="83">Z18</f>
        <v>0.92274999999999996</v>
      </c>
      <c r="AB18" s="85">
        <f t="shared" ref="AB18" si="84">AA18</f>
        <v>0.92274999999999996</v>
      </c>
      <c r="AC18" s="85">
        <f t="shared" ref="AC18" si="85">AB18</f>
        <v>0.92274999999999996</v>
      </c>
      <c r="AD18" s="85">
        <f t="shared" ref="AD18" si="86">AC18</f>
        <v>0.92274999999999996</v>
      </c>
      <c r="AE18" s="85">
        <f t="shared" ref="AE18" si="87">AD18</f>
        <v>0.92274999999999996</v>
      </c>
      <c r="AF18" s="85">
        <f t="shared" ref="AF18" si="88">AE18</f>
        <v>0.92274999999999996</v>
      </c>
      <c r="AG18" s="85">
        <f t="shared" si="63"/>
        <v>0.92274999999999996</v>
      </c>
      <c r="AH18" s="85">
        <f t="shared" si="64"/>
        <v>0.92274999999999996</v>
      </c>
      <c r="AI18" s="85">
        <f t="shared" si="65"/>
        <v>0.92274999999999996</v>
      </c>
      <c r="AJ18" s="85">
        <f t="shared" si="66"/>
        <v>0.92274999999999996</v>
      </c>
      <c r="AK18" s="85">
        <f t="shared" si="67"/>
        <v>0.92274999999999996</v>
      </c>
      <c r="AL18" s="85">
        <f t="shared" si="68"/>
        <v>0.92274999999999996</v>
      </c>
      <c r="AM18" s="85">
        <f t="shared" si="69"/>
        <v>0.92274999999999996</v>
      </c>
      <c r="AN18" s="85">
        <f t="shared" si="70"/>
        <v>0.92274999999999996</v>
      </c>
      <c r="AO18" s="85">
        <f t="shared" si="71"/>
        <v>0.92274999999999996</v>
      </c>
      <c r="AP18" s="85">
        <f t="shared" si="72"/>
        <v>0.92274999999999996</v>
      </c>
      <c r="AQ18" s="85">
        <f t="shared" si="73"/>
        <v>0.92274999999999996</v>
      </c>
      <c r="AR18" s="85">
        <f t="shared" si="74"/>
        <v>0.92274999999999996</v>
      </c>
      <c r="AS18" s="85">
        <f t="shared" si="75"/>
        <v>0.92274999999999996</v>
      </c>
      <c r="AT18" s="85">
        <f t="shared" si="76"/>
        <v>0.92274999999999996</v>
      </c>
      <c r="AU18" s="85">
        <f t="shared" si="77"/>
        <v>0.92274999999999996</v>
      </c>
      <c r="AV18" s="85">
        <f t="shared" si="78"/>
        <v>0.92274999999999996</v>
      </c>
      <c r="AW18" s="85">
        <f t="shared" si="79"/>
        <v>0.92274999999999996</v>
      </c>
      <c r="AX18" s="85">
        <f t="shared" si="80"/>
        <v>0.92274999999999996</v>
      </c>
      <c r="AY18" s="85">
        <f t="shared" si="81"/>
        <v>0.92274999999999996</v>
      </c>
      <c r="AZ18" s="85">
        <f t="shared" si="82"/>
        <v>0.92274999999999996</v>
      </c>
    </row>
    <row r="19" spans="1:52" s="49" customFormat="1" ht="14">
      <c r="A19" s="156" t="s">
        <v>664</v>
      </c>
      <c r="B19" s="156"/>
      <c r="C19" s="156"/>
      <c r="D19" s="156"/>
      <c r="E19" s="156"/>
      <c r="F19" s="156"/>
      <c r="G19" s="156"/>
      <c r="H19" s="156"/>
      <c r="I19" s="156"/>
      <c r="J19" s="156"/>
      <c r="K19" s="156"/>
      <c r="L19" s="156"/>
      <c r="M19" s="156"/>
      <c r="N19" s="156"/>
      <c r="O19" s="156"/>
      <c r="P19" s="156"/>
      <c r="Q19" s="156"/>
      <c r="R19" s="156"/>
      <c r="S19" s="156"/>
      <c r="T19" s="156"/>
      <c r="U19" s="156"/>
      <c r="V19" s="162"/>
      <c r="W19" s="162"/>
      <c r="X19" s="162"/>
      <c r="Y19" s="162"/>
      <c r="Z19" s="162"/>
      <c r="AA19" s="162"/>
      <c r="AB19" s="162"/>
      <c r="AC19" s="162"/>
      <c r="AD19" s="162"/>
      <c r="AE19" s="162"/>
      <c r="AF19" s="162"/>
      <c r="AG19" s="25"/>
      <c r="AH19" s="25"/>
      <c r="AI19" s="25"/>
      <c r="AJ19" s="25"/>
      <c r="AK19" s="25"/>
      <c r="AL19" s="25"/>
      <c r="AM19" s="25"/>
      <c r="AN19" s="25"/>
      <c r="AO19" s="25"/>
      <c r="AP19" s="25"/>
      <c r="AQ19" s="25"/>
      <c r="AR19" s="25"/>
      <c r="AS19" s="25"/>
      <c r="AT19" s="25"/>
      <c r="AU19" s="25"/>
      <c r="AV19" s="25"/>
      <c r="AW19" s="25"/>
      <c r="AX19" s="25"/>
      <c r="AY19" s="25"/>
      <c r="AZ19" s="25"/>
    </row>
    <row r="20" spans="1:52" s="24" customFormat="1" ht="14">
      <c r="A20" s="42"/>
      <c r="B20" s="42"/>
      <c r="C20" s="42"/>
      <c r="D20" s="42"/>
      <c r="E20" s="42"/>
      <c r="F20" s="42"/>
      <c r="G20" s="42"/>
      <c r="H20" s="42"/>
      <c r="I20" s="42"/>
      <c r="J20" s="42"/>
      <c r="K20" s="42"/>
      <c r="L20" s="42"/>
      <c r="M20" s="42"/>
      <c r="N20" s="42"/>
      <c r="O20" s="42"/>
      <c r="P20" s="42"/>
      <c r="Q20" s="42"/>
      <c r="R20" s="42"/>
      <c r="S20" s="42"/>
      <c r="T20" s="42"/>
      <c r="U20" s="42"/>
      <c r="V20" s="50"/>
      <c r="W20" s="50"/>
      <c r="X20" s="50"/>
      <c r="Y20" s="50"/>
      <c r="Z20" s="50"/>
      <c r="AA20" s="50"/>
      <c r="AB20" s="50"/>
      <c r="AC20" s="50"/>
      <c r="AD20" s="50"/>
      <c r="AE20" s="50"/>
      <c r="AF20" s="50"/>
    </row>
    <row r="21" spans="1:52" s="38" customFormat="1" ht="41.5" customHeight="1">
      <c r="A21" s="160" t="s">
        <v>665</v>
      </c>
      <c r="B21" s="24"/>
      <c r="C21" s="24"/>
      <c r="D21" s="24"/>
      <c r="E21" s="24"/>
      <c r="F21" s="24"/>
      <c r="G21" s="24"/>
      <c r="H21" s="24"/>
      <c r="I21" s="24"/>
      <c r="J21" s="24"/>
      <c r="K21" s="24"/>
      <c r="L21" s="24"/>
      <c r="M21" s="24"/>
      <c r="N21" s="24"/>
      <c r="O21" s="24"/>
      <c r="P21" s="24"/>
      <c r="Q21" s="24"/>
      <c r="R21" s="24"/>
      <c r="S21" s="24"/>
      <c r="T21" s="24"/>
      <c r="U21" s="24"/>
      <c r="V21" s="22"/>
      <c r="W21" s="22"/>
      <c r="X21" s="22"/>
      <c r="Y21" s="22"/>
      <c r="Z21" s="22"/>
      <c r="AA21" s="22"/>
      <c r="AB21" s="22"/>
      <c r="AC21" s="22"/>
      <c r="AD21" s="22"/>
      <c r="AE21" s="22"/>
      <c r="AF21" s="22"/>
      <c r="AG21" s="24"/>
      <c r="AH21" s="24"/>
      <c r="AI21" s="24"/>
      <c r="AJ21" s="24"/>
      <c r="AK21" s="24"/>
      <c r="AL21" s="24"/>
      <c r="AM21" s="24"/>
      <c r="AN21" s="24"/>
      <c r="AO21" s="24"/>
      <c r="AP21" s="24"/>
      <c r="AQ21" s="24"/>
      <c r="AR21" s="24"/>
      <c r="AS21" s="24"/>
      <c r="AT21" s="24"/>
      <c r="AU21" s="24"/>
      <c r="AV21" s="24"/>
      <c r="AW21" s="24"/>
      <c r="AX21" s="24"/>
      <c r="AY21" s="24"/>
      <c r="AZ21" s="24"/>
    </row>
    <row r="22" spans="1:52" s="24" customFormat="1" ht="14">
      <c r="A22" s="4" t="s">
        <v>380</v>
      </c>
      <c r="B22" s="65" t="s">
        <v>214</v>
      </c>
      <c r="C22" s="4"/>
      <c r="D22" s="65"/>
      <c r="E22" s="65" t="s">
        <v>215</v>
      </c>
      <c r="F22" s="65" t="s">
        <v>212</v>
      </c>
      <c r="G22" s="65" t="s">
        <v>216</v>
      </c>
      <c r="H22" s="66">
        <v>1</v>
      </c>
      <c r="I22" s="6">
        <v>11300</v>
      </c>
      <c r="J22" s="6">
        <f>I22*H22</f>
        <v>11300</v>
      </c>
      <c r="K22" s="67">
        <v>11400</v>
      </c>
      <c r="L22" s="67"/>
      <c r="M22" s="67" t="s">
        <v>15</v>
      </c>
      <c r="N22" s="6">
        <v>2200</v>
      </c>
      <c r="O22" s="65" t="s">
        <v>20</v>
      </c>
      <c r="P22" s="65" t="s">
        <v>54</v>
      </c>
      <c r="Q22" s="65" t="s">
        <v>19</v>
      </c>
      <c r="R22" s="5"/>
      <c r="S22" s="5"/>
      <c r="T22" s="20"/>
      <c r="U22" s="21"/>
      <c r="V22" s="76">
        <f t="shared" ref="V22:W23" si="89">V2*V17</f>
        <v>9228.3333333333339</v>
      </c>
      <c r="W22" s="76">
        <f t="shared" si="89"/>
        <v>9473.3333333333339</v>
      </c>
      <c r="X22" s="76">
        <f>X2*X17</f>
        <v>8738.3333333333339</v>
      </c>
      <c r="Y22" s="76">
        <f t="shared" ref="Y22" si="90">Y2*Y17</f>
        <v>8731.7999999999993</v>
      </c>
      <c r="Z22" s="76">
        <f t="shared" ref="Z22:AF22" si="91">Z2*Z17</f>
        <v>9042.9499999999989</v>
      </c>
      <c r="AA22" s="76">
        <f t="shared" si="91"/>
        <v>9042.9499999999989</v>
      </c>
      <c r="AB22" s="76">
        <f t="shared" si="91"/>
        <v>9042.9499999999989</v>
      </c>
      <c r="AC22" s="76">
        <f t="shared" si="91"/>
        <v>9042.9499999999989</v>
      </c>
      <c r="AD22" s="76">
        <f t="shared" si="91"/>
        <v>9042.9499999999989</v>
      </c>
      <c r="AE22" s="76">
        <f t="shared" si="91"/>
        <v>9042.9499999999989</v>
      </c>
      <c r="AF22" s="76">
        <f t="shared" si="91"/>
        <v>9042.9499999999989</v>
      </c>
      <c r="AG22" s="76">
        <f t="shared" ref="AG22:AZ22" si="92">AG2*AG17</f>
        <v>9042.9499999999989</v>
      </c>
      <c r="AH22" s="76">
        <f t="shared" si="92"/>
        <v>9042.9499999999989</v>
      </c>
      <c r="AI22" s="76">
        <f t="shared" si="92"/>
        <v>9042.9499999999989</v>
      </c>
      <c r="AJ22" s="76">
        <f t="shared" si="92"/>
        <v>9042.9499999999989</v>
      </c>
      <c r="AK22" s="76">
        <f t="shared" si="92"/>
        <v>9042.9499999999989</v>
      </c>
      <c r="AL22" s="76">
        <f t="shared" si="92"/>
        <v>9042.9499999999989</v>
      </c>
      <c r="AM22" s="76">
        <f t="shared" si="92"/>
        <v>9042.9499999999989</v>
      </c>
      <c r="AN22" s="76">
        <f t="shared" si="92"/>
        <v>9042.9499999999989</v>
      </c>
      <c r="AO22" s="76">
        <f t="shared" si="92"/>
        <v>9042.9499999999989</v>
      </c>
      <c r="AP22" s="76">
        <f t="shared" si="92"/>
        <v>9042.9499999999989</v>
      </c>
      <c r="AQ22" s="76">
        <f t="shared" si="92"/>
        <v>9042.9499999999989</v>
      </c>
      <c r="AR22" s="76">
        <f t="shared" si="92"/>
        <v>9042.9499999999989</v>
      </c>
      <c r="AS22" s="76">
        <f t="shared" si="92"/>
        <v>9042.9499999999989</v>
      </c>
      <c r="AT22" s="76">
        <f t="shared" si="92"/>
        <v>9042.9499999999989</v>
      </c>
      <c r="AU22" s="76">
        <f t="shared" si="92"/>
        <v>9042.9499999999989</v>
      </c>
      <c r="AV22" s="76">
        <f t="shared" si="92"/>
        <v>9042.9499999999989</v>
      </c>
      <c r="AW22" s="76">
        <f t="shared" si="92"/>
        <v>9042.9499999999989</v>
      </c>
      <c r="AX22" s="76">
        <f t="shared" si="92"/>
        <v>9042.9499999999989</v>
      </c>
      <c r="AY22" s="76">
        <f t="shared" si="92"/>
        <v>9042.9499999999989</v>
      </c>
      <c r="AZ22" s="76">
        <f t="shared" si="92"/>
        <v>9042.9499999999989</v>
      </c>
    </row>
    <row r="23" spans="1:52" s="24" customFormat="1" ht="14">
      <c r="A23" s="4" t="s">
        <v>380</v>
      </c>
      <c r="B23" s="65" t="s">
        <v>213</v>
      </c>
      <c r="C23" s="4"/>
      <c r="D23" s="65"/>
      <c r="E23" s="65" t="s">
        <v>215</v>
      </c>
      <c r="F23" s="65" t="s">
        <v>212</v>
      </c>
      <c r="G23" s="65" t="s">
        <v>216</v>
      </c>
      <c r="H23" s="66">
        <v>1</v>
      </c>
      <c r="I23" s="6"/>
      <c r="J23" s="6"/>
      <c r="K23" s="67"/>
      <c r="L23" s="67"/>
      <c r="M23" s="67"/>
      <c r="N23" s="6">
        <v>2200</v>
      </c>
      <c r="O23" s="65" t="s">
        <v>672</v>
      </c>
      <c r="P23" s="100" t="s">
        <v>21</v>
      </c>
      <c r="Q23" s="65" t="s">
        <v>19</v>
      </c>
      <c r="R23" s="5"/>
      <c r="S23" s="5"/>
      <c r="T23" s="20"/>
      <c r="U23" s="21"/>
      <c r="V23" s="76">
        <f t="shared" si="89"/>
        <v>2071.6666666666665</v>
      </c>
      <c r="W23" s="76">
        <f t="shared" si="89"/>
        <v>2126.6666666666665</v>
      </c>
      <c r="X23" s="76">
        <f t="shared" ref="X23:Y23" si="93">X3*X18</f>
        <v>1961.6666666666667</v>
      </c>
      <c r="Y23" s="76">
        <f t="shared" si="93"/>
        <v>1960.2</v>
      </c>
      <c r="Z23" s="76">
        <f t="shared" ref="Z23:AF23" si="94">Z3*Z18</f>
        <v>2030.05</v>
      </c>
      <c r="AA23" s="76">
        <f t="shared" si="94"/>
        <v>2030.05</v>
      </c>
      <c r="AB23" s="76">
        <f t="shared" si="94"/>
        <v>2030.05</v>
      </c>
      <c r="AC23" s="76">
        <f t="shared" si="94"/>
        <v>2030.05</v>
      </c>
      <c r="AD23" s="76">
        <f t="shared" si="94"/>
        <v>2030.05</v>
      </c>
      <c r="AE23" s="76">
        <f t="shared" si="94"/>
        <v>2030.05</v>
      </c>
      <c r="AF23" s="76">
        <f t="shared" si="94"/>
        <v>2030.05</v>
      </c>
      <c r="AG23" s="76">
        <f t="shared" ref="AG23:AZ23" si="95">AG3*AG18</f>
        <v>2030.05</v>
      </c>
      <c r="AH23" s="76">
        <f t="shared" si="95"/>
        <v>2030.05</v>
      </c>
      <c r="AI23" s="76">
        <f t="shared" si="95"/>
        <v>2030.05</v>
      </c>
      <c r="AJ23" s="76">
        <f t="shared" si="95"/>
        <v>2030.05</v>
      </c>
      <c r="AK23" s="76">
        <f t="shared" si="95"/>
        <v>2030.05</v>
      </c>
      <c r="AL23" s="76">
        <f t="shared" si="95"/>
        <v>2030.05</v>
      </c>
      <c r="AM23" s="76">
        <f t="shared" si="95"/>
        <v>2030.05</v>
      </c>
      <c r="AN23" s="76">
        <f t="shared" si="95"/>
        <v>2030.05</v>
      </c>
      <c r="AO23" s="76">
        <f t="shared" si="95"/>
        <v>2030.05</v>
      </c>
      <c r="AP23" s="76">
        <f t="shared" si="95"/>
        <v>2030.05</v>
      </c>
      <c r="AQ23" s="76">
        <f t="shared" si="95"/>
        <v>2030.05</v>
      </c>
      <c r="AR23" s="76">
        <f t="shared" si="95"/>
        <v>2030.05</v>
      </c>
      <c r="AS23" s="76">
        <f t="shared" si="95"/>
        <v>2030.05</v>
      </c>
      <c r="AT23" s="76">
        <f t="shared" si="95"/>
        <v>2030.05</v>
      </c>
      <c r="AU23" s="76">
        <f t="shared" si="95"/>
        <v>2030.05</v>
      </c>
      <c r="AV23" s="76">
        <f t="shared" si="95"/>
        <v>2030.05</v>
      </c>
      <c r="AW23" s="76">
        <f t="shared" si="95"/>
        <v>2030.05</v>
      </c>
      <c r="AX23" s="76">
        <f t="shared" si="95"/>
        <v>2030.05</v>
      </c>
      <c r="AY23" s="76">
        <f t="shared" si="95"/>
        <v>2030.05</v>
      </c>
      <c r="AZ23" s="76">
        <f t="shared" si="95"/>
        <v>2030.05</v>
      </c>
    </row>
    <row r="24" spans="1:52" s="49" customFormat="1" ht="14">
      <c r="A24" s="156" t="s">
        <v>664</v>
      </c>
      <c r="B24" s="156"/>
      <c r="C24" s="156"/>
      <c r="D24" s="156"/>
      <c r="E24" s="156"/>
      <c r="F24" s="156"/>
      <c r="G24" s="156"/>
      <c r="H24" s="156"/>
      <c r="I24" s="156"/>
      <c r="J24" s="156"/>
      <c r="K24" s="156"/>
      <c r="L24" s="156"/>
      <c r="M24" s="156"/>
      <c r="N24" s="156"/>
      <c r="O24" s="156"/>
      <c r="P24" s="156"/>
      <c r="Q24" s="156"/>
      <c r="R24" s="156"/>
      <c r="S24" s="156"/>
      <c r="T24" s="156"/>
      <c r="U24" s="156"/>
      <c r="V24" s="167">
        <f>SUM(V22:V23)</f>
        <v>11300</v>
      </c>
      <c r="W24" s="167">
        <f t="shared" ref="W24:AF24" si="96">SUM(W22:W23)</f>
        <v>11600</v>
      </c>
      <c r="X24" s="167">
        <f t="shared" si="96"/>
        <v>10700</v>
      </c>
      <c r="Y24" s="167">
        <f t="shared" si="96"/>
        <v>10692</v>
      </c>
      <c r="Z24" s="167">
        <f t="shared" si="96"/>
        <v>11072.999999999998</v>
      </c>
      <c r="AA24" s="167">
        <f t="shared" si="96"/>
        <v>11072.999999999998</v>
      </c>
      <c r="AB24" s="167">
        <f t="shared" si="96"/>
        <v>11072.999999999998</v>
      </c>
      <c r="AC24" s="167">
        <f t="shared" si="96"/>
        <v>11072.999999999998</v>
      </c>
      <c r="AD24" s="167">
        <f t="shared" si="96"/>
        <v>11072.999999999998</v>
      </c>
      <c r="AE24" s="167">
        <f t="shared" si="96"/>
        <v>11072.999999999998</v>
      </c>
      <c r="AF24" s="167">
        <f t="shared" si="96"/>
        <v>11072.999999999998</v>
      </c>
      <c r="AG24" s="167">
        <f t="shared" ref="AG24" si="97">SUM(AG22:AG23)</f>
        <v>11072.999999999998</v>
      </c>
      <c r="AH24" s="167">
        <f t="shared" ref="AH24" si="98">SUM(AH22:AH23)</f>
        <v>11072.999999999998</v>
      </c>
      <c r="AI24" s="167">
        <f t="shared" ref="AI24" si="99">SUM(AI22:AI23)</f>
        <v>11072.999999999998</v>
      </c>
      <c r="AJ24" s="167">
        <f t="shared" ref="AJ24" si="100">SUM(AJ22:AJ23)</f>
        <v>11072.999999999998</v>
      </c>
      <c r="AK24" s="167">
        <f t="shared" ref="AK24" si="101">SUM(AK22:AK23)</f>
        <v>11072.999999999998</v>
      </c>
      <c r="AL24" s="167">
        <f t="shared" ref="AL24" si="102">SUM(AL22:AL23)</f>
        <v>11072.999999999998</v>
      </c>
      <c r="AM24" s="167">
        <f t="shared" ref="AM24" si="103">SUM(AM22:AM23)</f>
        <v>11072.999999999998</v>
      </c>
      <c r="AN24" s="167">
        <f t="shared" ref="AN24" si="104">SUM(AN22:AN23)</f>
        <v>11072.999999999998</v>
      </c>
      <c r="AO24" s="167">
        <f t="shared" ref="AO24" si="105">SUM(AO22:AO23)</f>
        <v>11072.999999999998</v>
      </c>
      <c r="AP24" s="167">
        <f t="shared" ref="AP24" si="106">SUM(AP22:AP23)</f>
        <v>11072.999999999998</v>
      </c>
      <c r="AQ24" s="167">
        <f t="shared" ref="AQ24" si="107">SUM(AQ22:AQ23)</f>
        <v>11072.999999999998</v>
      </c>
      <c r="AR24" s="167">
        <f t="shared" ref="AR24" si="108">SUM(AR22:AR23)</f>
        <v>11072.999999999998</v>
      </c>
      <c r="AS24" s="167">
        <f t="shared" ref="AS24" si="109">SUM(AS22:AS23)</f>
        <v>11072.999999999998</v>
      </c>
      <c r="AT24" s="167">
        <f t="shared" ref="AT24" si="110">SUM(AT22:AT23)</f>
        <v>11072.999999999998</v>
      </c>
      <c r="AU24" s="167">
        <f t="shared" ref="AU24" si="111">SUM(AU22:AU23)</f>
        <v>11072.999999999998</v>
      </c>
      <c r="AV24" s="167">
        <f t="shared" ref="AV24" si="112">SUM(AV22:AV23)</f>
        <v>11072.999999999998</v>
      </c>
      <c r="AW24" s="167">
        <f t="shared" ref="AW24" si="113">SUM(AW22:AW23)</f>
        <v>11072.999999999998</v>
      </c>
      <c r="AX24" s="167">
        <f t="shared" ref="AX24" si="114">SUM(AX22:AX23)</f>
        <v>11072.999999999998</v>
      </c>
      <c r="AY24" s="167">
        <f t="shared" ref="AY24" si="115">SUM(AY22:AY23)</f>
        <v>11072.999999999998</v>
      </c>
      <c r="AZ24" s="167">
        <f t="shared" ref="AZ24" si="116">SUM(AZ22:AZ23)</f>
        <v>11072.999999999998</v>
      </c>
    </row>
    <row r="25" spans="1:52" s="24" customFormat="1" ht="14">
      <c r="A25" s="42" t="s">
        <v>666</v>
      </c>
      <c r="B25" s="42"/>
      <c r="C25" s="42"/>
      <c r="D25" s="42"/>
      <c r="E25" s="42"/>
      <c r="F25" s="42"/>
      <c r="G25" s="42"/>
      <c r="H25" s="42"/>
      <c r="I25" s="42"/>
      <c r="J25" s="42"/>
      <c r="K25" s="42"/>
      <c r="L25" s="42"/>
      <c r="M25" s="42"/>
      <c r="N25" s="42"/>
      <c r="O25" s="42"/>
      <c r="P25" s="42"/>
      <c r="Q25" s="42"/>
      <c r="R25" s="42"/>
      <c r="S25" s="42"/>
      <c r="T25" s="42"/>
      <c r="U25" s="42"/>
      <c r="V25" s="3">
        <v>11300</v>
      </c>
      <c r="W25" s="3">
        <v>11600</v>
      </c>
      <c r="X25" s="14">
        <v>10700</v>
      </c>
      <c r="Y25" s="14">
        <f>10692</f>
        <v>10692</v>
      </c>
      <c r="Z25" s="50"/>
      <c r="AA25" s="50"/>
      <c r="AB25" s="50"/>
      <c r="AC25" s="50"/>
      <c r="AD25" s="50"/>
      <c r="AE25" s="50"/>
      <c r="AF25" s="50"/>
    </row>
    <row r="26" spans="1:52" s="24" customFormat="1" ht="14">
      <c r="A26" s="42"/>
      <c r="B26" s="42"/>
      <c r="C26" s="42"/>
      <c r="D26" s="42"/>
      <c r="E26" s="42"/>
      <c r="F26" s="42"/>
      <c r="G26" s="42"/>
      <c r="H26" s="42"/>
      <c r="I26" s="42"/>
      <c r="J26" s="42"/>
      <c r="K26" s="42"/>
      <c r="L26" s="42"/>
      <c r="M26" s="42"/>
      <c r="N26" s="42"/>
      <c r="O26" s="42"/>
      <c r="P26" s="42"/>
      <c r="Q26" s="42"/>
      <c r="R26" s="42"/>
      <c r="S26" s="42"/>
      <c r="T26" s="42"/>
      <c r="U26" s="42"/>
      <c r="V26" s="3"/>
      <c r="W26" s="3"/>
      <c r="X26" s="3"/>
      <c r="Y26" s="50"/>
      <c r="Z26" s="50"/>
      <c r="AA26" s="50"/>
      <c r="AB26" s="50"/>
      <c r="AC26" s="50"/>
      <c r="AD26" s="50"/>
      <c r="AE26" s="50"/>
      <c r="AF26" s="50"/>
    </row>
    <row r="27" spans="1:52" s="38" customFormat="1" ht="41.5" customHeight="1">
      <c r="A27" s="160" t="s">
        <v>667</v>
      </c>
      <c r="B27" s="24"/>
      <c r="C27" s="24"/>
      <c r="D27" s="24"/>
      <c r="E27" s="24"/>
      <c r="F27" s="24"/>
      <c r="G27" s="24"/>
      <c r="H27" s="24"/>
      <c r="I27" s="24"/>
      <c r="J27" s="24"/>
      <c r="K27" s="24"/>
      <c r="L27" s="24"/>
      <c r="M27" s="24"/>
      <c r="N27" s="24"/>
      <c r="O27" s="24"/>
      <c r="P27" s="24"/>
      <c r="Q27" s="24"/>
      <c r="R27" s="24"/>
      <c r="S27" s="24"/>
      <c r="T27" s="24"/>
      <c r="U27" s="24"/>
      <c r="V27" s="22"/>
      <c r="W27" s="22"/>
      <c r="X27" s="22"/>
      <c r="Y27" s="22"/>
      <c r="Z27" s="22"/>
      <c r="AA27" s="22"/>
      <c r="AB27" s="22"/>
      <c r="AC27" s="22"/>
      <c r="AD27" s="22"/>
      <c r="AE27" s="22"/>
      <c r="AF27" s="22"/>
      <c r="AG27" s="24"/>
      <c r="AH27" s="24"/>
      <c r="AI27" s="24"/>
      <c r="AJ27" s="24"/>
      <c r="AK27" s="24"/>
      <c r="AL27" s="24"/>
      <c r="AM27" s="24"/>
      <c r="AN27" s="24"/>
      <c r="AO27" s="24"/>
      <c r="AP27" s="24"/>
      <c r="AQ27" s="24"/>
      <c r="AR27" s="24"/>
      <c r="AS27" s="24"/>
      <c r="AT27" s="24"/>
      <c r="AU27" s="24"/>
      <c r="AV27" s="24"/>
      <c r="AW27" s="24"/>
      <c r="AX27" s="24"/>
      <c r="AY27" s="24"/>
      <c r="AZ27" s="24"/>
    </row>
    <row r="28" spans="1:52" s="24" customFormat="1" ht="14">
      <c r="A28" s="4" t="s">
        <v>380</v>
      </c>
      <c r="B28" s="65" t="s">
        <v>214</v>
      </c>
      <c r="C28" s="4"/>
      <c r="D28" s="65"/>
      <c r="E28" s="65" t="s">
        <v>215</v>
      </c>
      <c r="F28" s="65" t="s">
        <v>212</v>
      </c>
      <c r="G28" s="65" t="s">
        <v>216</v>
      </c>
      <c r="H28" s="66">
        <v>1</v>
      </c>
      <c r="I28" s="6">
        <v>11300</v>
      </c>
      <c r="J28" s="6">
        <f>I28*H28</f>
        <v>11300</v>
      </c>
      <c r="K28" s="67">
        <v>11400</v>
      </c>
      <c r="L28" s="67"/>
      <c r="M28" s="67" t="s">
        <v>15</v>
      </c>
      <c r="N28" s="6">
        <v>2200</v>
      </c>
      <c r="O28" s="65" t="s">
        <v>20</v>
      </c>
      <c r="P28" s="65" t="s">
        <v>54</v>
      </c>
      <c r="Q28" s="65" t="s">
        <v>19</v>
      </c>
      <c r="R28" s="5"/>
      <c r="S28" s="5"/>
      <c r="T28" s="20"/>
      <c r="U28" s="21"/>
      <c r="V28" s="54">
        <f>(V22*'EF Assumptions'!$C$14)/1000</f>
        <v>25.747050000000002</v>
      </c>
      <c r="W28" s="54">
        <f>(W22*'EF Assumptions'!$C$14)/1000</f>
        <v>26.430600000000002</v>
      </c>
      <c r="X28" s="54">
        <f>(X22*'EF Assumptions'!$C$14)/1000</f>
        <v>24.379950000000001</v>
      </c>
      <c r="Y28" s="54">
        <f>(Y22*'EF Assumptions'!$C$14)/1000</f>
        <v>24.361721999999997</v>
      </c>
      <c r="Z28" s="54">
        <f>(Z22*'EF Assumptions'!$C$14)/1000</f>
        <v>25.229830499999995</v>
      </c>
      <c r="AA28" s="54">
        <f>(AA22*'EF Assumptions'!$C$14)/1000</f>
        <v>25.229830499999995</v>
      </c>
      <c r="AB28" s="54">
        <f>(AB22*'EF Assumptions'!$C$14)/1000</f>
        <v>25.229830499999995</v>
      </c>
      <c r="AC28" s="54">
        <f>(AC22*'EF Assumptions'!$C$14)/1000</f>
        <v>25.229830499999995</v>
      </c>
      <c r="AD28" s="54">
        <f>(AD22*'EF Assumptions'!$C$14)/1000</f>
        <v>25.229830499999995</v>
      </c>
      <c r="AE28" s="54">
        <f>(AE22*'EF Assumptions'!$C$14)/1000</f>
        <v>25.229830499999995</v>
      </c>
      <c r="AF28" s="54">
        <f>(AF22*'EF Assumptions'!$C$14)/1000</f>
        <v>25.229830499999995</v>
      </c>
      <c r="AG28" s="54">
        <f>(AG22*'EF Assumptions'!$C$14)/1000</f>
        <v>25.229830499999995</v>
      </c>
      <c r="AH28" s="54">
        <f>(AH22*'EF Assumptions'!$C$14)/1000</f>
        <v>25.229830499999995</v>
      </c>
      <c r="AI28" s="54">
        <f>(AI22*'EF Assumptions'!$C$14)/1000</f>
        <v>25.229830499999995</v>
      </c>
      <c r="AJ28" s="54">
        <f>(AJ22*'EF Assumptions'!$C$14)/1000</f>
        <v>25.229830499999995</v>
      </c>
      <c r="AK28" s="54">
        <f>(AK22*'EF Assumptions'!$C$14)/1000</f>
        <v>25.229830499999995</v>
      </c>
      <c r="AL28" s="54">
        <f>(AL22*'EF Assumptions'!$C$14)/1000</f>
        <v>25.229830499999995</v>
      </c>
      <c r="AM28" s="54">
        <f>(AM22*'EF Assumptions'!$C$14)/1000</f>
        <v>25.229830499999995</v>
      </c>
      <c r="AN28" s="54">
        <f>(AN22*'EF Assumptions'!$C$14)/1000</f>
        <v>25.229830499999995</v>
      </c>
      <c r="AO28" s="54">
        <f>(AO22*'EF Assumptions'!$C$14)/1000</f>
        <v>25.229830499999995</v>
      </c>
      <c r="AP28" s="54">
        <f>(AP22*'EF Assumptions'!$C$14)/1000</f>
        <v>25.229830499999995</v>
      </c>
      <c r="AQ28" s="54">
        <f>(AQ22*'EF Assumptions'!$C$14)/1000</f>
        <v>25.229830499999995</v>
      </c>
      <c r="AR28" s="54">
        <f>(AR22*'EF Assumptions'!$C$14)/1000</f>
        <v>25.229830499999995</v>
      </c>
      <c r="AS28" s="54">
        <f>(AS22*'EF Assumptions'!$C$14)/1000</f>
        <v>25.229830499999995</v>
      </c>
      <c r="AT28" s="54">
        <f>(AT22*'EF Assumptions'!$C$14)/1000</f>
        <v>25.229830499999995</v>
      </c>
      <c r="AU28" s="54">
        <f>(AU22*'EF Assumptions'!$C$14)/1000</f>
        <v>25.229830499999995</v>
      </c>
      <c r="AV28" s="54">
        <f>(AV22*'EF Assumptions'!$C$14)/1000</f>
        <v>25.229830499999995</v>
      </c>
      <c r="AW28" s="54">
        <f>(AW22*'EF Assumptions'!$C$14)/1000</f>
        <v>25.229830499999995</v>
      </c>
      <c r="AX28" s="54">
        <f>(AX22*'EF Assumptions'!$C$14)/1000</f>
        <v>25.229830499999995</v>
      </c>
      <c r="AY28" s="54">
        <f>(AY22*'EF Assumptions'!$C$14)/1000</f>
        <v>25.229830499999995</v>
      </c>
      <c r="AZ28" s="54">
        <f>(AZ22*'EF Assumptions'!$C$14)/1000</f>
        <v>25.229830499999995</v>
      </c>
    </row>
    <row r="29" spans="1:52" s="24" customFormat="1" ht="14">
      <c r="A29" s="4" t="s">
        <v>380</v>
      </c>
      <c r="B29" s="65" t="s">
        <v>213</v>
      </c>
      <c r="C29" s="4"/>
      <c r="D29" s="65"/>
      <c r="E29" s="65" t="s">
        <v>215</v>
      </c>
      <c r="F29" s="65" t="s">
        <v>212</v>
      </c>
      <c r="G29" s="65" t="s">
        <v>216</v>
      </c>
      <c r="H29" s="66">
        <v>1</v>
      </c>
      <c r="I29" s="6"/>
      <c r="J29" s="6"/>
      <c r="K29" s="67"/>
      <c r="L29" s="67"/>
      <c r="M29" s="67"/>
      <c r="N29" s="6">
        <v>2200</v>
      </c>
      <c r="O29" s="65" t="s">
        <v>672</v>
      </c>
      <c r="P29" s="100" t="s">
        <v>21</v>
      </c>
      <c r="Q29" s="65" t="s">
        <v>19</v>
      </c>
      <c r="R29" s="5"/>
      <c r="S29" s="5"/>
      <c r="T29" s="20"/>
      <c r="U29" s="21"/>
      <c r="V29" s="54">
        <f>(V23*'EF Assumptions'!$C$14)/1000</f>
        <v>5.7799499999999995</v>
      </c>
      <c r="W29" s="54">
        <f>(W23*'EF Assumptions'!$C$14)/1000</f>
        <v>5.9333999999999998</v>
      </c>
      <c r="X29" s="54">
        <f>(X23*'EF Assumptions'!$C$14)/1000</f>
        <v>5.4730499999999997</v>
      </c>
      <c r="Y29" s="54">
        <f>(Y23*'EF Assumptions'!$C$14)/1000</f>
        <v>5.4689580000000007</v>
      </c>
      <c r="Z29" s="54">
        <f>(Z23*'EF Assumptions'!$C$14)/1000</f>
        <v>5.6638394999999999</v>
      </c>
      <c r="AA29" s="54">
        <f>(AA23*'EF Assumptions'!$C$14)/1000</f>
        <v>5.6638394999999999</v>
      </c>
      <c r="AB29" s="54">
        <f>(AB23*'EF Assumptions'!$C$14)/1000</f>
        <v>5.6638394999999999</v>
      </c>
      <c r="AC29" s="54">
        <f>(AC23*'EF Assumptions'!$C$14)/1000</f>
        <v>5.6638394999999999</v>
      </c>
      <c r="AD29" s="54">
        <f>(AD23*'EF Assumptions'!$C$14)/1000</f>
        <v>5.6638394999999999</v>
      </c>
      <c r="AE29" s="54">
        <f>(AE23*'EF Assumptions'!$C$14)/1000</f>
        <v>5.6638394999999999</v>
      </c>
      <c r="AF29" s="54">
        <f>(AF23*'EF Assumptions'!$C$14)/1000</f>
        <v>5.6638394999999999</v>
      </c>
      <c r="AG29" s="54">
        <f>(AG23*'EF Assumptions'!$C$14)/1000</f>
        <v>5.6638394999999999</v>
      </c>
      <c r="AH29" s="54">
        <f>(AH23*'EF Assumptions'!$C$14)/1000</f>
        <v>5.6638394999999999</v>
      </c>
      <c r="AI29" s="54">
        <f>(AI23*'EF Assumptions'!$C$14)/1000</f>
        <v>5.6638394999999999</v>
      </c>
      <c r="AJ29" s="54">
        <f>(AJ23*'EF Assumptions'!$C$14)/1000</f>
        <v>5.6638394999999999</v>
      </c>
      <c r="AK29" s="54">
        <f>(AK23*'EF Assumptions'!$C$14)/1000</f>
        <v>5.6638394999999999</v>
      </c>
      <c r="AL29" s="54">
        <f>(AL23*'EF Assumptions'!$C$14)/1000</f>
        <v>5.6638394999999999</v>
      </c>
      <c r="AM29" s="54">
        <f>(AM23*'EF Assumptions'!$C$14)/1000</f>
        <v>5.6638394999999999</v>
      </c>
      <c r="AN29" s="54">
        <f>(AN23*'EF Assumptions'!$C$14)/1000</f>
        <v>5.6638394999999999</v>
      </c>
      <c r="AO29" s="54">
        <f>(AO23*'EF Assumptions'!$C$14)/1000</f>
        <v>5.6638394999999999</v>
      </c>
      <c r="AP29" s="54">
        <f>(AP23*'EF Assumptions'!$C$14)/1000</f>
        <v>5.6638394999999999</v>
      </c>
      <c r="AQ29" s="54">
        <f>(AQ23*'EF Assumptions'!$C$14)/1000</f>
        <v>5.6638394999999999</v>
      </c>
      <c r="AR29" s="54">
        <f>(AR23*'EF Assumptions'!$C$14)/1000</f>
        <v>5.6638394999999999</v>
      </c>
      <c r="AS29" s="54">
        <f>(AS23*'EF Assumptions'!$C$14)/1000</f>
        <v>5.6638394999999999</v>
      </c>
      <c r="AT29" s="54">
        <f>(AT23*'EF Assumptions'!$C$14)/1000</f>
        <v>5.6638394999999999</v>
      </c>
      <c r="AU29" s="54">
        <f>(AU23*'EF Assumptions'!$C$14)/1000</f>
        <v>5.6638394999999999</v>
      </c>
      <c r="AV29" s="54">
        <f>(AV23*'EF Assumptions'!$C$14)/1000</f>
        <v>5.6638394999999999</v>
      </c>
      <c r="AW29" s="54">
        <f>(AW23*'EF Assumptions'!$C$14)/1000</f>
        <v>5.6638394999999999</v>
      </c>
      <c r="AX29" s="54">
        <f>(AX23*'EF Assumptions'!$C$14)/1000</f>
        <v>5.6638394999999999</v>
      </c>
      <c r="AY29" s="54">
        <f>(AY23*'EF Assumptions'!$C$14)/1000</f>
        <v>5.6638394999999999</v>
      </c>
      <c r="AZ29" s="54">
        <f>(AZ23*'EF Assumptions'!$C$14)/1000</f>
        <v>5.6638394999999999</v>
      </c>
    </row>
    <row r="30" spans="1:52" s="55" customFormat="1" ht="14">
      <c r="A30" s="156" t="s">
        <v>668</v>
      </c>
      <c r="B30" s="156"/>
      <c r="C30" s="156"/>
      <c r="D30" s="156"/>
      <c r="E30" s="156"/>
      <c r="F30" s="156"/>
      <c r="G30" s="156"/>
      <c r="H30" s="156"/>
      <c r="I30" s="156"/>
      <c r="J30" s="156"/>
      <c r="K30" s="156"/>
      <c r="L30" s="156"/>
      <c r="M30" s="156"/>
      <c r="N30" s="156"/>
      <c r="O30" s="156"/>
      <c r="P30" s="156"/>
      <c r="Q30" s="156"/>
      <c r="R30" s="156"/>
      <c r="S30" s="156"/>
      <c r="T30" s="156"/>
      <c r="U30" s="156"/>
      <c r="V30" s="168">
        <f>SUM(V28:V29)</f>
        <v>31.527000000000001</v>
      </c>
      <c r="W30" s="168">
        <f t="shared" ref="W30:AZ30" si="117">SUM(W28:W29)</f>
        <v>32.364000000000004</v>
      </c>
      <c r="X30" s="168">
        <f t="shared" si="117"/>
        <v>29.853000000000002</v>
      </c>
      <c r="Y30" s="168">
        <f t="shared" si="117"/>
        <v>29.830679999999997</v>
      </c>
      <c r="Z30" s="168">
        <f t="shared" si="117"/>
        <v>30.893669999999993</v>
      </c>
      <c r="AA30" s="168">
        <f t="shared" si="117"/>
        <v>30.893669999999993</v>
      </c>
      <c r="AB30" s="168">
        <f t="shared" si="117"/>
        <v>30.893669999999993</v>
      </c>
      <c r="AC30" s="168">
        <f t="shared" si="117"/>
        <v>30.893669999999993</v>
      </c>
      <c r="AD30" s="168">
        <f t="shared" si="117"/>
        <v>30.893669999999993</v>
      </c>
      <c r="AE30" s="168">
        <f t="shared" si="117"/>
        <v>30.893669999999993</v>
      </c>
      <c r="AF30" s="168">
        <f t="shared" si="117"/>
        <v>30.893669999999993</v>
      </c>
      <c r="AG30" s="168">
        <f t="shared" si="117"/>
        <v>30.893669999999993</v>
      </c>
      <c r="AH30" s="168">
        <f t="shared" si="117"/>
        <v>30.893669999999993</v>
      </c>
      <c r="AI30" s="168">
        <f t="shared" si="117"/>
        <v>30.893669999999993</v>
      </c>
      <c r="AJ30" s="168">
        <f t="shared" si="117"/>
        <v>30.893669999999993</v>
      </c>
      <c r="AK30" s="168">
        <f t="shared" si="117"/>
        <v>30.893669999999993</v>
      </c>
      <c r="AL30" s="168">
        <f t="shared" si="117"/>
        <v>30.893669999999993</v>
      </c>
      <c r="AM30" s="168">
        <f t="shared" si="117"/>
        <v>30.893669999999993</v>
      </c>
      <c r="AN30" s="168">
        <f t="shared" si="117"/>
        <v>30.893669999999993</v>
      </c>
      <c r="AO30" s="168">
        <f t="shared" si="117"/>
        <v>30.893669999999993</v>
      </c>
      <c r="AP30" s="168">
        <f t="shared" si="117"/>
        <v>30.893669999999993</v>
      </c>
      <c r="AQ30" s="168">
        <f t="shared" si="117"/>
        <v>30.893669999999993</v>
      </c>
      <c r="AR30" s="168">
        <f t="shared" si="117"/>
        <v>30.893669999999993</v>
      </c>
      <c r="AS30" s="168">
        <f t="shared" si="117"/>
        <v>30.893669999999993</v>
      </c>
      <c r="AT30" s="168">
        <f t="shared" si="117"/>
        <v>30.893669999999993</v>
      </c>
      <c r="AU30" s="168">
        <f t="shared" si="117"/>
        <v>30.893669999999993</v>
      </c>
      <c r="AV30" s="168">
        <f t="shared" si="117"/>
        <v>30.893669999999993</v>
      </c>
      <c r="AW30" s="168">
        <f t="shared" si="117"/>
        <v>30.893669999999993</v>
      </c>
      <c r="AX30" s="168">
        <f t="shared" si="117"/>
        <v>30.893669999999993</v>
      </c>
      <c r="AY30" s="168">
        <f t="shared" si="117"/>
        <v>30.893669999999993</v>
      </c>
      <c r="AZ30" s="168">
        <f t="shared" si="117"/>
        <v>30.893669999999993</v>
      </c>
    </row>
  </sheetData>
  <autoFilter ref="A1:AZ1" xr:uid="{1234D050-B316-48C6-BE61-C9637B2EA5B4}"/>
  <phoneticPr fontId="18" type="noConversion"/>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0108-B71A-49A6-B024-CAF97DA2683C}">
  <dimension ref="A1:AZ30"/>
  <sheetViews>
    <sheetView zoomScale="55" zoomScaleNormal="55" workbookViewId="0">
      <pane ySplit="1" topLeftCell="A2" activePane="bottomLeft" state="frozen"/>
      <selection pane="bottomLeft" activeCell="L55" sqref="L55"/>
    </sheetView>
  </sheetViews>
  <sheetFormatPr defaultRowHeight="12.5"/>
  <cols>
    <col min="1" max="1" width="8.7265625" style="4"/>
    <col min="2" max="2" width="22" style="4" customWidth="1"/>
    <col min="3" max="4" width="8.7265625" style="4"/>
    <col min="5" max="5" width="23.36328125" style="4" customWidth="1"/>
    <col min="6" max="6" width="8.7265625" style="4"/>
    <col min="7" max="7" width="24.54296875" style="4" customWidth="1"/>
    <col min="8" max="14" width="8.7265625" style="4"/>
    <col min="15" max="15" width="18.6328125" style="4" customWidth="1"/>
    <col min="16" max="16" width="17.453125" style="4" customWidth="1"/>
    <col min="17" max="17" width="8.7265625" style="4"/>
    <col min="18" max="18" width="13.7265625" style="4" customWidth="1"/>
    <col min="19" max="52" width="8.7265625" style="4"/>
  </cols>
  <sheetData>
    <row r="1" spans="1:52" s="42" customFormat="1" ht="78">
      <c r="A1" s="98" t="s">
        <v>385</v>
      </c>
      <c r="B1" s="20" t="s">
        <v>389</v>
      </c>
      <c r="C1" s="20" t="s">
        <v>390</v>
      </c>
      <c r="D1" s="20" t="s">
        <v>508</v>
      </c>
      <c r="E1" s="20" t="s">
        <v>6</v>
      </c>
      <c r="F1" s="20" t="s">
        <v>8</v>
      </c>
      <c r="G1" s="20" t="s">
        <v>7</v>
      </c>
      <c r="H1" s="20" t="s">
        <v>637</v>
      </c>
      <c r="I1" s="21" t="s">
        <v>638</v>
      </c>
      <c r="J1" s="21" t="s">
        <v>639</v>
      </c>
      <c r="K1" s="21" t="s">
        <v>11</v>
      </c>
      <c r="L1" s="21" t="s">
        <v>743</v>
      </c>
      <c r="M1" s="21" t="s">
        <v>12</v>
      </c>
      <c r="N1" s="21" t="s">
        <v>10</v>
      </c>
      <c r="O1" s="20" t="s">
        <v>13</v>
      </c>
      <c r="P1" s="20" t="s">
        <v>14</v>
      </c>
      <c r="Q1" s="20" t="s">
        <v>9</v>
      </c>
      <c r="R1" s="20" t="s">
        <v>627</v>
      </c>
      <c r="S1" s="20" t="s">
        <v>654</v>
      </c>
      <c r="T1" s="20" t="s">
        <v>655</v>
      </c>
      <c r="U1" s="21" t="s">
        <v>656</v>
      </c>
      <c r="V1" s="50">
        <v>2020</v>
      </c>
      <c r="W1" s="50">
        <v>2021</v>
      </c>
      <c r="X1" s="50">
        <v>2022</v>
      </c>
      <c r="Y1" s="50">
        <v>2023</v>
      </c>
      <c r="Z1" s="50">
        <v>2024</v>
      </c>
      <c r="AA1" s="50">
        <v>2025</v>
      </c>
      <c r="AB1" s="50">
        <v>2026</v>
      </c>
      <c r="AC1" s="50">
        <v>2027</v>
      </c>
      <c r="AD1" s="50">
        <v>2028</v>
      </c>
      <c r="AE1" s="50">
        <v>2029</v>
      </c>
      <c r="AF1" s="50">
        <v>2030</v>
      </c>
      <c r="AG1" s="99">
        <v>2031</v>
      </c>
      <c r="AH1" s="99">
        <v>2032</v>
      </c>
      <c r="AI1" s="99">
        <v>2033</v>
      </c>
      <c r="AJ1" s="99">
        <v>2034</v>
      </c>
      <c r="AK1" s="99">
        <v>2035</v>
      </c>
      <c r="AL1" s="99">
        <v>2036</v>
      </c>
      <c r="AM1" s="99">
        <v>2037</v>
      </c>
      <c r="AN1" s="99">
        <v>2038</v>
      </c>
      <c r="AO1" s="99">
        <v>2039</v>
      </c>
      <c r="AP1" s="99">
        <v>2040</v>
      </c>
      <c r="AQ1" s="99">
        <v>2041</v>
      </c>
      <c r="AR1" s="99">
        <v>2042</v>
      </c>
      <c r="AS1" s="99">
        <v>2043</v>
      </c>
      <c r="AT1" s="99">
        <v>2044</v>
      </c>
      <c r="AU1" s="99">
        <v>2045</v>
      </c>
      <c r="AV1" s="99">
        <v>2046</v>
      </c>
      <c r="AW1" s="99">
        <v>2047</v>
      </c>
      <c r="AX1" s="99">
        <v>2048</v>
      </c>
      <c r="AY1" s="99">
        <v>2049</v>
      </c>
      <c r="AZ1" s="99">
        <v>2050</v>
      </c>
    </row>
    <row r="2" spans="1:52" s="24" customFormat="1" ht="14">
      <c r="A2" s="4" t="s">
        <v>380</v>
      </c>
      <c r="B2" s="65" t="s">
        <v>214</v>
      </c>
      <c r="C2" s="4"/>
      <c r="D2" s="65"/>
      <c r="E2" s="65" t="s">
        <v>215</v>
      </c>
      <c r="F2" s="65" t="s">
        <v>212</v>
      </c>
      <c r="G2" s="65" t="s">
        <v>216</v>
      </c>
      <c r="H2" s="66">
        <v>1</v>
      </c>
      <c r="I2" s="6">
        <v>12000</v>
      </c>
      <c r="J2" s="6">
        <f t="shared" ref="J2:J8" si="0">I2*H2</f>
        <v>12000</v>
      </c>
      <c r="K2" s="67">
        <v>11400</v>
      </c>
      <c r="L2" s="67">
        <f>J2-N2</f>
        <v>9800</v>
      </c>
      <c r="M2" s="67" t="s">
        <v>15</v>
      </c>
      <c r="N2" s="6">
        <v>2200</v>
      </c>
      <c r="O2" s="65" t="s">
        <v>20</v>
      </c>
      <c r="P2" s="65" t="s">
        <v>54</v>
      </c>
      <c r="Q2" s="65" t="s">
        <v>19</v>
      </c>
      <c r="R2" s="5"/>
      <c r="S2" s="5"/>
      <c r="T2" s="20"/>
      <c r="U2" s="21"/>
      <c r="V2" s="67">
        <f>L2</f>
        <v>9800</v>
      </c>
      <c r="W2" s="68">
        <f t="shared" ref="W2:AL8" si="1">V2</f>
        <v>9800</v>
      </c>
      <c r="X2" s="68">
        <f t="shared" si="1"/>
        <v>9800</v>
      </c>
      <c r="Y2" s="68">
        <f t="shared" si="1"/>
        <v>9800</v>
      </c>
      <c r="Z2" s="68">
        <f t="shared" si="1"/>
        <v>9800</v>
      </c>
      <c r="AA2" s="68">
        <f t="shared" si="1"/>
        <v>9800</v>
      </c>
      <c r="AB2" s="68">
        <f t="shared" si="1"/>
        <v>9800</v>
      </c>
      <c r="AC2" s="68">
        <f t="shared" si="1"/>
        <v>9800</v>
      </c>
      <c r="AD2" s="68">
        <f t="shared" si="1"/>
        <v>9800</v>
      </c>
      <c r="AE2" s="68">
        <f t="shared" si="1"/>
        <v>9800</v>
      </c>
      <c r="AF2" s="68">
        <f t="shared" si="1"/>
        <v>9800</v>
      </c>
      <c r="AG2" s="68">
        <f t="shared" si="1"/>
        <v>9800</v>
      </c>
      <c r="AH2" s="68">
        <f t="shared" si="1"/>
        <v>9800</v>
      </c>
      <c r="AI2" s="68">
        <f t="shared" si="1"/>
        <v>9800</v>
      </c>
      <c r="AJ2" s="68">
        <f t="shared" si="1"/>
        <v>9800</v>
      </c>
      <c r="AK2" s="68">
        <f t="shared" si="1"/>
        <v>9800</v>
      </c>
      <c r="AL2" s="68">
        <f t="shared" si="1"/>
        <v>9800</v>
      </c>
      <c r="AM2" s="68">
        <f t="shared" ref="AM2:AZ8" si="2">AL2</f>
        <v>9800</v>
      </c>
      <c r="AN2" s="68">
        <f t="shared" si="2"/>
        <v>9800</v>
      </c>
      <c r="AO2" s="68">
        <f t="shared" si="2"/>
        <v>9800</v>
      </c>
      <c r="AP2" s="68">
        <f t="shared" si="2"/>
        <v>9800</v>
      </c>
      <c r="AQ2" s="68">
        <f t="shared" si="2"/>
        <v>9800</v>
      </c>
      <c r="AR2" s="68">
        <f t="shared" si="2"/>
        <v>9800</v>
      </c>
      <c r="AS2" s="68">
        <f t="shared" si="2"/>
        <v>9800</v>
      </c>
      <c r="AT2" s="68">
        <f t="shared" si="2"/>
        <v>9800</v>
      </c>
      <c r="AU2" s="68">
        <f t="shared" si="2"/>
        <v>9800</v>
      </c>
      <c r="AV2" s="68">
        <f t="shared" si="2"/>
        <v>9800</v>
      </c>
      <c r="AW2" s="68">
        <f t="shared" si="2"/>
        <v>9800</v>
      </c>
      <c r="AX2" s="68">
        <f t="shared" si="2"/>
        <v>9800</v>
      </c>
      <c r="AY2" s="68">
        <f t="shared" si="2"/>
        <v>9800</v>
      </c>
      <c r="AZ2" s="68">
        <f t="shared" si="2"/>
        <v>9800</v>
      </c>
    </row>
    <row r="3" spans="1:52" s="24" customFormat="1" ht="14">
      <c r="A3" s="4" t="s">
        <v>380</v>
      </c>
      <c r="B3" s="65" t="s">
        <v>213</v>
      </c>
      <c r="C3" s="4"/>
      <c r="D3" s="65"/>
      <c r="E3" s="65" t="s">
        <v>215</v>
      </c>
      <c r="F3" s="65" t="s">
        <v>212</v>
      </c>
      <c r="G3" s="65" t="s">
        <v>216</v>
      </c>
      <c r="H3" s="66">
        <v>1</v>
      </c>
      <c r="I3" s="6"/>
      <c r="J3" s="6"/>
      <c r="K3" s="67"/>
      <c r="L3" s="67"/>
      <c r="M3" s="67"/>
      <c r="N3" s="6">
        <v>2200</v>
      </c>
      <c r="O3" s="65" t="s">
        <v>672</v>
      </c>
      <c r="P3" s="100" t="s">
        <v>21</v>
      </c>
      <c r="Q3" s="65" t="s">
        <v>19</v>
      </c>
      <c r="R3" s="5"/>
      <c r="S3" s="5"/>
      <c r="T3" s="20"/>
      <c r="U3" s="21"/>
      <c r="V3" s="67">
        <f>N3</f>
        <v>2200</v>
      </c>
      <c r="W3" s="68">
        <f t="shared" si="1"/>
        <v>2200</v>
      </c>
      <c r="X3" s="68">
        <f t="shared" si="1"/>
        <v>2200</v>
      </c>
      <c r="Y3" s="68">
        <f t="shared" si="1"/>
        <v>2200</v>
      </c>
      <c r="Z3" s="68">
        <f t="shared" si="1"/>
        <v>2200</v>
      </c>
      <c r="AA3" s="68">
        <f t="shared" si="1"/>
        <v>2200</v>
      </c>
      <c r="AB3" s="68">
        <f t="shared" si="1"/>
        <v>2200</v>
      </c>
      <c r="AC3" s="68">
        <f t="shared" si="1"/>
        <v>2200</v>
      </c>
      <c r="AD3" s="68">
        <f t="shared" si="1"/>
        <v>2200</v>
      </c>
      <c r="AE3" s="68">
        <f t="shared" si="1"/>
        <v>2200</v>
      </c>
      <c r="AF3" s="68">
        <f t="shared" si="1"/>
        <v>2200</v>
      </c>
      <c r="AG3" s="68">
        <f t="shared" si="1"/>
        <v>2200</v>
      </c>
      <c r="AH3" s="68">
        <f t="shared" si="1"/>
        <v>2200</v>
      </c>
      <c r="AI3" s="68">
        <f t="shared" si="1"/>
        <v>2200</v>
      </c>
      <c r="AJ3" s="68">
        <f t="shared" si="1"/>
        <v>2200</v>
      </c>
      <c r="AK3" s="68">
        <f t="shared" si="1"/>
        <v>2200</v>
      </c>
      <c r="AL3" s="68">
        <f t="shared" si="1"/>
        <v>2200</v>
      </c>
      <c r="AM3" s="68">
        <f t="shared" si="2"/>
        <v>2200</v>
      </c>
      <c r="AN3" s="68">
        <f t="shared" si="2"/>
        <v>2200</v>
      </c>
      <c r="AO3" s="68">
        <f t="shared" si="2"/>
        <v>2200</v>
      </c>
      <c r="AP3" s="68">
        <f t="shared" si="2"/>
        <v>2200</v>
      </c>
      <c r="AQ3" s="68">
        <f t="shared" si="2"/>
        <v>2200</v>
      </c>
      <c r="AR3" s="68">
        <f t="shared" si="2"/>
        <v>2200</v>
      </c>
      <c r="AS3" s="68">
        <f t="shared" si="2"/>
        <v>2200</v>
      </c>
      <c r="AT3" s="68">
        <f t="shared" si="2"/>
        <v>2200</v>
      </c>
      <c r="AU3" s="68">
        <f t="shared" si="2"/>
        <v>2200</v>
      </c>
      <c r="AV3" s="68">
        <f t="shared" si="2"/>
        <v>2200</v>
      </c>
      <c r="AW3" s="68">
        <f t="shared" si="2"/>
        <v>2200</v>
      </c>
      <c r="AX3" s="68">
        <f t="shared" si="2"/>
        <v>2200</v>
      </c>
      <c r="AY3" s="68">
        <f t="shared" si="2"/>
        <v>2200</v>
      </c>
      <c r="AZ3" s="68">
        <f t="shared" si="2"/>
        <v>2200</v>
      </c>
    </row>
    <row r="4" spans="1:52" s="38" customFormat="1" ht="14">
      <c r="A4" s="4" t="s">
        <v>380</v>
      </c>
      <c r="B4" s="65" t="s">
        <v>214</v>
      </c>
      <c r="C4" s="65" t="s">
        <v>486</v>
      </c>
      <c r="D4" s="65">
        <v>1</v>
      </c>
      <c r="E4" s="65"/>
      <c r="F4" s="65" t="s">
        <v>212</v>
      </c>
      <c r="G4" s="65" t="s">
        <v>216</v>
      </c>
      <c r="H4" s="66">
        <v>1</v>
      </c>
      <c r="I4" s="6">
        <v>0</v>
      </c>
      <c r="J4" s="6">
        <f t="shared" si="0"/>
        <v>0</v>
      </c>
      <c r="K4" s="67">
        <v>1100</v>
      </c>
      <c r="L4" s="67"/>
      <c r="M4" s="67"/>
      <c r="N4" s="6"/>
      <c r="O4" s="65"/>
      <c r="P4" s="65"/>
      <c r="Q4" s="65" t="s">
        <v>19</v>
      </c>
      <c r="R4" s="88" t="s">
        <v>612</v>
      </c>
      <c r="S4" s="88">
        <v>2017</v>
      </c>
      <c r="T4" s="88" t="s">
        <v>15</v>
      </c>
      <c r="U4" s="72">
        <v>2037</v>
      </c>
      <c r="V4" s="67">
        <f>K4</f>
        <v>1100</v>
      </c>
      <c r="W4" s="67">
        <f t="shared" si="1"/>
        <v>1100</v>
      </c>
      <c r="X4" s="67">
        <f t="shared" si="1"/>
        <v>1100</v>
      </c>
      <c r="Y4" s="67">
        <f t="shared" si="1"/>
        <v>1100</v>
      </c>
      <c r="Z4" s="67">
        <f t="shared" si="1"/>
        <v>1100</v>
      </c>
      <c r="AA4" s="67">
        <f t="shared" si="1"/>
        <v>1100</v>
      </c>
      <c r="AB4" s="67">
        <f t="shared" si="1"/>
        <v>1100</v>
      </c>
      <c r="AC4" s="67">
        <f t="shared" si="1"/>
        <v>1100</v>
      </c>
      <c r="AD4" s="67">
        <f t="shared" si="1"/>
        <v>1100</v>
      </c>
      <c r="AE4" s="67">
        <f t="shared" si="1"/>
        <v>1100</v>
      </c>
      <c r="AF4" s="67">
        <f t="shared" si="1"/>
        <v>1100</v>
      </c>
      <c r="AG4" s="67">
        <f t="shared" si="1"/>
        <v>1100</v>
      </c>
      <c r="AH4" s="67">
        <f t="shared" si="1"/>
        <v>1100</v>
      </c>
      <c r="AI4" s="67">
        <f t="shared" si="1"/>
        <v>1100</v>
      </c>
      <c r="AJ4" s="67">
        <f t="shared" si="1"/>
        <v>1100</v>
      </c>
      <c r="AK4" s="67">
        <f t="shared" si="1"/>
        <v>1100</v>
      </c>
      <c r="AL4" s="67">
        <f t="shared" si="1"/>
        <v>1100</v>
      </c>
      <c r="AM4" s="67">
        <f t="shared" si="2"/>
        <v>1100</v>
      </c>
      <c r="AN4" s="67">
        <f t="shared" si="2"/>
        <v>1100</v>
      </c>
      <c r="AO4" s="67">
        <f t="shared" si="2"/>
        <v>1100</v>
      </c>
      <c r="AP4" s="67">
        <f t="shared" si="2"/>
        <v>1100</v>
      </c>
      <c r="AQ4" s="67">
        <f t="shared" si="2"/>
        <v>1100</v>
      </c>
      <c r="AR4" s="67">
        <f t="shared" si="2"/>
        <v>1100</v>
      </c>
      <c r="AS4" s="67">
        <f t="shared" si="2"/>
        <v>1100</v>
      </c>
      <c r="AT4" s="67">
        <f t="shared" si="2"/>
        <v>1100</v>
      </c>
      <c r="AU4" s="67">
        <f t="shared" si="2"/>
        <v>1100</v>
      </c>
      <c r="AV4" s="67">
        <f t="shared" si="2"/>
        <v>1100</v>
      </c>
      <c r="AW4" s="67">
        <f t="shared" si="2"/>
        <v>1100</v>
      </c>
      <c r="AX4" s="67">
        <f t="shared" si="2"/>
        <v>1100</v>
      </c>
      <c r="AY4" s="67">
        <f t="shared" si="2"/>
        <v>1100</v>
      </c>
      <c r="AZ4" s="67">
        <f t="shared" si="2"/>
        <v>1100</v>
      </c>
    </row>
    <row r="5" spans="1:52" s="38" customFormat="1" ht="14">
      <c r="A5" s="4" t="s">
        <v>380</v>
      </c>
      <c r="B5" s="65" t="s">
        <v>214</v>
      </c>
      <c r="C5" s="65" t="s">
        <v>487</v>
      </c>
      <c r="D5" s="65">
        <v>2</v>
      </c>
      <c r="E5" s="65"/>
      <c r="F5" s="65" t="s">
        <v>212</v>
      </c>
      <c r="G5" s="65" t="s">
        <v>216</v>
      </c>
      <c r="H5" s="66">
        <v>1</v>
      </c>
      <c r="I5" s="6">
        <v>0</v>
      </c>
      <c r="J5" s="6">
        <f t="shared" si="0"/>
        <v>0</v>
      </c>
      <c r="K5" s="67">
        <v>1100</v>
      </c>
      <c r="L5" s="67"/>
      <c r="M5" s="67"/>
      <c r="N5" s="6"/>
      <c r="O5" s="65"/>
      <c r="P5" s="65"/>
      <c r="Q5" s="65" t="s">
        <v>19</v>
      </c>
      <c r="R5" s="88" t="s">
        <v>613</v>
      </c>
      <c r="S5" s="88">
        <v>2018</v>
      </c>
      <c r="T5" s="88" t="s">
        <v>15</v>
      </c>
      <c r="U5" s="72">
        <v>2038</v>
      </c>
      <c r="V5" s="67">
        <f>K5</f>
        <v>1100</v>
      </c>
      <c r="W5" s="67">
        <f t="shared" si="1"/>
        <v>1100</v>
      </c>
      <c r="X5" s="67">
        <f t="shared" si="1"/>
        <v>1100</v>
      </c>
      <c r="Y5" s="67">
        <f t="shared" si="1"/>
        <v>1100</v>
      </c>
      <c r="Z5" s="67">
        <f t="shared" si="1"/>
        <v>1100</v>
      </c>
      <c r="AA5" s="67">
        <f t="shared" si="1"/>
        <v>1100</v>
      </c>
      <c r="AB5" s="67">
        <f t="shared" si="1"/>
        <v>1100</v>
      </c>
      <c r="AC5" s="67">
        <f t="shared" si="1"/>
        <v>1100</v>
      </c>
      <c r="AD5" s="67">
        <f t="shared" si="1"/>
        <v>1100</v>
      </c>
      <c r="AE5" s="67">
        <f t="shared" si="1"/>
        <v>1100</v>
      </c>
      <c r="AF5" s="67">
        <f t="shared" si="1"/>
        <v>1100</v>
      </c>
      <c r="AG5" s="67">
        <f t="shared" si="1"/>
        <v>1100</v>
      </c>
      <c r="AH5" s="67">
        <f t="shared" si="1"/>
        <v>1100</v>
      </c>
      <c r="AI5" s="67">
        <f t="shared" si="1"/>
        <v>1100</v>
      </c>
      <c r="AJ5" s="67">
        <f t="shared" si="1"/>
        <v>1100</v>
      </c>
      <c r="AK5" s="67">
        <f t="shared" si="1"/>
        <v>1100</v>
      </c>
      <c r="AL5" s="67">
        <f t="shared" si="1"/>
        <v>1100</v>
      </c>
      <c r="AM5" s="67">
        <f t="shared" si="2"/>
        <v>1100</v>
      </c>
      <c r="AN5" s="67">
        <f t="shared" si="2"/>
        <v>1100</v>
      </c>
      <c r="AO5" s="67">
        <f t="shared" si="2"/>
        <v>1100</v>
      </c>
      <c r="AP5" s="67">
        <f t="shared" si="2"/>
        <v>1100</v>
      </c>
      <c r="AQ5" s="67">
        <f t="shared" si="2"/>
        <v>1100</v>
      </c>
      <c r="AR5" s="67">
        <f t="shared" si="2"/>
        <v>1100</v>
      </c>
      <c r="AS5" s="67">
        <f t="shared" si="2"/>
        <v>1100</v>
      </c>
      <c r="AT5" s="67">
        <f t="shared" si="2"/>
        <v>1100</v>
      </c>
      <c r="AU5" s="67">
        <f t="shared" si="2"/>
        <v>1100</v>
      </c>
      <c r="AV5" s="67">
        <f t="shared" si="2"/>
        <v>1100</v>
      </c>
      <c r="AW5" s="67">
        <f t="shared" si="2"/>
        <v>1100</v>
      </c>
      <c r="AX5" s="67">
        <f t="shared" si="2"/>
        <v>1100</v>
      </c>
      <c r="AY5" s="67">
        <f t="shared" si="2"/>
        <v>1100</v>
      </c>
      <c r="AZ5" s="67">
        <f t="shared" si="2"/>
        <v>1100</v>
      </c>
    </row>
    <row r="6" spans="1:52" s="38" customFormat="1" ht="14">
      <c r="A6" s="4" t="s">
        <v>380</v>
      </c>
      <c r="B6" s="65" t="s">
        <v>214</v>
      </c>
      <c r="C6" s="65" t="s">
        <v>488</v>
      </c>
      <c r="D6" s="65">
        <v>3</v>
      </c>
      <c r="E6" s="65"/>
      <c r="F6" s="65" t="s">
        <v>212</v>
      </c>
      <c r="G6" s="65" t="s">
        <v>216</v>
      </c>
      <c r="H6" s="66">
        <v>1</v>
      </c>
      <c r="I6" s="6">
        <v>0</v>
      </c>
      <c r="J6" s="6">
        <f t="shared" si="0"/>
        <v>0</v>
      </c>
      <c r="K6" s="67">
        <v>3000</v>
      </c>
      <c r="L6" s="67"/>
      <c r="M6" s="67"/>
      <c r="N6" s="6"/>
      <c r="O6" s="65"/>
      <c r="P6" s="65"/>
      <c r="Q6" s="65" t="s">
        <v>19</v>
      </c>
      <c r="R6" s="88" t="s">
        <v>614</v>
      </c>
      <c r="S6" s="88">
        <v>2020</v>
      </c>
      <c r="T6" s="88" t="s">
        <v>15</v>
      </c>
      <c r="U6" s="72">
        <v>2040</v>
      </c>
      <c r="V6" s="67">
        <f>K6</f>
        <v>3000</v>
      </c>
      <c r="W6" s="67">
        <f t="shared" si="1"/>
        <v>3000</v>
      </c>
      <c r="X6" s="67">
        <f t="shared" si="1"/>
        <v>3000</v>
      </c>
      <c r="Y6" s="67">
        <f t="shared" si="1"/>
        <v>3000</v>
      </c>
      <c r="Z6" s="67">
        <f t="shared" si="1"/>
        <v>3000</v>
      </c>
      <c r="AA6" s="67">
        <f t="shared" si="1"/>
        <v>3000</v>
      </c>
      <c r="AB6" s="67">
        <f t="shared" si="1"/>
        <v>3000</v>
      </c>
      <c r="AC6" s="67">
        <f t="shared" si="1"/>
        <v>3000</v>
      </c>
      <c r="AD6" s="67">
        <f t="shared" si="1"/>
        <v>3000</v>
      </c>
      <c r="AE6" s="67">
        <f t="shared" si="1"/>
        <v>3000</v>
      </c>
      <c r="AF6" s="67">
        <f t="shared" si="1"/>
        <v>3000</v>
      </c>
      <c r="AG6" s="67">
        <f t="shared" si="1"/>
        <v>3000</v>
      </c>
      <c r="AH6" s="67">
        <f t="shared" si="1"/>
        <v>3000</v>
      </c>
      <c r="AI6" s="67">
        <f t="shared" si="1"/>
        <v>3000</v>
      </c>
      <c r="AJ6" s="67">
        <f t="shared" si="1"/>
        <v>3000</v>
      </c>
      <c r="AK6" s="67">
        <f t="shared" si="1"/>
        <v>3000</v>
      </c>
      <c r="AL6" s="67">
        <f t="shared" si="1"/>
        <v>3000</v>
      </c>
      <c r="AM6" s="67">
        <f t="shared" si="2"/>
        <v>3000</v>
      </c>
      <c r="AN6" s="67">
        <f t="shared" si="2"/>
        <v>3000</v>
      </c>
      <c r="AO6" s="67">
        <f t="shared" si="2"/>
        <v>3000</v>
      </c>
      <c r="AP6" s="67">
        <f t="shared" si="2"/>
        <v>3000</v>
      </c>
      <c r="AQ6" s="67">
        <f t="shared" si="2"/>
        <v>3000</v>
      </c>
      <c r="AR6" s="67">
        <f t="shared" si="2"/>
        <v>3000</v>
      </c>
      <c r="AS6" s="67">
        <f t="shared" si="2"/>
        <v>3000</v>
      </c>
      <c r="AT6" s="67">
        <f t="shared" si="2"/>
        <v>3000</v>
      </c>
      <c r="AU6" s="67">
        <f t="shared" si="2"/>
        <v>3000</v>
      </c>
      <c r="AV6" s="67">
        <f t="shared" si="2"/>
        <v>3000</v>
      </c>
      <c r="AW6" s="67">
        <f t="shared" si="2"/>
        <v>3000</v>
      </c>
      <c r="AX6" s="67">
        <f t="shared" si="2"/>
        <v>3000</v>
      </c>
      <c r="AY6" s="67">
        <f t="shared" si="2"/>
        <v>3000</v>
      </c>
      <c r="AZ6" s="67">
        <f t="shared" si="2"/>
        <v>3000</v>
      </c>
    </row>
    <row r="7" spans="1:52" s="38" customFormat="1" ht="14">
      <c r="A7" s="4" t="s">
        <v>380</v>
      </c>
      <c r="B7" s="65" t="s">
        <v>214</v>
      </c>
      <c r="C7" s="65" t="s">
        <v>489</v>
      </c>
      <c r="D7" s="65">
        <v>4</v>
      </c>
      <c r="E7" s="65"/>
      <c r="F7" s="65" t="s">
        <v>212</v>
      </c>
      <c r="G7" s="65" t="s">
        <v>216</v>
      </c>
      <c r="H7" s="66">
        <v>1</v>
      </c>
      <c r="I7" s="6">
        <v>0</v>
      </c>
      <c r="J7" s="6">
        <f t="shared" si="0"/>
        <v>0</v>
      </c>
      <c r="K7" s="67">
        <v>2200</v>
      </c>
      <c r="L7" s="67"/>
      <c r="M7" s="67"/>
      <c r="N7" s="6"/>
      <c r="O7" s="65"/>
      <c r="P7" s="65"/>
      <c r="Q7" s="65" t="s">
        <v>19</v>
      </c>
      <c r="R7" s="88" t="s">
        <v>615</v>
      </c>
      <c r="S7" s="88">
        <v>2005</v>
      </c>
      <c r="T7" s="88" t="s">
        <v>15</v>
      </c>
      <c r="U7" s="72">
        <v>2025</v>
      </c>
      <c r="V7" s="67">
        <f>K7</f>
        <v>2200</v>
      </c>
      <c r="W7" s="67">
        <f t="shared" si="1"/>
        <v>2200</v>
      </c>
      <c r="X7" s="67">
        <f t="shared" si="1"/>
        <v>2200</v>
      </c>
      <c r="Y7" s="67">
        <f t="shared" si="1"/>
        <v>2200</v>
      </c>
      <c r="Z7" s="67">
        <f t="shared" si="1"/>
        <v>2200</v>
      </c>
      <c r="AA7" s="67">
        <f t="shared" si="1"/>
        <v>2200</v>
      </c>
      <c r="AB7" s="67">
        <f t="shared" si="1"/>
        <v>2200</v>
      </c>
      <c r="AC7" s="67">
        <f t="shared" si="1"/>
        <v>2200</v>
      </c>
      <c r="AD7" s="67">
        <f t="shared" si="1"/>
        <v>2200</v>
      </c>
      <c r="AE7" s="67">
        <f t="shared" si="1"/>
        <v>2200</v>
      </c>
      <c r="AF7" s="67">
        <f t="shared" si="1"/>
        <v>2200</v>
      </c>
      <c r="AG7" s="67">
        <f t="shared" si="1"/>
        <v>2200</v>
      </c>
      <c r="AH7" s="67">
        <f t="shared" si="1"/>
        <v>2200</v>
      </c>
      <c r="AI7" s="67">
        <f t="shared" si="1"/>
        <v>2200</v>
      </c>
      <c r="AJ7" s="67">
        <f t="shared" si="1"/>
        <v>2200</v>
      </c>
      <c r="AK7" s="67">
        <f t="shared" si="1"/>
        <v>2200</v>
      </c>
      <c r="AL7" s="67">
        <f t="shared" si="1"/>
        <v>2200</v>
      </c>
      <c r="AM7" s="67">
        <f t="shared" si="2"/>
        <v>2200</v>
      </c>
      <c r="AN7" s="67">
        <f t="shared" si="2"/>
        <v>2200</v>
      </c>
      <c r="AO7" s="67">
        <f t="shared" si="2"/>
        <v>2200</v>
      </c>
      <c r="AP7" s="67">
        <f t="shared" si="2"/>
        <v>2200</v>
      </c>
      <c r="AQ7" s="67">
        <f t="shared" si="2"/>
        <v>2200</v>
      </c>
      <c r="AR7" s="67">
        <f t="shared" si="2"/>
        <v>2200</v>
      </c>
      <c r="AS7" s="67">
        <f t="shared" si="2"/>
        <v>2200</v>
      </c>
      <c r="AT7" s="67">
        <f t="shared" si="2"/>
        <v>2200</v>
      </c>
      <c r="AU7" s="67">
        <f t="shared" si="2"/>
        <v>2200</v>
      </c>
      <c r="AV7" s="67">
        <f t="shared" si="2"/>
        <v>2200</v>
      </c>
      <c r="AW7" s="67">
        <f t="shared" si="2"/>
        <v>2200</v>
      </c>
      <c r="AX7" s="67">
        <f t="shared" si="2"/>
        <v>2200</v>
      </c>
      <c r="AY7" s="67">
        <f t="shared" si="2"/>
        <v>2200</v>
      </c>
      <c r="AZ7" s="67">
        <f t="shared" si="2"/>
        <v>2200</v>
      </c>
    </row>
    <row r="8" spans="1:52" s="38" customFormat="1" ht="14">
      <c r="A8" s="4" t="s">
        <v>380</v>
      </c>
      <c r="B8" s="65" t="s">
        <v>214</v>
      </c>
      <c r="C8" s="65" t="s">
        <v>490</v>
      </c>
      <c r="D8" s="65">
        <v>5</v>
      </c>
      <c r="E8" s="65"/>
      <c r="F8" s="65" t="s">
        <v>212</v>
      </c>
      <c r="G8" s="65" t="s">
        <v>216</v>
      </c>
      <c r="H8" s="66">
        <v>1</v>
      </c>
      <c r="I8" s="6">
        <v>0</v>
      </c>
      <c r="J8" s="6">
        <f t="shared" si="0"/>
        <v>0</v>
      </c>
      <c r="K8" s="67">
        <v>4000</v>
      </c>
      <c r="L8" s="67"/>
      <c r="M8" s="67"/>
      <c r="N8" s="6"/>
      <c r="O8" s="65"/>
      <c r="P8" s="65"/>
      <c r="Q8" s="65" t="s">
        <v>19</v>
      </c>
      <c r="R8" s="88" t="s">
        <v>616</v>
      </c>
      <c r="S8" s="88">
        <v>2022</v>
      </c>
      <c r="T8" s="88" t="s">
        <v>15</v>
      </c>
      <c r="U8" s="72">
        <v>2042</v>
      </c>
      <c r="V8" s="67">
        <f>K8</f>
        <v>4000</v>
      </c>
      <c r="W8" s="67">
        <f t="shared" si="1"/>
        <v>4000</v>
      </c>
      <c r="X8" s="67">
        <f t="shared" si="1"/>
        <v>4000</v>
      </c>
      <c r="Y8" s="67">
        <f t="shared" si="1"/>
        <v>4000</v>
      </c>
      <c r="Z8" s="67">
        <f t="shared" si="1"/>
        <v>4000</v>
      </c>
      <c r="AA8" s="67">
        <f t="shared" si="1"/>
        <v>4000</v>
      </c>
      <c r="AB8" s="67">
        <f t="shared" si="1"/>
        <v>4000</v>
      </c>
      <c r="AC8" s="67">
        <f t="shared" si="1"/>
        <v>4000</v>
      </c>
      <c r="AD8" s="67">
        <f t="shared" si="1"/>
        <v>4000</v>
      </c>
      <c r="AE8" s="67">
        <f t="shared" si="1"/>
        <v>4000</v>
      </c>
      <c r="AF8" s="67">
        <f t="shared" si="1"/>
        <v>4000</v>
      </c>
      <c r="AG8" s="67">
        <f t="shared" si="1"/>
        <v>4000</v>
      </c>
      <c r="AH8" s="67">
        <f t="shared" si="1"/>
        <v>4000</v>
      </c>
      <c r="AI8" s="67">
        <f t="shared" si="1"/>
        <v>4000</v>
      </c>
      <c r="AJ8" s="67">
        <f t="shared" si="1"/>
        <v>4000</v>
      </c>
      <c r="AK8" s="67">
        <f t="shared" si="1"/>
        <v>4000</v>
      </c>
      <c r="AL8" s="67">
        <f t="shared" si="1"/>
        <v>4000</v>
      </c>
      <c r="AM8" s="67">
        <f t="shared" si="2"/>
        <v>4000</v>
      </c>
      <c r="AN8" s="67">
        <f t="shared" si="2"/>
        <v>4000</v>
      </c>
      <c r="AO8" s="67">
        <f t="shared" si="2"/>
        <v>4000</v>
      </c>
      <c r="AP8" s="67">
        <f t="shared" si="2"/>
        <v>4000</v>
      </c>
      <c r="AQ8" s="67">
        <f t="shared" si="2"/>
        <v>4000</v>
      </c>
      <c r="AR8" s="67">
        <f t="shared" si="2"/>
        <v>4000</v>
      </c>
      <c r="AS8" s="67">
        <f t="shared" si="2"/>
        <v>4000</v>
      </c>
      <c r="AT8" s="67">
        <f t="shared" si="2"/>
        <v>4000</v>
      </c>
      <c r="AU8" s="67">
        <f t="shared" si="2"/>
        <v>4000</v>
      </c>
      <c r="AV8" s="67">
        <f t="shared" si="2"/>
        <v>4000</v>
      </c>
      <c r="AW8" s="67">
        <f t="shared" si="2"/>
        <v>4000</v>
      </c>
      <c r="AX8" s="67">
        <f t="shared" si="2"/>
        <v>4000</v>
      </c>
      <c r="AY8" s="67">
        <f t="shared" si="2"/>
        <v>4000</v>
      </c>
      <c r="AZ8" s="67">
        <f t="shared" si="2"/>
        <v>4000</v>
      </c>
    </row>
    <row r="9" spans="1:52" s="24" customFormat="1" ht="14">
      <c r="A9" s="17"/>
      <c r="B9" s="18"/>
      <c r="C9" s="18"/>
      <c r="D9" s="19"/>
      <c r="E9" s="20"/>
      <c r="F9" s="20"/>
      <c r="G9" s="20"/>
      <c r="H9" s="20"/>
      <c r="I9" s="21"/>
      <c r="J9" s="21"/>
      <c r="K9" s="21"/>
      <c r="L9" s="21"/>
      <c r="M9" s="21"/>
      <c r="N9" s="21"/>
      <c r="O9" s="20"/>
      <c r="P9" s="20"/>
      <c r="Q9" s="20"/>
      <c r="R9" s="20"/>
      <c r="S9" s="20"/>
      <c r="T9" s="20"/>
      <c r="U9" s="21"/>
      <c r="V9" s="22"/>
      <c r="W9" s="22"/>
      <c r="X9" s="22"/>
      <c r="Y9" s="22"/>
      <c r="Z9" s="22"/>
      <c r="AA9" s="22"/>
      <c r="AB9" s="22"/>
      <c r="AC9" s="22"/>
      <c r="AD9" s="22"/>
      <c r="AE9" s="22"/>
      <c r="AF9" s="22"/>
      <c r="AG9" s="23"/>
      <c r="AH9" s="23"/>
      <c r="AI9" s="23"/>
      <c r="AJ9" s="23"/>
      <c r="AK9" s="23"/>
      <c r="AL9" s="23"/>
      <c r="AM9" s="23"/>
      <c r="AN9" s="23"/>
      <c r="AO9" s="23"/>
      <c r="AP9" s="23"/>
      <c r="AQ9" s="23"/>
      <c r="AR9" s="23"/>
      <c r="AS9" s="23"/>
      <c r="AT9" s="23"/>
      <c r="AU9" s="23"/>
      <c r="AV9" s="23"/>
      <c r="AW9" s="23"/>
      <c r="AX9" s="23"/>
      <c r="AY9" s="23"/>
      <c r="AZ9" s="23"/>
    </row>
    <row r="10" spans="1:52" s="24" customFormat="1" ht="14">
      <c r="A10" s="42" t="s">
        <v>661</v>
      </c>
    </row>
    <row r="11" spans="1:52" s="25" customFormat="1" ht="14">
      <c r="A11" s="26" t="s">
        <v>5</v>
      </c>
      <c r="B11" s="26"/>
      <c r="C11" s="26"/>
      <c r="D11" s="26"/>
      <c r="E11" s="26"/>
      <c r="F11" s="26"/>
      <c r="G11" s="26"/>
      <c r="H11" s="26"/>
      <c r="I11" s="26"/>
      <c r="J11" s="26"/>
      <c r="K11" s="26"/>
      <c r="L11" s="26"/>
      <c r="M11" s="26"/>
      <c r="N11" s="26"/>
      <c r="O11" s="26"/>
      <c r="P11" s="26"/>
      <c r="Q11" s="26"/>
      <c r="R11" s="26"/>
      <c r="S11" s="26"/>
      <c r="T11" s="26"/>
      <c r="U11" s="26"/>
      <c r="V11" s="28">
        <f>V2</f>
        <v>9800</v>
      </c>
      <c r="W11" s="28">
        <f t="shared" ref="W11:AZ12" si="3">W2</f>
        <v>9800</v>
      </c>
      <c r="X11" s="28">
        <f t="shared" si="3"/>
        <v>9800</v>
      </c>
      <c r="Y11" s="28">
        <f t="shared" si="3"/>
        <v>9800</v>
      </c>
      <c r="Z11" s="28">
        <f t="shared" si="3"/>
        <v>9800</v>
      </c>
      <c r="AA11" s="28">
        <f t="shared" si="3"/>
        <v>9800</v>
      </c>
      <c r="AB11" s="28">
        <f t="shared" si="3"/>
        <v>9800</v>
      </c>
      <c r="AC11" s="28">
        <f t="shared" si="3"/>
        <v>9800</v>
      </c>
      <c r="AD11" s="28">
        <f t="shared" si="3"/>
        <v>9800</v>
      </c>
      <c r="AE11" s="28">
        <f t="shared" si="3"/>
        <v>9800</v>
      </c>
      <c r="AF11" s="28">
        <f t="shared" si="3"/>
        <v>9800</v>
      </c>
      <c r="AG11" s="28">
        <f t="shared" si="3"/>
        <v>9800</v>
      </c>
      <c r="AH11" s="28">
        <f t="shared" si="3"/>
        <v>9800</v>
      </c>
      <c r="AI11" s="28">
        <f t="shared" si="3"/>
        <v>9800</v>
      </c>
      <c r="AJ11" s="28">
        <f t="shared" si="3"/>
        <v>9800</v>
      </c>
      <c r="AK11" s="28">
        <f t="shared" si="3"/>
        <v>9800</v>
      </c>
      <c r="AL11" s="28">
        <f t="shared" si="3"/>
        <v>9800</v>
      </c>
      <c r="AM11" s="28">
        <f t="shared" si="3"/>
        <v>9800</v>
      </c>
      <c r="AN11" s="28">
        <f t="shared" si="3"/>
        <v>9800</v>
      </c>
      <c r="AO11" s="28">
        <f t="shared" si="3"/>
        <v>9800</v>
      </c>
      <c r="AP11" s="28">
        <f t="shared" si="3"/>
        <v>9800</v>
      </c>
      <c r="AQ11" s="28">
        <f t="shared" si="3"/>
        <v>9800</v>
      </c>
      <c r="AR11" s="28">
        <f t="shared" si="3"/>
        <v>9800</v>
      </c>
      <c r="AS11" s="28">
        <f t="shared" si="3"/>
        <v>9800</v>
      </c>
      <c r="AT11" s="28">
        <f t="shared" si="3"/>
        <v>9800</v>
      </c>
      <c r="AU11" s="28">
        <f t="shared" si="3"/>
        <v>9800</v>
      </c>
      <c r="AV11" s="28">
        <f t="shared" si="3"/>
        <v>9800</v>
      </c>
      <c r="AW11" s="28">
        <f t="shared" si="3"/>
        <v>9800</v>
      </c>
      <c r="AX11" s="28">
        <f t="shared" si="3"/>
        <v>9800</v>
      </c>
      <c r="AY11" s="28">
        <f t="shared" si="3"/>
        <v>9800</v>
      </c>
      <c r="AZ11" s="28">
        <f t="shared" si="3"/>
        <v>9800</v>
      </c>
    </row>
    <row r="12" spans="1:52" s="24" customFormat="1" ht="14">
      <c r="A12" s="30" t="s">
        <v>4</v>
      </c>
      <c r="B12" s="30"/>
      <c r="C12" s="30"/>
      <c r="D12" s="30"/>
      <c r="E12" s="30"/>
      <c r="F12" s="30"/>
      <c r="G12" s="30"/>
      <c r="H12" s="30"/>
      <c r="I12" s="30"/>
      <c r="J12" s="30"/>
      <c r="K12" s="30"/>
      <c r="L12" s="30"/>
      <c r="M12" s="30"/>
      <c r="N12" s="30"/>
      <c r="O12" s="30"/>
      <c r="P12" s="30"/>
      <c r="Q12" s="30"/>
      <c r="R12" s="30"/>
      <c r="S12" s="30"/>
      <c r="T12" s="30"/>
      <c r="U12" s="30"/>
      <c r="V12" s="34">
        <f>V3</f>
        <v>2200</v>
      </c>
      <c r="W12" s="34">
        <f t="shared" si="3"/>
        <v>2200</v>
      </c>
      <c r="X12" s="34">
        <f t="shared" si="3"/>
        <v>2200</v>
      </c>
      <c r="Y12" s="34">
        <f t="shared" si="3"/>
        <v>2200</v>
      </c>
      <c r="Z12" s="34">
        <f t="shared" si="3"/>
        <v>2200</v>
      </c>
      <c r="AA12" s="34">
        <f t="shared" si="3"/>
        <v>2200</v>
      </c>
      <c r="AB12" s="34">
        <f t="shared" si="3"/>
        <v>2200</v>
      </c>
      <c r="AC12" s="34">
        <f t="shared" si="3"/>
        <v>2200</v>
      </c>
      <c r="AD12" s="34">
        <f t="shared" si="3"/>
        <v>2200</v>
      </c>
      <c r="AE12" s="34">
        <f t="shared" si="3"/>
        <v>2200</v>
      </c>
      <c r="AF12" s="34">
        <f t="shared" si="3"/>
        <v>2200</v>
      </c>
      <c r="AG12" s="34">
        <f t="shared" si="3"/>
        <v>2200</v>
      </c>
      <c r="AH12" s="34">
        <f t="shared" si="3"/>
        <v>2200</v>
      </c>
      <c r="AI12" s="34">
        <f t="shared" si="3"/>
        <v>2200</v>
      </c>
      <c r="AJ12" s="34">
        <f t="shared" si="3"/>
        <v>2200</v>
      </c>
      <c r="AK12" s="34">
        <f t="shared" si="3"/>
        <v>2200</v>
      </c>
      <c r="AL12" s="34">
        <f t="shared" si="3"/>
        <v>2200</v>
      </c>
      <c r="AM12" s="34">
        <f t="shared" si="3"/>
        <v>2200</v>
      </c>
      <c r="AN12" s="34">
        <f t="shared" si="3"/>
        <v>2200</v>
      </c>
      <c r="AO12" s="34">
        <f t="shared" si="3"/>
        <v>2200</v>
      </c>
      <c r="AP12" s="34">
        <f t="shared" si="3"/>
        <v>2200</v>
      </c>
      <c r="AQ12" s="34">
        <f t="shared" si="3"/>
        <v>2200</v>
      </c>
      <c r="AR12" s="34">
        <f t="shared" si="3"/>
        <v>2200</v>
      </c>
      <c r="AS12" s="34">
        <f t="shared" si="3"/>
        <v>2200</v>
      </c>
      <c r="AT12" s="34">
        <f t="shared" si="3"/>
        <v>2200</v>
      </c>
      <c r="AU12" s="34">
        <f t="shared" si="3"/>
        <v>2200</v>
      </c>
      <c r="AV12" s="34">
        <f t="shared" si="3"/>
        <v>2200</v>
      </c>
      <c r="AW12" s="34">
        <f t="shared" si="3"/>
        <v>2200</v>
      </c>
      <c r="AX12" s="34">
        <f t="shared" si="3"/>
        <v>2200</v>
      </c>
      <c r="AY12" s="34">
        <f t="shared" si="3"/>
        <v>2200</v>
      </c>
      <c r="AZ12" s="34">
        <f t="shared" si="3"/>
        <v>2200</v>
      </c>
    </row>
    <row r="13" spans="1:52" s="44" customFormat="1" ht="14">
      <c r="A13" s="43" t="s">
        <v>676</v>
      </c>
      <c r="B13" s="43"/>
      <c r="C13" s="43"/>
      <c r="D13" s="43"/>
      <c r="E13" s="43"/>
      <c r="F13" s="43"/>
      <c r="G13" s="43"/>
      <c r="H13" s="43"/>
      <c r="I13" s="43"/>
      <c r="J13" s="43"/>
      <c r="K13" s="43"/>
      <c r="L13" s="43"/>
      <c r="M13" s="43"/>
      <c r="N13" s="43"/>
      <c r="O13" s="43"/>
      <c r="P13" s="43"/>
      <c r="Q13" s="43"/>
      <c r="R13" s="43"/>
      <c r="S13" s="43"/>
      <c r="T13" s="43"/>
      <c r="U13" s="43"/>
      <c r="V13" s="84">
        <v>0</v>
      </c>
      <c r="W13" s="84">
        <v>0</v>
      </c>
      <c r="X13" s="84">
        <v>0</v>
      </c>
      <c r="Y13" s="84">
        <v>0</v>
      </c>
      <c r="Z13" s="84">
        <v>0</v>
      </c>
      <c r="AA13" s="84">
        <v>0</v>
      </c>
      <c r="AB13" s="84">
        <v>0</v>
      </c>
      <c r="AC13" s="84">
        <v>0</v>
      </c>
      <c r="AD13" s="84">
        <v>0</v>
      </c>
      <c r="AE13" s="84">
        <v>0</v>
      </c>
      <c r="AF13" s="84">
        <v>0</v>
      </c>
      <c r="AG13" s="84">
        <v>0</v>
      </c>
      <c r="AH13" s="84">
        <v>0</v>
      </c>
      <c r="AI13" s="84">
        <v>0</v>
      </c>
      <c r="AJ13" s="84">
        <v>0</v>
      </c>
      <c r="AK13" s="84">
        <v>0</v>
      </c>
      <c r="AL13" s="84">
        <v>0</v>
      </c>
      <c r="AM13" s="84">
        <v>0</v>
      </c>
      <c r="AN13" s="84">
        <v>0</v>
      </c>
      <c r="AO13" s="84">
        <v>0</v>
      </c>
      <c r="AP13" s="84">
        <v>0</v>
      </c>
      <c r="AQ13" s="84">
        <v>0</v>
      </c>
      <c r="AR13" s="84">
        <v>0</v>
      </c>
      <c r="AS13" s="84">
        <v>0</v>
      </c>
      <c r="AT13" s="84">
        <v>0</v>
      </c>
      <c r="AU13" s="84">
        <v>0</v>
      </c>
      <c r="AV13" s="84">
        <v>0</v>
      </c>
      <c r="AW13" s="84">
        <v>0</v>
      </c>
      <c r="AX13" s="84">
        <v>0</v>
      </c>
      <c r="AY13" s="84">
        <v>0</v>
      </c>
      <c r="AZ13" s="84">
        <v>0</v>
      </c>
    </row>
    <row r="14" spans="1:52" s="45" customFormat="1" ht="14">
      <c r="A14" s="42" t="s">
        <v>662</v>
      </c>
      <c r="B14" s="42"/>
      <c r="C14" s="42"/>
      <c r="D14" s="42"/>
      <c r="E14" s="42"/>
      <c r="F14" s="42"/>
      <c r="G14" s="42"/>
      <c r="H14" s="42"/>
      <c r="I14" s="42"/>
      <c r="J14" s="42"/>
      <c r="K14" s="42"/>
      <c r="L14" s="42"/>
      <c r="M14" s="42"/>
      <c r="N14" s="42"/>
      <c r="O14" s="42"/>
      <c r="P14" s="42"/>
      <c r="Q14" s="42"/>
      <c r="R14" s="42"/>
      <c r="S14" s="42"/>
      <c r="T14" s="42"/>
      <c r="U14" s="42"/>
      <c r="V14" s="166">
        <f t="shared" ref="V14:AC14" si="4">SUM(V11:V13)</f>
        <v>12000</v>
      </c>
      <c r="W14" s="166">
        <f t="shared" si="4"/>
        <v>12000</v>
      </c>
      <c r="X14" s="166">
        <f t="shared" si="4"/>
        <v>12000</v>
      </c>
      <c r="Y14" s="166">
        <f t="shared" si="4"/>
        <v>12000</v>
      </c>
      <c r="Z14" s="166">
        <f t="shared" si="4"/>
        <v>12000</v>
      </c>
      <c r="AA14" s="166">
        <f t="shared" si="4"/>
        <v>12000</v>
      </c>
      <c r="AB14" s="166">
        <f t="shared" si="4"/>
        <v>12000</v>
      </c>
      <c r="AC14" s="166">
        <f t="shared" si="4"/>
        <v>12000</v>
      </c>
      <c r="AD14" s="166">
        <f>SUM(AD11:AD13)</f>
        <v>12000</v>
      </c>
      <c r="AE14" s="166">
        <f>SUM(AE11:AE13)</f>
        <v>12000</v>
      </c>
      <c r="AF14" s="166">
        <f>SUM(AF11:AF13)</f>
        <v>12000</v>
      </c>
      <c r="AG14" s="166">
        <f t="shared" ref="AG14:AZ14" si="5">SUM(AG11:AG13)</f>
        <v>12000</v>
      </c>
      <c r="AH14" s="166">
        <f t="shared" si="5"/>
        <v>12000</v>
      </c>
      <c r="AI14" s="166">
        <f t="shared" si="5"/>
        <v>12000</v>
      </c>
      <c r="AJ14" s="166">
        <f t="shared" si="5"/>
        <v>12000</v>
      </c>
      <c r="AK14" s="166">
        <f t="shared" si="5"/>
        <v>12000</v>
      </c>
      <c r="AL14" s="166">
        <f t="shared" si="5"/>
        <v>12000</v>
      </c>
      <c r="AM14" s="166">
        <f t="shared" si="5"/>
        <v>12000</v>
      </c>
      <c r="AN14" s="166">
        <f t="shared" si="5"/>
        <v>12000</v>
      </c>
      <c r="AO14" s="166">
        <f t="shared" si="5"/>
        <v>12000</v>
      </c>
      <c r="AP14" s="166">
        <f t="shared" si="5"/>
        <v>12000</v>
      </c>
      <c r="AQ14" s="166">
        <f t="shared" si="5"/>
        <v>12000</v>
      </c>
      <c r="AR14" s="166">
        <f t="shared" si="5"/>
        <v>12000</v>
      </c>
      <c r="AS14" s="166">
        <f t="shared" si="5"/>
        <v>12000</v>
      </c>
      <c r="AT14" s="166">
        <f t="shared" si="5"/>
        <v>12000</v>
      </c>
      <c r="AU14" s="166">
        <f t="shared" si="5"/>
        <v>12000</v>
      </c>
      <c r="AV14" s="166">
        <f t="shared" si="5"/>
        <v>12000</v>
      </c>
      <c r="AW14" s="166">
        <f t="shared" si="5"/>
        <v>12000</v>
      </c>
      <c r="AX14" s="166">
        <f t="shared" si="5"/>
        <v>12000</v>
      </c>
      <c r="AY14" s="166">
        <f t="shared" si="5"/>
        <v>12000</v>
      </c>
      <c r="AZ14" s="166">
        <f t="shared" si="5"/>
        <v>12000</v>
      </c>
    </row>
    <row r="15" spans="1:52" s="24" customFormat="1" ht="14">
      <c r="A15" s="42" t="s">
        <v>790</v>
      </c>
      <c r="B15" s="42"/>
      <c r="C15" s="42"/>
      <c r="D15" s="42"/>
      <c r="E15" s="42"/>
      <c r="F15" s="42"/>
      <c r="G15" s="42"/>
      <c r="H15" s="42"/>
      <c r="I15" s="42"/>
      <c r="J15" s="42"/>
      <c r="K15" s="42"/>
      <c r="L15" s="42"/>
      <c r="M15" s="42"/>
      <c r="N15" s="42"/>
      <c r="O15" s="42"/>
      <c r="P15" s="42"/>
      <c r="Q15" s="42"/>
      <c r="R15" s="42"/>
      <c r="S15" s="42"/>
      <c r="T15" s="42"/>
      <c r="U15" s="42"/>
      <c r="V15" s="42"/>
      <c r="W15" s="3">
        <v>11300</v>
      </c>
      <c r="X15" s="42"/>
      <c r="Y15" s="42"/>
      <c r="Z15" s="42"/>
      <c r="AA15" s="42"/>
      <c r="AB15" s="42"/>
      <c r="AC15" s="42"/>
      <c r="AD15" s="42"/>
      <c r="AE15" s="42"/>
      <c r="AF15" s="42"/>
    </row>
    <row r="16" spans="1:52" s="38" customFormat="1" ht="41.5" customHeight="1">
      <c r="A16" s="160" t="s">
        <v>663</v>
      </c>
      <c r="B16" s="24"/>
      <c r="C16" s="24"/>
      <c r="D16" s="24"/>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24"/>
      <c r="AL16" s="24"/>
      <c r="AM16" s="24"/>
      <c r="AN16" s="24"/>
      <c r="AO16" s="24"/>
      <c r="AP16" s="24"/>
      <c r="AQ16" s="24"/>
      <c r="AR16" s="24"/>
      <c r="AS16" s="24"/>
      <c r="AT16" s="24"/>
      <c r="AU16" s="24"/>
      <c r="AV16" s="24"/>
      <c r="AW16" s="24"/>
      <c r="AX16" s="24"/>
      <c r="AY16" s="24"/>
      <c r="AZ16" s="24"/>
    </row>
    <row r="17" spans="1:52" s="24" customFormat="1" ht="14">
      <c r="A17" s="4" t="s">
        <v>380</v>
      </c>
      <c r="B17" s="65" t="s">
        <v>214</v>
      </c>
      <c r="C17" s="4"/>
      <c r="D17" s="65"/>
      <c r="E17" s="65" t="s">
        <v>215</v>
      </c>
      <c r="F17" s="65" t="s">
        <v>212</v>
      </c>
      <c r="G17" s="65" t="s">
        <v>216</v>
      </c>
      <c r="H17" s="66">
        <v>1</v>
      </c>
      <c r="I17" s="6">
        <v>11300</v>
      </c>
      <c r="J17" s="6">
        <f>I17*H17</f>
        <v>11300</v>
      </c>
      <c r="K17" s="67">
        <v>11400</v>
      </c>
      <c r="L17" s="67"/>
      <c r="M17" s="67" t="s">
        <v>15</v>
      </c>
      <c r="N17" s="6">
        <v>2200</v>
      </c>
      <c r="O17" s="65" t="s">
        <v>20</v>
      </c>
      <c r="P17" s="65" t="s">
        <v>54</v>
      </c>
      <c r="Q17" s="65" t="s">
        <v>19</v>
      </c>
      <c r="R17" s="5"/>
      <c r="S17" s="5"/>
      <c r="T17" s="20"/>
      <c r="U17" s="21"/>
      <c r="V17" s="85">
        <f>$V$25/$V$14</f>
        <v>0.94166666666666665</v>
      </c>
      <c r="W17" s="85">
        <f>$W$25/$W$14</f>
        <v>0.96666666666666667</v>
      </c>
      <c r="X17" s="85">
        <f>$X$25/$X$14</f>
        <v>0.89166666666666672</v>
      </c>
      <c r="Y17" s="85">
        <f>$Y$25/$Y$14</f>
        <v>0.89100000000000001</v>
      </c>
      <c r="Z17" s="85">
        <f>AVERAGE(V17:Y17)</f>
        <v>0.92274999999999996</v>
      </c>
      <c r="AA17" s="85">
        <f t="shared" ref="AA17:AZ18" si="6">Z17</f>
        <v>0.92274999999999996</v>
      </c>
      <c r="AB17" s="85">
        <f t="shared" si="6"/>
        <v>0.92274999999999996</v>
      </c>
      <c r="AC17" s="85">
        <f t="shared" si="6"/>
        <v>0.92274999999999996</v>
      </c>
      <c r="AD17" s="85">
        <f t="shared" si="6"/>
        <v>0.92274999999999996</v>
      </c>
      <c r="AE17" s="85">
        <f t="shared" si="6"/>
        <v>0.92274999999999996</v>
      </c>
      <c r="AF17" s="85">
        <f t="shared" si="6"/>
        <v>0.92274999999999996</v>
      </c>
      <c r="AG17" s="85">
        <f t="shared" si="6"/>
        <v>0.92274999999999996</v>
      </c>
      <c r="AH17" s="85">
        <f t="shared" si="6"/>
        <v>0.92274999999999996</v>
      </c>
      <c r="AI17" s="85">
        <f t="shared" si="6"/>
        <v>0.92274999999999996</v>
      </c>
      <c r="AJ17" s="85">
        <f t="shared" si="6"/>
        <v>0.92274999999999996</v>
      </c>
      <c r="AK17" s="85">
        <f t="shared" si="6"/>
        <v>0.92274999999999996</v>
      </c>
      <c r="AL17" s="85">
        <f t="shared" si="6"/>
        <v>0.92274999999999996</v>
      </c>
      <c r="AM17" s="85">
        <f t="shared" si="6"/>
        <v>0.92274999999999996</v>
      </c>
      <c r="AN17" s="85">
        <f t="shared" si="6"/>
        <v>0.92274999999999996</v>
      </c>
      <c r="AO17" s="85">
        <f t="shared" si="6"/>
        <v>0.92274999999999996</v>
      </c>
      <c r="AP17" s="85">
        <f t="shared" si="6"/>
        <v>0.92274999999999996</v>
      </c>
      <c r="AQ17" s="85">
        <f t="shared" si="6"/>
        <v>0.92274999999999996</v>
      </c>
      <c r="AR17" s="85">
        <f t="shared" si="6"/>
        <v>0.92274999999999996</v>
      </c>
      <c r="AS17" s="85">
        <f t="shared" si="6"/>
        <v>0.92274999999999996</v>
      </c>
      <c r="AT17" s="85">
        <f t="shared" si="6"/>
        <v>0.92274999999999996</v>
      </c>
      <c r="AU17" s="85">
        <f t="shared" si="6"/>
        <v>0.92274999999999996</v>
      </c>
      <c r="AV17" s="85">
        <f t="shared" si="6"/>
        <v>0.92274999999999996</v>
      </c>
      <c r="AW17" s="85">
        <f t="shared" si="6"/>
        <v>0.92274999999999996</v>
      </c>
      <c r="AX17" s="85">
        <f t="shared" si="6"/>
        <v>0.92274999999999996</v>
      </c>
      <c r="AY17" s="85">
        <f t="shared" si="6"/>
        <v>0.92274999999999996</v>
      </c>
      <c r="AZ17" s="85">
        <f t="shared" si="6"/>
        <v>0.92274999999999996</v>
      </c>
    </row>
    <row r="18" spans="1:52" s="24" customFormat="1" ht="14">
      <c r="A18" s="4" t="s">
        <v>380</v>
      </c>
      <c r="B18" s="65" t="s">
        <v>213</v>
      </c>
      <c r="C18" s="4"/>
      <c r="D18" s="65"/>
      <c r="E18" s="65" t="s">
        <v>215</v>
      </c>
      <c r="F18" s="65" t="s">
        <v>212</v>
      </c>
      <c r="G18" s="65" t="s">
        <v>216</v>
      </c>
      <c r="H18" s="66">
        <v>1</v>
      </c>
      <c r="I18" s="6"/>
      <c r="J18" s="6"/>
      <c r="K18" s="67"/>
      <c r="L18" s="67"/>
      <c r="M18" s="67"/>
      <c r="N18" s="6">
        <v>2200</v>
      </c>
      <c r="O18" s="65" t="s">
        <v>672</v>
      </c>
      <c r="P18" s="100" t="s">
        <v>21</v>
      </c>
      <c r="Q18" s="65" t="s">
        <v>19</v>
      </c>
      <c r="R18" s="5"/>
      <c r="S18" s="5"/>
      <c r="T18" s="20"/>
      <c r="U18" s="21"/>
      <c r="V18" s="85">
        <f>$V$25/$V$14</f>
        <v>0.94166666666666665</v>
      </c>
      <c r="W18" s="85">
        <f>$W$25/$W$14</f>
        <v>0.96666666666666667</v>
      </c>
      <c r="X18" s="85">
        <f>$X$25/$X$14</f>
        <v>0.89166666666666672</v>
      </c>
      <c r="Y18" s="85">
        <f>$Y$25/$Y$14</f>
        <v>0.89100000000000001</v>
      </c>
      <c r="Z18" s="85">
        <f>AVERAGE(V18:Y18)</f>
        <v>0.92274999999999996</v>
      </c>
      <c r="AA18" s="85">
        <f t="shared" si="6"/>
        <v>0.92274999999999996</v>
      </c>
      <c r="AB18" s="85">
        <f t="shared" si="6"/>
        <v>0.92274999999999996</v>
      </c>
      <c r="AC18" s="85">
        <f t="shared" si="6"/>
        <v>0.92274999999999996</v>
      </c>
      <c r="AD18" s="85">
        <f t="shared" si="6"/>
        <v>0.92274999999999996</v>
      </c>
      <c r="AE18" s="85">
        <f t="shared" si="6"/>
        <v>0.92274999999999996</v>
      </c>
      <c r="AF18" s="85">
        <f t="shared" si="6"/>
        <v>0.92274999999999996</v>
      </c>
      <c r="AG18" s="85">
        <f t="shared" si="6"/>
        <v>0.92274999999999996</v>
      </c>
      <c r="AH18" s="85">
        <f t="shared" si="6"/>
        <v>0.92274999999999996</v>
      </c>
      <c r="AI18" s="85">
        <f t="shared" si="6"/>
        <v>0.92274999999999996</v>
      </c>
      <c r="AJ18" s="85">
        <f t="shared" si="6"/>
        <v>0.92274999999999996</v>
      </c>
      <c r="AK18" s="85">
        <f t="shared" si="6"/>
        <v>0.92274999999999996</v>
      </c>
      <c r="AL18" s="85">
        <f t="shared" si="6"/>
        <v>0.92274999999999996</v>
      </c>
      <c r="AM18" s="85">
        <f t="shared" si="6"/>
        <v>0.92274999999999996</v>
      </c>
      <c r="AN18" s="85">
        <f t="shared" si="6"/>
        <v>0.92274999999999996</v>
      </c>
      <c r="AO18" s="85">
        <f t="shared" si="6"/>
        <v>0.92274999999999996</v>
      </c>
      <c r="AP18" s="85">
        <f t="shared" si="6"/>
        <v>0.92274999999999996</v>
      </c>
      <c r="AQ18" s="85">
        <f t="shared" si="6"/>
        <v>0.92274999999999996</v>
      </c>
      <c r="AR18" s="85">
        <f t="shared" si="6"/>
        <v>0.92274999999999996</v>
      </c>
      <c r="AS18" s="85">
        <f t="shared" si="6"/>
        <v>0.92274999999999996</v>
      </c>
      <c r="AT18" s="85">
        <f t="shared" si="6"/>
        <v>0.92274999999999996</v>
      </c>
      <c r="AU18" s="85">
        <f t="shared" si="6"/>
        <v>0.92274999999999996</v>
      </c>
      <c r="AV18" s="85">
        <f t="shared" si="6"/>
        <v>0.92274999999999996</v>
      </c>
      <c r="AW18" s="85">
        <f t="shared" si="6"/>
        <v>0.92274999999999996</v>
      </c>
      <c r="AX18" s="85">
        <f t="shared" si="6"/>
        <v>0.92274999999999996</v>
      </c>
      <c r="AY18" s="85">
        <f t="shared" si="6"/>
        <v>0.92274999999999996</v>
      </c>
      <c r="AZ18" s="85">
        <f t="shared" si="6"/>
        <v>0.92274999999999996</v>
      </c>
    </row>
    <row r="19" spans="1:52" s="49" customFormat="1" ht="14">
      <c r="A19" s="156" t="s">
        <v>664</v>
      </c>
      <c r="B19" s="156"/>
      <c r="C19" s="156"/>
      <c r="D19" s="156"/>
      <c r="E19" s="156"/>
      <c r="F19" s="156"/>
      <c r="G19" s="156"/>
      <c r="H19" s="156"/>
      <c r="I19" s="156"/>
      <c r="J19" s="156"/>
      <c r="K19" s="156"/>
      <c r="L19" s="156"/>
      <c r="M19" s="156"/>
      <c r="N19" s="156"/>
      <c r="O19" s="156"/>
      <c r="P19" s="156"/>
      <c r="Q19" s="156"/>
      <c r="R19" s="156"/>
      <c r="S19" s="156"/>
      <c r="T19" s="156"/>
      <c r="U19" s="156"/>
      <c r="V19" s="162"/>
      <c r="W19" s="162"/>
      <c r="X19" s="162"/>
      <c r="Y19" s="162"/>
      <c r="Z19" s="162"/>
      <c r="AA19" s="162"/>
      <c r="AB19" s="162"/>
      <c r="AC19" s="162"/>
      <c r="AD19" s="162"/>
      <c r="AE19" s="162"/>
      <c r="AF19" s="162"/>
      <c r="AG19" s="25"/>
      <c r="AH19" s="25"/>
      <c r="AI19" s="25"/>
      <c r="AJ19" s="25"/>
      <c r="AK19" s="25"/>
      <c r="AL19" s="25"/>
      <c r="AM19" s="25"/>
      <c r="AN19" s="25"/>
      <c r="AO19" s="25"/>
      <c r="AP19" s="25"/>
      <c r="AQ19" s="25"/>
      <c r="AR19" s="25"/>
      <c r="AS19" s="25"/>
      <c r="AT19" s="25"/>
      <c r="AU19" s="25"/>
      <c r="AV19" s="25"/>
      <c r="AW19" s="25"/>
      <c r="AX19" s="25"/>
      <c r="AY19" s="25"/>
      <c r="AZ19" s="25"/>
    </row>
    <row r="20" spans="1:52" s="24" customFormat="1" ht="14">
      <c r="A20" s="42"/>
      <c r="B20" s="42"/>
      <c r="C20" s="42"/>
      <c r="D20" s="42"/>
      <c r="E20" s="42"/>
      <c r="F20" s="42"/>
      <c r="G20" s="42"/>
      <c r="H20" s="42"/>
      <c r="I20" s="42"/>
      <c r="J20" s="42"/>
      <c r="K20" s="42"/>
      <c r="L20" s="42"/>
      <c r="M20" s="42"/>
      <c r="N20" s="42"/>
      <c r="O20" s="42"/>
      <c r="P20" s="42"/>
      <c r="Q20" s="42"/>
      <c r="R20" s="42"/>
      <c r="S20" s="42"/>
      <c r="T20" s="42"/>
      <c r="U20" s="42"/>
      <c r="V20" s="50"/>
      <c r="W20" s="50"/>
      <c r="X20" s="50"/>
      <c r="Y20" s="50"/>
      <c r="Z20" s="50"/>
      <c r="AA20" s="50"/>
      <c r="AB20" s="50"/>
      <c r="AC20" s="50"/>
      <c r="AD20" s="50"/>
      <c r="AE20" s="50"/>
      <c r="AF20" s="50"/>
    </row>
    <row r="21" spans="1:52" s="38" customFormat="1" ht="41.5" customHeight="1">
      <c r="A21" s="160" t="s">
        <v>665</v>
      </c>
      <c r="B21" s="24"/>
      <c r="C21" s="24"/>
      <c r="D21" s="24"/>
      <c r="E21" s="24"/>
      <c r="F21" s="24"/>
      <c r="G21" s="24"/>
      <c r="H21" s="24"/>
      <c r="I21" s="24"/>
      <c r="J21" s="24"/>
      <c r="K21" s="24"/>
      <c r="L21" s="24"/>
      <c r="M21" s="24"/>
      <c r="N21" s="24"/>
      <c r="O21" s="24"/>
      <c r="P21" s="24"/>
      <c r="Q21" s="24"/>
      <c r="R21" s="24"/>
      <c r="S21" s="24"/>
      <c r="T21" s="24"/>
      <c r="U21" s="24"/>
      <c r="V21" s="22"/>
      <c r="W21" s="22"/>
      <c r="X21" s="22"/>
      <c r="Y21" s="22"/>
      <c r="Z21" s="22"/>
      <c r="AA21" s="22"/>
      <c r="AB21" s="22"/>
      <c r="AC21" s="22"/>
      <c r="AD21" s="22"/>
      <c r="AE21" s="22"/>
      <c r="AF21" s="22"/>
      <c r="AG21" s="24"/>
      <c r="AH21" s="24"/>
      <c r="AI21" s="24"/>
      <c r="AJ21" s="24"/>
      <c r="AK21" s="24"/>
      <c r="AL21" s="24"/>
      <c r="AM21" s="24"/>
      <c r="AN21" s="24"/>
      <c r="AO21" s="24"/>
      <c r="AP21" s="24"/>
      <c r="AQ21" s="24"/>
      <c r="AR21" s="24"/>
      <c r="AS21" s="24"/>
      <c r="AT21" s="24"/>
      <c r="AU21" s="24"/>
      <c r="AV21" s="24"/>
      <c r="AW21" s="24"/>
      <c r="AX21" s="24"/>
      <c r="AY21" s="24"/>
      <c r="AZ21" s="24"/>
    </row>
    <row r="22" spans="1:52" s="24" customFormat="1" ht="14">
      <c r="A22" s="4" t="s">
        <v>380</v>
      </c>
      <c r="B22" s="65" t="s">
        <v>214</v>
      </c>
      <c r="C22" s="4"/>
      <c r="D22" s="65"/>
      <c r="E22" s="65" t="s">
        <v>215</v>
      </c>
      <c r="F22" s="65" t="s">
        <v>212</v>
      </c>
      <c r="G22" s="65" t="s">
        <v>216</v>
      </c>
      <c r="H22" s="66">
        <v>1</v>
      </c>
      <c r="I22" s="6">
        <v>11300</v>
      </c>
      <c r="J22" s="6">
        <f>I22*H22</f>
        <v>11300</v>
      </c>
      <c r="K22" s="67">
        <v>11400</v>
      </c>
      <c r="L22" s="67"/>
      <c r="M22" s="67" t="s">
        <v>15</v>
      </c>
      <c r="N22" s="6">
        <v>2200</v>
      </c>
      <c r="O22" s="65" t="s">
        <v>20</v>
      </c>
      <c r="P22" s="65" t="s">
        <v>54</v>
      </c>
      <c r="Q22" s="65" t="s">
        <v>19</v>
      </c>
      <c r="R22" s="5"/>
      <c r="S22" s="5"/>
      <c r="T22" s="20"/>
      <c r="U22" s="21"/>
      <c r="V22" s="76">
        <f t="shared" ref="V22:Y23" si="7">V2*V17</f>
        <v>9228.3333333333339</v>
      </c>
      <c r="W22" s="76">
        <f t="shared" si="7"/>
        <v>9473.3333333333339</v>
      </c>
      <c r="X22" s="76">
        <f>X2*X17</f>
        <v>8738.3333333333339</v>
      </c>
      <c r="Y22" s="76">
        <f t="shared" ref="Y22:AZ23" si="8">Y2*Y17</f>
        <v>8731.7999999999993</v>
      </c>
      <c r="Z22" s="76">
        <f t="shared" si="8"/>
        <v>9042.9499999999989</v>
      </c>
      <c r="AA22" s="76">
        <f t="shared" si="8"/>
        <v>9042.9499999999989</v>
      </c>
      <c r="AB22" s="76">
        <f t="shared" si="8"/>
        <v>9042.9499999999989</v>
      </c>
      <c r="AC22" s="76">
        <f t="shared" si="8"/>
        <v>9042.9499999999989</v>
      </c>
      <c r="AD22" s="76">
        <f t="shared" si="8"/>
        <v>9042.9499999999989</v>
      </c>
      <c r="AE22" s="76">
        <f t="shared" si="8"/>
        <v>9042.9499999999989</v>
      </c>
      <c r="AF22" s="76">
        <f t="shared" si="8"/>
        <v>9042.9499999999989</v>
      </c>
      <c r="AG22" s="76">
        <f t="shared" si="8"/>
        <v>9042.9499999999989</v>
      </c>
      <c r="AH22" s="76">
        <f t="shared" si="8"/>
        <v>9042.9499999999989</v>
      </c>
      <c r="AI22" s="76">
        <f t="shared" si="8"/>
        <v>9042.9499999999989</v>
      </c>
      <c r="AJ22" s="76">
        <f t="shared" si="8"/>
        <v>9042.9499999999989</v>
      </c>
      <c r="AK22" s="76">
        <f t="shared" si="8"/>
        <v>9042.9499999999989</v>
      </c>
      <c r="AL22" s="76">
        <f t="shared" si="8"/>
        <v>9042.9499999999989</v>
      </c>
      <c r="AM22" s="76">
        <f t="shared" si="8"/>
        <v>9042.9499999999989</v>
      </c>
      <c r="AN22" s="76">
        <f t="shared" si="8"/>
        <v>9042.9499999999989</v>
      </c>
      <c r="AO22" s="76">
        <f t="shared" si="8"/>
        <v>9042.9499999999989</v>
      </c>
      <c r="AP22" s="76">
        <f t="shared" si="8"/>
        <v>9042.9499999999989</v>
      </c>
      <c r="AQ22" s="76">
        <f t="shared" si="8"/>
        <v>9042.9499999999989</v>
      </c>
      <c r="AR22" s="76">
        <f t="shared" si="8"/>
        <v>9042.9499999999989</v>
      </c>
      <c r="AS22" s="76">
        <f t="shared" si="8"/>
        <v>9042.9499999999989</v>
      </c>
      <c r="AT22" s="76">
        <f t="shared" si="8"/>
        <v>9042.9499999999989</v>
      </c>
      <c r="AU22" s="76">
        <f t="shared" si="8"/>
        <v>9042.9499999999989</v>
      </c>
      <c r="AV22" s="76">
        <f t="shared" si="8"/>
        <v>9042.9499999999989</v>
      </c>
      <c r="AW22" s="76">
        <f t="shared" si="8"/>
        <v>9042.9499999999989</v>
      </c>
      <c r="AX22" s="76">
        <f t="shared" si="8"/>
        <v>9042.9499999999989</v>
      </c>
      <c r="AY22" s="76">
        <f t="shared" si="8"/>
        <v>9042.9499999999989</v>
      </c>
      <c r="AZ22" s="76">
        <f t="shared" si="8"/>
        <v>9042.9499999999989</v>
      </c>
    </row>
    <row r="23" spans="1:52" s="24" customFormat="1" ht="14">
      <c r="A23" s="4" t="s">
        <v>380</v>
      </c>
      <c r="B23" s="65" t="s">
        <v>213</v>
      </c>
      <c r="C23" s="4"/>
      <c r="D23" s="65"/>
      <c r="E23" s="65" t="s">
        <v>215</v>
      </c>
      <c r="F23" s="65" t="s">
        <v>212</v>
      </c>
      <c r="G23" s="65" t="s">
        <v>216</v>
      </c>
      <c r="H23" s="66">
        <v>1</v>
      </c>
      <c r="I23" s="6"/>
      <c r="J23" s="6"/>
      <c r="K23" s="67"/>
      <c r="L23" s="67"/>
      <c r="M23" s="67"/>
      <c r="N23" s="6">
        <v>2200</v>
      </c>
      <c r="O23" s="65" t="s">
        <v>672</v>
      </c>
      <c r="P23" s="100" t="s">
        <v>21</v>
      </c>
      <c r="Q23" s="65" t="s">
        <v>19</v>
      </c>
      <c r="R23" s="5"/>
      <c r="S23" s="5"/>
      <c r="T23" s="20"/>
      <c r="U23" s="21"/>
      <c r="V23" s="76">
        <f t="shared" si="7"/>
        <v>2071.6666666666665</v>
      </c>
      <c r="W23" s="76">
        <f t="shared" si="7"/>
        <v>2126.6666666666665</v>
      </c>
      <c r="X23" s="76">
        <f t="shared" si="7"/>
        <v>1961.6666666666667</v>
      </c>
      <c r="Y23" s="76">
        <f t="shared" si="7"/>
        <v>1960.2</v>
      </c>
      <c r="Z23" s="76">
        <f t="shared" si="8"/>
        <v>2030.05</v>
      </c>
      <c r="AA23" s="76">
        <f t="shared" si="8"/>
        <v>2030.05</v>
      </c>
      <c r="AB23" s="76">
        <f t="shared" si="8"/>
        <v>2030.05</v>
      </c>
      <c r="AC23" s="76">
        <f t="shared" si="8"/>
        <v>2030.05</v>
      </c>
      <c r="AD23" s="76">
        <f t="shared" si="8"/>
        <v>2030.05</v>
      </c>
      <c r="AE23" s="76">
        <f t="shared" si="8"/>
        <v>2030.05</v>
      </c>
      <c r="AF23" s="76">
        <f t="shared" si="8"/>
        <v>2030.05</v>
      </c>
      <c r="AG23" s="76">
        <f t="shared" si="8"/>
        <v>2030.05</v>
      </c>
      <c r="AH23" s="76">
        <f t="shared" si="8"/>
        <v>2030.05</v>
      </c>
      <c r="AI23" s="76">
        <f t="shared" si="8"/>
        <v>2030.05</v>
      </c>
      <c r="AJ23" s="76">
        <f t="shared" si="8"/>
        <v>2030.05</v>
      </c>
      <c r="AK23" s="76">
        <f t="shared" si="8"/>
        <v>2030.05</v>
      </c>
      <c r="AL23" s="76">
        <f t="shared" si="8"/>
        <v>2030.05</v>
      </c>
      <c r="AM23" s="76">
        <f t="shared" si="8"/>
        <v>2030.05</v>
      </c>
      <c r="AN23" s="76">
        <f t="shared" si="8"/>
        <v>2030.05</v>
      </c>
      <c r="AO23" s="76">
        <f t="shared" si="8"/>
        <v>2030.05</v>
      </c>
      <c r="AP23" s="76">
        <f t="shared" si="8"/>
        <v>2030.05</v>
      </c>
      <c r="AQ23" s="76">
        <f t="shared" si="8"/>
        <v>2030.05</v>
      </c>
      <c r="AR23" s="76">
        <f t="shared" si="8"/>
        <v>2030.05</v>
      </c>
      <c r="AS23" s="76">
        <f t="shared" si="8"/>
        <v>2030.05</v>
      </c>
      <c r="AT23" s="76">
        <f t="shared" si="8"/>
        <v>2030.05</v>
      </c>
      <c r="AU23" s="76">
        <f t="shared" si="8"/>
        <v>2030.05</v>
      </c>
      <c r="AV23" s="76">
        <f t="shared" si="8"/>
        <v>2030.05</v>
      </c>
      <c r="AW23" s="76">
        <f t="shared" si="8"/>
        <v>2030.05</v>
      </c>
      <c r="AX23" s="76">
        <f t="shared" si="8"/>
        <v>2030.05</v>
      </c>
      <c r="AY23" s="76">
        <f t="shared" si="8"/>
        <v>2030.05</v>
      </c>
      <c r="AZ23" s="76">
        <f t="shared" si="8"/>
        <v>2030.05</v>
      </c>
    </row>
    <row r="24" spans="1:52" s="49" customFormat="1" ht="14">
      <c r="A24" s="156" t="s">
        <v>664</v>
      </c>
      <c r="B24" s="156"/>
      <c r="C24" s="156"/>
      <c r="D24" s="156"/>
      <c r="E24" s="156"/>
      <c r="F24" s="156"/>
      <c r="G24" s="156"/>
      <c r="H24" s="156"/>
      <c r="I24" s="156"/>
      <c r="J24" s="156"/>
      <c r="K24" s="156"/>
      <c r="L24" s="156"/>
      <c r="M24" s="156"/>
      <c r="N24" s="156"/>
      <c r="O24" s="156"/>
      <c r="P24" s="156"/>
      <c r="Q24" s="156"/>
      <c r="R24" s="156"/>
      <c r="S24" s="156"/>
      <c r="T24" s="156"/>
      <c r="U24" s="156"/>
      <c r="V24" s="167">
        <f>SUM(V22:V23)</f>
        <v>11300</v>
      </c>
      <c r="W24" s="167">
        <f t="shared" ref="W24:AZ24" si="9">SUM(W22:W23)</f>
        <v>11600</v>
      </c>
      <c r="X24" s="167">
        <f t="shared" si="9"/>
        <v>10700</v>
      </c>
      <c r="Y24" s="167">
        <f t="shared" si="9"/>
        <v>10692</v>
      </c>
      <c r="Z24" s="167">
        <f t="shared" si="9"/>
        <v>11072.999999999998</v>
      </c>
      <c r="AA24" s="167">
        <f t="shared" si="9"/>
        <v>11072.999999999998</v>
      </c>
      <c r="AB24" s="167">
        <f t="shared" si="9"/>
        <v>11072.999999999998</v>
      </c>
      <c r="AC24" s="167">
        <f t="shared" si="9"/>
        <v>11072.999999999998</v>
      </c>
      <c r="AD24" s="167">
        <f t="shared" si="9"/>
        <v>11072.999999999998</v>
      </c>
      <c r="AE24" s="167">
        <f t="shared" si="9"/>
        <v>11072.999999999998</v>
      </c>
      <c r="AF24" s="167">
        <f t="shared" si="9"/>
        <v>11072.999999999998</v>
      </c>
      <c r="AG24" s="167">
        <f t="shared" si="9"/>
        <v>11072.999999999998</v>
      </c>
      <c r="AH24" s="167">
        <f t="shared" si="9"/>
        <v>11072.999999999998</v>
      </c>
      <c r="AI24" s="167">
        <f t="shared" si="9"/>
        <v>11072.999999999998</v>
      </c>
      <c r="AJ24" s="167">
        <f t="shared" si="9"/>
        <v>11072.999999999998</v>
      </c>
      <c r="AK24" s="167">
        <f t="shared" si="9"/>
        <v>11072.999999999998</v>
      </c>
      <c r="AL24" s="167">
        <f t="shared" si="9"/>
        <v>11072.999999999998</v>
      </c>
      <c r="AM24" s="167">
        <f t="shared" si="9"/>
        <v>11072.999999999998</v>
      </c>
      <c r="AN24" s="167">
        <f t="shared" si="9"/>
        <v>11072.999999999998</v>
      </c>
      <c r="AO24" s="167">
        <f t="shared" si="9"/>
        <v>11072.999999999998</v>
      </c>
      <c r="AP24" s="167">
        <f t="shared" si="9"/>
        <v>11072.999999999998</v>
      </c>
      <c r="AQ24" s="167">
        <f t="shared" si="9"/>
        <v>11072.999999999998</v>
      </c>
      <c r="AR24" s="167">
        <f t="shared" si="9"/>
        <v>11072.999999999998</v>
      </c>
      <c r="AS24" s="167">
        <f t="shared" si="9"/>
        <v>11072.999999999998</v>
      </c>
      <c r="AT24" s="167">
        <f t="shared" si="9"/>
        <v>11072.999999999998</v>
      </c>
      <c r="AU24" s="167">
        <f t="shared" si="9"/>
        <v>11072.999999999998</v>
      </c>
      <c r="AV24" s="167">
        <f t="shared" si="9"/>
        <v>11072.999999999998</v>
      </c>
      <c r="AW24" s="167">
        <f t="shared" si="9"/>
        <v>11072.999999999998</v>
      </c>
      <c r="AX24" s="167">
        <f t="shared" si="9"/>
        <v>11072.999999999998</v>
      </c>
      <c r="AY24" s="167">
        <f t="shared" si="9"/>
        <v>11072.999999999998</v>
      </c>
      <c r="AZ24" s="167">
        <f t="shared" si="9"/>
        <v>11072.999999999998</v>
      </c>
    </row>
    <row r="25" spans="1:52" s="24" customFormat="1" ht="14">
      <c r="A25" s="42" t="s">
        <v>666</v>
      </c>
      <c r="B25" s="42"/>
      <c r="C25" s="42"/>
      <c r="D25" s="42"/>
      <c r="E25" s="42"/>
      <c r="F25" s="42"/>
      <c r="G25" s="42"/>
      <c r="H25" s="42"/>
      <c r="I25" s="42"/>
      <c r="J25" s="42"/>
      <c r="K25" s="42"/>
      <c r="L25" s="42"/>
      <c r="M25" s="42"/>
      <c r="N25" s="42"/>
      <c r="O25" s="42"/>
      <c r="P25" s="42"/>
      <c r="Q25" s="42"/>
      <c r="R25" s="42"/>
      <c r="S25" s="42"/>
      <c r="T25" s="42"/>
      <c r="U25" s="42"/>
      <c r="V25" s="3">
        <v>11300</v>
      </c>
      <c r="W25" s="3">
        <v>11600</v>
      </c>
      <c r="X25" s="14">
        <v>10700</v>
      </c>
      <c r="Y25" s="14">
        <f>10692</f>
        <v>10692</v>
      </c>
      <c r="Z25" s="50"/>
      <c r="AA25" s="50"/>
      <c r="AB25" s="50"/>
      <c r="AC25" s="50"/>
      <c r="AD25" s="50"/>
      <c r="AE25" s="50"/>
      <c r="AF25" s="50"/>
    </row>
    <row r="26" spans="1:52" s="24" customFormat="1" ht="14">
      <c r="A26" s="42"/>
      <c r="B26" s="42"/>
      <c r="C26" s="42"/>
      <c r="D26" s="42"/>
      <c r="E26" s="42"/>
      <c r="F26" s="42"/>
      <c r="G26" s="42"/>
      <c r="H26" s="42"/>
      <c r="I26" s="42"/>
      <c r="J26" s="42"/>
      <c r="K26" s="42"/>
      <c r="L26" s="42"/>
      <c r="M26" s="42"/>
      <c r="N26" s="42"/>
      <c r="O26" s="42"/>
      <c r="P26" s="42"/>
      <c r="Q26" s="42"/>
      <c r="R26" s="42"/>
      <c r="S26" s="42"/>
      <c r="T26" s="42"/>
      <c r="U26" s="42"/>
      <c r="V26" s="3"/>
      <c r="W26" s="3"/>
      <c r="X26" s="3"/>
      <c r="Y26" s="50"/>
      <c r="Z26" s="50"/>
      <c r="AA26" s="50"/>
      <c r="AB26" s="50"/>
      <c r="AC26" s="50"/>
      <c r="AD26" s="50"/>
      <c r="AE26" s="50"/>
      <c r="AF26" s="50"/>
    </row>
    <row r="27" spans="1:52" s="38" customFormat="1" ht="41.5" customHeight="1">
      <c r="A27" s="160" t="s">
        <v>667</v>
      </c>
      <c r="B27" s="24"/>
      <c r="C27" s="24"/>
      <c r="D27" s="24"/>
      <c r="E27" s="24"/>
      <c r="F27" s="24"/>
      <c r="G27" s="24"/>
      <c r="H27" s="24"/>
      <c r="I27" s="24"/>
      <c r="J27" s="24"/>
      <c r="K27" s="24"/>
      <c r="L27" s="24"/>
      <c r="M27" s="24"/>
      <c r="N27" s="24"/>
      <c r="O27" s="24"/>
      <c r="P27" s="24"/>
      <c r="Q27" s="24"/>
      <c r="R27" s="24"/>
      <c r="S27" s="24"/>
      <c r="T27" s="24"/>
      <c r="U27" s="24"/>
      <c r="V27" s="22"/>
      <c r="W27" s="22"/>
      <c r="X27" s="22"/>
      <c r="Y27" s="22"/>
      <c r="Z27" s="22"/>
      <c r="AA27" s="22"/>
      <c r="AB27" s="22"/>
      <c r="AC27" s="22"/>
      <c r="AD27" s="22"/>
      <c r="AE27" s="22"/>
      <c r="AF27" s="22"/>
      <c r="AG27" s="24"/>
      <c r="AH27" s="24"/>
      <c r="AI27" s="24"/>
      <c r="AJ27" s="24"/>
      <c r="AK27" s="24"/>
      <c r="AL27" s="24"/>
      <c r="AM27" s="24"/>
      <c r="AN27" s="24"/>
      <c r="AO27" s="24"/>
      <c r="AP27" s="24"/>
      <c r="AQ27" s="24"/>
      <c r="AR27" s="24"/>
      <c r="AS27" s="24"/>
      <c r="AT27" s="24"/>
      <c r="AU27" s="24"/>
      <c r="AV27" s="24"/>
      <c r="AW27" s="24"/>
      <c r="AX27" s="24"/>
      <c r="AY27" s="24"/>
      <c r="AZ27" s="24"/>
    </row>
    <row r="28" spans="1:52" s="24" customFormat="1" ht="14">
      <c r="A28" s="4" t="s">
        <v>380</v>
      </c>
      <c r="B28" s="65" t="s">
        <v>214</v>
      </c>
      <c r="C28" s="4"/>
      <c r="D28" s="65"/>
      <c r="E28" s="65" t="s">
        <v>215</v>
      </c>
      <c r="F28" s="65" t="s">
        <v>212</v>
      </c>
      <c r="G28" s="65" t="s">
        <v>216</v>
      </c>
      <c r="H28" s="66">
        <v>1</v>
      </c>
      <c r="I28" s="6">
        <v>11300</v>
      </c>
      <c r="J28" s="6">
        <f>I28*H28</f>
        <v>11300</v>
      </c>
      <c r="K28" s="67">
        <v>11400</v>
      </c>
      <c r="L28" s="67"/>
      <c r="M28" s="67" t="s">
        <v>15</v>
      </c>
      <c r="N28" s="6">
        <v>2200</v>
      </c>
      <c r="O28" s="65" t="s">
        <v>20</v>
      </c>
      <c r="P28" s="65" t="s">
        <v>54</v>
      </c>
      <c r="Q28" s="65" t="s">
        <v>19</v>
      </c>
      <c r="R28" s="5"/>
      <c r="S28" s="5"/>
      <c r="T28" s="20"/>
      <c r="U28" s="21"/>
      <c r="V28" s="54">
        <f>(V22*'EF Assumptions'!$C$14)/1000</f>
        <v>25.747050000000002</v>
      </c>
      <c r="W28" s="54">
        <f>(W22*'EF Assumptions'!$C$14)/1000</f>
        <v>26.430600000000002</v>
      </c>
      <c r="X28" s="54">
        <f>(X22*'EF Assumptions'!$C$14)/1000</f>
        <v>24.379950000000001</v>
      </c>
      <c r="Y28" s="54">
        <f>(Y22*'EF Assumptions'!$C$14)/1000</f>
        <v>24.361721999999997</v>
      </c>
      <c r="Z28" s="54">
        <f>(Z22*'EF Assumptions'!$C$14)/1000</f>
        <v>25.229830499999995</v>
      </c>
      <c r="AA28" s="54">
        <f>(AA22*'EF Assumptions'!$C$14)/1000</f>
        <v>25.229830499999995</v>
      </c>
      <c r="AB28" s="54">
        <f>(AB22*'EF Assumptions'!$C$14)/1000</f>
        <v>25.229830499999995</v>
      </c>
      <c r="AC28" s="54">
        <f>(AC22*'EF Assumptions'!$C$14)/1000</f>
        <v>25.229830499999995</v>
      </c>
      <c r="AD28" s="54">
        <f>(AD22*'EF Assumptions'!$C$14)/1000</f>
        <v>25.229830499999995</v>
      </c>
      <c r="AE28" s="54">
        <f>(AE22*'EF Assumptions'!$C$14)/1000</f>
        <v>25.229830499999995</v>
      </c>
      <c r="AF28" s="54">
        <f>(AF22*'EF Assumptions'!$C$14)/1000</f>
        <v>25.229830499999995</v>
      </c>
      <c r="AG28" s="54">
        <f>(AG22*'EF Assumptions'!$C$14)/1000</f>
        <v>25.229830499999995</v>
      </c>
      <c r="AH28" s="54">
        <f>(AH22*'EF Assumptions'!$C$14)/1000</f>
        <v>25.229830499999995</v>
      </c>
      <c r="AI28" s="54">
        <f>(AI22*'EF Assumptions'!$C$14)/1000</f>
        <v>25.229830499999995</v>
      </c>
      <c r="AJ28" s="54">
        <f>(AJ22*'EF Assumptions'!$C$14)/1000</f>
        <v>25.229830499999995</v>
      </c>
      <c r="AK28" s="54">
        <f>(AK22*'EF Assumptions'!$C$14)/1000</f>
        <v>25.229830499999995</v>
      </c>
      <c r="AL28" s="54">
        <f>(AL22*'EF Assumptions'!$C$14)/1000</f>
        <v>25.229830499999995</v>
      </c>
      <c r="AM28" s="54">
        <f>(AM22*'EF Assumptions'!$C$14)/1000</f>
        <v>25.229830499999995</v>
      </c>
      <c r="AN28" s="54">
        <f>(AN22*'EF Assumptions'!$C$14)/1000</f>
        <v>25.229830499999995</v>
      </c>
      <c r="AO28" s="54">
        <f>(AO22*'EF Assumptions'!$C$14)/1000</f>
        <v>25.229830499999995</v>
      </c>
      <c r="AP28" s="54">
        <f>(AP22*'EF Assumptions'!$C$14)/1000</f>
        <v>25.229830499999995</v>
      </c>
      <c r="AQ28" s="54">
        <f>(AQ22*'EF Assumptions'!$C$14)/1000</f>
        <v>25.229830499999995</v>
      </c>
      <c r="AR28" s="54">
        <f>(AR22*'EF Assumptions'!$C$14)/1000</f>
        <v>25.229830499999995</v>
      </c>
      <c r="AS28" s="54">
        <f>(AS22*'EF Assumptions'!$C$14)/1000</f>
        <v>25.229830499999995</v>
      </c>
      <c r="AT28" s="54">
        <f>(AT22*'EF Assumptions'!$C$14)/1000</f>
        <v>25.229830499999995</v>
      </c>
      <c r="AU28" s="54">
        <f>(AU22*'EF Assumptions'!$C$14)/1000</f>
        <v>25.229830499999995</v>
      </c>
      <c r="AV28" s="54">
        <f>(AV22*'EF Assumptions'!$C$14)/1000</f>
        <v>25.229830499999995</v>
      </c>
      <c r="AW28" s="54">
        <f>(AW22*'EF Assumptions'!$C$14)/1000</f>
        <v>25.229830499999995</v>
      </c>
      <c r="AX28" s="54">
        <f>(AX22*'EF Assumptions'!$C$14)/1000</f>
        <v>25.229830499999995</v>
      </c>
      <c r="AY28" s="54">
        <f>(AY22*'EF Assumptions'!$C$14)/1000</f>
        <v>25.229830499999995</v>
      </c>
      <c r="AZ28" s="54">
        <f>(AZ22*'EF Assumptions'!$C$14)/1000</f>
        <v>25.229830499999995</v>
      </c>
    </row>
    <row r="29" spans="1:52" s="24" customFormat="1" ht="14">
      <c r="A29" s="4" t="s">
        <v>380</v>
      </c>
      <c r="B29" s="65" t="s">
        <v>213</v>
      </c>
      <c r="C29" s="4"/>
      <c r="D29" s="65"/>
      <c r="E29" s="65" t="s">
        <v>215</v>
      </c>
      <c r="F29" s="65" t="s">
        <v>212</v>
      </c>
      <c r="G29" s="65" t="s">
        <v>216</v>
      </c>
      <c r="H29" s="66">
        <v>1</v>
      </c>
      <c r="I29" s="6"/>
      <c r="J29" s="6"/>
      <c r="K29" s="67"/>
      <c r="L29" s="67"/>
      <c r="M29" s="67"/>
      <c r="N29" s="6">
        <v>2200</v>
      </c>
      <c r="O29" s="65" t="s">
        <v>672</v>
      </c>
      <c r="P29" s="100" t="s">
        <v>21</v>
      </c>
      <c r="Q29" s="65" t="s">
        <v>19</v>
      </c>
      <c r="R29" s="5"/>
      <c r="S29" s="5"/>
      <c r="T29" s="20"/>
      <c r="U29" s="21"/>
      <c r="V29" s="54">
        <f>(V23*'EF Assumptions'!$C$14)/1000</f>
        <v>5.7799499999999995</v>
      </c>
      <c r="W29" s="54">
        <f>(W23*'EF Assumptions'!$C$14)/1000</f>
        <v>5.9333999999999998</v>
      </c>
      <c r="X29" s="54">
        <f>(X23*'EF Assumptions'!$C$14)/1000</f>
        <v>5.4730499999999997</v>
      </c>
      <c r="Y29" s="54">
        <f>(Y23*'EF Assumptions'!$C$14)/1000</f>
        <v>5.4689580000000007</v>
      </c>
      <c r="Z29" s="54">
        <f>(Z23*'EF Assumptions'!$C$14)/1000</f>
        <v>5.6638394999999999</v>
      </c>
      <c r="AA29" s="54">
        <f>(AA23*'EF Assumptions'!$C$14)/1000</f>
        <v>5.6638394999999999</v>
      </c>
      <c r="AB29" s="54">
        <f>(AB23*'EF Assumptions'!$C$14)/1000</f>
        <v>5.6638394999999999</v>
      </c>
      <c r="AC29" s="54">
        <f>(AC23*'EF Assumptions'!$C$14)/1000</f>
        <v>5.6638394999999999</v>
      </c>
      <c r="AD29" s="54">
        <f>(AD23*'EF Assumptions'!$C$14)/1000</f>
        <v>5.6638394999999999</v>
      </c>
      <c r="AE29" s="54">
        <f>(AE23*'EF Assumptions'!$C$14)/1000</f>
        <v>5.6638394999999999</v>
      </c>
      <c r="AF29" s="54">
        <f>(AF23*'EF Assumptions'!$C$14)/1000</f>
        <v>5.6638394999999999</v>
      </c>
      <c r="AG29" s="54">
        <f>(AG23*'EF Assumptions'!$C$14)/1000</f>
        <v>5.6638394999999999</v>
      </c>
      <c r="AH29" s="54">
        <f>(AH23*'EF Assumptions'!$C$14)/1000</f>
        <v>5.6638394999999999</v>
      </c>
      <c r="AI29" s="54">
        <f>(AI23*'EF Assumptions'!$C$14)/1000</f>
        <v>5.6638394999999999</v>
      </c>
      <c r="AJ29" s="54">
        <f>(AJ23*'EF Assumptions'!$C$14)/1000</f>
        <v>5.6638394999999999</v>
      </c>
      <c r="AK29" s="54">
        <f>(AK23*'EF Assumptions'!$C$14)/1000</f>
        <v>5.6638394999999999</v>
      </c>
      <c r="AL29" s="54">
        <f>(AL23*'EF Assumptions'!$C$14)/1000</f>
        <v>5.6638394999999999</v>
      </c>
      <c r="AM29" s="54">
        <f>(AM23*'EF Assumptions'!$C$14)/1000</f>
        <v>5.6638394999999999</v>
      </c>
      <c r="AN29" s="54">
        <f>(AN23*'EF Assumptions'!$C$14)/1000</f>
        <v>5.6638394999999999</v>
      </c>
      <c r="AO29" s="54">
        <f>(AO23*'EF Assumptions'!$C$14)/1000</f>
        <v>5.6638394999999999</v>
      </c>
      <c r="AP29" s="54">
        <f>(AP23*'EF Assumptions'!$C$14)/1000</f>
        <v>5.6638394999999999</v>
      </c>
      <c r="AQ29" s="54">
        <f>(AQ23*'EF Assumptions'!$C$14)/1000</f>
        <v>5.6638394999999999</v>
      </c>
      <c r="AR29" s="54">
        <f>(AR23*'EF Assumptions'!$C$14)/1000</f>
        <v>5.6638394999999999</v>
      </c>
      <c r="AS29" s="54">
        <f>(AS23*'EF Assumptions'!$C$14)/1000</f>
        <v>5.6638394999999999</v>
      </c>
      <c r="AT29" s="54">
        <f>(AT23*'EF Assumptions'!$C$14)/1000</f>
        <v>5.6638394999999999</v>
      </c>
      <c r="AU29" s="54">
        <f>(AU23*'EF Assumptions'!$C$14)/1000</f>
        <v>5.6638394999999999</v>
      </c>
      <c r="AV29" s="54">
        <f>(AV23*'EF Assumptions'!$C$14)/1000</f>
        <v>5.6638394999999999</v>
      </c>
      <c r="AW29" s="54">
        <f>(AW23*'EF Assumptions'!$C$14)/1000</f>
        <v>5.6638394999999999</v>
      </c>
      <c r="AX29" s="54">
        <f>(AX23*'EF Assumptions'!$C$14)/1000</f>
        <v>5.6638394999999999</v>
      </c>
      <c r="AY29" s="54">
        <f>(AY23*'EF Assumptions'!$C$14)/1000</f>
        <v>5.6638394999999999</v>
      </c>
      <c r="AZ29" s="54">
        <f>(AZ23*'EF Assumptions'!$C$14)/1000</f>
        <v>5.6638394999999999</v>
      </c>
    </row>
    <row r="30" spans="1:52" s="55" customFormat="1" ht="14">
      <c r="A30" s="156" t="s">
        <v>668</v>
      </c>
      <c r="B30" s="156"/>
      <c r="C30" s="156"/>
      <c r="D30" s="156"/>
      <c r="E30" s="156"/>
      <c r="F30" s="156"/>
      <c r="G30" s="156"/>
      <c r="H30" s="156"/>
      <c r="I30" s="156"/>
      <c r="J30" s="156"/>
      <c r="K30" s="156"/>
      <c r="L30" s="156"/>
      <c r="M30" s="156"/>
      <c r="N30" s="156"/>
      <c r="O30" s="156"/>
      <c r="P30" s="156"/>
      <c r="Q30" s="156"/>
      <c r="R30" s="156"/>
      <c r="S30" s="156"/>
      <c r="T30" s="156"/>
      <c r="U30" s="156"/>
      <c r="V30" s="168">
        <f>SUM(V28:V29)</f>
        <v>31.527000000000001</v>
      </c>
      <c r="W30" s="168">
        <f t="shared" ref="W30:AZ30" si="10">SUM(W28:W29)</f>
        <v>32.364000000000004</v>
      </c>
      <c r="X30" s="168">
        <f t="shared" si="10"/>
        <v>29.853000000000002</v>
      </c>
      <c r="Y30" s="168">
        <f t="shared" si="10"/>
        <v>29.830679999999997</v>
      </c>
      <c r="Z30" s="168">
        <f t="shared" si="10"/>
        <v>30.893669999999993</v>
      </c>
      <c r="AA30" s="168">
        <f t="shared" si="10"/>
        <v>30.893669999999993</v>
      </c>
      <c r="AB30" s="168">
        <f t="shared" si="10"/>
        <v>30.893669999999993</v>
      </c>
      <c r="AC30" s="168">
        <f t="shared" si="10"/>
        <v>30.893669999999993</v>
      </c>
      <c r="AD30" s="168">
        <f t="shared" si="10"/>
        <v>30.893669999999993</v>
      </c>
      <c r="AE30" s="168">
        <f t="shared" si="10"/>
        <v>30.893669999999993</v>
      </c>
      <c r="AF30" s="168">
        <f t="shared" si="10"/>
        <v>30.893669999999993</v>
      </c>
      <c r="AG30" s="168">
        <f t="shared" si="10"/>
        <v>30.893669999999993</v>
      </c>
      <c r="AH30" s="168">
        <f t="shared" si="10"/>
        <v>30.893669999999993</v>
      </c>
      <c r="AI30" s="168">
        <f t="shared" si="10"/>
        <v>30.893669999999993</v>
      </c>
      <c r="AJ30" s="168">
        <f t="shared" si="10"/>
        <v>30.893669999999993</v>
      </c>
      <c r="AK30" s="168">
        <f t="shared" si="10"/>
        <v>30.893669999999993</v>
      </c>
      <c r="AL30" s="168">
        <f t="shared" si="10"/>
        <v>30.893669999999993</v>
      </c>
      <c r="AM30" s="168">
        <f t="shared" si="10"/>
        <v>30.893669999999993</v>
      </c>
      <c r="AN30" s="168">
        <f t="shared" si="10"/>
        <v>30.893669999999993</v>
      </c>
      <c r="AO30" s="168">
        <f t="shared" si="10"/>
        <v>30.893669999999993</v>
      </c>
      <c r="AP30" s="168">
        <f t="shared" si="10"/>
        <v>30.893669999999993</v>
      </c>
      <c r="AQ30" s="168">
        <f t="shared" si="10"/>
        <v>30.893669999999993</v>
      </c>
      <c r="AR30" s="168">
        <f t="shared" si="10"/>
        <v>30.893669999999993</v>
      </c>
      <c r="AS30" s="168">
        <f t="shared" si="10"/>
        <v>30.893669999999993</v>
      </c>
      <c r="AT30" s="168">
        <f t="shared" si="10"/>
        <v>30.893669999999993</v>
      </c>
      <c r="AU30" s="168">
        <f t="shared" si="10"/>
        <v>30.893669999999993</v>
      </c>
      <c r="AV30" s="168">
        <f t="shared" si="10"/>
        <v>30.893669999999993</v>
      </c>
      <c r="AW30" s="168">
        <f t="shared" si="10"/>
        <v>30.893669999999993</v>
      </c>
      <c r="AX30" s="168">
        <f t="shared" si="10"/>
        <v>30.893669999999993</v>
      </c>
      <c r="AY30" s="168">
        <f t="shared" si="10"/>
        <v>30.893669999999993</v>
      </c>
      <c r="AZ30" s="168">
        <f t="shared" si="10"/>
        <v>30.893669999999993</v>
      </c>
    </row>
  </sheetData>
  <autoFilter ref="A1:AZ1" xr:uid="{0FD40108-B71A-49A6-B024-CAF97DA2683C}"/>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000B1B-3E34-41A3-A121-E2E754F163A9}">
  <dimension ref="B1:AL84"/>
  <sheetViews>
    <sheetView zoomScale="55" zoomScaleNormal="55" workbookViewId="0">
      <selection activeCell="G11" sqref="G11"/>
    </sheetView>
  </sheetViews>
  <sheetFormatPr defaultRowHeight="12.5"/>
  <cols>
    <col min="1" max="1" width="5.7265625" customWidth="1"/>
    <col min="2" max="2" width="73.36328125" customWidth="1"/>
    <col min="3" max="3" width="9.81640625" customWidth="1"/>
  </cols>
  <sheetData>
    <row r="1" spans="2:38" ht="13">
      <c r="B1" s="109" t="s">
        <v>707</v>
      </c>
      <c r="AI1" s="216" t="s">
        <v>872</v>
      </c>
      <c r="AJ1" s="217"/>
      <c r="AK1" s="216" t="s">
        <v>873</v>
      </c>
      <c r="AL1" s="217"/>
    </row>
    <row r="2" spans="2:38">
      <c r="C2">
        <v>2020</v>
      </c>
      <c r="D2">
        <v>2021</v>
      </c>
      <c r="E2">
        <v>2022</v>
      </c>
      <c r="F2">
        <v>2023</v>
      </c>
      <c r="G2">
        <v>2024</v>
      </c>
      <c r="H2">
        <v>2025</v>
      </c>
      <c r="I2">
        <v>2026</v>
      </c>
      <c r="J2">
        <v>2027</v>
      </c>
      <c r="K2">
        <v>2028</v>
      </c>
      <c r="L2">
        <v>2029</v>
      </c>
      <c r="M2">
        <v>2030</v>
      </c>
      <c r="N2">
        <v>2031</v>
      </c>
      <c r="O2">
        <v>2032</v>
      </c>
      <c r="P2">
        <v>2033</v>
      </c>
      <c r="Q2">
        <v>2034</v>
      </c>
      <c r="R2">
        <v>2035</v>
      </c>
      <c r="S2">
        <v>2036</v>
      </c>
      <c r="T2">
        <v>2037</v>
      </c>
      <c r="U2">
        <v>2038</v>
      </c>
      <c r="V2">
        <v>2039</v>
      </c>
      <c r="W2">
        <v>2040</v>
      </c>
      <c r="X2">
        <v>2041</v>
      </c>
      <c r="Y2">
        <v>2042</v>
      </c>
      <c r="Z2">
        <v>2043</v>
      </c>
      <c r="AA2">
        <v>2044</v>
      </c>
      <c r="AB2">
        <v>2045</v>
      </c>
      <c r="AC2">
        <v>2046</v>
      </c>
      <c r="AD2">
        <v>2047</v>
      </c>
      <c r="AE2">
        <v>2048</v>
      </c>
      <c r="AF2">
        <v>2049</v>
      </c>
      <c r="AG2">
        <v>2050</v>
      </c>
      <c r="AH2" t="s">
        <v>868</v>
      </c>
      <c r="AI2" s="2" t="s">
        <v>870</v>
      </c>
      <c r="AJ2" s="2" t="s">
        <v>871</v>
      </c>
      <c r="AK2" s="2" t="s">
        <v>870</v>
      </c>
      <c r="AL2" s="2" t="s">
        <v>871</v>
      </c>
    </row>
    <row r="3" spans="2:38">
      <c r="B3" s="2" t="s">
        <v>859</v>
      </c>
      <c r="C3" s="16">
        <f>SSAB_BAU!V78</f>
        <v>9.6752786516853924</v>
      </c>
      <c r="D3" s="16">
        <f>SSAB_BAU!W78</f>
        <v>10.50220359550562</v>
      </c>
      <c r="E3" s="16">
        <f>SSAB_BAU!X78</f>
        <v>9.3645397752808979</v>
      </c>
      <c r="F3" s="16">
        <f>SSAB_BAU!Y78</f>
        <v>9.987301573033708</v>
      </c>
      <c r="G3" s="16">
        <f>SSAB_BAU!Z78</f>
        <v>9.8823308988764023</v>
      </c>
      <c r="H3" s="16">
        <f>SSAB_BAU!AA78</f>
        <v>9.8823308988764023</v>
      </c>
      <c r="I3" s="16">
        <f>SSAB_BAU!AB78</f>
        <v>9.8823308988764023</v>
      </c>
      <c r="J3" s="16">
        <f>SSAB_BAU!AC78</f>
        <v>8.7603214185393234</v>
      </c>
      <c r="K3" s="16">
        <f>SSAB_BAU!AD78</f>
        <v>8.7603214185393234</v>
      </c>
      <c r="L3" s="16">
        <f>SSAB_BAU!AE78</f>
        <v>8.7603214185393234</v>
      </c>
      <c r="M3" s="16">
        <f>SSAB_BAU!AF78</f>
        <v>8.7603214185393234</v>
      </c>
      <c r="N3" s="16">
        <f>SSAB_BAU!AG78</f>
        <v>8.7603214185393234</v>
      </c>
      <c r="O3" s="16">
        <f>SSAB_BAU!AH78</f>
        <v>8.7603214185393234</v>
      </c>
      <c r="P3" s="16">
        <f>SSAB_BAU!AI78</f>
        <v>8.7603214185393234</v>
      </c>
      <c r="Q3" s="16">
        <f>SSAB_BAU!AJ78</f>
        <v>8.7603214185393234</v>
      </c>
      <c r="R3" s="16">
        <f>SSAB_BAU!AK78</f>
        <v>8.7603214185393234</v>
      </c>
      <c r="S3" s="16">
        <f>SSAB_BAU!AL78</f>
        <v>8.7603214185393234</v>
      </c>
      <c r="T3" s="16">
        <f>SSAB_BAU!AM78</f>
        <v>8.7603214185393234</v>
      </c>
      <c r="U3" s="16">
        <f>SSAB_BAU!AN78</f>
        <v>8.7603214185393234</v>
      </c>
      <c r="V3" s="16">
        <f>SSAB_BAU!AO78</f>
        <v>8.7603214185393234</v>
      </c>
      <c r="W3" s="16">
        <f>SSAB_BAU!AP78</f>
        <v>8.7603214185393234</v>
      </c>
      <c r="X3" s="16">
        <f>SSAB_BAU!AQ78</f>
        <v>8.7603214185393234</v>
      </c>
      <c r="Y3" s="16">
        <f>SSAB_BAU!AR78</f>
        <v>8.7603214185393234</v>
      </c>
      <c r="Z3" s="16">
        <f>SSAB_BAU!AS78</f>
        <v>8.7603214185393234</v>
      </c>
      <c r="AA3" s="16">
        <f>SSAB_BAU!AT78</f>
        <v>8.7603214185393234</v>
      </c>
      <c r="AB3" s="16">
        <f>SSAB_BAU!AU78</f>
        <v>8.7603214185393234</v>
      </c>
      <c r="AC3" s="16">
        <f>SSAB_BAU!AV78</f>
        <v>8.7603214185393234</v>
      </c>
      <c r="AD3" s="16">
        <f>SSAB_BAU!AW78</f>
        <v>8.7603214185393234</v>
      </c>
      <c r="AE3" s="16">
        <f>SSAB_BAU!AX78</f>
        <v>8.7603214185393234</v>
      </c>
      <c r="AF3" s="16">
        <f>SSAB_BAU!AY78</f>
        <v>8.7603214185393234</v>
      </c>
      <c r="AG3" s="16">
        <f>SSAB_BAU!AZ78</f>
        <v>8.7603214185393234</v>
      </c>
      <c r="AH3">
        <f t="shared" ref="AH3:AH4" si="0">SUM(C3:AG3)</f>
        <v>279.42403033707853</v>
      </c>
    </row>
    <row r="4" spans="2:38">
      <c r="B4" s="2" t="s">
        <v>860</v>
      </c>
      <c r="C4" s="16">
        <f>SSAB_TP!V74</f>
        <v>9.6752786516853924</v>
      </c>
      <c r="D4" s="16">
        <f>SSAB_TP!W74</f>
        <v>10.50220359550562</v>
      </c>
      <c r="E4" s="16">
        <f>SSAB_TP!X74</f>
        <v>9.3645397752808979</v>
      </c>
      <c r="F4" s="16">
        <f>SSAB_TP!Y74</f>
        <v>9.987301573033708</v>
      </c>
      <c r="G4" s="16">
        <f>SSAB_TP!Z74</f>
        <v>9.8823308988764023</v>
      </c>
      <c r="H4" s="16">
        <f>SSAB_TP!AA74</f>
        <v>9.8823308988764023</v>
      </c>
      <c r="I4" s="16">
        <f>SSAB_TP!AB74</f>
        <v>9.8823308988764023</v>
      </c>
      <c r="J4" s="16">
        <f>SSAB_TP!AC74</f>
        <v>7.6610115519662916</v>
      </c>
      <c r="K4" s="16">
        <f>SSAB_TP!AD74</f>
        <v>7.6610115519662916</v>
      </c>
      <c r="L4" s="16">
        <f>SSAB_TP!AE74</f>
        <v>0.3305496137640449</v>
      </c>
      <c r="M4" s="16">
        <f>SSAB_TP!AF74</f>
        <v>0.3305496137640449</v>
      </c>
      <c r="N4" s="16">
        <f>SSAB_TP!AG74</f>
        <v>0.3305496137640449</v>
      </c>
      <c r="O4" s="16">
        <f>SSAB_TP!AH74</f>
        <v>0.3305496137640449</v>
      </c>
      <c r="P4" s="16">
        <f>SSAB_TP!AI74</f>
        <v>0.3305496137640449</v>
      </c>
      <c r="Q4" s="16">
        <f>SSAB_TP!AJ74</f>
        <v>0.3305496137640449</v>
      </c>
      <c r="R4" s="16">
        <f>SSAB_TP!AK74</f>
        <v>0.3305496137640449</v>
      </c>
      <c r="S4" s="16">
        <f>SSAB_TP!AL74</f>
        <v>0.3305496137640449</v>
      </c>
      <c r="T4" s="16">
        <f>SSAB_TP!AM74</f>
        <v>0.3305496137640449</v>
      </c>
      <c r="U4" s="16">
        <f>SSAB_TP!AN74</f>
        <v>0.3305496137640449</v>
      </c>
      <c r="V4" s="16">
        <f>SSAB_TP!AO74</f>
        <v>0.3305496137640449</v>
      </c>
      <c r="W4" s="16">
        <f>SSAB_TP!AP74</f>
        <v>0.3305496137640449</v>
      </c>
      <c r="X4" s="16">
        <f>SSAB_TP!AQ74</f>
        <v>0.3305496137640449</v>
      </c>
      <c r="Y4" s="16">
        <f>SSAB_TP!AR74</f>
        <v>0.3305496137640449</v>
      </c>
      <c r="Z4" s="16">
        <f>SSAB_TP!AS74</f>
        <v>0.3305496137640449</v>
      </c>
      <c r="AA4" s="16">
        <f>SSAB_TP!AT74</f>
        <v>0.3305496137640449</v>
      </c>
      <c r="AB4" s="16">
        <f>SSAB_TP!AU74</f>
        <v>0.3305496137640449</v>
      </c>
      <c r="AC4" s="16">
        <f>SSAB_TP!AV74</f>
        <v>0.3305496137640449</v>
      </c>
      <c r="AD4" s="16">
        <f>SSAB_TP!AW74</f>
        <v>0.3305496137640449</v>
      </c>
      <c r="AE4" s="16">
        <f>SSAB_TP!AX74</f>
        <v>0.3305496137640449</v>
      </c>
      <c r="AF4" s="16">
        <f>SSAB_TP!AY74</f>
        <v>0.3305496137640449</v>
      </c>
      <c r="AG4" s="16">
        <f>SSAB_TP!AZ74</f>
        <v>0.3305496137640449</v>
      </c>
      <c r="AH4">
        <f t="shared" si="0"/>
        <v>91.770430898876498</v>
      </c>
    </row>
    <row r="5" spans="2:38">
      <c r="B5" s="2" t="s">
        <v>861</v>
      </c>
      <c r="C5">
        <f>Benchmarks!$K$43*Benchmarks!F2</f>
        <v>9.6752786516853924</v>
      </c>
      <c r="D5">
        <f>Benchmarks!$K$43*Benchmarks!G2</f>
        <v>9.1664747439145486</v>
      </c>
      <c r="E5">
        <f>Benchmarks!$K$43*Benchmarks!H2</f>
        <v>8.6576708361437031</v>
      </c>
      <c r="F5">
        <f>Benchmarks!$K$43*Benchmarks!I2</f>
        <v>8.1488669283728594</v>
      </c>
      <c r="G5">
        <f>Benchmarks!$K$43*Benchmarks!J2</f>
        <v>7.6400630206020148</v>
      </c>
      <c r="H5">
        <f>Benchmarks!$K$43*Benchmarks!K2</f>
        <v>7.1312591128311711</v>
      </c>
      <c r="I5">
        <f>Benchmarks!$K$43*Benchmarks!L2</f>
        <v>6.2739028774431533</v>
      </c>
      <c r="J5">
        <f>Benchmarks!$K$43*Benchmarks!M2</f>
        <v>5.4165466420551356</v>
      </c>
      <c r="K5">
        <f>Benchmarks!$K$43*Benchmarks!N2</f>
        <v>4.5591904066671187</v>
      </c>
      <c r="L5">
        <f>Benchmarks!$K$43*Benchmarks!O2</f>
        <v>3.701834171279101</v>
      </c>
      <c r="M5">
        <f>Benchmarks!$K$43*Benchmarks!P2</f>
        <v>2.8444779358910832</v>
      </c>
      <c r="N5">
        <f>Benchmarks!$K$43*Benchmarks!Q2</f>
        <v>2.4614922020102208</v>
      </c>
      <c r="O5">
        <f>Benchmarks!$K$43*Benchmarks!R2</f>
        <v>2.0785064681293584</v>
      </c>
      <c r="P5">
        <f>Benchmarks!$K$43*Benchmarks!S2</f>
        <v>1.6955207342484957</v>
      </c>
      <c r="Q5">
        <f>Benchmarks!$K$43*Benchmarks!T2</f>
        <v>1.3125350003676333</v>
      </c>
      <c r="R5">
        <f>Benchmarks!$K$43*Benchmarks!U2</f>
        <v>0.92954926648677083</v>
      </c>
      <c r="S5">
        <f>Benchmarks!$K$43*Benchmarks!V2</f>
        <v>0.80096098223989698</v>
      </c>
      <c r="T5">
        <f>Benchmarks!$K$43*Benchmarks!W2</f>
        <v>0.67237269799302302</v>
      </c>
      <c r="U5">
        <f>Benchmarks!$K$43*Benchmarks!X2</f>
        <v>0.54378441374614905</v>
      </c>
      <c r="V5">
        <f>Benchmarks!$K$43*Benchmarks!Y2</f>
        <v>0.4151961294992752</v>
      </c>
      <c r="W5">
        <f>Benchmarks!$K$43*Benchmarks!Z2</f>
        <v>0.28660784525240129</v>
      </c>
      <c r="X5">
        <f>Benchmarks!$K$43*Benchmarks!AA2</f>
        <v>0.25069090237943592</v>
      </c>
      <c r="Y5">
        <f>Benchmarks!$K$43*Benchmarks!AB2</f>
        <v>0.21477395950647049</v>
      </c>
      <c r="Z5">
        <f>Benchmarks!$K$43*Benchmarks!AC2</f>
        <v>0.17885701663350503</v>
      </c>
      <c r="AA5">
        <f>Benchmarks!$K$43*Benchmarks!AD2</f>
        <v>0.1429400737605396</v>
      </c>
      <c r="AB5">
        <f>Benchmarks!$K$43*Benchmarks!AE2</f>
        <v>0.10702313088757419</v>
      </c>
      <c r="AC5">
        <f>Benchmarks!$K$43*Benchmarks!AF2</f>
        <v>9.7234119604489536E-2</v>
      </c>
      <c r="AD5">
        <f>Benchmarks!$K$43*Benchmarks!AG2</f>
        <v>8.7445108321404882E-2</v>
      </c>
      <c r="AE5">
        <f>Benchmarks!$K$43*Benchmarks!AH2</f>
        <v>7.7656097038320215E-2</v>
      </c>
      <c r="AF5">
        <f>Benchmarks!$K$43*Benchmarks!AI2</f>
        <v>6.786708575523559E-2</v>
      </c>
      <c r="AG5">
        <f>Benchmarks!$K$43*Benchmarks!AJ2</f>
        <v>5.807807447215093E-2</v>
      </c>
      <c r="AH5">
        <f>SUM(C5:AG5)</f>
        <v>85.69465663521764</v>
      </c>
      <c r="AI5">
        <f>$AH$3-AH5</f>
        <v>193.72937370186088</v>
      </c>
      <c r="AJ5" s="13">
        <f>AI5/AH5</f>
        <v>2.2606937387767605</v>
      </c>
      <c r="AK5">
        <f>$AH$4-AH5</f>
        <v>6.0757742636588574</v>
      </c>
      <c r="AL5" s="13">
        <f>AK5/AH5</f>
        <v>7.090026965767568E-2</v>
      </c>
    </row>
    <row r="6" spans="2:38">
      <c r="B6" s="2" t="s">
        <v>862</v>
      </c>
      <c r="C6">
        <f>Benchmarks!$K$44*Benchmarks!F3</f>
        <v>9.6752786516853924</v>
      </c>
      <c r="D6">
        <f>Benchmarks!$K$44*Benchmarks!G3</f>
        <v>9.4414180060544357</v>
      </c>
      <c r="E6">
        <f>Benchmarks!$K$44*Benchmarks!H3</f>
        <v>9.2075573604234773</v>
      </c>
      <c r="F6">
        <f>Benchmarks!$K$44*Benchmarks!I3</f>
        <v>8.9736967147925206</v>
      </c>
      <c r="G6">
        <f>Benchmarks!$K$44*Benchmarks!J3</f>
        <v>8.7398360691615622</v>
      </c>
      <c r="H6">
        <f>Benchmarks!$K$44*Benchmarks!K3</f>
        <v>8.5059754235306038</v>
      </c>
      <c r="I6">
        <f>Benchmarks!$K$44*Benchmarks!L3</f>
        <v>7.9812938394299913</v>
      </c>
      <c r="J6">
        <f>Benchmarks!$K$44*Benchmarks!M3</f>
        <v>7.4566122553293788</v>
      </c>
      <c r="K6">
        <f>Benchmarks!$K$44*Benchmarks!N3</f>
        <v>6.9319306712287654</v>
      </c>
      <c r="L6">
        <f>Benchmarks!$K$44*Benchmarks!O3</f>
        <v>6.4072490871281538</v>
      </c>
      <c r="M6">
        <f>Benchmarks!$K$44*Benchmarks!P3</f>
        <v>5.8825675030275395</v>
      </c>
      <c r="N6">
        <f>Benchmarks!$K$44*Benchmarks!Q3</f>
        <v>5.5946626755731446</v>
      </c>
      <c r="O6">
        <f>Benchmarks!$K$44*Benchmarks!R3</f>
        <v>5.3067578481187496</v>
      </c>
      <c r="P6">
        <f>Benchmarks!$K$44*Benchmarks!S3</f>
        <v>5.0188530206643547</v>
      </c>
      <c r="Q6">
        <f>Benchmarks!$K$44*Benchmarks!T3</f>
        <v>4.7309481932099597</v>
      </c>
      <c r="R6">
        <f>Benchmarks!$K$44*Benchmarks!U3</f>
        <v>4.4430433657555648</v>
      </c>
      <c r="S6">
        <f>Benchmarks!$K$44*Benchmarks!V3</f>
        <v>3.9883618774739453</v>
      </c>
      <c r="T6">
        <f>Benchmarks!$K$44*Benchmarks!W3</f>
        <v>3.5336803891923254</v>
      </c>
      <c r="U6">
        <f>Benchmarks!$K$44*Benchmarks!X3</f>
        <v>3.0789989009107059</v>
      </c>
      <c r="V6">
        <f>Benchmarks!$K$44*Benchmarks!Y3</f>
        <v>2.624317412629086</v>
      </c>
      <c r="W6">
        <f>Benchmarks!$K$44*Benchmarks!Z3</f>
        <v>2.1696359243474661</v>
      </c>
      <c r="X6">
        <f>Benchmarks!$K$44*Benchmarks!AA3</f>
        <v>1.9831222655996232</v>
      </c>
      <c r="Y6">
        <f>Benchmarks!$K$44*Benchmarks!AB3</f>
        <v>1.7966086068517804</v>
      </c>
      <c r="Z6">
        <f>Benchmarks!$K$44*Benchmarks!AC3</f>
        <v>1.6100949481039377</v>
      </c>
      <c r="AA6">
        <f>Benchmarks!$K$44*Benchmarks!AD3</f>
        <v>1.4235812893560946</v>
      </c>
      <c r="AB6">
        <f>Benchmarks!$K$44*Benchmarks!AE3</f>
        <v>1.2370676306082518</v>
      </c>
      <c r="AC6">
        <f>Benchmarks!$K$44*Benchmarks!AF3</f>
        <v>1.1607124836589215</v>
      </c>
      <c r="AD6">
        <f>Benchmarks!$K$44*Benchmarks!AG3</f>
        <v>1.0843573367095913</v>
      </c>
      <c r="AE6">
        <f>Benchmarks!$K$44*Benchmarks!AH3</f>
        <v>1.0080021897602611</v>
      </c>
      <c r="AF6">
        <f>Benchmarks!$K$44*Benchmarks!AI3</f>
        <v>0.93164704281093114</v>
      </c>
      <c r="AG6">
        <f>Benchmarks!$K$44*Benchmarks!AJ3</f>
        <v>0.85529189586160093</v>
      </c>
      <c r="AH6">
        <f t="shared" ref="AH6:AH10" si="1">SUM(C6:AG6)</f>
        <v>142.78316087898816</v>
      </c>
      <c r="AI6">
        <f t="shared" ref="AI6:AI10" si="2">$AH$3-AH6</f>
        <v>136.64086945809038</v>
      </c>
      <c r="AJ6" s="13">
        <f t="shared" ref="AJ6:AJ10" si="3">AI6/AH6</f>
        <v>0.95698168199187361</v>
      </c>
      <c r="AK6">
        <f t="shared" ref="AK6:AK10" si="4">$AH$4-AH6</f>
        <v>-51.012729980111658</v>
      </c>
      <c r="AL6" s="13">
        <f t="shared" ref="AL6:AL10" si="5">AK6/AH6</f>
        <v>-0.357274132790393</v>
      </c>
    </row>
    <row r="7" spans="2:38">
      <c r="B7" s="2" t="s">
        <v>863</v>
      </c>
      <c r="C7">
        <f>Benchmarks!$K$45*Benchmarks!F4</f>
        <v>9.6752786516853924</v>
      </c>
      <c r="D7">
        <f>Benchmarks!$K$45*Benchmarks!G4</f>
        <v>9.4524344069717774</v>
      </c>
      <c r="E7">
        <f>Benchmarks!$K$45*Benchmarks!H4</f>
        <v>9.2295901622581624</v>
      </c>
      <c r="F7">
        <f>Benchmarks!$K$45*Benchmarks!I4</f>
        <v>9.0067459175445492</v>
      </c>
      <c r="G7">
        <f>Benchmarks!$K$45*Benchmarks!J4</f>
        <v>8.783901672830936</v>
      </c>
      <c r="H7">
        <f>Benchmarks!$K$45*Benchmarks!K4</f>
        <v>8.5610574281173211</v>
      </c>
      <c r="I7">
        <f>Benchmarks!$K$45*Benchmarks!L4</f>
        <v>7.8781086686690003</v>
      </c>
      <c r="J7">
        <f>Benchmarks!$K$45*Benchmarks!M4</f>
        <v>7.1951599092206795</v>
      </c>
      <c r="K7">
        <f>Benchmarks!$K$45*Benchmarks!N4</f>
        <v>6.5122111497723587</v>
      </c>
      <c r="L7">
        <f>Benchmarks!$K$45*Benchmarks!O4</f>
        <v>5.8292623903240379</v>
      </c>
      <c r="M7">
        <f>Benchmarks!$K$45*Benchmarks!P4</f>
        <v>5.1463136308757162</v>
      </c>
      <c r="N7">
        <f>Benchmarks!$K$45*Benchmarks!Q4</f>
        <v>4.6005586439507091</v>
      </c>
      <c r="O7">
        <f>Benchmarks!$K$45*Benchmarks!R4</f>
        <v>4.054803657025702</v>
      </c>
      <c r="P7">
        <f>Benchmarks!$K$45*Benchmarks!S4</f>
        <v>3.5090486701006944</v>
      </c>
      <c r="Q7">
        <f>Benchmarks!$K$45*Benchmarks!T4</f>
        <v>2.9632936831756873</v>
      </c>
      <c r="R7">
        <f>Benchmarks!$K$45*Benchmarks!U4</f>
        <v>2.4175386962506797</v>
      </c>
      <c r="S7">
        <f>Benchmarks!$K$45*Benchmarks!V4</f>
        <v>2.1684654860345014</v>
      </c>
      <c r="T7">
        <f>Benchmarks!$K$45*Benchmarks!W4</f>
        <v>1.9193922758183231</v>
      </c>
      <c r="U7">
        <f>Benchmarks!$K$45*Benchmarks!X4</f>
        <v>1.6703190656021443</v>
      </c>
      <c r="V7">
        <f>Benchmarks!$K$45*Benchmarks!Y4</f>
        <v>1.4212458553859659</v>
      </c>
      <c r="W7">
        <f>Benchmarks!$K$45*Benchmarks!Z4</f>
        <v>1.1721726451697874</v>
      </c>
      <c r="X7">
        <f>Benchmarks!$K$45*Benchmarks!AA4</f>
        <v>1.0593906153633645</v>
      </c>
      <c r="Y7">
        <f>Benchmarks!$K$45*Benchmarks!AB4</f>
        <v>0.94660858555694138</v>
      </c>
      <c r="Z7">
        <f>Benchmarks!$K$45*Benchmarks!AC4</f>
        <v>0.83382655575051834</v>
      </c>
      <c r="AA7">
        <f>Benchmarks!$K$45*Benchmarks!AD4</f>
        <v>0.7210445259440954</v>
      </c>
      <c r="AB7">
        <f>Benchmarks!$K$45*Benchmarks!AE4</f>
        <v>0.60826249613767236</v>
      </c>
      <c r="AC7">
        <f>Benchmarks!$K$45*Benchmarks!AF4</f>
        <v>0.58188308327023219</v>
      </c>
      <c r="AD7">
        <f>Benchmarks!$K$45*Benchmarks!AG4</f>
        <v>0.55550367040279192</v>
      </c>
      <c r="AE7">
        <f>Benchmarks!$K$45*Benchmarks!AH4</f>
        <v>0.52912425753535175</v>
      </c>
      <c r="AF7">
        <f>Benchmarks!$K$45*Benchmarks!AI4</f>
        <v>0.50274484466791169</v>
      </c>
      <c r="AG7">
        <f>Benchmarks!$K$45*Benchmarks!AJ4</f>
        <v>0.47636543180047142</v>
      </c>
      <c r="AH7">
        <f t="shared" si="1"/>
        <v>119.98165673321347</v>
      </c>
      <c r="AI7">
        <f t="shared" si="2"/>
        <v>159.44237360386506</v>
      </c>
      <c r="AJ7" s="13">
        <f t="shared" si="3"/>
        <v>1.3288895814999029</v>
      </c>
      <c r="AK7">
        <f t="shared" si="4"/>
        <v>-28.211225834336972</v>
      </c>
      <c r="AL7" s="13">
        <f t="shared" si="5"/>
        <v>-0.23512949064427702</v>
      </c>
    </row>
    <row r="8" spans="2:38">
      <c r="B8" s="2" t="s">
        <v>864</v>
      </c>
      <c r="C8">
        <f>Benchmarks!$K$46*Benchmarks!F5</f>
        <v>9.6752786516853924</v>
      </c>
      <c r="D8">
        <f>Benchmarks!$K$46*Benchmarks!G5</f>
        <v>9.4846462703398231</v>
      </c>
      <c r="E8">
        <f>Benchmarks!$K$46*Benchmarks!H5</f>
        <v>9.2940138889942538</v>
      </c>
      <c r="F8">
        <f>Benchmarks!$K$46*Benchmarks!I5</f>
        <v>9.1033815076486846</v>
      </c>
      <c r="G8">
        <f>Benchmarks!$K$46*Benchmarks!J5</f>
        <v>8.9127491263031153</v>
      </c>
      <c r="H8">
        <f>Benchmarks!$K$46*Benchmarks!K5</f>
        <v>8.7221167449575479</v>
      </c>
      <c r="I8">
        <f>Benchmarks!$K$46*Benchmarks!L5</f>
        <v>8.1540493183371829</v>
      </c>
      <c r="J8">
        <f>Benchmarks!$K$46*Benchmarks!M5</f>
        <v>7.5859818917168171</v>
      </c>
      <c r="K8">
        <f>Benchmarks!$K$46*Benchmarks!N5</f>
        <v>7.0179144650964513</v>
      </c>
      <c r="L8">
        <f>Benchmarks!$K$46*Benchmarks!O5</f>
        <v>6.4498470384760846</v>
      </c>
      <c r="M8">
        <f>Benchmarks!$K$46*Benchmarks!P5</f>
        <v>5.8817796118557197</v>
      </c>
      <c r="N8">
        <f>Benchmarks!$K$46*Benchmarks!Q5</f>
        <v>5.3876920205189949</v>
      </c>
      <c r="O8">
        <f>Benchmarks!$K$46*Benchmarks!R5</f>
        <v>4.8936044291822709</v>
      </c>
      <c r="P8">
        <f>Benchmarks!$K$46*Benchmarks!S5</f>
        <v>4.3995168378455469</v>
      </c>
      <c r="Q8">
        <f>Benchmarks!$K$46*Benchmarks!T5</f>
        <v>3.9054292465088225</v>
      </c>
      <c r="R8">
        <f>Benchmarks!$K$46*Benchmarks!U5</f>
        <v>3.4113416551720981</v>
      </c>
      <c r="S8">
        <f>Benchmarks!$K$46*Benchmarks!V5</f>
        <v>3.160955883328548</v>
      </c>
      <c r="T8">
        <f>Benchmarks!$K$46*Benchmarks!W5</f>
        <v>2.910570111484998</v>
      </c>
      <c r="U8">
        <f>Benchmarks!$K$46*Benchmarks!X5</f>
        <v>2.6601843396414484</v>
      </c>
      <c r="V8">
        <f>Benchmarks!$K$46*Benchmarks!Y5</f>
        <v>2.4097985677978984</v>
      </c>
      <c r="W8">
        <f>Benchmarks!$K$46*Benchmarks!Z5</f>
        <v>2.1594127959543483</v>
      </c>
      <c r="X8">
        <f>Benchmarks!$K$46*Benchmarks!AA5</f>
        <v>1.9932727744881766</v>
      </c>
      <c r="Y8">
        <f>Benchmarks!$K$46*Benchmarks!AB5</f>
        <v>1.8271327530220045</v>
      </c>
      <c r="Z8">
        <f>Benchmarks!$K$46*Benchmarks!AC5</f>
        <v>1.6609927315558328</v>
      </c>
      <c r="AA8">
        <f>Benchmarks!$K$46*Benchmarks!AD5</f>
        <v>1.4948527100896607</v>
      </c>
      <c r="AB8">
        <f>Benchmarks!$K$46*Benchmarks!AE5</f>
        <v>1.328712688623489</v>
      </c>
      <c r="AC8">
        <f>Benchmarks!$K$46*Benchmarks!AF5</f>
        <v>1.2302458506272624</v>
      </c>
      <c r="AD8">
        <f>Benchmarks!$K$46*Benchmarks!AG5</f>
        <v>1.1317790126310356</v>
      </c>
      <c r="AE8">
        <f>Benchmarks!$K$46*Benchmarks!AH5</f>
        <v>1.0333121746348091</v>
      </c>
      <c r="AF8">
        <f>Benchmarks!$K$46*Benchmarks!AI5</f>
        <v>0.93484533663858238</v>
      </c>
      <c r="AG8">
        <f>Benchmarks!$K$46*Benchmarks!AJ5</f>
        <v>0.83637849864235569</v>
      </c>
      <c r="AH8">
        <f t="shared" si="1"/>
        <v>139.05178893379923</v>
      </c>
      <c r="AI8">
        <f t="shared" si="2"/>
        <v>140.3722414032793</v>
      </c>
      <c r="AJ8" s="13">
        <f t="shared" si="3"/>
        <v>1.0094961199679979</v>
      </c>
      <c r="AK8">
        <f t="shared" si="4"/>
        <v>-47.281358034922732</v>
      </c>
      <c r="AL8" s="13">
        <f t="shared" si="5"/>
        <v>-0.34002696691254203</v>
      </c>
    </row>
    <row r="9" spans="2:38">
      <c r="B9" s="2" t="s">
        <v>865</v>
      </c>
      <c r="C9">
        <f>Benchmarks!$K$47*Benchmarks!F6</f>
        <v>9.6752786516853924</v>
      </c>
      <c r="D9">
        <f>Benchmarks!$K$47*Benchmarks!G6</f>
        <v>9.7672261182466453</v>
      </c>
      <c r="E9">
        <f>Benchmarks!$K$47*Benchmarks!H6</f>
        <v>9.8591735848079001</v>
      </c>
      <c r="F9">
        <f>Benchmarks!$K$47*Benchmarks!I6</f>
        <v>9.9511210513691513</v>
      </c>
      <c r="G9">
        <f>Benchmarks!$K$47*Benchmarks!J6</f>
        <v>10.043068517930406</v>
      </c>
      <c r="H9">
        <f>Benchmarks!$K$47*Benchmarks!K6</f>
        <v>10.135015984491659</v>
      </c>
      <c r="I9">
        <f>Benchmarks!$K$47*Benchmarks!L6</f>
        <v>9.9977858361715235</v>
      </c>
      <c r="J9">
        <f>Benchmarks!$K$47*Benchmarks!M6</f>
        <v>9.8605556878513863</v>
      </c>
      <c r="K9">
        <f>Benchmarks!$K$47*Benchmarks!N6</f>
        <v>9.7233255395312508</v>
      </c>
      <c r="L9">
        <f>Benchmarks!$K$47*Benchmarks!O6</f>
        <v>9.5860953912111135</v>
      </c>
      <c r="M9">
        <f>Benchmarks!$K$47*Benchmarks!P6</f>
        <v>9.4488652428909763</v>
      </c>
      <c r="N9">
        <f>Benchmarks!$K$47*Benchmarks!Q6</f>
        <v>9.2820103793026174</v>
      </c>
      <c r="O9">
        <f>Benchmarks!$K$47*Benchmarks!R6</f>
        <v>9.1151555157142585</v>
      </c>
      <c r="P9">
        <f>Benchmarks!$K$47*Benchmarks!S6</f>
        <v>8.9483006521258979</v>
      </c>
      <c r="Q9">
        <f>Benchmarks!$K$47*Benchmarks!T6</f>
        <v>8.7814457885375408</v>
      </c>
      <c r="R9">
        <f>Benchmarks!$K$47*Benchmarks!U6</f>
        <v>8.6145909249491801</v>
      </c>
      <c r="S9">
        <f>Benchmarks!$K$47*Benchmarks!V6</f>
        <v>8.4269549090503357</v>
      </c>
      <c r="T9">
        <f>Benchmarks!$K$47*Benchmarks!W6</f>
        <v>8.2393188931514914</v>
      </c>
      <c r="U9">
        <f>Benchmarks!$K$47*Benchmarks!X6</f>
        <v>8.0516828772526488</v>
      </c>
      <c r="V9">
        <f>Benchmarks!$K$47*Benchmarks!Y6</f>
        <v>7.8640468613538035</v>
      </c>
      <c r="W9">
        <f>Benchmarks!$K$47*Benchmarks!Z6</f>
        <v>7.6764108454549591</v>
      </c>
      <c r="X9">
        <f>Benchmarks!$K$47*Benchmarks!AA6</f>
        <v>7.5417996178007209</v>
      </c>
      <c r="Y9">
        <f>Benchmarks!$K$47*Benchmarks!AB6</f>
        <v>7.4071883901464854</v>
      </c>
      <c r="Z9">
        <f>Benchmarks!$K$47*Benchmarks!AC6</f>
        <v>7.2725771624922482</v>
      </c>
      <c r="AA9">
        <f>Benchmarks!$K$47*Benchmarks!AD6</f>
        <v>7.1379659348380109</v>
      </c>
      <c r="AB9">
        <f>Benchmarks!$K$47*Benchmarks!AE6</f>
        <v>7.0033547071837745</v>
      </c>
      <c r="AC9">
        <f>Benchmarks!$K$47*Benchmarks!AF6</f>
        <v>6.8528072181625834</v>
      </c>
      <c r="AD9">
        <f>Benchmarks!$K$47*Benchmarks!AG6</f>
        <v>6.7022597291413915</v>
      </c>
      <c r="AE9">
        <f>Benchmarks!$K$47*Benchmarks!AH6</f>
        <v>6.5517122401201995</v>
      </c>
      <c r="AF9">
        <f>Benchmarks!$K$47*Benchmarks!AI6</f>
        <v>6.4011647510990084</v>
      </c>
      <c r="AG9">
        <f>Benchmarks!$K$47*Benchmarks!AJ6</f>
        <v>6.2506172620778164</v>
      </c>
      <c r="AH9">
        <f t="shared" si="1"/>
        <v>262.16887626614238</v>
      </c>
      <c r="AI9">
        <f t="shared" si="2"/>
        <v>17.255154070936157</v>
      </c>
      <c r="AJ9" s="13">
        <f t="shared" si="3"/>
        <v>6.5816943325566535E-2</v>
      </c>
      <c r="AK9">
        <f t="shared" si="4"/>
        <v>-170.39844536726588</v>
      </c>
      <c r="AL9" s="13">
        <f t="shared" si="5"/>
        <v>-0.64995680568232217</v>
      </c>
    </row>
    <row r="10" spans="2:38">
      <c r="B10" s="2" t="s">
        <v>866</v>
      </c>
      <c r="C10">
        <f>Benchmarks!$K$48*Benchmarks!F7</f>
        <v>9.6752786516853924</v>
      </c>
      <c r="D10">
        <f>Benchmarks!$K$48*Benchmarks!G7</f>
        <v>9.7672261182466453</v>
      </c>
      <c r="E10">
        <f>Benchmarks!$K$48*Benchmarks!H7</f>
        <v>9.8591735848079001</v>
      </c>
      <c r="F10">
        <f>Benchmarks!$K$48*Benchmarks!I7</f>
        <v>9.9511210513691513</v>
      </c>
      <c r="G10">
        <f>Benchmarks!$K$48*Benchmarks!J7</f>
        <v>10.043068517930406</v>
      </c>
      <c r="H10">
        <f>Benchmarks!$K$48*Benchmarks!K7</f>
        <v>10.135015984491659</v>
      </c>
      <c r="I10">
        <f>Benchmarks!$K$48*Benchmarks!L7</f>
        <v>10.035649114806029</v>
      </c>
      <c r="J10">
        <f>Benchmarks!$K$48*Benchmarks!M7</f>
        <v>9.9362822451203954</v>
      </c>
      <c r="K10">
        <f>Benchmarks!$K$48*Benchmarks!N7</f>
        <v>9.8369153754347636</v>
      </c>
      <c r="L10">
        <f>Benchmarks!$K$48*Benchmarks!O7</f>
        <v>9.7375485057491318</v>
      </c>
      <c r="M10">
        <f>Benchmarks!$K$48*Benchmarks!P7</f>
        <v>9.6381816360635</v>
      </c>
      <c r="N10">
        <f>Benchmarks!$K$48*Benchmarks!Q7</f>
        <v>9.5547167645994051</v>
      </c>
      <c r="O10">
        <f>Benchmarks!$K$48*Benchmarks!R7</f>
        <v>9.4712518931353102</v>
      </c>
      <c r="P10">
        <f>Benchmarks!$K$48*Benchmarks!S7</f>
        <v>9.3877870216712171</v>
      </c>
      <c r="Q10">
        <f>Benchmarks!$K$48*Benchmarks!T7</f>
        <v>9.3043221502071205</v>
      </c>
      <c r="R10">
        <f>Benchmarks!$K$48*Benchmarks!U7</f>
        <v>9.2208572787430256</v>
      </c>
      <c r="S10">
        <f>Benchmarks!$K$48*Benchmarks!V7</f>
        <v>9.0577663820848855</v>
      </c>
      <c r="T10">
        <f>Benchmarks!$K$48*Benchmarks!W7</f>
        <v>8.8946754854267418</v>
      </c>
      <c r="U10">
        <f>Benchmarks!$K$48*Benchmarks!X7</f>
        <v>8.7315845887685999</v>
      </c>
      <c r="V10">
        <f>Benchmarks!$K$48*Benchmarks!Y7</f>
        <v>8.568493692110458</v>
      </c>
      <c r="W10">
        <f>Benchmarks!$K$48*Benchmarks!Z7</f>
        <v>8.4054027954523178</v>
      </c>
      <c r="X10">
        <f>Benchmarks!$K$48*Benchmarks!AA7</f>
        <v>8.2864714136773259</v>
      </c>
      <c r="Y10">
        <f>Benchmarks!$K$48*Benchmarks!AB7</f>
        <v>8.1675400319023339</v>
      </c>
      <c r="Z10">
        <f>Benchmarks!$K$48*Benchmarks!AC7</f>
        <v>8.0486086501273419</v>
      </c>
      <c r="AA10">
        <f>Benchmarks!$K$48*Benchmarks!AD7</f>
        <v>7.92967726835235</v>
      </c>
      <c r="AB10">
        <f>Benchmarks!$K$48*Benchmarks!AE7</f>
        <v>7.810745886577358</v>
      </c>
      <c r="AC10">
        <f>Benchmarks!$K$48*Benchmarks!AF7</f>
        <v>7.6814720083812968</v>
      </c>
      <c r="AD10">
        <f>Benchmarks!$K$48*Benchmarks!AG7</f>
        <v>7.5521981301852348</v>
      </c>
      <c r="AE10">
        <f>Benchmarks!$K$48*Benchmarks!AH7</f>
        <v>7.4229242519891736</v>
      </c>
      <c r="AF10">
        <f>Benchmarks!$K$48*Benchmarks!AI7</f>
        <v>7.2936503737931107</v>
      </c>
      <c r="AG10">
        <f>Benchmarks!$K$48*Benchmarks!AJ7</f>
        <v>7.1643764955970486</v>
      </c>
      <c r="AH10">
        <f t="shared" si="1"/>
        <v>276.56998334848663</v>
      </c>
      <c r="AI10">
        <f t="shared" si="2"/>
        <v>2.8540469885919038</v>
      </c>
      <c r="AJ10" s="13">
        <f t="shared" si="3"/>
        <v>1.0319438696988738E-2</v>
      </c>
      <c r="AK10">
        <f t="shared" si="4"/>
        <v>-184.79955244961013</v>
      </c>
      <c r="AL10" s="13">
        <f t="shared" si="5"/>
        <v>-0.66818369156408797</v>
      </c>
    </row>
    <row r="78" spans="2:2" ht="13">
      <c r="B78" s="109"/>
    </row>
    <row r="79" spans="2:2">
      <c r="B79" s="112"/>
    </row>
    <row r="80" spans="2:2">
      <c r="B80" s="112"/>
    </row>
    <row r="81" spans="2:2">
      <c r="B81" s="112"/>
    </row>
    <row r="82" spans="2:2">
      <c r="B82" s="112"/>
    </row>
    <row r="83" spans="2:2">
      <c r="B83" s="112"/>
    </row>
    <row r="84" spans="2:2">
      <c r="B84" s="112"/>
    </row>
  </sheetData>
  <mergeCells count="2">
    <mergeCell ref="AI1:AJ1"/>
    <mergeCell ref="AK1:AL1"/>
  </mergeCell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09B285-8E1E-49D5-BC5B-4406732E6225}">
  <dimension ref="A1:AZ78"/>
  <sheetViews>
    <sheetView zoomScale="50" zoomScaleNormal="50" workbookViewId="0">
      <pane ySplit="1" topLeftCell="A38" activePane="bottomLeft" state="frozen"/>
      <selection pane="bottomLeft" activeCell="F93" sqref="F92:F93"/>
    </sheetView>
  </sheetViews>
  <sheetFormatPr defaultRowHeight="12.5"/>
  <cols>
    <col min="1" max="3" width="8.7265625" style="4"/>
    <col min="4" max="4" width="6.54296875" style="4" customWidth="1"/>
    <col min="5" max="5" width="61.26953125" style="4" customWidth="1"/>
    <col min="6" max="6" width="15.81640625" style="4" customWidth="1"/>
    <col min="7" max="14" width="8.7265625" style="4"/>
    <col min="15" max="15" width="16.36328125" style="4" customWidth="1"/>
    <col min="16" max="16" width="12.453125" style="4" customWidth="1"/>
    <col min="17" max="17" width="10.90625" style="4" customWidth="1"/>
    <col min="18" max="19" width="8.7265625" style="4"/>
    <col min="20" max="20" width="12.26953125" style="4" customWidth="1"/>
    <col min="21" max="21" width="11.6328125" style="4" customWidth="1"/>
    <col min="22" max="34" width="8.7265625" style="12"/>
    <col min="35" max="52" width="8.7265625" style="4"/>
  </cols>
  <sheetData>
    <row r="1" spans="1:52" s="24" customFormat="1" ht="78">
      <c r="A1" s="17" t="s">
        <v>385</v>
      </c>
      <c r="B1" s="18" t="s">
        <v>389</v>
      </c>
      <c r="C1" s="18" t="s">
        <v>390</v>
      </c>
      <c r="D1" s="20" t="s">
        <v>508</v>
      </c>
      <c r="E1" s="20" t="s">
        <v>6</v>
      </c>
      <c r="F1" s="20" t="s">
        <v>8</v>
      </c>
      <c r="G1" s="20" t="s">
        <v>7</v>
      </c>
      <c r="H1" s="20" t="s">
        <v>637</v>
      </c>
      <c r="I1" s="21" t="s">
        <v>638</v>
      </c>
      <c r="J1" s="21" t="s">
        <v>639</v>
      </c>
      <c r="K1" s="21" t="s">
        <v>11</v>
      </c>
      <c r="L1" s="21" t="s">
        <v>743</v>
      </c>
      <c r="M1" s="21" t="s">
        <v>12</v>
      </c>
      <c r="N1" s="21" t="s">
        <v>10</v>
      </c>
      <c r="O1" s="20" t="s">
        <v>13</v>
      </c>
      <c r="P1" s="20" t="s">
        <v>14</v>
      </c>
      <c r="Q1" s="20" t="s">
        <v>9</v>
      </c>
      <c r="R1" s="20" t="s">
        <v>627</v>
      </c>
      <c r="S1" s="20" t="s">
        <v>654</v>
      </c>
      <c r="T1" s="20" t="s">
        <v>655</v>
      </c>
      <c r="U1" s="21" t="s">
        <v>656</v>
      </c>
      <c r="V1" s="89">
        <v>2020</v>
      </c>
      <c r="W1" s="89">
        <v>2021</v>
      </c>
      <c r="X1" s="89">
        <v>2022</v>
      </c>
      <c r="Y1" s="89">
        <v>2023</v>
      </c>
      <c r="Z1" s="89">
        <v>2024</v>
      </c>
      <c r="AA1" s="89">
        <v>2025</v>
      </c>
      <c r="AB1" s="89">
        <v>2026</v>
      </c>
      <c r="AC1" s="89">
        <v>2027</v>
      </c>
      <c r="AD1" s="89">
        <v>2028</v>
      </c>
      <c r="AE1" s="89">
        <v>2029</v>
      </c>
      <c r="AF1" s="89">
        <v>2030</v>
      </c>
      <c r="AG1" s="90">
        <v>2031</v>
      </c>
      <c r="AH1" s="90">
        <v>2032</v>
      </c>
      <c r="AI1" s="23">
        <v>2033</v>
      </c>
      <c r="AJ1" s="23">
        <v>2034</v>
      </c>
      <c r="AK1" s="23">
        <v>2035</v>
      </c>
      <c r="AL1" s="23">
        <v>2036</v>
      </c>
      <c r="AM1" s="23">
        <v>2037</v>
      </c>
      <c r="AN1" s="23">
        <v>2038</v>
      </c>
      <c r="AO1" s="23">
        <v>2039</v>
      </c>
      <c r="AP1" s="23">
        <v>2040</v>
      </c>
      <c r="AQ1" s="23">
        <v>2041</v>
      </c>
      <c r="AR1" s="23">
        <v>2042</v>
      </c>
      <c r="AS1" s="23">
        <v>2043</v>
      </c>
      <c r="AT1" s="23">
        <v>2044</v>
      </c>
      <c r="AU1" s="23">
        <v>2045</v>
      </c>
      <c r="AV1" s="23">
        <v>2046</v>
      </c>
      <c r="AW1" s="23">
        <v>2047</v>
      </c>
      <c r="AX1" s="23">
        <v>2048</v>
      </c>
      <c r="AY1" s="23">
        <v>2049</v>
      </c>
      <c r="AZ1" s="23">
        <v>2050</v>
      </c>
    </row>
    <row r="2" spans="1:52" s="24" customFormat="1" ht="14">
      <c r="A2" s="4" t="s">
        <v>230</v>
      </c>
      <c r="B2" s="65" t="s">
        <v>233</v>
      </c>
      <c r="C2" s="4"/>
      <c r="D2" s="65"/>
      <c r="E2" s="65" t="s">
        <v>234</v>
      </c>
      <c r="F2" s="65" t="s">
        <v>226</v>
      </c>
      <c r="G2" s="65" t="s">
        <v>229</v>
      </c>
      <c r="H2" s="66">
        <v>1</v>
      </c>
      <c r="I2" s="6">
        <v>2600</v>
      </c>
      <c r="J2" s="6">
        <f>I2*H2</f>
        <v>2600</v>
      </c>
      <c r="K2" s="67">
        <v>2600</v>
      </c>
      <c r="L2" s="67">
        <v>2600</v>
      </c>
      <c r="M2" s="67" t="s">
        <v>15</v>
      </c>
      <c r="N2" s="6" t="s">
        <v>15</v>
      </c>
      <c r="O2" s="65" t="s">
        <v>20</v>
      </c>
      <c r="P2" s="65" t="s">
        <v>27</v>
      </c>
      <c r="Q2" s="65" t="s">
        <v>19</v>
      </c>
      <c r="R2" s="5"/>
      <c r="S2" s="5"/>
      <c r="T2" s="5"/>
      <c r="U2" s="5"/>
      <c r="V2" s="134">
        <f>J2</f>
        <v>2600</v>
      </c>
      <c r="W2" s="92">
        <f>V2</f>
        <v>2600</v>
      </c>
      <c r="X2" s="92">
        <f>W2</f>
        <v>2600</v>
      </c>
      <c r="Y2" s="92">
        <f>J2</f>
        <v>2600</v>
      </c>
      <c r="Z2" s="92">
        <f t="shared" ref="Z2:AZ2" si="0">Y2</f>
        <v>2600</v>
      </c>
      <c r="AA2" s="92">
        <f t="shared" si="0"/>
        <v>2600</v>
      </c>
      <c r="AB2" s="92">
        <f t="shared" si="0"/>
        <v>2600</v>
      </c>
      <c r="AC2" s="92">
        <f t="shared" si="0"/>
        <v>2600</v>
      </c>
      <c r="AD2" s="92">
        <f t="shared" si="0"/>
        <v>2600</v>
      </c>
      <c r="AE2" s="92">
        <f t="shared" si="0"/>
        <v>2600</v>
      </c>
      <c r="AF2" s="92">
        <f t="shared" si="0"/>
        <v>2600</v>
      </c>
      <c r="AG2" s="92">
        <f t="shared" si="0"/>
        <v>2600</v>
      </c>
      <c r="AH2" s="92">
        <f t="shared" si="0"/>
        <v>2600</v>
      </c>
      <c r="AI2" s="92">
        <f t="shared" si="0"/>
        <v>2600</v>
      </c>
      <c r="AJ2" s="92">
        <f t="shared" si="0"/>
        <v>2600</v>
      </c>
      <c r="AK2" s="92">
        <f t="shared" si="0"/>
        <v>2600</v>
      </c>
      <c r="AL2" s="92">
        <f t="shared" si="0"/>
        <v>2600</v>
      </c>
      <c r="AM2" s="92">
        <f t="shared" si="0"/>
        <v>2600</v>
      </c>
      <c r="AN2" s="92">
        <f t="shared" si="0"/>
        <v>2600</v>
      </c>
      <c r="AO2" s="92">
        <f t="shared" si="0"/>
        <v>2600</v>
      </c>
      <c r="AP2" s="92">
        <f t="shared" si="0"/>
        <v>2600</v>
      </c>
      <c r="AQ2" s="92">
        <f t="shared" si="0"/>
        <v>2600</v>
      </c>
      <c r="AR2" s="92">
        <f t="shared" si="0"/>
        <v>2600</v>
      </c>
      <c r="AS2" s="92">
        <f t="shared" si="0"/>
        <v>2600</v>
      </c>
      <c r="AT2" s="92">
        <f t="shared" si="0"/>
        <v>2600</v>
      </c>
      <c r="AU2" s="92">
        <f t="shared" si="0"/>
        <v>2600</v>
      </c>
      <c r="AV2" s="92">
        <f t="shared" si="0"/>
        <v>2600</v>
      </c>
      <c r="AW2" s="92">
        <f t="shared" si="0"/>
        <v>2600</v>
      </c>
      <c r="AX2" s="92">
        <f t="shared" si="0"/>
        <v>2600</v>
      </c>
      <c r="AY2" s="92">
        <f t="shared" si="0"/>
        <v>2600</v>
      </c>
      <c r="AZ2" s="92">
        <f t="shared" si="0"/>
        <v>2600</v>
      </c>
    </row>
    <row r="3" spans="1:52" s="24" customFormat="1" ht="14">
      <c r="A3" s="4" t="s">
        <v>230</v>
      </c>
      <c r="B3" s="65" t="s">
        <v>231</v>
      </c>
      <c r="C3" s="4"/>
      <c r="D3" s="65"/>
      <c r="E3" s="65" t="s">
        <v>793</v>
      </c>
      <c r="F3" s="65" t="s">
        <v>226</v>
      </c>
      <c r="G3" s="65" t="s">
        <v>229</v>
      </c>
      <c r="H3" s="66">
        <v>1</v>
      </c>
      <c r="I3" s="6">
        <v>2600</v>
      </c>
      <c r="J3" s="6">
        <f t="shared" ref="J3" si="1">I3*H3</f>
        <v>2600</v>
      </c>
      <c r="K3" s="67" t="s">
        <v>15</v>
      </c>
      <c r="L3" s="67"/>
      <c r="M3" s="67" t="s">
        <v>17</v>
      </c>
      <c r="N3" s="6">
        <v>2600</v>
      </c>
      <c r="O3" s="65" t="s">
        <v>18</v>
      </c>
      <c r="P3" s="65" t="s">
        <v>3</v>
      </c>
      <c r="Q3" s="65" t="s">
        <v>25</v>
      </c>
      <c r="R3" s="5"/>
      <c r="S3" s="5"/>
      <c r="T3" s="5"/>
      <c r="U3" s="5"/>
      <c r="V3" s="134">
        <v>0</v>
      </c>
      <c r="W3" s="134">
        <v>0</v>
      </c>
      <c r="X3" s="134">
        <v>0</v>
      </c>
      <c r="Y3" s="134">
        <v>0</v>
      </c>
      <c r="Z3" s="134">
        <v>0</v>
      </c>
      <c r="AA3" s="134">
        <v>0</v>
      </c>
      <c r="AB3" s="134">
        <v>0</v>
      </c>
      <c r="AC3" s="134">
        <v>0</v>
      </c>
      <c r="AD3" s="134">
        <v>0</v>
      </c>
      <c r="AE3" s="134">
        <v>0</v>
      </c>
      <c r="AF3" s="134">
        <v>0</v>
      </c>
      <c r="AG3" s="134">
        <v>0</v>
      </c>
      <c r="AH3" s="134">
        <v>0</v>
      </c>
      <c r="AI3" s="134">
        <v>0</v>
      </c>
      <c r="AJ3" s="134">
        <v>0</v>
      </c>
      <c r="AK3" s="134">
        <v>0</v>
      </c>
      <c r="AL3" s="134">
        <v>0</v>
      </c>
      <c r="AM3" s="134">
        <v>0</v>
      </c>
      <c r="AN3" s="134">
        <v>0</v>
      </c>
      <c r="AO3" s="134">
        <v>0</v>
      </c>
      <c r="AP3" s="134">
        <v>0</v>
      </c>
      <c r="AQ3" s="134">
        <v>0</v>
      </c>
      <c r="AR3" s="134">
        <v>0</v>
      </c>
      <c r="AS3" s="134">
        <v>0</v>
      </c>
      <c r="AT3" s="134">
        <v>0</v>
      </c>
      <c r="AU3" s="134">
        <v>0</v>
      </c>
      <c r="AV3" s="134">
        <v>0</v>
      </c>
      <c r="AW3" s="134">
        <v>0</v>
      </c>
      <c r="AX3" s="134">
        <v>0</v>
      </c>
      <c r="AY3" s="134">
        <v>0</v>
      </c>
      <c r="AZ3" s="134">
        <v>0</v>
      </c>
    </row>
    <row r="4" spans="1:52" s="45" customFormat="1" ht="14">
      <c r="A4" s="4" t="s">
        <v>230</v>
      </c>
      <c r="B4" s="65" t="s">
        <v>233</v>
      </c>
      <c r="C4" s="65" t="s">
        <v>460</v>
      </c>
      <c r="D4" s="65">
        <v>1</v>
      </c>
      <c r="E4" s="65"/>
      <c r="F4" s="65" t="s">
        <v>226</v>
      </c>
      <c r="G4" s="65" t="s">
        <v>229</v>
      </c>
      <c r="H4" s="66">
        <v>1</v>
      </c>
      <c r="I4" s="6">
        <f>K4</f>
        <v>1300</v>
      </c>
      <c r="J4" s="6">
        <f>I4*H4</f>
        <v>1300</v>
      </c>
      <c r="K4" s="67">
        <v>1300</v>
      </c>
      <c r="L4" s="67"/>
      <c r="M4" s="67"/>
      <c r="N4" s="6"/>
      <c r="O4" s="65"/>
      <c r="P4" s="65"/>
      <c r="Q4" s="65" t="s">
        <v>19</v>
      </c>
      <c r="R4" s="88" t="s">
        <v>566</v>
      </c>
      <c r="S4" s="5">
        <v>2023</v>
      </c>
      <c r="T4" s="68">
        <v>2030</v>
      </c>
      <c r="U4" s="68">
        <v>2043</v>
      </c>
      <c r="V4" s="134">
        <f t="shared" ref="V4:V23" si="2">J4</f>
        <v>1300</v>
      </c>
      <c r="W4" s="92">
        <f>V4</f>
        <v>1300</v>
      </c>
      <c r="X4" s="92">
        <f>W4</f>
        <v>1300</v>
      </c>
      <c r="Y4" s="92">
        <f>X4</f>
        <v>1300</v>
      </c>
      <c r="Z4" s="92">
        <f>Y4</f>
        <v>1300</v>
      </c>
      <c r="AA4" s="92">
        <f>Z4</f>
        <v>1300</v>
      </c>
      <c r="AB4" s="92">
        <f t="shared" ref="AB4:AZ4" si="3">AA4</f>
        <v>1300</v>
      </c>
      <c r="AC4" s="92">
        <f t="shared" si="3"/>
        <v>1300</v>
      </c>
      <c r="AD4" s="92">
        <f t="shared" si="3"/>
        <v>1300</v>
      </c>
      <c r="AE4" s="92">
        <f t="shared" si="3"/>
        <v>1300</v>
      </c>
      <c r="AF4" s="92">
        <f t="shared" si="3"/>
        <v>1300</v>
      </c>
      <c r="AG4" s="92">
        <f t="shared" si="3"/>
        <v>1300</v>
      </c>
      <c r="AH4" s="92">
        <f t="shared" si="3"/>
        <v>1300</v>
      </c>
      <c r="AI4" s="92">
        <f t="shared" si="3"/>
        <v>1300</v>
      </c>
      <c r="AJ4" s="92">
        <f t="shared" si="3"/>
        <v>1300</v>
      </c>
      <c r="AK4" s="92">
        <f t="shared" si="3"/>
        <v>1300</v>
      </c>
      <c r="AL4" s="92">
        <f t="shared" si="3"/>
        <v>1300</v>
      </c>
      <c r="AM4" s="92">
        <f t="shared" si="3"/>
        <v>1300</v>
      </c>
      <c r="AN4" s="92">
        <f t="shared" si="3"/>
        <v>1300</v>
      </c>
      <c r="AO4" s="92">
        <f t="shared" si="3"/>
        <v>1300</v>
      </c>
      <c r="AP4" s="92">
        <f t="shared" si="3"/>
        <v>1300</v>
      </c>
      <c r="AQ4" s="92">
        <f t="shared" si="3"/>
        <v>1300</v>
      </c>
      <c r="AR4" s="92">
        <f t="shared" si="3"/>
        <v>1300</v>
      </c>
      <c r="AS4" s="92">
        <f t="shared" si="3"/>
        <v>1300</v>
      </c>
      <c r="AT4" s="92">
        <f t="shared" si="3"/>
        <v>1300</v>
      </c>
      <c r="AU4" s="92">
        <f t="shared" si="3"/>
        <v>1300</v>
      </c>
      <c r="AV4" s="92">
        <f t="shared" si="3"/>
        <v>1300</v>
      </c>
      <c r="AW4" s="92">
        <f t="shared" si="3"/>
        <v>1300</v>
      </c>
      <c r="AX4" s="92">
        <f t="shared" si="3"/>
        <v>1300</v>
      </c>
      <c r="AY4" s="92">
        <f t="shared" si="3"/>
        <v>1300</v>
      </c>
      <c r="AZ4" s="92">
        <f t="shared" si="3"/>
        <v>1300</v>
      </c>
    </row>
    <row r="5" spans="1:52" s="45" customFormat="1" ht="14">
      <c r="A5" s="4" t="s">
        <v>230</v>
      </c>
      <c r="B5" s="65" t="s">
        <v>233</v>
      </c>
      <c r="C5" s="65" t="s">
        <v>461</v>
      </c>
      <c r="D5" s="65">
        <v>2</v>
      </c>
      <c r="E5" s="65"/>
      <c r="F5" s="65" t="s">
        <v>226</v>
      </c>
      <c r="G5" s="65" t="s">
        <v>229</v>
      </c>
      <c r="H5" s="66">
        <v>1</v>
      </c>
      <c r="I5" s="6">
        <f>K5</f>
        <v>1300</v>
      </c>
      <c r="J5" s="6">
        <f>I5*H5</f>
        <v>1300</v>
      </c>
      <c r="K5" s="67">
        <v>1300</v>
      </c>
      <c r="L5" s="67"/>
      <c r="M5" s="67"/>
      <c r="N5" s="6"/>
      <c r="O5" s="65"/>
      <c r="P5" s="65"/>
      <c r="Q5" s="65" t="s">
        <v>19</v>
      </c>
      <c r="R5" s="88" t="s">
        <v>525</v>
      </c>
      <c r="S5" s="5">
        <v>2019</v>
      </c>
      <c r="T5" s="68">
        <v>2040</v>
      </c>
      <c r="U5" s="68">
        <v>2039</v>
      </c>
      <c r="V5" s="134">
        <f t="shared" si="2"/>
        <v>1300</v>
      </c>
      <c r="W5" s="92">
        <f>V5</f>
        <v>1300</v>
      </c>
      <c r="X5" s="92">
        <f t="shared" ref="X5:AZ5" si="4">W5</f>
        <v>1300</v>
      </c>
      <c r="Y5" s="92">
        <f t="shared" si="4"/>
        <v>1300</v>
      </c>
      <c r="Z5" s="92">
        <f t="shared" si="4"/>
        <v>1300</v>
      </c>
      <c r="AA5" s="92">
        <f t="shared" si="4"/>
        <v>1300</v>
      </c>
      <c r="AB5" s="92">
        <f t="shared" si="4"/>
        <v>1300</v>
      </c>
      <c r="AC5" s="92">
        <f t="shared" si="4"/>
        <v>1300</v>
      </c>
      <c r="AD5" s="92">
        <f t="shared" si="4"/>
        <v>1300</v>
      </c>
      <c r="AE5" s="92">
        <f t="shared" si="4"/>
        <v>1300</v>
      </c>
      <c r="AF5" s="92">
        <f t="shared" si="4"/>
        <v>1300</v>
      </c>
      <c r="AG5" s="92">
        <f t="shared" si="4"/>
        <v>1300</v>
      </c>
      <c r="AH5" s="92">
        <f t="shared" si="4"/>
        <v>1300</v>
      </c>
      <c r="AI5" s="92">
        <f t="shared" si="4"/>
        <v>1300</v>
      </c>
      <c r="AJ5" s="92">
        <f t="shared" si="4"/>
        <v>1300</v>
      </c>
      <c r="AK5" s="92">
        <f t="shared" si="4"/>
        <v>1300</v>
      </c>
      <c r="AL5" s="92">
        <f t="shared" si="4"/>
        <v>1300</v>
      </c>
      <c r="AM5" s="92">
        <f t="shared" si="4"/>
        <v>1300</v>
      </c>
      <c r="AN5" s="92">
        <f t="shared" si="4"/>
        <v>1300</v>
      </c>
      <c r="AO5" s="92">
        <f t="shared" si="4"/>
        <v>1300</v>
      </c>
      <c r="AP5" s="92">
        <f t="shared" si="4"/>
        <v>1300</v>
      </c>
      <c r="AQ5" s="92">
        <f t="shared" si="4"/>
        <v>1300</v>
      </c>
      <c r="AR5" s="92">
        <f t="shared" si="4"/>
        <v>1300</v>
      </c>
      <c r="AS5" s="92">
        <f t="shared" si="4"/>
        <v>1300</v>
      </c>
      <c r="AT5" s="92">
        <f t="shared" si="4"/>
        <v>1300</v>
      </c>
      <c r="AU5" s="92">
        <f t="shared" si="4"/>
        <v>1300</v>
      </c>
      <c r="AV5" s="92">
        <f t="shared" si="4"/>
        <v>1300</v>
      </c>
      <c r="AW5" s="92">
        <f t="shared" si="4"/>
        <v>1300</v>
      </c>
      <c r="AX5" s="92">
        <f t="shared" si="4"/>
        <v>1300</v>
      </c>
      <c r="AY5" s="92">
        <f t="shared" si="4"/>
        <v>1300</v>
      </c>
      <c r="AZ5" s="92">
        <f t="shared" si="4"/>
        <v>1300</v>
      </c>
    </row>
    <row r="6" spans="1:52" s="45" customFormat="1" ht="14">
      <c r="A6" s="4" t="s">
        <v>230</v>
      </c>
      <c r="B6" s="65" t="s">
        <v>227</v>
      </c>
      <c r="C6" s="4"/>
      <c r="D6" s="65"/>
      <c r="E6" s="219" t="s">
        <v>228</v>
      </c>
      <c r="F6" s="65" t="s">
        <v>226</v>
      </c>
      <c r="G6" s="65" t="s">
        <v>229</v>
      </c>
      <c r="H6" s="66">
        <v>1</v>
      </c>
      <c r="I6" s="6">
        <v>2600</v>
      </c>
      <c r="J6" s="6">
        <f t="shared" ref="J6:J23" si="5">I6*H6</f>
        <v>2600</v>
      </c>
      <c r="K6" s="67">
        <v>2600</v>
      </c>
      <c r="L6" s="67"/>
      <c r="M6" s="67" t="s">
        <v>15</v>
      </c>
      <c r="N6" s="6" t="s">
        <v>15</v>
      </c>
      <c r="O6" s="65" t="s">
        <v>20</v>
      </c>
      <c r="P6" s="65" t="s">
        <v>27</v>
      </c>
      <c r="Q6" s="65" t="s">
        <v>26</v>
      </c>
      <c r="R6" s="5"/>
      <c r="S6" s="5"/>
      <c r="T6" s="5"/>
      <c r="U6" s="5"/>
      <c r="V6" s="134">
        <f t="shared" si="2"/>
        <v>2600</v>
      </c>
      <c r="W6" s="92">
        <f>V6</f>
        <v>2600</v>
      </c>
      <c r="X6" s="92">
        <f t="shared" ref="X6:AM8" si="6">W6</f>
        <v>2600</v>
      </c>
      <c r="Y6" s="92">
        <v>0</v>
      </c>
      <c r="Z6" s="92">
        <f t="shared" si="6"/>
        <v>0</v>
      </c>
      <c r="AA6" s="92">
        <f t="shared" si="6"/>
        <v>0</v>
      </c>
      <c r="AB6" s="92">
        <f t="shared" si="6"/>
        <v>0</v>
      </c>
      <c r="AC6" s="92">
        <v>3000</v>
      </c>
      <c r="AD6" s="92">
        <f t="shared" si="6"/>
        <v>3000</v>
      </c>
      <c r="AE6" s="92">
        <f t="shared" si="6"/>
        <v>3000</v>
      </c>
      <c r="AF6" s="92">
        <f t="shared" si="6"/>
        <v>3000</v>
      </c>
      <c r="AG6" s="92">
        <f t="shared" si="6"/>
        <v>3000</v>
      </c>
      <c r="AH6" s="92">
        <f t="shared" si="6"/>
        <v>3000</v>
      </c>
      <c r="AI6" s="92">
        <f t="shared" si="6"/>
        <v>3000</v>
      </c>
      <c r="AJ6" s="92">
        <f t="shared" si="6"/>
        <v>3000</v>
      </c>
      <c r="AK6" s="92">
        <f t="shared" si="6"/>
        <v>3000</v>
      </c>
      <c r="AL6" s="92">
        <f t="shared" si="6"/>
        <v>3000</v>
      </c>
      <c r="AM6" s="92">
        <f t="shared" si="6"/>
        <v>3000</v>
      </c>
      <c r="AN6" s="92">
        <f t="shared" ref="AN6:AZ8" si="7">AM6</f>
        <v>3000</v>
      </c>
      <c r="AO6" s="92">
        <f t="shared" si="7"/>
        <v>3000</v>
      </c>
      <c r="AP6" s="92">
        <f t="shared" si="7"/>
        <v>3000</v>
      </c>
      <c r="AQ6" s="92">
        <f t="shared" si="7"/>
        <v>3000</v>
      </c>
      <c r="AR6" s="92">
        <f t="shared" si="7"/>
        <v>3000</v>
      </c>
      <c r="AS6" s="92">
        <f t="shared" si="7"/>
        <v>3000</v>
      </c>
      <c r="AT6" s="92">
        <f t="shared" si="7"/>
        <v>3000</v>
      </c>
      <c r="AU6" s="92">
        <f t="shared" si="7"/>
        <v>3000</v>
      </c>
      <c r="AV6" s="92">
        <f t="shared" si="7"/>
        <v>3000</v>
      </c>
      <c r="AW6" s="92">
        <f t="shared" si="7"/>
        <v>3000</v>
      </c>
      <c r="AX6" s="92">
        <f t="shared" si="7"/>
        <v>3000</v>
      </c>
      <c r="AY6" s="92">
        <f t="shared" si="7"/>
        <v>3000</v>
      </c>
      <c r="AZ6" s="92">
        <f t="shared" si="7"/>
        <v>3000</v>
      </c>
    </row>
    <row r="7" spans="1:52" s="45" customFormat="1" ht="14">
      <c r="A7" s="4" t="s">
        <v>230</v>
      </c>
      <c r="B7" s="65" t="s">
        <v>231</v>
      </c>
      <c r="C7" s="4"/>
      <c r="D7" s="65"/>
      <c r="E7" s="220" t="s">
        <v>232</v>
      </c>
      <c r="F7" s="65" t="s">
        <v>226</v>
      </c>
      <c r="G7" s="65" t="s">
        <v>229</v>
      </c>
      <c r="H7" s="66">
        <v>1</v>
      </c>
      <c r="I7" s="6">
        <v>2600</v>
      </c>
      <c r="J7" s="6">
        <f t="shared" si="5"/>
        <v>2600</v>
      </c>
      <c r="K7" s="67" t="s">
        <v>15</v>
      </c>
      <c r="L7" s="67"/>
      <c r="M7" s="67" t="s">
        <v>17</v>
      </c>
      <c r="N7" s="6">
        <v>2600</v>
      </c>
      <c r="O7" s="65" t="s">
        <v>18</v>
      </c>
      <c r="P7" s="65" t="s">
        <v>3</v>
      </c>
      <c r="Q7" s="65" t="s">
        <v>25</v>
      </c>
      <c r="R7" s="5"/>
      <c r="S7" s="5"/>
      <c r="T7" s="5"/>
      <c r="U7" s="5"/>
      <c r="V7" s="134">
        <f t="shared" si="2"/>
        <v>2600</v>
      </c>
      <c r="W7" s="92">
        <f>V7</f>
        <v>2600</v>
      </c>
      <c r="X7" s="92">
        <f t="shared" si="6"/>
        <v>2600</v>
      </c>
      <c r="Y7" s="92">
        <f t="shared" si="6"/>
        <v>2600</v>
      </c>
      <c r="Z7" s="92">
        <f t="shared" si="6"/>
        <v>2600</v>
      </c>
      <c r="AA7" s="92">
        <f t="shared" si="6"/>
        <v>2600</v>
      </c>
      <c r="AB7" s="92">
        <f t="shared" si="6"/>
        <v>2600</v>
      </c>
      <c r="AC7" s="92">
        <f t="shared" si="6"/>
        <v>2600</v>
      </c>
      <c r="AD7" s="92">
        <f t="shared" si="6"/>
        <v>2600</v>
      </c>
      <c r="AE7" s="92">
        <f t="shared" si="6"/>
        <v>2600</v>
      </c>
      <c r="AF7" s="92">
        <f t="shared" si="6"/>
        <v>2600</v>
      </c>
      <c r="AG7" s="92">
        <f t="shared" si="6"/>
        <v>2600</v>
      </c>
      <c r="AH7" s="92">
        <f t="shared" si="6"/>
        <v>2600</v>
      </c>
      <c r="AI7" s="92">
        <f t="shared" si="6"/>
        <v>2600</v>
      </c>
      <c r="AJ7" s="92">
        <f t="shared" si="6"/>
        <v>2600</v>
      </c>
      <c r="AK7" s="92">
        <f t="shared" si="6"/>
        <v>2600</v>
      </c>
      <c r="AL7" s="92">
        <f t="shared" si="6"/>
        <v>2600</v>
      </c>
      <c r="AM7" s="92">
        <f t="shared" si="6"/>
        <v>2600</v>
      </c>
      <c r="AN7" s="92">
        <f t="shared" si="7"/>
        <v>2600</v>
      </c>
      <c r="AO7" s="92">
        <f t="shared" si="7"/>
        <v>2600</v>
      </c>
      <c r="AP7" s="92">
        <f t="shared" si="7"/>
        <v>2600</v>
      </c>
      <c r="AQ7" s="92">
        <f t="shared" si="7"/>
        <v>2600</v>
      </c>
      <c r="AR7" s="92">
        <f t="shared" si="7"/>
        <v>2600</v>
      </c>
      <c r="AS7" s="92">
        <f t="shared" si="7"/>
        <v>2600</v>
      </c>
      <c r="AT7" s="92">
        <f t="shared" si="7"/>
        <v>2600</v>
      </c>
      <c r="AU7" s="92">
        <f t="shared" si="7"/>
        <v>2600</v>
      </c>
      <c r="AV7" s="92">
        <f t="shared" si="7"/>
        <v>2600</v>
      </c>
      <c r="AW7" s="92">
        <f t="shared" si="7"/>
        <v>2600</v>
      </c>
      <c r="AX7" s="92">
        <f t="shared" si="7"/>
        <v>2600</v>
      </c>
      <c r="AY7" s="92">
        <f t="shared" si="7"/>
        <v>2600</v>
      </c>
      <c r="AZ7" s="92">
        <f t="shared" si="7"/>
        <v>2600</v>
      </c>
    </row>
    <row r="8" spans="1:52" s="24" customFormat="1" ht="14">
      <c r="A8" s="4" t="s">
        <v>230</v>
      </c>
      <c r="B8" s="65" t="s">
        <v>333</v>
      </c>
      <c r="C8" s="4"/>
      <c r="D8" s="65"/>
      <c r="E8" s="65" t="s">
        <v>334</v>
      </c>
      <c r="F8" s="65" t="s">
        <v>323</v>
      </c>
      <c r="G8" s="65" t="s">
        <v>229</v>
      </c>
      <c r="H8" s="66">
        <v>1</v>
      </c>
      <c r="I8" s="6">
        <v>2300</v>
      </c>
      <c r="J8" s="6">
        <f t="shared" si="5"/>
        <v>2300</v>
      </c>
      <c r="K8" s="67">
        <v>2555</v>
      </c>
      <c r="L8" s="67">
        <v>2300</v>
      </c>
      <c r="M8" s="67" t="s">
        <v>15</v>
      </c>
      <c r="N8" s="6" t="s">
        <v>15</v>
      </c>
      <c r="O8" s="65" t="s">
        <v>20</v>
      </c>
      <c r="P8" s="65" t="s">
        <v>27</v>
      </c>
      <c r="Q8" s="65" t="s">
        <v>19</v>
      </c>
      <c r="R8" s="5"/>
      <c r="S8" s="5"/>
      <c r="T8" s="5"/>
      <c r="U8" s="68"/>
      <c r="V8" s="134">
        <f t="shared" si="2"/>
        <v>2300</v>
      </c>
      <c r="W8" s="92">
        <f>V8</f>
        <v>2300</v>
      </c>
      <c r="X8" s="92">
        <f>W8</f>
        <v>2300</v>
      </c>
      <c r="Y8" s="92">
        <f t="shared" ref="Y8:AF8" si="8">X8</f>
        <v>2300</v>
      </c>
      <c r="Z8" s="92">
        <f t="shared" si="8"/>
        <v>2300</v>
      </c>
      <c r="AA8" s="92">
        <f t="shared" si="8"/>
        <v>2300</v>
      </c>
      <c r="AB8" s="92">
        <f t="shared" si="8"/>
        <v>2300</v>
      </c>
      <c r="AC8" s="92">
        <f t="shared" si="8"/>
        <v>2300</v>
      </c>
      <c r="AD8" s="92">
        <f t="shared" si="8"/>
        <v>2300</v>
      </c>
      <c r="AE8" s="92">
        <f t="shared" si="8"/>
        <v>2300</v>
      </c>
      <c r="AF8" s="92">
        <f t="shared" si="8"/>
        <v>2300</v>
      </c>
      <c r="AG8" s="92">
        <f t="shared" si="6"/>
        <v>2300</v>
      </c>
      <c r="AH8" s="92">
        <f t="shared" si="6"/>
        <v>2300</v>
      </c>
      <c r="AI8" s="92">
        <f t="shared" si="6"/>
        <v>2300</v>
      </c>
      <c r="AJ8" s="92">
        <f t="shared" si="6"/>
        <v>2300</v>
      </c>
      <c r="AK8" s="92">
        <f t="shared" si="6"/>
        <v>2300</v>
      </c>
      <c r="AL8" s="92">
        <f t="shared" si="6"/>
        <v>2300</v>
      </c>
      <c r="AM8" s="92">
        <f t="shared" si="6"/>
        <v>2300</v>
      </c>
      <c r="AN8" s="92">
        <f t="shared" si="7"/>
        <v>2300</v>
      </c>
      <c r="AO8" s="92">
        <f t="shared" si="7"/>
        <v>2300</v>
      </c>
      <c r="AP8" s="92">
        <f t="shared" si="7"/>
        <v>2300</v>
      </c>
      <c r="AQ8" s="92">
        <f t="shared" si="7"/>
        <v>2300</v>
      </c>
      <c r="AR8" s="92">
        <f t="shared" si="7"/>
        <v>2300</v>
      </c>
      <c r="AS8" s="92">
        <f t="shared" si="7"/>
        <v>2300</v>
      </c>
      <c r="AT8" s="92">
        <f t="shared" si="7"/>
        <v>2300</v>
      </c>
      <c r="AU8" s="92">
        <f t="shared" si="7"/>
        <v>2300</v>
      </c>
      <c r="AV8" s="92">
        <f t="shared" si="7"/>
        <v>2300</v>
      </c>
      <c r="AW8" s="92">
        <f t="shared" si="7"/>
        <v>2300</v>
      </c>
      <c r="AX8" s="92">
        <f t="shared" si="7"/>
        <v>2300</v>
      </c>
      <c r="AY8" s="92">
        <f t="shared" si="7"/>
        <v>2300</v>
      </c>
      <c r="AZ8" s="92">
        <f t="shared" si="7"/>
        <v>2300</v>
      </c>
    </row>
    <row r="9" spans="1:52" s="24" customFormat="1" ht="14">
      <c r="A9" s="4" t="s">
        <v>230</v>
      </c>
      <c r="B9" s="65" t="s">
        <v>333</v>
      </c>
      <c r="C9" s="4"/>
      <c r="D9" s="65"/>
      <c r="E9" s="65" t="s">
        <v>796</v>
      </c>
      <c r="F9" s="65" t="s">
        <v>323</v>
      </c>
      <c r="G9" s="65" t="s">
        <v>229</v>
      </c>
      <c r="H9" s="66">
        <v>1</v>
      </c>
      <c r="I9" s="6">
        <v>2300</v>
      </c>
      <c r="J9" s="6">
        <f t="shared" si="5"/>
        <v>2300</v>
      </c>
      <c r="K9" s="67"/>
      <c r="L9" s="67"/>
      <c r="M9" s="67"/>
      <c r="N9" s="6">
        <v>2300</v>
      </c>
      <c r="O9" s="65" t="s">
        <v>18</v>
      </c>
      <c r="P9" s="65" t="s">
        <v>3</v>
      </c>
      <c r="Q9" s="65" t="s">
        <v>25</v>
      </c>
      <c r="R9" s="5"/>
      <c r="S9" s="5"/>
      <c r="T9" s="5"/>
      <c r="U9" s="68"/>
      <c r="V9" s="134">
        <v>0</v>
      </c>
      <c r="W9" s="134">
        <v>0</v>
      </c>
      <c r="X9" s="134">
        <v>0</v>
      </c>
      <c r="Y9" s="134">
        <v>0</v>
      </c>
      <c r="Z9" s="134">
        <v>0</v>
      </c>
      <c r="AA9" s="134">
        <v>0</v>
      </c>
      <c r="AB9" s="134">
        <v>0</v>
      </c>
      <c r="AC9" s="134">
        <v>0</v>
      </c>
      <c r="AD9" s="134">
        <v>0</v>
      </c>
      <c r="AE9" s="134">
        <v>0</v>
      </c>
      <c r="AF9" s="134">
        <v>0</v>
      </c>
      <c r="AG9" s="134">
        <v>0</v>
      </c>
      <c r="AH9" s="134">
        <v>0</v>
      </c>
      <c r="AI9" s="134">
        <v>0</v>
      </c>
      <c r="AJ9" s="134">
        <v>0</v>
      </c>
      <c r="AK9" s="134">
        <v>0</v>
      </c>
      <c r="AL9" s="134">
        <v>0</v>
      </c>
      <c r="AM9" s="134">
        <v>0</v>
      </c>
      <c r="AN9" s="134">
        <v>0</v>
      </c>
      <c r="AO9" s="134">
        <v>0</v>
      </c>
      <c r="AP9" s="134">
        <v>0</v>
      </c>
      <c r="AQ9" s="134">
        <v>0</v>
      </c>
      <c r="AR9" s="134">
        <v>0</v>
      </c>
      <c r="AS9" s="134">
        <v>0</v>
      </c>
      <c r="AT9" s="134">
        <v>0</v>
      </c>
      <c r="AU9" s="134">
        <v>0</v>
      </c>
      <c r="AV9" s="134">
        <v>0</v>
      </c>
      <c r="AW9" s="134">
        <v>0</v>
      </c>
      <c r="AX9" s="134">
        <v>0</v>
      </c>
      <c r="AY9" s="134">
        <v>0</v>
      </c>
      <c r="AZ9" s="134">
        <v>0</v>
      </c>
    </row>
    <row r="10" spans="1:52" s="45" customFormat="1" ht="14">
      <c r="A10" s="4" t="s">
        <v>230</v>
      </c>
      <c r="B10" s="65" t="s">
        <v>333</v>
      </c>
      <c r="C10" s="65" t="s">
        <v>492</v>
      </c>
      <c r="D10" s="65">
        <v>3</v>
      </c>
      <c r="E10" s="65"/>
      <c r="F10" s="65" t="s">
        <v>323</v>
      </c>
      <c r="G10" s="65" t="s">
        <v>229</v>
      </c>
      <c r="H10" s="66">
        <v>1</v>
      </c>
      <c r="I10" s="6">
        <f>K10</f>
        <v>2555</v>
      </c>
      <c r="J10" s="6">
        <f t="shared" si="5"/>
        <v>2555</v>
      </c>
      <c r="K10" s="67">
        <f>7*365</f>
        <v>2555</v>
      </c>
      <c r="L10" s="67"/>
      <c r="M10" s="67"/>
      <c r="N10" s="6"/>
      <c r="O10" s="65"/>
      <c r="P10" s="65"/>
      <c r="Q10" s="65" t="s">
        <v>19</v>
      </c>
      <c r="R10" s="88" t="s">
        <v>617</v>
      </c>
      <c r="S10" s="5">
        <v>2015</v>
      </c>
      <c r="T10" s="68" t="s">
        <v>15</v>
      </c>
      <c r="U10" s="68">
        <v>2035</v>
      </c>
      <c r="V10" s="134">
        <f t="shared" si="2"/>
        <v>2555</v>
      </c>
      <c r="W10" s="92">
        <f t="shared" ref="W10:X23" si="9">V10</f>
        <v>2555</v>
      </c>
      <c r="X10" s="92">
        <f t="shared" si="9"/>
        <v>2555</v>
      </c>
      <c r="Y10" s="92">
        <f t="shared" ref="Y10:Y23" si="10">X10</f>
        <v>2555</v>
      </c>
      <c r="Z10" s="92">
        <f t="shared" ref="Z10:Z23" si="11">Y10</f>
        <v>2555</v>
      </c>
      <c r="AA10" s="92">
        <f t="shared" ref="AA10:AA23" si="12">Z10</f>
        <v>2555</v>
      </c>
      <c r="AB10" s="92">
        <f t="shared" ref="AB10:AB23" si="13">AA10</f>
        <v>2555</v>
      </c>
      <c r="AC10" s="92">
        <f t="shared" ref="AC10:AC23" si="14">AB10</f>
        <v>2555</v>
      </c>
      <c r="AD10" s="92">
        <f t="shared" ref="AD10:AD23" si="15">AC10</f>
        <v>2555</v>
      </c>
      <c r="AE10" s="92">
        <f t="shared" ref="AE10:AE23" si="16">AD10</f>
        <v>2555</v>
      </c>
      <c r="AF10" s="92">
        <f t="shared" ref="AF10:AF23" si="17">AE10</f>
        <v>2555</v>
      </c>
      <c r="AG10" s="92">
        <f t="shared" ref="AG10:AG23" si="18">AF10</f>
        <v>2555</v>
      </c>
      <c r="AH10" s="92">
        <f t="shared" ref="AH10:AH23" si="19">AG10</f>
        <v>2555</v>
      </c>
      <c r="AI10" s="92">
        <f t="shared" ref="AI10:AI23" si="20">AH10</f>
        <v>2555</v>
      </c>
      <c r="AJ10" s="92">
        <f t="shared" ref="AJ10:AJ23" si="21">AI10</f>
        <v>2555</v>
      </c>
      <c r="AK10" s="92">
        <f t="shared" ref="AK10:AK23" si="22">AJ10</f>
        <v>2555</v>
      </c>
      <c r="AL10" s="92">
        <f t="shared" ref="AL10:AL23" si="23">AK10</f>
        <v>2555</v>
      </c>
      <c r="AM10" s="92">
        <f t="shared" ref="AM10:AM23" si="24">AL10</f>
        <v>2555</v>
      </c>
      <c r="AN10" s="92">
        <f t="shared" ref="AN10:AN23" si="25">AM10</f>
        <v>2555</v>
      </c>
      <c r="AO10" s="92">
        <f t="shared" ref="AO10:AO23" si="26">AN10</f>
        <v>2555</v>
      </c>
      <c r="AP10" s="92">
        <f t="shared" ref="AP10:AP23" si="27">AO10</f>
        <v>2555</v>
      </c>
      <c r="AQ10" s="92">
        <f t="shared" ref="AQ10:AQ23" si="28">AP10</f>
        <v>2555</v>
      </c>
      <c r="AR10" s="92">
        <f t="shared" ref="AR10:AR23" si="29">AQ10</f>
        <v>2555</v>
      </c>
      <c r="AS10" s="92">
        <f t="shared" ref="AS10:AS23" si="30">AR10</f>
        <v>2555</v>
      </c>
      <c r="AT10" s="92">
        <f t="shared" ref="AT10:AT23" si="31">AS10</f>
        <v>2555</v>
      </c>
      <c r="AU10" s="92">
        <f t="shared" ref="AU10:AU23" si="32">AT10</f>
        <v>2555</v>
      </c>
      <c r="AV10" s="92">
        <f t="shared" ref="AV10:AV23" si="33">AU10</f>
        <v>2555</v>
      </c>
      <c r="AW10" s="92">
        <f t="shared" ref="AW10:AW23" si="34">AV10</f>
        <v>2555</v>
      </c>
      <c r="AX10" s="92">
        <f t="shared" ref="AX10:AX23" si="35">AW10</f>
        <v>2555</v>
      </c>
      <c r="AY10" s="92">
        <f t="shared" ref="AY10:AY23" si="36">AX10</f>
        <v>2555</v>
      </c>
      <c r="AZ10" s="92">
        <f t="shared" ref="AZ10:AZ23" si="37">AY10</f>
        <v>2555</v>
      </c>
    </row>
    <row r="11" spans="1:52" s="24" customFormat="1" ht="14">
      <c r="A11" s="4" t="s">
        <v>230</v>
      </c>
      <c r="B11" s="65" t="s">
        <v>335</v>
      </c>
      <c r="C11" s="4"/>
      <c r="D11" s="65"/>
      <c r="E11" s="65" t="s">
        <v>336</v>
      </c>
      <c r="F11" s="65" t="s">
        <v>323</v>
      </c>
      <c r="G11" s="65" t="s">
        <v>330</v>
      </c>
      <c r="H11" s="71">
        <v>0.33300000000000002</v>
      </c>
      <c r="I11" s="6">
        <v>1000</v>
      </c>
      <c r="J11" s="6">
        <f>I11*H11</f>
        <v>333</v>
      </c>
      <c r="K11" s="67" t="s">
        <v>15</v>
      </c>
      <c r="L11" s="67"/>
      <c r="M11" s="67">
        <v>1300</v>
      </c>
      <c r="N11" s="6">
        <v>1000</v>
      </c>
      <c r="O11" s="65" t="s">
        <v>18</v>
      </c>
      <c r="P11" s="65" t="s">
        <v>3</v>
      </c>
      <c r="Q11" s="65" t="s">
        <v>25</v>
      </c>
      <c r="R11" s="5"/>
      <c r="S11" s="5"/>
      <c r="T11" s="5"/>
      <c r="U11" s="5"/>
      <c r="V11" s="134">
        <v>0</v>
      </c>
      <c r="W11" s="92">
        <f t="shared" ref="W11:AA13" si="38">V11</f>
        <v>0</v>
      </c>
      <c r="X11" s="92">
        <f t="shared" si="38"/>
        <v>0</v>
      </c>
      <c r="Y11" s="92">
        <f t="shared" si="38"/>
        <v>0</v>
      </c>
      <c r="Z11" s="92">
        <f t="shared" si="38"/>
        <v>0</v>
      </c>
      <c r="AA11" s="92">
        <f t="shared" si="38"/>
        <v>0</v>
      </c>
      <c r="AB11" s="92">
        <v>0</v>
      </c>
      <c r="AC11" s="92">
        <f t="shared" ref="AC11:AZ11" si="39">AB11</f>
        <v>0</v>
      </c>
      <c r="AD11" s="92">
        <f t="shared" si="39"/>
        <v>0</v>
      </c>
      <c r="AE11" s="92">
        <f t="shared" si="39"/>
        <v>0</v>
      </c>
      <c r="AF11" s="92">
        <f t="shared" si="39"/>
        <v>0</v>
      </c>
      <c r="AG11" s="92">
        <f t="shared" si="39"/>
        <v>0</v>
      </c>
      <c r="AH11" s="92">
        <f t="shared" si="39"/>
        <v>0</v>
      </c>
      <c r="AI11" s="92">
        <f t="shared" si="39"/>
        <v>0</v>
      </c>
      <c r="AJ11" s="92">
        <f t="shared" si="39"/>
        <v>0</v>
      </c>
      <c r="AK11" s="92">
        <f t="shared" si="39"/>
        <v>0</v>
      </c>
      <c r="AL11" s="92">
        <f t="shared" si="39"/>
        <v>0</v>
      </c>
      <c r="AM11" s="92">
        <f t="shared" si="39"/>
        <v>0</v>
      </c>
      <c r="AN11" s="92">
        <f t="shared" si="39"/>
        <v>0</v>
      </c>
      <c r="AO11" s="92">
        <f t="shared" si="39"/>
        <v>0</v>
      </c>
      <c r="AP11" s="92">
        <f t="shared" si="39"/>
        <v>0</v>
      </c>
      <c r="AQ11" s="92">
        <f t="shared" si="39"/>
        <v>0</v>
      </c>
      <c r="AR11" s="92">
        <f t="shared" si="39"/>
        <v>0</v>
      </c>
      <c r="AS11" s="92">
        <f t="shared" si="39"/>
        <v>0</v>
      </c>
      <c r="AT11" s="92">
        <f t="shared" si="39"/>
        <v>0</v>
      </c>
      <c r="AU11" s="92">
        <f t="shared" si="39"/>
        <v>0</v>
      </c>
      <c r="AV11" s="92">
        <f t="shared" si="39"/>
        <v>0</v>
      </c>
      <c r="AW11" s="92">
        <f t="shared" si="39"/>
        <v>0</v>
      </c>
      <c r="AX11" s="92">
        <f t="shared" si="39"/>
        <v>0</v>
      </c>
      <c r="AY11" s="92">
        <f t="shared" si="39"/>
        <v>0</v>
      </c>
      <c r="AZ11" s="92">
        <f t="shared" si="39"/>
        <v>0</v>
      </c>
    </row>
    <row r="12" spans="1:52" s="24" customFormat="1" ht="14">
      <c r="A12" s="4" t="s">
        <v>230</v>
      </c>
      <c r="B12" s="65" t="s">
        <v>328</v>
      </c>
      <c r="C12" s="4"/>
      <c r="D12" s="65"/>
      <c r="E12" s="65" t="s">
        <v>329</v>
      </c>
      <c r="F12" s="65" t="s">
        <v>323</v>
      </c>
      <c r="G12" s="65" t="s">
        <v>330</v>
      </c>
      <c r="H12" s="71">
        <v>0.33300000000000002</v>
      </c>
      <c r="I12" s="6" t="s">
        <v>15</v>
      </c>
      <c r="J12" s="6">
        <v>0</v>
      </c>
      <c r="K12" s="67" t="s">
        <v>15</v>
      </c>
      <c r="L12" s="67"/>
      <c r="M12" s="67">
        <v>1300</v>
      </c>
      <c r="N12" s="6" t="s">
        <v>15</v>
      </c>
      <c r="O12" s="65" t="s">
        <v>22</v>
      </c>
      <c r="P12" s="65" t="s">
        <v>2</v>
      </c>
      <c r="Q12" s="65" t="s">
        <v>25</v>
      </c>
      <c r="R12" s="5"/>
      <c r="S12" s="5"/>
      <c r="T12" s="5"/>
      <c r="U12" s="5"/>
      <c r="V12" s="134">
        <f t="shared" ref="V12" si="40">J12</f>
        <v>0</v>
      </c>
      <c r="W12" s="92">
        <f t="shared" si="38"/>
        <v>0</v>
      </c>
      <c r="X12" s="92">
        <f t="shared" si="38"/>
        <v>0</v>
      </c>
      <c r="Y12" s="92">
        <f t="shared" si="38"/>
        <v>0</v>
      </c>
      <c r="Z12" s="92">
        <f t="shared" si="38"/>
        <v>0</v>
      </c>
      <c r="AA12" s="92">
        <f t="shared" si="38"/>
        <v>0</v>
      </c>
      <c r="AB12" s="92">
        <f t="shared" ref="AB12:AG12" si="41">AA12</f>
        <v>0</v>
      </c>
      <c r="AC12" s="92">
        <f t="shared" si="41"/>
        <v>0</v>
      </c>
      <c r="AD12" s="92">
        <f t="shared" si="41"/>
        <v>0</v>
      </c>
      <c r="AE12" s="92">
        <f t="shared" si="41"/>
        <v>0</v>
      </c>
      <c r="AF12" s="92">
        <f t="shared" si="41"/>
        <v>0</v>
      </c>
      <c r="AG12" s="92">
        <f t="shared" si="41"/>
        <v>0</v>
      </c>
      <c r="AH12" s="92">
        <f t="shared" ref="AH12:AZ13" si="42">AG12</f>
        <v>0</v>
      </c>
      <c r="AI12" s="92">
        <f t="shared" si="42"/>
        <v>0</v>
      </c>
      <c r="AJ12" s="92">
        <f t="shared" si="42"/>
        <v>0</v>
      </c>
      <c r="AK12" s="92">
        <f t="shared" si="42"/>
        <v>0</v>
      </c>
      <c r="AL12" s="92">
        <f t="shared" si="42"/>
        <v>0</v>
      </c>
      <c r="AM12" s="92">
        <f t="shared" si="42"/>
        <v>0</v>
      </c>
      <c r="AN12" s="92">
        <f t="shared" si="42"/>
        <v>0</v>
      </c>
      <c r="AO12" s="92">
        <f t="shared" si="42"/>
        <v>0</v>
      </c>
      <c r="AP12" s="92">
        <f t="shared" si="42"/>
        <v>0</v>
      </c>
      <c r="AQ12" s="92">
        <f t="shared" si="42"/>
        <v>0</v>
      </c>
      <c r="AR12" s="92">
        <f t="shared" si="42"/>
        <v>0</v>
      </c>
      <c r="AS12" s="92">
        <f t="shared" si="42"/>
        <v>0</v>
      </c>
      <c r="AT12" s="92">
        <f t="shared" si="42"/>
        <v>0</v>
      </c>
      <c r="AU12" s="92">
        <f t="shared" si="42"/>
        <v>0</v>
      </c>
      <c r="AV12" s="92">
        <f t="shared" si="42"/>
        <v>0</v>
      </c>
      <c r="AW12" s="92">
        <f t="shared" si="42"/>
        <v>0</v>
      </c>
      <c r="AX12" s="92">
        <f t="shared" si="42"/>
        <v>0</v>
      </c>
      <c r="AY12" s="92">
        <f t="shared" si="42"/>
        <v>0</v>
      </c>
      <c r="AZ12" s="92">
        <f t="shared" si="42"/>
        <v>0</v>
      </c>
    </row>
    <row r="13" spans="1:52" s="45" customFormat="1" ht="14">
      <c r="A13" s="4" t="s">
        <v>230</v>
      </c>
      <c r="B13" s="65" t="s">
        <v>331</v>
      </c>
      <c r="C13" s="4"/>
      <c r="D13" s="65"/>
      <c r="E13" s="65" t="s">
        <v>332</v>
      </c>
      <c r="F13" s="65" t="s">
        <v>323</v>
      </c>
      <c r="G13" s="65" t="s">
        <v>330</v>
      </c>
      <c r="H13" s="71">
        <v>0.33300000000000002</v>
      </c>
      <c r="I13" s="6">
        <v>2700</v>
      </c>
      <c r="J13" s="6">
        <f>I13*H13</f>
        <v>899.1</v>
      </c>
      <c r="K13" s="67" t="s">
        <v>15</v>
      </c>
      <c r="L13" s="67"/>
      <c r="M13" s="67" t="s">
        <v>15</v>
      </c>
      <c r="N13" s="6">
        <v>2700</v>
      </c>
      <c r="O13" s="65" t="s">
        <v>23</v>
      </c>
      <c r="P13" s="65" t="s">
        <v>24</v>
      </c>
      <c r="Q13" s="65" t="s">
        <v>25</v>
      </c>
      <c r="R13" s="5"/>
      <c r="S13" s="5"/>
      <c r="T13" s="5"/>
      <c r="U13" s="5"/>
      <c r="V13" s="134">
        <v>0</v>
      </c>
      <c r="W13" s="92">
        <f t="shared" si="38"/>
        <v>0</v>
      </c>
      <c r="X13" s="92">
        <f t="shared" si="38"/>
        <v>0</v>
      </c>
      <c r="Y13" s="92">
        <f t="shared" si="38"/>
        <v>0</v>
      </c>
      <c r="Z13" s="92">
        <f t="shared" si="38"/>
        <v>0</v>
      </c>
      <c r="AA13" s="92">
        <f t="shared" si="38"/>
        <v>0</v>
      </c>
      <c r="AB13" s="92">
        <f>AA13</f>
        <v>0</v>
      </c>
      <c r="AC13" s="92">
        <v>0</v>
      </c>
      <c r="AD13" s="92">
        <f>AC13</f>
        <v>0</v>
      </c>
      <c r="AE13" s="92">
        <f>AD13</f>
        <v>0</v>
      </c>
      <c r="AF13" s="92">
        <f>AE13</f>
        <v>0</v>
      </c>
      <c r="AG13" s="92">
        <f t="shared" ref="AG13" si="43">AF13</f>
        <v>0</v>
      </c>
      <c r="AH13" s="92">
        <f t="shared" si="42"/>
        <v>0</v>
      </c>
      <c r="AI13" s="92">
        <f t="shared" si="42"/>
        <v>0</v>
      </c>
      <c r="AJ13" s="92">
        <f t="shared" si="42"/>
        <v>0</v>
      </c>
      <c r="AK13" s="92">
        <f t="shared" si="42"/>
        <v>0</v>
      </c>
      <c r="AL13" s="92">
        <f t="shared" si="42"/>
        <v>0</v>
      </c>
      <c r="AM13" s="92">
        <f t="shared" si="42"/>
        <v>0</v>
      </c>
      <c r="AN13" s="92">
        <f t="shared" si="42"/>
        <v>0</v>
      </c>
      <c r="AO13" s="92">
        <f t="shared" si="42"/>
        <v>0</v>
      </c>
      <c r="AP13" s="92">
        <f t="shared" si="42"/>
        <v>0</v>
      </c>
      <c r="AQ13" s="92">
        <f t="shared" si="42"/>
        <v>0</v>
      </c>
      <c r="AR13" s="92">
        <f t="shared" si="42"/>
        <v>0</v>
      </c>
      <c r="AS13" s="92">
        <f t="shared" si="42"/>
        <v>0</v>
      </c>
      <c r="AT13" s="92">
        <f t="shared" si="42"/>
        <v>0</v>
      </c>
      <c r="AU13" s="92">
        <f t="shared" si="42"/>
        <v>0</v>
      </c>
      <c r="AV13" s="92">
        <f t="shared" si="42"/>
        <v>0</v>
      </c>
      <c r="AW13" s="92">
        <f t="shared" si="42"/>
        <v>0</v>
      </c>
      <c r="AX13" s="92">
        <f t="shared" si="42"/>
        <v>0</v>
      </c>
      <c r="AY13" s="92">
        <f t="shared" si="42"/>
        <v>0</v>
      </c>
      <c r="AZ13" s="92">
        <f t="shared" si="42"/>
        <v>0</v>
      </c>
    </row>
    <row r="14" spans="1:52" s="24" customFormat="1" ht="14">
      <c r="A14" s="4" t="s">
        <v>230</v>
      </c>
      <c r="B14" s="65" t="s">
        <v>337</v>
      </c>
      <c r="C14" s="4"/>
      <c r="D14" s="65"/>
      <c r="E14" s="65" t="s">
        <v>338</v>
      </c>
      <c r="F14" s="65" t="s">
        <v>323</v>
      </c>
      <c r="G14" s="65" t="s">
        <v>229</v>
      </c>
      <c r="H14" s="66">
        <v>1</v>
      </c>
      <c r="I14" s="6">
        <v>1500</v>
      </c>
      <c r="J14" s="6">
        <f t="shared" si="5"/>
        <v>1500</v>
      </c>
      <c r="K14" s="67">
        <v>1550</v>
      </c>
      <c r="L14" s="67">
        <v>1500</v>
      </c>
      <c r="M14" s="67" t="s">
        <v>15</v>
      </c>
      <c r="N14" s="6" t="s">
        <v>15</v>
      </c>
      <c r="O14" s="65" t="s">
        <v>20</v>
      </c>
      <c r="P14" s="65" t="s">
        <v>27</v>
      </c>
      <c r="Q14" s="65" t="s">
        <v>19</v>
      </c>
      <c r="R14" s="5"/>
      <c r="S14" s="5"/>
      <c r="T14" s="5"/>
      <c r="U14" s="68"/>
      <c r="V14" s="134">
        <f t="shared" si="2"/>
        <v>1500</v>
      </c>
      <c r="W14" s="92">
        <f t="shared" si="9"/>
        <v>1500</v>
      </c>
      <c r="X14" s="92">
        <f t="shared" si="9"/>
        <v>1500</v>
      </c>
      <c r="Y14" s="92">
        <f t="shared" si="10"/>
        <v>1500</v>
      </c>
      <c r="Z14" s="92">
        <f t="shared" si="11"/>
        <v>1500</v>
      </c>
      <c r="AA14" s="92">
        <f t="shared" si="12"/>
        <v>1500</v>
      </c>
      <c r="AB14" s="92">
        <f t="shared" si="13"/>
        <v>1500</v>
      </c>
      <c r="AC14" s="92">
        <v>0</v>
      </c>
      <c r="AD14" s="92">
        <f t="shared" si="15"/>
        <v>0</v>
      </c>
      <c r="AE14" s="92">
        <f t="shared" si="16"/>
        <v>0</v>
      </c>
      <c r="AF14" s="92">
        <f t="shared" si="17"/>
        <v>0</v>
      </c>
      <c r="AG14" s="92">
        <f t="shared" si="18"/>
        <v>0</v>
      </c>
      <c r="AH14" s="92">
        <f t="shared" si="19"/>
        <v>0</v>
      </c>
      <c r="AI14" s="92">
        <f t="shared" si="20"/>
        <v>0</v>
      </c>
      <c r="AJ14" s="92">
        <f t="shared" si="21"/>
        <v>0</v>
      </c>
      <c r="AK14" s="92">
        <f t="shared" si="22"/>
        <v>0</v>
      </c>
      <c r="AL14" s="92">
        <f t="shared" si="23"/>
        <v>0</v>
      </c>
      <c r="AM14" s="92">
        <f t="shared" si="24"/>
        <v>0</v>
      </c>
      <c r="AN14" s="92">
        <f t="shared" si="25"/>
        <v>0</v>
      </c>
      <c r="AO14" s="92">
        <f t="shared" si="26"/>
        <v>0</v>
      </c>
      <c r="AP14" s="92">
        <f t="shared" si="27"/>
        <v>0</v>
      </c>
      <c r="AQ14" s="92">
        <f t="shared" si="28"/>
        <v>0</v>
      </c>
      <c r="AR14" s="92">
        <f t="shared" si="29"/>
        <v>0</v>
      </c>
      <c r="AS14" s="92">
        <f t="shared" si="30"/>
        <v>0</v>
      </c>
      <c r="AT14" s="92">
        <f t="shared" si="31"/>
        <v>0</v>
      </c>
      <c r="AU14" s="92">
        <f t="shared" si="32"/>
        <v>0</v>
      </c>
      <c r="AV14" s="92">
        <f t="shared" si="33"/>
        <v>0</v>
      </c>
      <c r="AW14" s="92">
        <f t="shared" si="34"/>
        <v>0</v>
      </c>
      <c r="AX14" s="92">
        <f t="shared" si="35"/>
        <v>0</v>
      </c>
      <c r="AY14" s="92">
        <f t="shared" si="36"/>
        <v>0</v>
      </c>
      <c r="AZ14" s="92">
        <f t="shared" si="37"/>
        <v>0</v>
      </c>
    </row>
    <row r="15" spans="1:52" s="24" customFormat="1" ht="14">
      <c r="A15" s="4" t="s">
        <v>230</v>
      </c>
      <c r="B15" s="65" t="s">
        <v>337</v>
      </c>
      <c r="C15" s="4"/>
      <c r="D15" s="65"/>
      <c r="E15" s="65" t="s">
        <v>797</v>
      </c>
      <c r="F15" s="65" t="s">
        <v>323</v>
      </c>
      <c r="G15" s="65" t="s">
        <v>229</v>
      </c>
      <c r="H15" s="66">
        <v>1</v>
      </c>
      <c r="I15" s="6"/>
      <c r="J15" s="6"/>
      <c r="K15" s="67"/>
      <c r="L15" s="67"/>
      <c r="M15" s="67"/>
      <c r="N15" s="6"/>
      <c r="O15" s="65" t="s">
        <v>672</v>
      </c>
      <c r="P15" s="65" t="s">
        <v>21</v>
      </c>
      <c r="Q15" s="65" t="s">
        <v>16</v>
      </c>
      <c r="R15" s="5"/>
      <c r="S15" s="5"/>
      <c r="T15" s="5"/>
      <c r="U15" s="68"/>
      <c r="V15" s="134">
        <v>0</v>
      </c>
      <c r="W15" s="134">
        <v>0</v>
      </c>
      <c r="X15" s="134">
        <v>0</v>
      </c>
      <c r="Y15" s="134">
        <v>0</v>
      </c>
      <c r="Z15" s="134">
        <v>0</v>
      </c>
      <c r="AA15" s="134">
        <v>0</v>
      </c>
      <c r="AB15" s="134">
        <v>0</v>
      </c>
      <c r="AC15" s="92">
        <f>AB14/2</f>
        <v>750</v>
      </c>
      <c r="AD15" s="92">
        <f>AC15</f>
        <v>750</v>
      </c>
      <c r="AE15" s="92">
        <f t="shared" si="16"/>
        <v>750</v>
      </c>
      <c r="AF15" s="92">
        <f t="shared" si="17"/>
        <v>750</v>
      </c>
      <c r="AG15" s="92">
        <f t="shared" si="18"/>
        <v>750</v>
      </c>
      <c r="AH15" s="92">
        <f t="shared" si="19"/>
        <v>750</v>
      </c>
      <c r="AI15" s="92">
        <f t="shared" si="20"/>
        <v>750</v>
      </c>
      <c r="AJ15" s="92">
        <f t="shared" si="21"/>
        <v>750</v>
      </c>
      <c r="AK15" s="92">
        <f t="shared" si="22"/>
        <v>750</v>
      </c>
      <c r="AL15" s="92">
        <f t="shared" si="23"/>
        <v>750</v>
      </c>
      <c r="AM15" s="92">
        <f t="shared" si="24"/>
        <v>750</v>
      </c>
      <c r="AN15" s="92">
        <f t="shared" si="25"/>
        <v>750</v>
      </c>
      <c r="AO15" s="92">
        <f t="shared" si="26"/>
        <v>750</v>
      </c>
      <c r="AP15" s="92">
        <f t="shared" si="27"/>
        <v>750</v>
      </c>
      <c r="AQ15" s="92">
        <f t="shared" si="28"/>
        <v>750</v>
      </c>
      <c r="AR15" s="92">
        <f t="shared" si="29"/>
        <v>750</v>
      </c>
      <c r="AS15" s="92">
        <f t="shared" si="30"/>
        <v>750</v>
      </c>
      <c r="AT15" s="92">
        <f t="shared" si="31"/>
        <v>750</v>
      </c>
      <c r="AU15" s="92">
        <f t="shared" si="32"/>
        <v>750</v>
      </c>
      <c r="AV15" s="92">
        <f t="shared" si="33"/>
        <v>750</v>
      </c>
      <c r="AW15" s="92">
        <f t="shared" si="34"/>
        <v>750</v>
      </c>
      <c r="AX15" s="92">
        <f t="shared" si="35"/>
        <v>750</v>
      </c>
      <c r="AY15" s="92">
        <f t="shared" si="36"/>
        <v>750</v>
      </c>
      <c r="AZ15" s="92">
        <f t="shared" si="37"/>
        <v>750</v>
      </c>
    </row>
    <row r="16" spans="1:52" s="24" customFormat="1" ht="14">
      <c r="A16" s="4" t="s">
        <v>230</v>
      </c>
      <c r="B16" s="65" t="s">
        <v>333</v>
      </c>
      <c r="C16" s="4"/>
      <c r="D16" s="65"/>
      <c r="E16" s="65" t="s">
        <v>795</v>
      </c>
      <c r="F16" s="65" t="s">
        <v>323</v>
      </c>
      <c r="G16" s="65" t="s">
        <v>229</v>
      </c>
      <c r="H16" s="66">
        <v>1</v>
      </c>
      <c r="I16" s="6"/>
      <c r="J16" s="6"/>
      <c r="K16" s="67"/>
      <c r="L16" s="67"/>
      <c r="M16" s="67"/>
      <c r="N16" s="6"/>
      <c r="O16" s="65" t="s">
        <v>23</v>
      </c>
      <c r="P16" s="65" t="s">
        <v>3</v>
      </c>
      <c r="Q16" s="65" t="s">
        <v>25</v>
      </c>
      <c r="R16" s="5"/>
      <c r="S16" s="5"/>
      <c r="T16" s="5"/>
      <c r="U16" s="68"/>
      <c r="V16" s="134">
        <v>0</v>
      </c>
      <c r="W16" s="134">
        <v>0</v>
      </c>
      <c r="X16" s="134">
        <v>0</v>
      </c>
      <c r="Y16" s="134">
        <v>0</v>
      </c>
      <c r="Z16" s="134">
        <v>0</v>
      </c>
      <c r="AA16" s="134">
        <v>0</v>
      </c>
      <c r="AB16" s="134">
        <v>0</v>
      </c>
      <c r="AC16" s="92">
        <v>0</v>
      </c>
      <c r="AD16" s="92">
        <v>0</v>
      </c>
      <c r="AE16" s="92">
        <v>0</v>
      </c>
      <c r="AF16" s="92">
        <v>0</v>
      </c>
      <c r="AG16" s="92">
        <v>0</v>
      </c>
      <c r="AH16" s="92">
        <v>0</v>
      </c>
      <c r="AI16" s="92">
        <v>0</v>
      </c>
      <c r="AJ16" s="92">
        <v>0</v>
      </c>
      <c r="AK16" s="92">
        <v>0</v>
      </c>
      <c r="AL16" s="92">
        <v>0</v>
      </c>
      <c r="AM16" s="92">
        <v>0</v>
      </c>
      <c r="AN16" s="92">
        <v>0</v>
      </c>
      <c r="AO16" s="92">
        <v>0</v>
      </c>
      <c r="AP16" s="92">
        <v>0</v>
      </c>
      <c r="AQ16" s="92">
        <v>0</v>
      </c>
      <c r="AR16" s="92">
        <v>0</v>
      </c>
      <c r="AS16" s="92">
        <v>0</v>
      </c>
      <c r="AT16" s="92">
        <v>0</v>
      </c>
      <c r="AU16" s="92">
        <v>0</v>
      </c>
      <c r="AV16" s="92">
        <v>0</v>
      </c>
      <c r="AW16" s="92">
        <v>0</v>
      </c>
      <c r="AX16" s="92">
        <v>0</v>
      </c>
      <c r="AY16" s="92">
        <v>0</v>
      </c>
      <c r="AZ16" s="92">
        <v>0</v>
      </c>
    </row>
    <row r="17" spans="1:52" s="24" customFormat="1" ht="14">
      <c r="A17" s="4" t="s">
        <v>230</v>
      </c>
      <c r="B17" s="65" t="s">
        <v>339</v>
      </c>
      <c r="C17" s="4"/>
      <c r="D17" s="65"/>
      <c r="E17" s="65" t="s">
        <v>792</v>
      </c>
      <c r="F17" s="65" t="s">
        <v>323</v>
      </c>
      <c r="G17" s="65" t="s">
        <v>229</v>
      </c>
      <c r="H17" s="66">
        <v>1</v>
      </c>
      <c r="I17" s="6">
        <v>1500</v>
      </c>
      <c r="J17" s="6">
        <f t="shared" ref="J17" si="44">I17*H17</f>
        <v>1500</v>
      </c>
      <c r="K17" s="67" t="s">
        <v>15</v>
      </c>
      <c r="L17" s="67"/>
      <c r="M17" s="67" t="s">
        <v>17</v>
      </c>
      <c r="N17" s="6">
        <v>1500</v>
      </c>
      <c r="O17" s="65" t="s">
        <v>18</v>
      </c>
      <c r="P17" s="65" t="s">
        <v>3</v>
      </c>
      <c r="Q17" s="65" t="s">
        <v>16</v>
      </c>
      <c r="R17" s="5">
        <v>2026</v>
      </c>
      <c r="S17" s="5"/>
      <c r="T17" s="5"/>
      <c r="U17" s="68"/>
      <c r="V17" s="134">
        <v>0</v>
      </c>
      <c r="W17" s="134">
        <v>0</v>
      </c>
      <c r="X17" s="134">
        <v>0</v>
      </c>
      <c r="Y17" s="134">
        <v>0</v>
      </c>
      <c r="Z17" s="134">
        <v>0</v>
      </c>
      <c r="AA17" s="134">
        <v>0</v>
      </c>
      <c r="AB17" s="134">
        <v>0</v>
      </c>
      <c r="AC17" s="92">
        <f>AB14/2</f>
        <v>750</v>
      </c>
      <c r="AD17" s="92">
        <f>AC17</f>
        <v>750</v>
      </c>
      <c r="AE17" s="92">
        <f t="shared" si="16"/>
        <v>750</v>
      </c>
      <c r="AF17" s="92">
        <f t="shared" si="17"/>
        <v>750</v>
      </c>
      <c r="AG17" s="92">
        <f t="shared" si="18"/>
        <v>750</v>
      </c>
      <c r="AH17" s="92">
        <f t="shared" si="19"/>
        <v>750</v>
      </c>
      <c r="AI17" s="92">
        <f t="shared" si="20"/>
        <v>750</v>
      </c>
      <c r="AJ17" s="92">
        <f t="shared" si="21"/>
        <v>750</v>
      </c>
      <c r="AK17" s="92">
        <f t="shared" si="22"/>
        <v>750</v>
      </c>
      <c r="AL17" s="92">
        <f t="shared" si="23"/>
        <v>750</v>
      </c>
      <c r="AM17" s="92">
        <f t="shared" si="24"/>
        <v>750</v>
      </c>
      <c r="AN17" s="92">
        <f t="shared" si="25"/>
        <v>750</v>
      </c>
      <c r="AO17" s="92">
        <f t="shared" si="26"/>
        <v>750</v>
      </c>
      <c r="AP17" s="92">
        <f t="shared" si="27"/>
        <v>750</v>
      </c>
      <c r="AQ17" s="92">
        <f t="shared" si="28"/>
        <v>750</v>
      </c>
      <c r="AR17" s="92">
        <f t="shared" si="29"/>
        <v>750</v>
      </c>
      <c r="AS17" s="92">
        <f t="shared" si="30"/>
        <v>750</v>
      </c>
      <c r="AT17" s="92">
        <f t="shared" si="31"/>
        <v>750</v>
      </c>
      <c r="AU17" s="92">
        <f t="shared" si="32"/>
        <v>750</v>
      </c>
      <c r="AV17" s="92">
        <f t="shared" si="33"/>
        <v>750</v>
      </c>
      <c r="AW17" s="92">
        <f t="shared" si="34"/>
        <v>750</v>
      </c>
      <c r="AX17" s="92">
        <f t="shared" si="35"/>
        <v>750</v>
      </c>
      <c r="AY17" s="92">
        <f t="shared" si="36"/>
        <v>750</v>
      </c>
      <c r="AZ17" s="92">
        <f t="shared" si="37"/>
        <v>750</v>
      </c>
    </row>
    <row r="18" spans="1:52" s="45" customFormat="1" ht="14">
      <c r="A18" s="4" t="s">
        <v>230</v>
      </c>
      <c r="B18" s="65" t="s">
        <v>337</v>
      </c>
      <c r="C18" s="65" t="s">
        <v>491</v>
      </c>
      <c r="D18" s="65">
        <v>4</v>
      </c>
      <c r="E18" s="65"/>
      <c r="F18" s="65" t="s">
        <v>323</v>
      </c>
      <c r="G18" s="65" t="s">
        <v>229</v>
      </c>
      <c r="H18" s="66">
        <v>1</v>
      </c>
      <c r="I18" s="6">
        <f>K18</f>
        <v>1000</v>
      </c>
      <c r="J18" s="6">
        <f t="shared" si="5"/>
        <v>1000</v>
      </c>
      <c r="K18" s="67">
        <v>1000</v>
      </c>
      <c r="L18" s="67"/>
      <c r="M18" s="67"/>
      <c r="N18" s="6"/>
      <c r="O18" s="65"/>
      <c r="P18" s="65"/>
      <c r="Q18" s="65" t="s">
        <v>19</v>
      </c>
      <c r="R18" s="88" t="s">
        <v>557</v>
      </c>
      <c r="S18" s="5">
        <v>2011</v>
      </c>
      <c r="T18" s="68">
        <v>2026</v>
      </c>
      <c r="U18" s="68">
        <v>2031</v>
      </c>
      <c r="V18" s="134">
        <f t="shared" si="2"/>
        <v>1000</v>
      </c>
      <c r="W18" s="92">
        <f t="shared" si="9"/>
        <v>1000</v>
      </c>
      <c r="X18" s="92">
        <f t="shared" si="9"/>
        <v>1000</v>
      </c>
      <c r="Y18" s="92">
        <f t="shared" si="10"/>
        <v>1000</v>
      </c>
      <c r="Z18" s="92">
        <f t="shared" si="11"/>
        <v>1000</v>
      </c>
      <c r="AA18" s="92">
        <f t="shared" si="12"/>
        <v>1000</v>
      </c>
      <c r="AB18" s="92">
        <f t="shared" si="13"/>
        <v>1000</v>
      </c>
      <c r="AC18" s="92">
        <f t="shared" si="14"/>
        <v>1000</v>
      </c>
      <c r="AD18" s="92">
        <f t="shared" si="15"/>
        <v>1000</v>
      </c>
      <c r="AE18" s="92">
        <f t="shared" si="16"/>
        <v>1000</v>
      </c>
      <c r="AF18" s="92">
        <f t="shared" si="17"/>
        <v>1000</v>
      </c>
      <c r="AG18" s="92">
        <f t="shared" si="18"/>
        <v>1000</v>
      </c>
      <c r="AH18" s="92">
        <f t="shared" si="19"/>
        <v>1000</v>
      </c>
      <c r="AI18" s="92">
        <f t="shared" si="20"/>
        <v>1000</v>
      </c>
      <c r="AJ18" s="92">
        <f t="shared" si="21"/>
        <v>1000</v>
      </c>
      <c r="AK18" s="92">
        <f t="shared" si="22"/>
        <v>1000</v>
      </c>
      <c r="AL18" s="92">
        <f t="shared" si="23"/>
        <v>1000</v>
      </c>
      <c r="AM18" s="92">
        <f t="shared" si="24"/>
        <v>1000</v>
      </c>
      <c r="AN18" s="92">
        <f t="shared" si="25"/>
        <v>1000</v>
      </c>
      <c r="AO18" s="92">
        <f t="shared" si="26"/>
        <v>1000</v>
      </c>
      <c r="AP18" s="92">
        <f t="shared" si="27"/>
        <v>1000</v>
      </c>
      <c r="AQ18" s="92">
        <f t="shared" si="28"/>
        <v>1000</v>
      </c>
      <c r="AR18" s="92">
        <f t="shared" si="29"/>
        <v>1000</v>
      </c>
      <c r="AS18" s="92">
        <f t="shared" si="30"/>
        <v>1000</v>
      </c>
      <c r="AT18" s="92">
        <f t="shared" si="31"/>
        <v>1000</v>
      </c>
      <c r="AU18" s="92">
        <f t="shared" si="32"/>
        <v>1000</v>
      </c>
      <c r="AV18" s="92">
        <f t="shared" si="33"/>
        <v>1000</v>
      </c>
      <c r="AW18" s="92">
        <f t="shared" si="34"/>
        <v>1000</v>
      </c>
      <c r="AX18" s="92">
        <f t="shared" si="35"/>
        <v>1000</v>
      </c>
      <c r="AY18" s="92">
        <f t="shared" si="36"/>
        <v>1000</v>
      </c>
      <c r="AZ18" s="92">
        <f t="shared" si="37"/>
        <v>1000</v>
      </c>
    </row>
    <row r="19" spans="1:52" s="45" customFormat="1" ht="14">
      <c r="A19" s="4" t="s">
        <v>230</v>
      </c>
      <c r="B19" s="65" t="s">
        <v>333</v>
      </c>
      <c r="C19" s="65" t="s">
        <v>492</v>
      </c>
      <c r="D19" s="65">
        <v>3</v>
      </c>
      <c r="E19" s="65"/>
      <c r="F19" s="65" t="s">
        <v>323</v>
      </c>
      <c r="G19" s="65" t="s">
        <v>229</v>
      </c>
      <c r="H19" s="66">
        <v>1</v>
      </c>
      <c r="I19" s="6">
        <f>K19</f>
        <v>2555</v>
      </c>
      <c r="J19" s="6">
        <f t="shared" si="5"/>
        <v>2555</v>
      </c>
      <c r="K19" s="67">
        <f>7*365</f>
        <v>2555</v>
      </c>
      <c r="L19" s="67"/>
      <c r="M19" s="67"/>
      <c r="N19" s="6"/>
      <c r="O19" s="65"/>
      <c r="P19" s="65"/>
      <c r="Q19" s="65" t="s">
        <v>19</v>
      </c>
      <c r="R19" s="88" t="s">
        <v>617</v>
      </c>
      <c r="S19" s="5">
        <v>2015</v>
      </c>
      <c r="T19" s="68">
        <v>2026</v>
      </c>
      <c r="U19" s="68">
        <v>2035</v>
      </c>
      <c r="V19" s="134">
        <f t="shared" si="2"/>
        <v>2555</v>
      </c>
      <c r="W19" s="92">
        <f t="shared" si="9"/>
        <v>2555</v>
      </c>
      <c r="X19" s="92">
        <f t="shared" si="9"/>
        <v>2555</v>
      </c>
      <c r="Y19" s="92">
        <f t="shared" si="10"/>
        <v>2555</v>
      </c>
      <c r="Z19" s="92">
        <f t="shared" si="11"/>
        <v>2555</v>
      </c>
      <c r="AA19" s="92">
        <f t="shared" si="12"/>
        <v>2555</v>
      </c>
      <c r="AB19" s="92">
        <f t="shared" si="13"/>
        <v>2555</v>
      </c>
      <c r="AC19" s="92">
        <f t="shared" si="14"/>
        <v>2555</v>
      </c>
      <c r="AD19" s="92">
        <f t="shared" si="15"/>
        <v>2555</v>
      </c>
      <c r="AE19" s="92">
        <f t="shared" si="16"/>
        <v>2555</v>
      </c>
      <c r="AF19" s="92">
        <f t="shared" si="17"/>
        <v>2555</v>
      </c>
      <c r="AG19" s="92">
        <f t="shared" si="18"/>
        <v>2555</v>
      </c>
      <c r="AH19" s="92">
        <f t="shared" si="19"/>
        <v>2555</v>
      </c>
      <c r="AI19" s="92">
        <f t="shared" si="20"/>
        <v>2555</v>
      </c>
      <c r="AJ19" s="92">
        <f t="shared" si="21"/>
        <v>2555</v>
      </c>
      <c r="AK19" s="92">
        <f t="shared" si="22"/>
        <v>2555</v>
      </c>
      <c r="AL19" s="92">
        <f t="shared" si="23"/>
        <v>2555</v>
      </c>
      <c r="AM19" s="92">
        <f t="shared" si="24"/>
        <v>2555</v>
      </c>
      <c r="AN19" s="92">
        <f t="shared" si="25"/>
        <v>2555</v>
      </c>
      <c r="AO19" s="92">
        <f t="shared" si="26"/>
        <v>2555</v>
      </c>
      <c r="AP19" s="92">
        <f t="shared" si="27"/>
        <v>2555</v>
      </c>
      <c r="AQ19" s="92">
        <f t="shared" si="28"/>
        <v>2555</v>
      </c>
      <c r="AR19" s="92">
        <f t="shared" si="29"/>
        <v>2555</v>
      </c>
      <c r="AS19" s="92">
        <f t="shared" si="30"/>
        <v>2555</v>
      </c>
      <c r="AT19" s="92">
        <f t="shared" si="31"/>
        <v>2555</v>
      </c>
      <c r="AU19" s="92">
        <f t="shared" si="32"/>
        <v>2555</v>
      </c>
      <c r="AV19" s="92">
        <f t="shared" si="33"/>
        <v>2555</v>
      </c>
      <c r="AW19" s="92">
        <f t="shared" si="34"/>
        <v>2555</v>
      </c>
      <c r="AX19" s="92">
        <f t="shared" si="35"/>
        <v>2555</v>
      </c>
      <c r="AY19" s="92">
        <f t="shared" si="36"/>
        <v>2555</v>
      </c>
      <c r="AZ19" s="92">
        <f t="shared" si="37"/>
        <v>2555</v>
      </c>
    </row>
    <row r="20" spans="1:52" s="45" customFormat="1" ht="14">
      <c r="A20" s="4" t="s">
        <v>230</v>
      </c>
      <c r="B20" s="65" t="s">
        <v>339</v>
      </c>
      <c r="C20" s="4"/>
      <c r="D20" s="65"/>
      <c r="E20" s="220" t="s">
        <v>340</v>
      </c>
      <c r="F20" s="65" t="s">
        <v>323</v>
      </c>
      <c r="G20" s="65" t="s">
        <v>229</v>
      </c>
      <c r="H20" s="66">
        <v>1</v>
      </c>
      <c r="I20" s="6">
        <v>1500</v>
      </c>
      <c r="J20" s="6">
        <f t="shared" si="5"/>
        <v>1500</v>
      </c>
      <c r="K20" s="67" t="s">
        <v>15</v>
      </c>
      <c r="L20" s="67"/>
      <c r="M20" s="67" t="s">
        <v>17</v>
      </c>
      <c r="N20" s="6">
        <v>1500</v>
      </c>
      <c r="O20" s="65" t="s">
        <v>18</v>
      </c>
      <c r="P20" s="65" t="s">
        <v>3</v>
      </c>
      <c r="Q20" s="65" t="s">
        <v>25</v>
      </c>
      <c r="R20" s="5"/>
      <c r="S20" s="5"/>
      <c r="T20" s="5"/>
      <c r="U20" s="5"/>
      <c r="V20" s="134">
        <f t="shared" si="2"/>
        <v>1500</v>
      </c>
      <c r="W20" s="92">
        <f t="shared" si="9"/>
        <v>1500</v>
      </c>
      <c r="X20" s="92">
        <f t="shared" si="9"/>
        <v>1500</v>
      </c>
      <c r="Y20" s="92">
        <f t="shared" si="10"/>
        <v>1500</v>
      </c>
      <c r="Z20" s="92">
        <f t="shared" si="11"/>
        <v>1500</v>
      </c>
      <c r="AA20" s="92">
        <f t="shared" si="12"/>
        <v>1500</v>
      </c>
      <c r="AB20" s="92">
        <f t="shared" si="13"/>
        <v>1500</v>
      </c>
      <c r="AC20" s="92">
        <f t="shared" si="14"/>
        <v>1500</v>
      </c>
      <c r="AD20" s="92">
        <f t="shared" si="15"/>
        <v>1500</v>
      </c>
      <c r="AE20" s="92">
        <f t="shared" si="16"/>
        <v>1500</v>
      </c>
      <c r="AF20" s="92">
        <f t="shared" si="17"/>
        <v>1500</v>
      </c>
      <c r="AG20" s="92">
        <f t="shared" si="18"/>
        <v>1500</v>
      </c>
      <c r="AH20" s="92">
        <f t="shared" si="19"/>
        <v>1500</v>
      </c>
      <c r="AI20" s="92">
        <f t="shared" si="20"/>
        <v>1500</v>
      </c>
      <c r="AJ20" s="92">
        <f t="shared" si="21"/>
        <v>1500</v>
      </c>
      <c r="AK20" s="92">
        <f t="shared" si="22"/>
        <v>1500</v>
      </c>
      <c r="AL20" s="92">
        <f t="shared" si="23"/>
        <v>1500</v>
      </c>
      <c r="AM20" s="92">
        <f t="shared" si="24"/>
        <v>1500</v>
      </c>
      <c r="AN20" s="92">
        <f t="shared" si="25"/>
        <v>1500</v>
      </c>
      <c r="AO20" s="92">
        <f t="shared" si="26"/>
        <v>1500</v>
      </c>
      <c r="AP20" s="92">
        <f t="shared" si="27"/>
        <v>1500</v>
      </c>
      <c r="AQ20" s="92">
        <f t="shared" si="28"/>
        <v>1500</v>
      </c>
      <c r="AR20" s="92">
        <f t="shared" si="29"/>
        <v>1500</v>
      </c>
      <c r="AS20" s="92">
        <f t="shared" si="30"/>
        <v>1500</v>
      </c>
      <c r="AT20" s="92">
        <f t="shared" si="31"/>
        <v>1500</v>
      </c>
      <c r="AU20" s="92">
        <f t="shared" si="32"/>
        <v>1500</v>
      </c>
      <c r="AV20" s="92">
        <f t="shared" si="33"/>
        <v>1500</v>
      </c>
      <c r="AW20" s="92">
        <f t="shared" si="34"/>
        <v>1500</v>
      </c>
      <c r="AX20" s="92">
        <f t="shared" si="35"/>
        <v>1500</v>
      </c>
      <c r="AY20" s="92">
        <f t="shared" si="36"/>
        <v>1500</v>
      </c>
      <c r="AZ20" s="92">
        <f t="shared" si="37"/>
        <v>1500</v>
      </c>
    </row>
    <row r="21" spans="1:52" s="45" customFormat="1" ht="14">
      <c r="A21" s="4" t="s">
        <v>230</v>
      </c>
      <c r="B21" s="65" t="s">
        <v>341</v>
      </c>
      <c r="C21" s="4"/>
      <c r="D21" s="65"/>
      <c r="E21" s="219" t="s">
        <v>342</v>
      </c>
      <c r="F21" s="65" t="s">
        <v>323</v>
      </c>
      <c r="G21" s="65" t="s">
        <v>229</v>
      </c>
      <c r="H21" s="66">
        <v>1</v>
      </c>
      <c r="I21" s="6">
        <v>1500</v>
      </c>
      <c r="J21" s="6">
        <f t="shared" si="5"/>
        <v>1500</v>
      </c>
      <c r="K21" s="67">
        <v>1550</v>
      </c>
      <c r="L21" s="67"/>
      <c r="M21" s="67" t="s">
        <v>15</v>
      </c>
      <c r="N21" s="6" t="s">
        <v>15</v>
      </c>
      <c r="O21" s="65" t="s">
        <v>20</v>
      </c>
      <c r="P21" s="65" t="s">
        <v>27</v>
      </c>
      <c r="Q21" s="65" t="s">
        <v>26</v>
      </c>
      <c r="R21" s="5"/>
      <c r="S21" s="5"/>
      <c r="T21" s="5"/>
      <c r="U21" s="5"/>
      <c r="V21" s="134">
        <f t="shared" si="2"/>
        <v>1500</v>
      </c>
      <c r="W21" s="92">
        <f t="shared" si="9"/>
        <v>1500</v>
      </c>
      <c r="X21" s="92">
        <f t="shared" si="9"/>
        <v>1500</v>
      </c>
      <c r="Y21" s="92">
        <f t="shared" si="10"/>
        <v>1500</v>
      </c>
      <c r="Z21" s="92">
        <f t="shared" si="11"/>
        <v>1500</v>
      </c>
      <c r="AA21" s="92">
        <f t="shared" si="12"/>
        <v>1500</v>
      </c>
      <c r="AB21" s="92">
        <f t="shared" si="13"/>
        <v>1500</v>
      </c>
      <c r="AC21" s="92">
        <f t="shared" si="14"/>
        <v>1500</v>
      </c>
      <c r="AD21" s="92">
        <f t="shared" si="15"/>
        <v>1500</v>
      </c>
      <c r="AE21" s="92">
        <f t="shared" si="16"/>
        <v>1500</v>
      </c>
      <c r="AF21" s="92">
        <f t="shared" si="17"/>
        <v>1500</v>
      </c>
      <c r="AG21" s="92">
        <f t="shared" si="18"/>
        <v>1500</v>
      </c>
      <c r="AH21" s="92">
        <f t="shared" si="19"/>
        <v>1500</v>
      </c>
      <c r="AI21" s="92">
        <f t="shared" si="20"/>
        <v>1500</v>
      </c>
      <c r="AJ21" s="92">
        <f t="shared" si="21"/>
        <v>1500</v>
      </c>
      <c r="AK21" s="92">
        <f t="shared" si="22"/>
        <v>1500</v>
      </c>
      <c r="AL21" s="92">
        <f t="shared" si="23"/>
        <v>1500</v>
      </c>
      <c r="AM21" s="92">
        <f t="shared" si="24"/>
        <v>1500</v>
      </c>
      <c r="AN21" s="92">
        <f t="shared" si="25"/>
        <v>1500</v>
      </c>
      <c r="AO21" s="92">
        <f t="shared" si="26"/>
        <v>1500</v>
      </c>
      <c r="AP21" s="92">
        <f t="shared" si="27"/>
        <v>1500</v>
      </c>
      <c r="AQ21" s="92">
        <f t="shared" si="28"/>
        <v>1500</v>
      </c>
      <c r="AR21" s="92">
        <f t="shared" si="29"/>
        <v>1500</v>
      </c>
      <c r="AS21" s="92">
        <f t="shared" si="30"/>
        <v>1500</v>
      </c>
      <c r="AT21" s="92">
        <f t="shared" si="31"/>
        <v>1500</v>
      </c>
      <c r="AU21" s="92">
        <f t="shared" si="32"/>
        <v>1500</v>
      </c>
      <c r="AV21" s="92">
        <f t="shared" si="33"/>
        <v>1500</v>
      </c>
      <c r="AW21" s="92">
        <f t="shared" si="34"/>
        <v>1500</v>
      </c>
      <c r="AX21" s="92">
        <f t="shared" si="35"/>
        <v>1500</v>
      </c>
      <c r="AY21" s="92">
        <f t="shared" si="36"/>
        <v>1500</v>
      </c>
      <c r="AZ21" s="92">
        <f t="shared" si="37"/>
        <v>1500</v>
      </c>
    </row>
    <row r="22" spans="1:52" s="24" customFormat="1" ht="14">
      <c r="A22" s="4" t="s">
        <v>230</v>
      </c>
      <c r="B22" s="65" t="s">
        <v>360</v>
      </c>
      <c r="C22" s="4"/>
      <c r="D22" s="65"/>
      <c r="E22" s="65" t="s">
        <v>361</v>
      </c>
      <c r="F22" s="65" t="s">
        <v>362</v>
      </c>
      <c r="G22" s="65" t="s">
        <v>229</v>
      </c>
      <c r="H22" s="66">
        <v>1</v>
      </c>
      <c r="I22" s="6">
        <v>1250</v>
      </c>
      <c r="J22" s="6">
        <f t="shared" si="5"/>
        <v>1250</v>
      </c>
      <c r="K22" s="67" t="s">
        <v>15</v>
      </c>
      <c r="L22" s="67"/>
      <c r="M22" s="67" t="s">
        <v>15</v>
      </c>
      <c r="N22" s="6">
        <v>1250</v>
      </c>
      <c r="O22" s="65" t="s">
        <v>18</v>
      </c>
      <c r="P22" s="65" t="s">
        <v>3</v>
      </c>
      <c r="Q22" s="65" t="s">
        <v>19</v>
      </c>
      <c r="R22" s="5"/>
      <c r="S22" s="5"/>
      <c r="T22" s="5"/>
      <c r="U22" s="5"/>
      <c r="V22" s="134">
        <f t="shared" si="2"/>
        <v>1250</v>
      </c>
      <c r="W22" s="92">
        <f t="shared" si="9"/>
        <v>1250</v>
      </c>
      <c r="X22" s="92">
        <f t="shared" si="9"/>
        <v>1250</v>
      </c>
      <c r="Y22" s="92">
        <f t="shared" si="10"/>
        <v>1250</v>
      </c>
      <c r="Z22" s="92">
        <f t="shared" si="11"/>
        <v>1250</v>
      </c>
      <c r="AA22" s="92">
        <f t="shared" si="12"/>
        <v>1250</v>
      </c>
      <c r="AB22" s="92">
        <f t="shared" si="13"/>
        <v>1250</v>
      </c>
      <c r="AC22" s="92">
        <f t="shared" si="14"/>
        <v>1250</v>
      </c>
      <c r="AD22" s="92">
        <f t="shared" si="15"/>
        <v>1250</v>
      </c>
      <c r="AE22" s="92">
        <f t="shared" si="16"/>
        <v>1250</v>
      </c>
      <c r="AF22" s="92">
        <f t="shared" si="17"/>
        <v>1250</v>
      </c>
      <c r="AG22" s="92">
        <f t="shared" si="18"/>
        <v>1250</v>
      </c>
      <c r="AH22" s="92">
        <f t="shared" si="19"/>
        <v>1250</v>
      </c>
      <c r="AI22" s="92">
        <f t="shared" si="20"/>
        <v>1250</v>
      </c>
      <c r="AJ22" s="92">
        <f t="shared" si="21"/>
        <v>1250</v>
      </c>
      <c r="AK22" s="92">
        <f t="shared" si="22"/>
        <v>1250</v>
      </c>
      <c r="AL22" s="92">
        <f t="shared" si="23"/>
        <v>1250</v>
      </c>
      <c r="AM22" s="92">
        <f t="shared" si="24"/>
        <v>1250</v>
      </c>
      <c r="AN22" s="92">
        <f t="shared" si="25"/>
        <v>1250</v>
      </c>
      <c r="AO22" s="92">
        <f t="shared" si="26"/>
        <v>1250</v>
      </c>
      <c r="AP22" s="92">
        <f t="shared" si="27"/>
        <v>1250</v>
      </c>
      <c r="AQ22" s="92">
        <f t="shared" si="28"/>
        <v>1250</v>
      </c>
      <c r="AR22" s="92">
        <f t="shared" si="29"/>
        <v>1250</v>
      </c>
      <c r="AS22" s="92">
        <f t="shared" si="30"/>
        <v>1250</v>
      </c>
      <c r="AT22" s="92">
        <f t="shared" si="31"/>
        <v>1250</v>
      </c>
      <c r="AU22" s="92">
        <f t="shared" si="32"/>
        <v>1250</v>
      </c>
      <c r="AV22" s="92">
        <f t="shared" si="33"/>
        <v>1250</v>
      </c>
      <c r="AW22" s="92">
        <f t="shared" si="34"/>
        <v>1250</v>
      </c>
      <c r="AX22" s="92">
        <f t="shared" si="35"/>
        <v>1250</v>
      </c>
      <c r="AY22" s="92">
        <f t="shared" si="36"/>
        <v>1250</v>
      </c>
      <c r="AZ22" s="92">
        <f t="shared" si="37"/>
        <v>1250</v>
      </c>
    </row>
    <row r="23" spans="1:52" s="24" customFormat="1" ht="14">
      <c r="A23" s="4" t="s">
        <v>230</v>
      </c>
      <c r="B23" s="65" t="s">
        <v>365</v>
      </c>
      <c r="C23" s="4"/>
      <c r="D23" s="65"/>
      <c r="E23" s="65" t="s">
        <v>366</v>
      </c>
      <c r="F23" s="65" t="s">
        <v>362</v>
      </c>
      <c r="G23" s="65" t="s">
        <v>229</v>
      </c>
      <c r="H23" s="66">
        <v>1</v>
      </c>
      <c r="I23" s="6">
        <v>1250</v>
      </c>
      <c r="J23" s="6">
        <f t="shared" si="5"/>
        <v>1250</v>
      </c>
      <c r="K23" s="67" t="s">
        <v>15</v>
      </c>
      <c r="L23" s="67"/>
      <c r="M23" s="67" t="s">
        <v>15</v>
      </c>
      <c r="N23" s="6">
        <v>1250</v>
      </c>
      <c r="O23" s="65" t="s">
        <v>18</v>
      </c>
      <c r="P23" s="65" t="s">
        <v>3</v>
      </c>
      <c r="Q23" s="65" t="s">
        <v>19</v>
      </c>
      <c r="R23" s="5"/>
      <c r="S23" s="5"/>
      <c r="T23" s="5"/>
      <c r="U23" s="5"/>
      <c r="V23" s="134">
        <f t="shared" si="2"/>
        <v>1250</v>
      </c>
      <c r="W23" s="92">
        <f t="shared" si="9"/>
        <v>1250</v>
      </c>
      <c r="X23" s="92">
        <f t="shared" si="9"/>
        <v>1250</v>
      </c>
      <c r="Y23" s="92">
        <f t="shared" si="10"/>
        <v>1250</v>
      </c>
      <c r="Z23" s="92">
        <f t="shared" si="11"/>
        <v>1250</v>
      </c>
      <c r="AA23" s="92">
        <f t="shared" si="12"/>
        <v>1250</v>
      </c>
      <c r="AB23" s="92">
        <f t="shared" si="13"/>
        <v>1250</v>
      </c>
      <c r="AC23" s="92">
        <f t="shared" si="14"/>
        <v>1250</v>
      </c>
      <c r="AD23" s="92">
        <f t="shared" si="15"/>
        <v>1250</v>
      </c>
      <c r="AE23" s="92">
        <f t="shared" si="16"/>
        <v>1250</v>
      </c>
      <c r="AF23" s="92">
        <f t="shared" si="17"/>
        <v>1250</v>
      </c>
      <c r="AG23" s="92">
        <f t="shared" si="18"/>
        <v>1250</v>
      </c>
      <c r="AH23" s="92">
        <f t="shared" si="19"/>
        <v>1250</v>
      </c>
      <c r="AI23" s="92">
        <f t="shared" si="20"/>
        <v>1250</v>
      </c>
      <c r="AJ23" s="92">
        <f t="shared" si="21"/>
        <v>1250</v>
      </c>
      <c r="AK23" s="92">
        <f t="shared" si="22"/>
        <v>1250</v>
      </c>
      <c r="AL23" s="92">
        <f t="shared" si="23"/>
        <v>1250</v>
      </c>
      <c r="AM23" s="92">
        <f t="shared" si="24"/>
        <v>1250</v>
      </c>
      <c r="AN23" s="92">
        <f t="shared" si="25"/>
        <v>1250</v>
      </c>
      <c r="AO23" s="92">
        <f t="shared" si="26"/>
        <v>1250</v>
      </c>
      <c r="AP23" s="92">
        <f t="shared" si="27"/>
        <v>1250</v>
      </c>
      <c r="AQ23" s="92">
        <f t="shared" si="28"/>
        <v>1250</v>
      </c>
      <c r="AR23" s="92">
        <f t="shared" si="29"/>
        <v>1250</v>
      </c>
      <c r="AS23" s="92">
        <f t="shared" si="30"/>
        <v>1250</v>
      </c>
      <c r="AT23" s="92">
        <f t="shared" si="31"/>
        <v>1250</v>
      </c>
      <c r="AU23" s="92">
        <f t="shared" si="32"/>
        <v>1250</v>
      </c>
      <c r="AV23" s="92">
        <f t="shared" si="33"/>
        <v>1250</v>
      </c>
      <c r="AW23" s="92">
        <f t="shared" si="34"/>
        <v>1250</v>
      </c>
      <c r="AX23" s="92">
        <f t="shared" si="35"/>
        <v>1250</v>
      </c>
      <c r="AY23" s="92">
        <f t="shared" si="36"/>
        <v>1250</v>
      </c>
      <c r="AZ23" s="92">
        <f t="shared" si="37"/>
        <v>1250</v>
      </c>
    </row>
    <row r="24" spans="1:52" s="24" customFormat="1" ht="14">
      <c r="A24" s="4"/>
      <c r="B24" s="65"/>
      <c r="C24" s="4"/>
      <c r="D24" s="65"/>
      <c r="E24" s="65"/>
      <c r="F24" s="65"/>
      <c r="G24" s="65"/>
      <c r="H24" s="66"/>
      <c r="I24" s="6"/>
      <c r="J24" s="6"/>
      <c r="K24" s="67"/>
      <c r="L24" s="67"/>
      <c r="M24" s="67"/>
      <c r="N24" s="6"/>
      <c r="O24" s="65"/>
      <c r="P24" s="65"/>
      <c r="Q24" s="65"/>
      <c r="R24" s="5"/>
      <c r="S24" s="5"/>
      <c r="T24" s="69"/>
      <c r="U24" s="21"/>
      <c r="V24" s="92"/>
      <c r="W24" s="92"/>
      <c r="X24" s="92"/>
      <c r="Y24" s="92"/>
      <c r="Z24" s="92"/>
      <c r="AA24" s="92"/>
      <c r="AB24" s="92"/>
      <c r="AC24" s="92"/>
      <c r="AD24" s="92"/>
      <c r="AE24" s="92"/>
      <c r="AF24" s="92"/>
      <c r="AG24" s="92"/>
      <c r="AH24" s="92"/>
      <c r="AI24" s="92"/>
      <c r="AJ24" s="92"/>
      <c r="AK24" s="92"/>
      <c r="AL24" s="92"/>
      <c r="AM24" s="92"/>
      <c r="AN24" s="92"/>
      <c r="AO24" s="92"/>
      <c r="AP24" s="92"/>
      <c r="AQ24" s="92"/>
      <c r="AR24" s="92"/>
      <c r="AS24" s="92"/>
      <c r="AT24" s="92"/>
      <c r="AU24" s="92"/>
      <c r="AV24" s="92"/>
      <c r="AW24" s="92"/>
      <c r="AX24" s="92"/>
      <c r="AY24" s="92"/>
      <c r="AZ24" s="92"/>
    </row>
    <row r="25" spans="1:52" s="24" customFormat="1" ht="14">
      <c r="A25" s="42" t="s">
        <v>661</v>
      </c>
      <c r="V25" s="117"/>
      <c r="W25" s="117"/>
      <c r="X25" s="117"/>
      <c r="Y25" s="117"/>
      <c r="Z25" s="117"/>
      <c r="AA25" s="117"/>
      <c r="AB25" s="117"/>
      <c r="AC25" s="117"/>
      <c r="AD25" s="117"/>
      <c r="AE25" s="117"/>
      <c r="AF25" s="117"/>
      <c r="AG25" s="117"/>
      <c r="AH25" s="117"/>
      <c r="AI25" s="116"/>
      <c r="AJ25" s="116"/>
      <c r="AK25" s="116"/>
      <c r="AL25" s="116"/>
      <c r="AM25" s="116"/>
      <c r="AN25" s="116"/>
      <c r="AO25" s="116"/>
      <c r="AP25" s="116"/>
      <c r="AQ25" s="116"/>
      <c r="AR25" s="116"/>
      <c r="AS25" s="116"/>
      <c r="AT25" s="116"/>
      <c r="AU25" s="116"/>
      <c r="AV25" s="116"/>
      <c r="AW25" s="116"/>
      <c r="AX25" s="116"/>
      <c r="AY25" s="116"/>
      <c r="AZ25" s="116"/>
    </row>
    <row r="26" spans="1:52" s="25" customFormat="1" ht="14">
      <c r="A26" s="26" t="s">
        <v>5</v>
      </c>
      <c r="B26" s="26"/>
      <c r="C26" s="26"/>
      <c r="D26" s="26"/>
      <c r="E26" s="26"/>
      <c r="F26" s="26"/>
      <c r="G26" s="26"/>
      <c r="H26" s="26"/>
      <c r="I26" s="26"/>
      <c r="J26" s="26"/>
      <c r="K26" s="26"/>
      <c r="L26" s="26"/>
      <c r="M26" s="26"/>
      <c r="N26" s="26"/>
      <c r="O26" s="26"/>
      <c r="P26" s="26"/>
      <c r="Q26" s="26"/>
      <c r="R26" s="26"/>
      <c r="S26" s="26"/>
      <c r="T26" s="26"/>
      <c r="U26" s="26"/>
      <c r="V26" s="118">
        <f t="shared" ref="V26:AZ26" si="45">SUM(V2,V8,V14)</f>
        <v>6400</v>
      </c>
      <c r="W26" s="118">
        <f t="shared" si="45"/>
        <v>6400</v>
      </c>
      <c r="X26" s="118">
        <f t="shared" si="45"/>
        <v>6400</v>
      </c>
      <c r="Y26" s="118">
        <f t="shared" si="45"/>
        <v>6400</v>
      </c>
      <c r="Z26" s="118">
        <f t="shared" si="45"/>
        <v>6400</v>
      </c>
      <c r="AA26" s="118">
        <f t="shared" si="45"/>
        <v>6400</v>
      </c>
      <c r="AB26" s="118">
        <f t="shared" si="45"/>
        <v>6400</v>
      </c>
      <c r="AC26" s="118">
        <f t="shared" si="45"/>
        <v>4900</v>
      </c>
      <c r="AD26" s="118">
        <f t="shared" si="45"/>
        <v>4900</v>
      </c>
      <c r="AE26" s="118">
        <f t="shared" si="45"/>
        <v>4900</v>
      </c>
      <c r="AF26" s="118">
        <f t="shared" si="45"/>
        <v>4900</v>
      </c>
      <c r="AG26" s="118">
        <f t="shared" si="45"/>
        <v>4900</v>
      </c>
      <c r="AH26" s="118">
        <f t="shared" si="45"/>
        <v>4900</v>
      </c>
      <c r="AI26" s="118">
        <f t="shared" si="45"/>
        <v>4900</v>
      </c>
      <c r="AJ26" s="118">
        <f t="shared" si="45"/>
        <v>4900</v>
      </c>
      <c r="AK26" s="118">
        <f t="shared" si="45"/>
        <v>4900</v>
      </c>
      <c r="AL26" s="118">
        <f t="shared" si="45"/>
        <v>4900</v>
      </c>
      <c r="AM26" s="118">
        <f t="shared" si="45"/>
        <v>4900</v>
      </c>
      <c r="AN26" s="118">
        <f t="shared" si="45"/>
        <v>4900</v>
      </c>
      <c r="AO26" s="118">
        <f t="shared" si="45"/>
        <v>4900</v>
      </c>
      <c r="AP26" s="118">
        <f t="shared" si="45"/>
        <v>4900</v>
      </c>
      <c r="AQ26" s="118">
        <f t="shared" si="45"/>
        <v>4900</v>
      </c>
      <c r="AR26" s="118">
        <f t="shared" si="45"/>
        <v>4900</v>
      </c>
      <c r="AS26" s="118">
        <f t="shared" si="45"/>
        <v>4900</v>
      </c>
      <c r="AT26" s="118">
        <f t="shared" si="45"/>
        <v>4900</v>
      </c>
      <c r="AU26" s="118">
        <f t="shared" si="45"/>
        <v>4900</v>
      </c>
      <c r="AV26" s="118">
        <f t="shared" si="45"/>
        <v>4900</v>
      </c>
      <c r="AW26" s="118">
        <f t="shared" si="45"/>
        <v>4900</v>
      </c>
      <c r="AX26" s="118">
        <f t="shared" si="45"/>
        <v>4900</v>
      </c>
      <c r="AY26" s="118">
        <f t="shared" si="45"/>
        <v>4900</v>
      </c>
      <c r="AZ26" s="118">
        <f t="shared" si="45"/>
        <v>4900</v>
      </c>
    </row>
    <row r="27" spans="1:52" s="24" customFormat="1" ht="14">
      <c r="A27" s="30" t="s">
        <v>761</v>
      </c>
      <c r="B27" s="30"/>
      <c r="C27" s="30"/>
      <c r="D27" s="30"/>
      <c r="E27" s="30"/>
      <c r="F27" s="30"/>
      <c r="G27" s="30"/>
      <c r="H27" s="30"/>
      <c r="I27" s="30"/>
      <c r="J27" s="30"/>
      <c r="K27" s="30"/>
      <c r="L27" s="30"/>
      <c r="M27" s="30"/>
      <c r="N27" s="30"/>
      <c r="O27" s="30"/>
      <c r="P27" s="30"/>
      <c r="Q27" s="30"/>
      <c r="R27" s="30"/>
      <c r="S27" s="30"/>
      <c r="T27" s="30"/>
      <c r="U27" s="30"/>
      <c r="V27" s="119">
        <f>V15</f>
        <v>0</v>
      </c>
      <c r="W27" s="119">
        <f t="shared" ref="W27:AZ27" si="46">W15</f>
        <v>0</v>
      </c>
      <c r="X27" s="119">
        <f t="shared" si="46"/>
        <v>0</v>
      </c>
      <c r="Y27" s="119">
        <f t="shared" si="46"/>
        <v>0</v>
      </c>
      <c r="Z27" s="119">
        <f t="shared" si="46"/>
        <v>0</v>
      </c>
      <c r="AA27" s="119">
        <f t="shared" si="46"/>
        <v>0</v>
      </c>
      <c r="AB27" s="119">
        <f t="shared" si="46"/>
        <v>0</v>
      </c>
      <c r="AC27" s="119">
        <f t="shared" si="46"/>
        <v>750</v>
      </c>
      <c r="AD27" s="119">
        <f t="shared" si="46"/>
        <v>750</v>
      </c>
      <c r="AE27" s="119">
        <f t="shared" si="46"/>
        <v>750</v>
      </c>
      <c r="AF27" s="119">
        <f t="shared" si="46"/>
        <v>750</v>
      </c>
      <c r="AG27" s="119">
        <f t="shared" si="46"/>
        <v>750</v>
      </c>
      <c r="AH27" s="119">
        <f t="shared" si="46"/>
        <v>750</v>
      </c>
      <c r="AI27" s="119">
        <f t="shared" si="46"/>
        <v>750</v>
      </c>
      <c r="AJ27" s="119">
        <f t="shared" si="46"/>
        <v>750</v>
      </c>
      <c r="AK27" s="119">
        <f t="shared" si="46"/>
        <v>750</v>
      </c>
      <c r="AL27" s="119">
        <f t="shared" si="46"/>
        <v>750</v>
      </c>
      <c r="AM27" s="119">
        <f t="shared" si="46"/>
        <v>750</v>
      </c>
      <c r="AN27" s="119">
        <f t="shared" si="46"/>
        <v>750</v>
      </c>
      <c r="AO27" s="119">
        <f t="shared" si="46"/>
        <v>750</v>
      </c>
      <c r="AP27" s="119">
        <f t="shared" si="46"/>
        <v>750</v>
      </c>
      <c r="AQ27" s="119">
        <f t="shared" si="46"/>
        <v>750</v>
      </c>
      <c r="AR27" s="119">
        <f t="shared" si="46"/>
        <v>750</v>
      </c>
      <c r="AS27" s="119">
        <f t="shared" si="46"/>
        <v>750</v>
      </c>
      <c r="AT27" s="119">
        <f t="shared" si="46"/>
        <v>750</v>
      </c>
      <c r="AU27" s="119">
        <f t="shared" si="46"/>
        <v>750</v>
      </c>
      <c r="AV27" s="119">
        <f t="shared" si="46"/>
        <v>750</v>
      </c>
      <c r="AW27" s="119">
        <f t="shared" si="46"/>
        <v>750</v>
      </c>
      <c r="AX27" s="119">
        <f t="shared" si="46"/>
        <v>750</v>
      </c>
      <c r="AY27" s="119">
        <f t="shared" si="46"/>
        <v>750</v>
      </c>
      <c r="AZ27" s="119">
        <f t="shared" si="46"/>
        <v>750</v>
      </c>
    </row>
    <row r="28" spans="1:52" s="24" customFormat="1" ht="14">
      <c r="A28" s="30" t="s">
        <v>4</v>
      </c>
      <c r="B28" s="30"/>
      <c r="C28" s="30"/>
      <c r="D28" s="30"/>
      <c r="E28" s="30"/>
      <c r="F28" s="30"/>
      <c r="G28" s="30"/>
      <c r="H28" s="30"/>
      <c r="I28" s="30"/>
      <c r="J28" s="30"/>
      <c r="K28" s="30"/>
      <c r="L28" s="30"/>
      <c r="M28" s="30"/>
      <c r="N28" s="30"/>
      <c r="O28" s="30"/>
      <c r="P28" s="30"/>
      <c r="Q28" s="30"/>
      <c r="R28" s="30"/>
      <c r="S28" s="30"/>
      <c r="T28" s="30"/>
      <c r="U28" s="30"/>
      <c r="V28" s="119">
        <f>SUM(V23,V22,V17,V3,V9)</f>
        <v>2500</v>
      </c>
      <c r="W28" s="119">
        <f t="shared" ref="W28:AZ28" si="47">SUM(W23,W22,W17,W3,W9)</f>
        <v>2500</v>
      </c>
      <c r="X28" s="119">
        <f t="shared" si="47"/>
        <v>2500</v>
      </c>
      <c r="Y28" s="119">
        <f t="shared" si="47"/>
        <v>2500</v>
      </c>
      <c r="Z28" s="119">
        <f t="shared" si="47"/>
        <v>2500</v>
      </c>
      <c r="AA28" s="119">
        <f t="shared" si="47"/>
        <v>2500</v>
      </c>
      <c r="AB28" s="119">
        <f t="shared" si="47"/>
        <v>2500</v>
      </c>
      <c r="AC28" s="119">
        <f t="shared" si="47"/>
        <v>3250</v>
      </c>
      <c r="AD28" s="119">
        <f t="shared" si="47"/>
        <v>3250</v>
      </c>
      <c r="AE28" s="119">
        <f t="shared" si="47"/>
        <v>3250</v>
      </c>
      <c r="AF28" s="119">
        <f t="shared" si="47"/>
        <v>3250</v>
      </c>
      <c r="AG28" s="119">
        <f t="shared" si="47"/>
        <v>3250</v>
      </c>
      <c r="AH28" s="119">
        <f t="shared" si="47"/>
        <v>3250</v>
      </c>
      <c r="AI28" s="119">
        <f t="shared" si="47"/>
        <v>3250</v>
      </c>
      <c r="AJ28" s="119">
        <f t="shared" si="47"/>
        <v>3250</v>
      </c>
      <c r="AK28" s="119">
        <f t="shared" si="47"/>
        <v>3250</v>
      </c>
      <c r="AL28" s="119">
        <f t="shared" si="47"/>
        <v>3250</v>
      </c>
      <c r="AM28" s="119">
        <f t="shared" si="47"/>
        <v>3250</v>
      </c>
      <c r="AN28" s="119">
        <f t="shared" si="47"/>
        <v>3250</v>
      </c>
      <c r="AO28" s="119">
        <f t="shared" si="47"/>
        <v>3250</v>
      </c>
      <c r="AP28" s="119">
        <f t="shared" si="47"/>
        <v>3250</v>
      </c>
      <c r="AQ28" s="119">
        <f t="shared" si="47"/>
        <v>3250</v>
      </c>
      <c r="AR28" s="119">
        <f t="shared" si="47"/>
        <v>3250</v>
      </c>
      <c r="AS28" s="119">
        <f t="shared" si="47"/>
        <v>3250</v>
      </c>
      <c r="AT28" s="119">
        <f t="shared" si="47"/>
        <v>3250</v>
      </c>
      <c r="AU28" s="119">
        <f t="shared" si="47"/>
        <v>3250</v>
      </c>
      <c r="AV28" s="119">
        <f t="shared" si="47"/>
        <v>3250</v>
      </c>
      <c r="AW28" s="119">
        <f t="shared" si="47"/>
        <v>3250</v>
      </c>
      <c r="AX28" s="119">
        <f t="shared" si="47"/>
        <v>3250</v>
      </c>
      <c r="AY28" s="119">
        <f t="shared" si="47"/>
        <v>3250</v>
      </c>
      <c r="AZ28" s="119">
        <f t="shared" si="47"/>
        <v>3250</v>
      </c>
    </row>
    <row r="29" spans="1:52" s="44" customFormat="1" ht="14">
      <c r="A29" s="43" t="s">
        <v>676</v>
      </c>
      <c r="B29" s="43"/>
      <c r="C29" s="43"/>
      <c r="D29" s="43"/>
      <c r="E29" s="43"/>
      <c r="F29" s="43"/>
      <c r="G29" s="43"/>
      <c r="H29" s="43"/>
      <c r="I29" s="43"/>
      <c r="J29" s="43"/>
      <c r="K29" s="43"/>
      <c r="L29" s="43"/>
      <c r="M29" s="43"/>
      <c r="N29" s="43"/>
      <c r="O29" s="43"/>
      <c r="P29" s="43"/>
      <c r="Q29" s="43"/>
      <c r="R29" s="43"/>
      <c r="S29" s="43"/>
      <c r="T29" s="43"/>
      <c r="U29" s="43"/>
      <c r="V29" s="120">
        <f>SUM(V16)</f>
        <v>0</v>
      </c>
      <c r="W29" s="120">
        <f t="shared" ref="W29:AZ29" si="48">SUM(W16)</f>
        <v>0</v>
      </c>
      <c r="X29" s="120">
        <f t="shared" si="48"/>
        <v>0</v>
      </c>
      <c r="Y29" s="120">
        <f t="shared" si="48"/>
        <v>0</v>
      </c>
      <c r="Z29" s="120">
        <f t="shared" si="48"/>
        <v>0</v>
      </c>
      <c r="AA29" s="120">
        <f t="shared" si="48"/>
        <v>0</v>
      </c>
      <c r="AB29" s="120">
        <f t="shared" si="48"/>
        <v>0</v>
      </c>
      <c r="AC29" s="120">
        <f t="shared" si="48"/>
        <v>0</v>
      </c>
      <c r="AD29" s="120">
        <f t="shared" si="48"/>
        <v>0</v>
      </c>
      <c r="AE29" s="120">
        <f t="shared" si="48"/>
        <v>0</v>
      </c>
      <c r="AF29" s="120">
        <f t="shared" si="48"/>
        <v>0</v>
      </c>
      <c r="AG29" s="120">
        <f t="shared" si="48"/>
        <v>0</v>
      </c>
      <c r="AH29" s="120">
        <f t="shared" si="48"/>
        <v>0</v>
      </c>
      <c r="AI29" s="120">
        <f t="shared" si="48"/>
        <v>0</v>
      </c>
      <c r="AJ29" s="120">
        <f t="shared" si="48"/>
        <v>0</v>
      </c>
      <c r="AK29" s="120">
        <f t="shared" si="48"/>
        <v>0</v>
      </c>
      <c r="AL29" s="120">
        <f t="shared" si="48"/>
        <v>0</v>
      </c>
      <c r="AM29" s="120">
        <f t="shared" si="48"/>
        <v>0</v>
      </c>
      <c r="AN29" s="120">
        <f t="shared" si="48"/>
        <v>0</v>
      </c>
      <c r="AO29" s="120">
        <f t="shared" si="48"/>
        <v>0</v>
      </c>
      <c r="AP29" s="120">
        <f t="shared" si="48"/>
        <v>0</v>
      </c>
      <c r="AQ29" s="120">
        <f t="shared" si="48"/>
        <v>0</v>
      </c>
      <c r="AR29" s="120">
        <f t="shared" si="48"/>
        <v>0</v>
      </c>
      <c r="AS29" s="120">
        <f t="shared" si="48"/>
        <v>0</v>
      </c>
      <c r="AT29" s="120">
        <f t="shared" si="48"/>
        <v>0</v>
      </c>
      <c r="AU29" s="120">
        <f t="shared" si="48"/>
        <v>0</v>
      </c>
      <c r="AV29" s="120">
        <f t="shared" si="48"/>
        <v>0</v>
      </c>
      <c r="AW29" s="120">
        <f t="shared" si="48"/>
        <v>0</v>
      </c>
      <c r="AX29" s="120">
        <f t="shared" si="48"/>
        <v>0</v>
      </c>
      <c r="AY29" s="120">
        <f t="shared" si="48"/>
        <v>0</v>
      </c>
      <c r="AZ29" s="120">
        <f t="shared" si="48"/>
        <v>0</v>
      </c>
    </row>
    <row r="30" spans="1:52" s="45" customFormat="1" ht="14">
      <c r="A30" s="42" t="s">
        <v>662</v>
      </c>
      <c r="B30" s="42"/>
      <c r="C30" s="42"/>
      <c r="D30" s="42"/>
      <c r="E30" s="42"/>
      <c r="F30" s="42"/>
      <c r="G30" s="42"/>
      <c r="H30" s="42"/>
      <c r="I30" s="42"/>
      <c r="J30" s="42"/>
      <c r="K30" s="42"/>
      <c r="L30" s="42"/>
      <c r="M30" s="42"/>
      <c r="N30" s="42"/>
      <c r="O30" s="42"/>
      <c r="P30" s="42"/>
      <c r="Q30" s="42"/>
      <c r="R30" s="42"/>
      <c r="S30" s="42"/>
      <c r="T30" s="42"/>
      <c r="U30" s="42"/>
      <c r="V30" s="171">
        <f t="shared" ref="V30:AZ30" si="49">SUM(V26:V29)</f>
        <v>8900</v>
      </c>
      <c r="W30" s="171">
        <f t="shared" si="49"/>
        <v>8900</v>
      </c>
      <c r="X30" s="171">
        <f t="shared" si="49"/>
        <v>8900</v>
      </c>
      <c r="Y30" s="171">
        <f t="shared" si="49"/>
        <v>8900</v>
      </c>
      <c r="Z30" s="171">
        <f t="shared" si="49"/>
        <v>8900</v>
      </c>
      <c r="AA30" s="171">
        <f t="shared" si="49"/>
        <v>8900</v>
      </c>
      <c r="AB30" s="171">
        <f t="shared" si="49"/>
        <v>8900</v>
      </c>
      <c r="AC30" s="171">
        <f t="shared" si="49"/>
        <v>8900</v>
      </c>
      <c r="AD30" s="171">
        <f t="shared" si="49"/>
        <v>8900</v>
      </c>
      <c r="AE30" s="171">
        <f t="shared" si="49"/>
        <v>8900</v>
      </c>
      <c r="AF30" s="171">
        <f t="shared" si="49"/>
        <v>8900</v>
      </c>
      <c r="AG30" s="171">
        <f t="shared" si="49"/>
        <v>8900</v>
      </c>
      <c r="AH30" s="171">
        <f t="shared" si="49"/>
        <v>8900</v>
      </c>
      <c r="AI30" s="171">
        <f t="shared" si="49"/>
        <v>8900</v>
      </c>
      <c r="AJ30" s="171">
        <f t="shared" si="49"/>
        <v>8900</v>
      </c>
      <c r="AK30" s="171">
        <f t="shared" si="49"/>
        <v>8900</v>
      </c>
      <c r="AL30" s="171">
        <f t="shared" si="49"/>
        <v>8900</v>
      </c>
      <c r="AM30" s="171">
        <f t="shared" si="49"/>
        <v>8900</v>
      </c>
      <c r="AN30" s="171">
        <f t="shared" si="49"/>
        <v>8900</v>
      </c>
      <c r="AO30" s="171">
        <f t="shared" si="49"/>
        <v>8900</v>
      </c>
      <c r="AP30" s="171">
        <f t="shared" si="49"/>
        <v>8900</v>
      </c>
      <c r="AQ30" s="171">
        <f t="shared" si="49"/>
        <v>8900</v>
      </c>
      <c r="AR30" s="171">
        <f t="shared" si="49"/>
        <v>8900</v>
      </c>
      <c r="AS30" s="171">
        <f t="shared" si="49"/>
        <v>8900</v>
      </c>
      <c r="AT30" s="171">
        <f t="shared" si="49"/>
        <v>8900</v>
      </c>
      <c r="AU30" s="171">
        <f t="shared" si="49"/>
        <v>8900</v>
      </c>
      <c r="AV30" s="171">
        <f t="shared" si="49"/>
        <v>8900</v>
      </c>
      <c r="AW30" s="171">
        <f t="shared" si="49"/>
        <v>8900</v>
      </c>
      <c r="AX30" s="171">
        <f t="shared" si="49"/>
        <v>8900</v>
      </c>
      <c r="AY30" s="171">
        <f t="shared" si="49"/>
        <v>8900</v>
      </c>
      <c r="AZ30" s="171">
        <f t="shared" si="49"/>
        <v>8900</v>
      </c>
    </row>
    <row r="31" spans="1:52" s="24" customFormat="1" ht="14">
      <c r="A31" s="42" t="s">
        <v>794</v>
      </c>
      <c r="B31" s="42"/>
      <c r="C31" s="42"/>
      <c r="D31" s="42"/>
      <c r="E31" s="42"/>
      <c r="F31" s="42"/>
      <c r="G31" s="42"/>
      <c r="H31" s="42"/>
      <c r="I31" s="42"/>
      <c r="J31" s="42"/>
      <c r="K31" s="42"/>
      <c r="L31" s="42"/>
      <c r="M31" s="42"/>
      <c r="N31" s="42"/>
      <c r="O31" s="42"/>
      <c r="P31" s="42"/>
      <c r="Q31" s="42"/>
      <c r="R31" s="42"/>
      <c r="S31" s="42"/>
      <c r="T31" s="42"/>
      <c r="U31" s="42"/>
      <c r="X31" s="3">
        <v>8800</v>
      </c>
      <c r="Y31" s="3">
        <v>8800</v>
      </c>
      <c r="Z31" s="94"/>
      <c r="AA31" s="94"/>
      <c r="AB31" s="94"/>
      <c r="AC31" s="94"/>
      <c r="AD31" s="94"/>
      <c r="AE31" s="94"/>
      <c r="AF31" s="94"/>
      <c r="AG31" s="93"/>
      <c r="AH31" s="93"/>
    </row>
    <row r="32" spans="1:52" s="38" customFormat="1" ht="41.5" customHeight="1">
      <c r="A32" s="160" t="s">
        <v>663</v>
      </c>
      <c r="B32" s="24"/>
      <c r="C32" s="24"/>
      <c r="D32" s="24"/>
      <c r="E32" s="24"/>
      <c r="F32" s="24"/>
      <c r="G32" s="24"/>
      <c r="H32" s="24"/>
      <c r="I32" s="24"/>
      <c r="J32" s="24"/>
      <c r="K32" s="24"/>
      <c r="L32" s="24"/>
      <c r="M32" s="24"/>
      <c r="N32" s="24"/>
      <c r="O32" s="24"/>
      <c r="P32" s="24"/>
      <c r="Q32" s="24"/>
      <c r="R32" s="24"/>
      <c r="S32" s="24"/>
      <c r="T32" s="24"/>
      <c r="U32" s="24"/>
      <c r="V32" s="93"/>
      <c r="W32" s="93"/>
      <c r="X32" s="93"/>
      <c r="Y32" s="93"/>
      <c r="Z32" s="93"/>
      <c r="AA32" s="93"/>
      <c r="AB32" s="93"/>
      <c r="AC32" s="93"/>
      <c r="AD32" s="93"/>
      <c r="AE32" s="93"/>
      <c r="AF32" s="93"/>
      <c r="AG32" s="93"/>
      <c r="AH32" s="93"/>
      <c r="AI32" s="24"/>
      <c r="AJ32" s="24"/>
      <c r="AK32" s="24"/>
      <c r="AL32" s="24"/>
      <c r="AM32" s="24"/>
      <c r="AN32" s="24"/>
      <c r="AO32" s="24"/>
      <c r="AP32" s="24"/>
      <c r="AQ32" s="24"/>
      <c r="AR32" s="24"/>
      <c r="AS32" s="24"/>
      <c r="AT32" s="24"/>
      <c r="AU32" s="24"/>
      <c r="AV32" s="24"/>
      <c r="AW32" s="24"/>
      <c r="AX32" s="24"/>
      <c r="AY32" s="24"/>
      <c r="AZ32" s="24"/>
    </row>
    <row r="33" spans="1:52" s="24" customFormat="1" ht="14">
      <c r="A33" s="4" t="s">
        <v>230</v>
      </c>
      <c r="B33" s="65" t="s">
        <v>233</v>
      </c>
      <c r="C33" s="4"/>
      <c r="D33" s="65"/>
      <c r="E33" s="65" t="s">
        <v>234</v>
      </c>
      <c r="F33" s="65" t="s">
        <v>226</v>
      </c>
      <c r="G33" s="65" t="s">
        <v>229</v>
      </c>
      <c r="H33" s="66">
        <v>1</v>
      </c>
      <c r="I33" s="6">
        <v>2600</v>
      </c>
      <c r="J33" s="6">
        <f>I33*H33</f>
        <v>2600</v>
      </c>
      <c r="K33" s="67">
        <v>2600</v>
      </c>
      <c r="L33" s="67"/>
      <c r="M33" s="67" t="s">
        <v>15</v>
      </c>
      <c r="N33" s="6" t="s">
        <v>15</v>
      </c>
      <c r="O33" s="65" t="s">
        <v>20</v>
      </c>
      <c r="P33" s="65" t="s">
        <v>27</v>
      </c>
      <c r="Q33" s="65" t="s">
        <v>19</v>
      </c>
      <c r="R33" s="5"/>
      <c r="S33" s="5"/>
      <c r="T33" s="5"/>
      <c r="U33" s="21"/>
      <c r="V33" s="95">
        <f t="shared" ref="V33:V44" si="50">$V$63/$V$30</f>
        <v>0.84662921348314601</v>
      </c>
      <c r="W33" s="95">
        <f t="shared" ref="W33:W44" si="51">$W$63/$W$30</f>
        <v>0.91898876404494378</v>
      </c>
      <c r="X33" s="95">
        <f t="shared" ref="X33:X44" si="52">$X$63/$X$30</f>
        <v>0.81943820224719099</v>
      </c>
      <c r="Y33" s="95">
        <f t="shared" ref="Y33:Y44" si="53">$Y$63/$Y$30</f>
        <v>0.87393258426966292</v>
      </c>
      <c r="Z33" s="95">
        <f>AVERAGE(V33:Y33)</f>
        <v>0.86474719101123587</v>
      </c>
      <c r="AA33" s="95">
        <f t="shared" ref="AA33:AA44" si="54">Z33</f>
        <v>0.86474719101123587</v>
      </c>
      <c r="AB33" s="95">
        <f t="shared" ref="AB33:AB44" si="55">AA33</f>
        <v>0.86474719101123587</v>
      </c>
      <c r="AC33" s="95">
        <f t="shared" ref="AC33:AC44" si="56">AB33</f>
        <v>0.86474719101123587</v>
      </c>
      <c r="AD33" s="95">
        <f t="shared" ref="AD33:AD44" si="57">AC33</f>
        <v>0.86474719101123587</v>
      </c>
      <c r="AE33" s="95">
        <f t="shared" ref="AE33:AE44" si="58">AD33</f>
        <v>0.86474719101123587</v>
      </c>
      <c r="AF33" s="95">
        <f t="shared" ref="AF33:AF44" si="59">AE33</f>
        <v>0.86474719101123587</v>
      </c>
      <c r="AG33" s="95">
        <f t="shared" ref="AG33:AG44" si="60">AF33</f>
        <v>0.86474719101123587</v>
      </c>
      <c r="AH33" s="95">
        <f t="shared" ref="AH33:AH44" si="61">AG33</f>
        <v>0.86474719101123587</v>
      </c>
      <c r="AI33" s="95">
        <f t="shared" ref="AI33:AI44" si="62">AH33</f>
        <v>0.86474719101123587</v>
      </c>
      <c r="AJ33" s="95">
        <f t="shared" ref="AJ33:AJ44" si="63">AI33</f>
        <v>0.86474719101123587</v>
      </c>
      <c r="AK33" s="95">
        <f t="shared" ref="AK33:AK44" si="64">AJ33</f>
        <v>0.86474719101123587</v>
      </c>
      <c r="AL33" s="95">
        <f t="shared" ref="AL33:AL44" si="65">AK33</f>
        <v>0.86474719101123587</v>
      </c>
      <c r="AM33" s="95">
        <f t="shared" ref="AM33:AM44" si="66">AL33</f>
        <v>0.86474719101123587</v>
      </c>
      <c r="AN33" s="95">
        <f t="shared" ref="AN33:AN44" si="67">AM33</f>
        <v>0.86474719101123587</v>
      </c>
      <c r="AO33" s="95">
        <f t="shared" ref="AO33:AO44" si="68">AN33</f>
        <v>0.86474719101123587</v>
      </c>
      <c r="AP33" s="95">
        <f t="shared" ref="AP33:AP44" si="69">AO33</f>
        <v>0.86474719101123587</v>
      </c>
      <c r="AQ33" s="95">
        <f t="shared" ref="AQ33:AQ44" si="70">AP33</f>
        <v>0.86474719101123587</v>
      </c>
      <c r="AR33" s="95">
        <f t="shared" ref="AR33:AR44" si="71">AQ33</f>
        <v>0.86474719101123587</v>
      </c>
      <c r="AS33" s="95">
        <f t="shared" ref="AS33:AS44" si="72">AR33</f>
        <v>0.86474719101123587</v>
      </c>
      <c r="AT33" s="95">
        <f t="shared" ref="AT33:AT44" si="73">AS33</f>
        <v>0.86474719101123587</v>
      </c>
      <c r="AU33" s="95">
        <f t="shared" ref="AU33:AU44" si="74">AT33</f>
        <v>0.86474719101123587</v>
      </c>
      <c r="AV33" s="95">
        <f t="shared" ref="AV33:AV44" si="75">AU33</f>
        <v>0.86474719101123587</v>
      </c>
      <c r="AW33" s="95">
        <f t="shared" ref="AW33:AW44" si="76">AV33</f>
        <v>0.86474719101123587</v>
      </c>
      <c r="AX33" s="95">
        <f t="shared" ref="AX33:AX44" si="77">AW33</f>
        <v>0.86474719101123587</v>
      </c>
      <c r="AY33" s="95">
        <f t="shared" ref="AY33:AY44" si="78">AX33</f>
        <v>0.86474719101123587</v>
      </c>
      <c r="AZ33" s="95">
        <f t="shared" ref="AZ33:AZ44" si="79">AY33</f>
        <v>0.86474719101123587</v>
      </c>
    </row>
    <row r="34" spans="1:52" s="24" customFormat="1" ht="14">
      <c r="A34" s="4" t="s">
        <v>230</v>
      </c>
      <c r="B34" s="65" t="s">
        <v>231</v>
      </c>
      <c r="C34" s="4"/>
      <c r="D34" s="65"/>
      <c r="E34" s="65" t="s">
        <v>793</v>
      </c>
      <c r="F34" s="65" t="s">
        <v>226</v>
      </c>
      <c r="G34" s="65" t="s">
        <v>229</v>
      </c>
      <c r="H34" s="66">
        <v>1</v>
      </c>
      <c r="I34" s="6">
        <v>2600</v>
      </c>
      <c r="J34" s="6">
        <f t="shared" ref="J34:J36" si="80">I34*H34</f>
        <v>2600</v>
      </c>
      <c r="K34" s="67" t="s">
        <v>15</v>
      </c>
      <c r="L34" s="67"/>
      <c r="M34" s="67" t="s">
        <v>17</v>
      </c>
      <c r="N34" s="6">
        <v>2600</v>
      </c>
      <c r="O34" s="65" t="s">
        <v>18</v>
      </c>
      <c r="P34" s="65" t="s">
        <v>3</v>
      </c>
      <c r="Q34" s="65" t="s">
        <v>25</v>
      </c>
      <c r="R34" s="5"/>
      <c r="S34" s="5"/>
      <c r="T34" s="5"/>
      <c r="U34" s="21"/>
      <c r="V34" s="95">
        <f t="shared" si="50"/>
        <v>0.84662921348314601</v>
      </c>
      <c r="W34" s="95">
        <f t="shared" si="51"/>
        <v>0.91898876404494378</v>
      </c>
      <c r="X34" s="95">
        <f t="shared" si="52"/>
        <v>0.81943820224719099</v>
      </c>
      <c r="Y34" s="95">
        <f t="shared" si="53"/>
        <v>0.87393258426966292</v>
      </c>
      <c r="Z34" s="95">
        <f t="shared" ref="Z34:Z44" si="81">AVERAGE(V34:Y34)</f>
        <v>0.86474719101123587</v>
      </c>
      <c r="AA34" s="95">
        <f t="shared" si="54"/>
        <v>0.86474719101123587</v>
      </c>
      <c r="AB34" s="95">
        <f t="shared" si="55"/>
        <v>0.86474719101123587</v>
      </c>
      <c r="AC34" s="95">
        <f t="shared" si="56"/>
        <v>0.86474719101123587</v>
      </c>
      <c r="AD34" s="95">
        <f t="shared" si="57"/>
        <v>0.86474719101123587</v>
      </c>
      <c r="AE34" s="95">
        <f t="shared" si="58"/>
        <v>0.86474719101123587</v>
      </c>
      <c r="AF34" s="95">
        <f t="shared" si="59"/>
        <v>0.86474719101123587</v>
      </c>
      <c r="AG34" s="95">
        <f t="shared" si="60"/>
        <v>0.86474719101123587</v>
      </c>
      <c r="AH34" s="95">
        <f t="shared" si="61"/>
        <v>0.86474719101123587</v>
      </c>
      <c r="AI34" s="95">
        <f t="shared" si="62"/>
        <v>0.86474719101123587</v>
      </c>
      <c r="AJ34" s="95">
        <f t="shared" si="63"/>
        <v>0.86474719101123587</v>
      </c>
      <c r="AK34" s="95">
        <f t="shared" si="64"/>
        <v>0.86474719101123587</v>
      </c>
      <c r="AL34" s="95">
        <f t="shared" si="65"/>
        <v>0.86474719101123587</v>
      </c>
      <c r="AM34" s="95">
        <f t="shared" si="66"/>
        <v>0.86474719101123587</v>
      </c>
      <c r="AN34" s="95">
        <f t="shared" si="67"/>
        <v>0.86474719101123587</v>
      </c>
      <c r="AO34" s="95">
        <f t="shared" si="68"/>
        <v>0.86474719101123587</v>
      </c>
      <c r="AP34" s="95">
        <f t="shared" si="69"/>
        <v>0.86474719101123587</v>
      </c>
      <c r="AQ34" s="95">
        <f t="shared" si="70"/>
        <v>0.86474719101123587</v>
      </c>
      <c r="AR34" s="95">
        <f t="shared" si="71"/>
        <v>0.86474719101123587</v>
      </c>
      <c r="AS34" s="95">
        <f t="shared" si="72"/>
        <v>0.86474719101123587</v>
      </c>
      <c r="AT34" s="95">
        <f t="shared" si="73"/>
        <v>0.86474719101123587</v>
      </c>
      <c r="AU34" s="95">
        <f t="shared" si="74"/>
        <v>0.86474719101123587</v>
      </c>
      <c r="AV34" s="95">
        <f t="shared" si="75"/>
        <v>0.86474719101123587</v>
      </c>
      <c r="AW34" s="95">
        <f t="shared" si="76"/>
        <v>0.86474719101123587</v>
      </c>
      <c r="AX34" s="95">
        <f t="shared" si="77"/>
        <v>0.86474719101123587</v>
      </c>
      <c r="AY34" s="95">
        <f t="shared" si="78"/>
        <v>0.86474719101123587</v>
      </c>
      <c r="AZ34" s="95">
        <f t="shared" si="79"/>
        <v>0.86474719101123587</v>
      </c>
    </row>
    <row r="35" spans="1:52" s="24" customFormat="1" ht="14">
      <c r="A35" s="4" t="s">
        <v>230</v>
      </c>
      <c r="B35" s="65" t="s">
        <v>333</v>
      </c>
      <c r="C35" s="4"/>
      <c r="D35" s="65"/>
      <c r="E35" s="65" t="s">
        <v>334</v>
      </c>
      <c r="F35" s="65" t="s">
        <v>323</v>
      </c>
      <c r="G35" s="65" t="s">
        <v>229</v>
      </c>
      <c r="H35" s="66">
        <v>1</v>
      </c>
      <c r="I35" s="6">
        <v>2300</v>
      </c>
      <c r="J35" s="6">
        <f t="shared" si="80"/>
        <v>2300</v>
      </c>
      <c r="K35" s="67">
        <v>2555</v>
      </c>
      <c r="L35" s="67"/>
      <c r="M35" s="67" t="s">
        <v>15</v>
      </c>
      <c r="N35" s="6" t="s">
        <v>15</v>
      </c>
      <c r="O35" s="65" t="s">
        <v>20</v>
      </c>
      <c r="P35" s="65" t="s">
        <v>27</v>
      </c>
      <c r="Q35" s="65" t="s">
        <v>19</v>
      </c>
      <c r="R35" s="5"/>
      <c r="S35" s="5"/>
      <c r="T35" s="69"/>
      <c r="U35" s="21"/>
      <c r="V35" s="95">
        <f t="shared" si="50"/>
        <v>0.84662921348314601</v>
      </c>
      <c r="W35" s="95">
        <f t="shared" si="51"/>
        <v>0.91898876404494378</v>
      </c>
      <c r="X35" s="95">
        <f t="shared" si="52"/>
        <v>0.81943820224719099</v>
      </c>
      <c r="Y35" s="95">
        <f t="shared" si="53"/>
        <v>0.87393258426966292</v>
      </c>
      <c r="Z35" s="95">
        <f t="shared" si="81"/>
        <v>0.86474719101123587</v>
      </c>
      <c r="AA35" s="95">
        <f t="shared" si="54"/>
        <v>0.86474719101123587</v>
      </c>
      <c r="AB35" s="95">
        <f t="shared" si="55"/>
        <v>0.86474719101123587</v>
      </c>
      <c r="AC35" s="95">
        <f t="shared" si="56"/>
        <v>0.86474719101123587</v>
      </c>
      <c r="AD35" s="95">
        <f t="shared" si="57"/>
        <v>0.86474719101123587</v>
      </c>
      <c r="AE35" s="95">
        <f t="shared" si="58"/>
        <v>0.86474719101123587</v>
      </c>
      <c r="AF35" s="95">
        <f t="shared" si="59"/>
        <v>0.86474719101123587</v>
      </c>
      <c r="AG35" s="95">
        <f t="shared" si="60"/>
        <v>0.86474719101123587</v>
      </c>
      <c r="AH35" s="95">
        <f t="shared" si="61"/>
        <v>0.86474719101123587</v>
      </c>
      <c r="AI35" s="95">
        <f t="shared" si="62"/>
        <v>0.86474719101123587</v>
      </c>
      <c r="AJ35" s="95">
        <f t="shared" si="63"/>
        <v>0.86474719101123587</v>
      </c>
      <c r="AK35" s="95">
        <f t="shared" si="64"/>
        <v>0.86474719101123587</v>
      </c>
      <c r="AL35" s="95">
        <f t="shared" si="65"/>
        <v>0.86474719101123587</v>
      </c>
      <c r="AM35" s="95">
        <f t="shared" si="66"/>
        <v>0.86474719101123587</v>
      </c>
      <c r="AN35" s="95">
        <f t="shared" si="67"/>
        <v>0.86474719101123587</v>
      </c>
      <c r="AO35" s="95">
        <f t="shared" si="68"/>
        <v>0.86474719101123587</v>
      </c>
      <c r="AP35" s="95">
        <f t="shared" si="69"/>
        <v>0.86474719101123587</v>
      </c>
      <c r="AQ35" s="95">
        <f t="shared" si="70"/>
        <v>0.86474719101123587</v>
      </c>
      <c r="AR35" s="95">
        <f t="shared" si="71"/>
        <v>0.86474719101123587</v>
      </c>
      <c r="AS35" s="95">
        <f t="shared" si="72"/>
        <v>0.86474719101123587</v>
      </c>
      <c r="AT35" s="95">
        <f t="shared" si="73"/>
        <v>0.86474719101123587</v>
      </c>
      <c r="AU35" s="95">
        <f t="shared" si="74"/>
        <v>0.86474719101123587</v>
      </c>
      <c r="AV35" s="95">
        <f t="shared" si="75"/>
        <v>0.86474719101123587</v>
      </c>
      <c r="AW35" s="95">
        <f t="shared" si="76"/>
        <v>0.86474719101123587</v>
      </c>
      <c r="AX35" s="95">
        <f t="shared" si="77"/>
        <v>0.86474719101123587</v>
      </c>
      <c r="AY35" s="95">
        <f t="shared" si="78"/>
        <v>0.86474719101123587</v>
      </c>
      <c r="AZ35" s="95">
        <f t="shared" si="79"/>
        <v>0.86474719101123587</v>
      </c>
    </row>
    <row r="36" spans="1:52" s="24" customFormat="1" ht="14">
      <c r="A36" s="4" t="s">
        <v>230</v>
      </c>
      <c r="B36" s="65" t="s">
        <v>333</v>
      </c>
      <c r="C36" s="4"/>
      <c r="D36" s="65"/>
      <c r="E36" s="65" t="s">
        <v>796</v>
      </c>
      <c r="F36" s="65" t="s">
        <v>323</v>
      </c>
      <c r="G36" s="65" t="s">
        <v>229</v>
      </c>
      <c r="H36" s="66">
        <v>1</v>
      </c>
      <c r="I36" s="6">
        <v>2300</v>
      </c>
      <c r="J36" s="6">
        <f t="shared" si="80"/>
        <v>2300</v>
      </c>
      <c r="K36" s="67"/>
      <c r="L36" s="67"/>
      <c r="M36" s="67"/>
      <c r="N36" s="6">
        <v>2300</v>
      </c>
      <c r="O36" s="65" t="s">
        <v>18</v>
      </c>
      <c r="P36" s="65" t="s">
        <v>3</v>
      </c>
      <c r="Q36" s="65" t="s">
        <v>25</v>
      </c>
      <c r="R36" s="5"/>
      <c r="S36" s="5"/>
      <c r="T36" s="69"/>
      <c r="U36" s="21"/>
      <c r="V36" s="95">
        <f t="shared" si="50"/>
        <v>0.84662921348314601</v>
      </c>
      <c r="W36" s="95">
        <f t="shared" si="51"/>
        <v>0.91898876404494378</v>
      </c>
      <c r="X36" s="95">
        <f t="shared" si="52"/>
        <v>0.81943820224719099</v>
      </c>
      <c r="Y36" s="95">
        <f t="shared" si="53"/>
        <v>0.87393258426966292</v>
      </c>
      <c r="Z36" s="95">
        <f t="shared" si="81"/>
        <v>0.86474719101123587</v>
      </c>
      <c r="AA36" s="95">
        <f t="shared" si="54"/>
        <v>0.86474719101123587</v>
      </c>
      <c r="AB36" s="95">
        <f t="shared" si="55"/>
        <v>0.86474719101123587</v>
      </c>
      <c r="AC36" s="95">
        <f t="shared" si="56"/>
        <v>0.86474719101123587</v>
      </c>
      <c r="AD36" s="95">
        <f t="shared" si="57"/>
        <v>0.86474719101123587</v>
      </c>
      <c r="AE36" s="95">
        <f t="shared" si="58"/>
        <v>0.86474719101123587</v>
      </c>
      <c r="AF36" s="95">
        <f t="shared" si="59"/>
        <v>0.86474719101123587</v>
      </c>
      <c r="AG36" s="95">
        <f t="shared" si="60"/>
        <v>0.86474719101123587</v>
      </c>
      <c r="AH36" s="95">
        <f t="shared" si="61"/>
        <v>0.86474719101123587</v>
      </c>
      <c r="AI36" s="95">
        <f t="shared" si="62"/>
        <v>0.86474719101123587</v>
      </c>
      <c r="AJ36" s="95">
        <f t="shared" si="63"/>
        <v>0.86474719101123587</v>
      </c>
      <c r="AK36" s="95">
        <f t="shared" si="64"/>
        <v>0.86474719101123587</v>
      </c>
      <c r="AL36" s="95">
        <f t="shared" si="65"/>
        <v>0.86474719101123587</v>
      </c>
      <c r="AM36" s="95">
        <f t="shared" si="66"/>
        <v>0.86474719101123587</v>
      </c>
      <c r="AN36" s="95">
        <f t="shared" si="67"/>
        <v>0.86474719101123587</v>
      </c>
      <c r="AO36" s="95">
        <f t="shared" si="68"/>
        <v>0.86474719101123587</v>
      </c>
      <c r="AP36" s="95">
        <f t="shared" si="69"/>
        <v>0.86474719101123587</v>
      </c>
      <c r="AQ36" s="95">
        <f t="shared" si="70"/>
        <v>0.86474719101123587</v>
      </c>
      <c r="AR36" s="95">
        <f t="shared" si="71"/>
        <v>0.86474719101123587</v>
      </c>
      <c r="AS36" s="95">
        <f t="shared" si="72"/>
        <v>0.86474719101123587</v>
      </c>
      <c r="AT36" s="95">
        <f t="shared" si="73"/>
        <v>0.86474719101123587</v>
      </c>
      <c r="AU36" s="95">
        <f t="shared" si="74"/>
        <v>0.86474719101123587</v>
      </c>
      <c r="AV36" s="95">
        <f t="shared" si="75"/>
        <v>0.86474719101123587</v>
      </c>
      <c r="AW36" s="95">
        <f t="shared" si="76"/>
        <v>0.86474719101123587</v>
      </c>
      <c r="AX36" s="95">
        <f t="shared" si="77"/>
        <v>0.86474719101123587</v>
      </c>
      <c r="AY36" s="95">
        <f t="shared" si="78"/>
        <v>0.86474719101123587</v>
      </c>
      <c r="AZ36" s="95">
        <f t="shared" si="79"/>
        <v>0.86474719101123587</v>
      </c>
    </row>
    <row r="37" spans="1:52" s="24" customFormat="1" ht="14">
      <c r="A37" s="4" t="s">
        <v>230</v>
      </c>
      <c r="B37" s="65" t="s">
        <v>335</v>
      </c>
      <c r="C37" s="4"/>
      <c r="D37" s="65"/>
      <c r="E37" s="65" t="s">
        <v>336</v>
      </c>
      <c r="F37" s="65" t="s">
        <v>323</v>
      </c>
      <c r="G37" s="65" t="s">
        <v>330</v>
      </c>
      <c r="H37" s="71">
        <v>0.33300000000000002</v>
      </c>
      <c r="I37" s="6">
        <v>1000</v>
      </c>
      <c r="J37" s="6">
        <f>I37*H37</f>
        <v>333</v>
      </c>
      <c r="K37" s="67" t="s">
        <v>15</v>
      </c>
      <c r="L37" s="67"/>
      <c r="M37" s="67">
        <v>1300</v>
      </c>
      <c r="N37" s="6">
        <v>1000</v>
      </c>
      <c r="O37" s="65" t="s">
        <v>18</v>
      </c>
      <c r="P37" s="65" t="s">
        <v>3</v>
      </c>
      <c r="Q37" s="65" t="s">
        <v>16</v>
      </c>
      <c r="R37" s="113"/>
      <c r="S37" s="5"/>
      <c r="T37" s="69"/>
      <c r="U37" s="21"/>
      <c r="V37" s="95">
        <f t="shared" si="50"/>
        <v>0.84662921348314601</v>
      </c>
      <c r="W37" s="95">
        <f t="shared" si="51"/>
        <v>0.91898876404494378</v>
      </c>
      <c r="X37" s="95">
        <f t="shared" si="52"/>
        <v>0.81943820224719099</v>
      </c>
      <c r="Y37" s="95">
        <f t="shared" si="53"/>
        <v>0.87393258426966292</v>
      </c>
      <c r="Z37" s="95">
        <f t="shared" si="81"/>
        <v>0.86474719101123587</v>
      </c>
      <c r="AA37" s="95">
        <f t="shared" si="54"/>
        <v>0.86474719101123587</v>
      </c>
      <c r="AB37" s="95">
        <f t="shared" si="55"/>
        <v>0.86474719101123587</v>
      </c>
      <c r="AC37" s="95">
        <f t="shared" si="56"/>
        <v>0.86474719101123587</v>
      </c>
      <c r="AD37" s="95">
        <f t="shared" si="57"/>
        <v>0.86474719101123587</v>
      </c>
      <c r="AE37" s="95">
        <f t="shared" si="58"/>
        <v>0.86474719101123587</v>
      </c>
      <c r="AF37" s="95">
        <f t="shared" si="59"/>
        <v>0.86474719101123587</v>
      </c>
      <c r="AG37" s="95">
        <f t="shared" si="60"/>
        <v>0.86474719101123587</v>
      </c>
      <c r="AH37" s="95">
        <f t="shared" si="61"/>
        <v>0.86474719101123587</v>
      </c>
      <c r="AI37" s="95">
        <f t="shared" si="62"/>
        <v>0.86474719101123587</v>
      </c>
      <c r="AJ37" s="95">
        <f t="shared" si="63"/>
        <v>0.86474719101123587</v>
      </c>
      <c r="AK37" s="95">
        <f t="shared" si="64"/>
        <v>0.86474719101123587</v>
      </c>
      <c r="AL37" s="95">
        <f t="shared" si="65"/>
        <v>0.86474719101123587</v>
      </c>
      <c r="AM37" s="95">
        <f t="shared" si="66"/>
        <v>0.86474719101123587</v>
      </c>
      <c r="AN37" s="95">
        <f t="shared" si="67"/>
        <v>0.86474719101123587</v>
      </c>
      <c r="AO37" s="95">
        <f t="shared" si="68"/>
        <v>0.86474719101123587</v>
      </c>
      <c r="AP37" s="95">
        <f t="shared" si="69"/>
        <v>0.86474719101123587</v>
      </c>
      <c r="AQ37" s="95">
        <f t="shared" si="70"/>
        <v>0.86474719101123587</v>
      </c>
      <c r="AR37" s="95">
        <f t="shared" si="71"/>
        <v>0.86474719101123587</v>
      </c>
      <c r="AS37" s="95">
        <f t="shared" si="72"/>
        <v>0.86474719101123587</v>
      </c>
      <c r="AT37" s="95">
        <f t="shared" si="73"/>
        <v>0.86474719101123587</v>
      </c>
      <c r="AU37" s="95">
        <f t="shared" si="74"/>
        <v>0.86474719101123587</v>
      </c>
      <c r="AV37" s="95">
        <f t="shared" si="75"/>
        <v>0.86474719101123587</v>
      </c>
      <c r="AW37" s="95">
        <f t="shared" si="76"/>
        <v>0.86474719101123587</v>
      </c>
      <c r="AX37" s="95">
        <f t="shared" si="77"/>
        <v>0.86474719101123587</v>
      </c>
      <c r="AY37" s="95">
        <f t="shared" si="78"/>
        <v>0.86474719101123587</v>
      </c>
      <c r="AZ37" s="95">
        <f t="shared" si="79"/>
        <v>0.86474719101123587</v>
      </c>
    </row>
    <row r="38" spans="1:52" s="24" customFormat="1" ht="14">
      <c r="A38" s="4" t="s">
        <v>230</v>
      </c>
      <c r="B38" s="65" t="s">
        <v>328</v>
      </c>
      <c r="C38" s="4"/>
      <c r="D38" s="65"/>
      <c r="E38" s="65" t="s">
        <v>329</v>
      </c>
      <c r="F38" s="65" t="s">
        <v>323</v>
      </c>
      <c r="G38" s="65" t="s">
        <v>330</v>
      </c>
      <c r="H38" s="71">
        <v>0.33300000000000002</v>
      </c>
      <c r="I38" s="6" t="s">
        <v>15</v>
      </c>
      <c r="J38" s="6">
        <v>0</v>
      </c>
      <c r="K38" s="67" t="s">
        <v>15</v>
      </c>
      <c r="L38" s="67"/>
      <c r="M38" s="67">
        <v>1300</v>
      </c>
      <c r="N38" s="6" t="s">
        <v>15</v>
      </c>
      <c r="O38" s="65" t="s">
        <v>22</v>
      </c>
      <c r="P38" s="65" t="s">
        <v>2</v>
      </c>
      <c r="Q38" s="65" t="s">
        <v>25</v>
      </c>
      <c r="R38" s="5"/>
      <c r="S38" s="5"/>
      <c r="T38" s="69"/>
      <c r="U38" s="21"/>
      <c r="V38" s="95">
        <f t="shared" si="50"/>
        <v>0.84662921348314601</v>
      </c>
      <c r="W38" s="95">
        <f t="shared" si="51"/>
        <v>0.91898876404494378</v>
      </c>
      <c r="X38" s="95">
        <f t="shared" si="52"/>
        <v>0.81943820224719099</v>
      </c>
      <c r="Y38" s="95">
        <f t="shared" si="53"/>
        <v>0.87393258426966292</v>
      </c>
      <c r="Z38" s="95">
        <f t="shared" si="81"/>
        <v>0.86474719101123587</v>
      </c>
      <c r="AA38" s="95">
        <f t="shared" si="54"/>
        <v>0.86474719101123587</v>
      </c>
      <c r="AB38" s="95">
        <f t="shared" si="55"/>
        <v>0.86474719101123587</v>
      </c>
      <c r="AC38" s="95">
        <f t="shared" si="56"/>
        <v>0.86474719101123587</v>
      </c>
      <c r="AD38" s="95">
        <f t="shared" si="57"/>
        <v>0.86474719101123587</v>
      </c>
      <c r="AE38" s="95">
        <f t="shared" si="58"/>
        <v>0.86474719101123587</v>
      </c>
      <c r="AF38" s="95">
        <f t="shared" si="59"/>
        <v>0.86474719101123587</v>
      </c>
      <c r="AG38" s="95">
        <f t="shared" si="60"/>
        <v>0.86474719101123587</v>
      </c>
      <c r="AH38" s="95">
        <f t="shared" si="61"/>
        <v>0.86474719101123587</v>
      </c>
      <c r="AI38" s="95">
        <f t="shared" si="62"/>
        <v>0.86474719101123587</v>
      </c>
      <c r="AJ38" s="95">
        <f t="shared" si="63"/>
        <v>0.86474719101123587</v>
      </c>
      <c r="AK38" s="95">
        <f t="shared" si="64"/>
        <v>0.86474719101123587</v>
      </c>
      <c r="AL38" s="95">
        <f t="shared" si="65"/>
        <v>0.86474719101123587</v>
      </c>
      <c r="AM38" s="95">
        <f t="shared" si="66"/>
        <v>0.86474719101123587</v>
      </c>
      <c r="AN38" s="95">
        <f t="shared" si="67"/>
        <v>0.86474719101123587</v>
      </c>
      <c r="AO38" s="95">
        <f t="shared" si="68"/>
        <v>0.86474719101123587</v>
      </c>
      <c r="AP38" s="95">
        <f t="shared" si="69"/>
        <v>0.86474719101123587</v>
      </c>
      <c r="AQ38" s="95">
        <f t="shared" si="70"/>
        <v>0.86474719101123587</v>
      </c>
      <c r="AR38" s="95">
        <f t="shared" si="71"/>
        <v>0.86474719101123587</v>
      </c>
      <c r="AS38" s="95">
        <f t="shared" si="72"/>
        <v>0.86474719101123587</v>
      </c>
      <c r="AT38" s="95">
        <f t="shared" si="73"/>
        <v>0.86474719101123587</v>
      </c>
      <c r="AU38" s="95">
        <f t="shared" si="74"/>
        <v>0.86474719101123587</v>
      </c>
      <c r="AV38" s="95">
        <f t="shared" si="75"/>
        <v>0.86474719101123587</v>
      </c>
      <c r="AW38" s="95">
        <f t="shared" si="76"/>
        <v>0.86474719101123587</v>
      </c>
      <c r="AX38" s="95">
        <f t="shared" si="77"/>
        <v>0.86474719101123587</v>
      </c>
      <c r="AY38" s="95">
        <f t="shared" si="78"/>
        <v>0.86474719101123587</v>
      </c>
      <c r="AZ38" s="95">
        <f t="shared" si="79"/>
        <v>0.86474719101123587</v>
      </c>
    </row>
    <row r="39" spans="1:52" s="24" customFormat="1" ht="14">
      <c r="A39" s="4" t="s">
        <v>230</v>
      </c>
      <c r="B39" s="65" t="s">
        <v>337</v>
      </c>
      <c r="C39" s="4"/>
      <c r="D39" s="65"/>
      <c r="E39" s="65" t="s">
        <v>338</v>
      </c>
      <c r="F39" s="65" t="s">
        <v>323</v>
      </c>
      <c r="G39" s="65" t="s">
        <v>229</v>
      </c>
      <c r="H39" s="66">
        <v>1</v>
      </c>
      <c r="I39" s="6">
        <v>1500</v>
      </c>
      <c r="J39" s="6">
        <f t="shared" ref="J39:J44" si="82">I39*H39</f>
        <v>1500</v>
      </c>
      <c r="K39" s="67">
        <v>1550</v>
      </c>
      <c r="L39" s="67"/>
      <c r="M39" s="67" t="s">
        <v>15</v>
      </c>
      <c r="N39" s="6" t="s">
        <v>15</v>
      </c>
      <c r="O39" s="65" t="s">
        <v>20</v>
      </c>
      <c r="P39" s="65" t="s">
        <v>27</v>
      </c>
      <c r="Q39" s="65" t="s">
        <v>19</v>
      </c>
      <c r="R39" s="5"/>
      <c r="S39" s="5"/>
      <c r="T39" s="69"/>
      <c r="U39" s="21"/>
      <c r="V39" s="95">
        <f t="shared" si="50"/>
        <v>0.84662921348314601</v>
      </c>
      <c r="W39" s="95">
        <f t="shared" si="51"/>
        <v>0.91898876404494378</v>
      </c>
      <c r="X39" s="95">
        <f t="shared" si="52"/>
        <v>0.81943820224719099</v>
      </c>
      <c r="Y39" s="95">
        <f t="shared" si="53"/>
        <v>0.87393258426966292</v>
      </c>
      <c r="Z39" s="95">
        <f t="shared" si="81"/>
        <v>0.86474719101123587</v>
      </c>
      <c r="AA39" s="95">
        <f t="shared" si="54"/>
        <v>0.86474719101123587</v>
      </c>
      <c r="AB39" s="95">
        <f t="shared" si="55"/>
        <v>0.86474719101123587</v>
      </c>
      <c r="AC39" s="95">
        <f t="shared" si="56"/>
        <v>0.86474719101123587</v>
      </c>
      <c r="AD39" s="95">
        <f t="shared" si="57"/>
        <v>0.86474719101123587</v>
      </c>
      <c r="AE39" s="95">
        <f t="shared" si="58"/>
        <v>0.86474719101123587</v>
      </c>
      <c r="AF39" s="95">
        <f t="shared" si="59"/>
        <v>0.86474719101123587</v>
      </c>
      <c r="AG39" s="95">
        <f t="shared" si="60"/>
        <v>0.86474719101123587</v>
      </c>
      <c r="AH39" s="95">
        <f t="shared" si="61"/>
        <v>0.86474719101123587</v>
      </c>
      <c r="AI39" s="95">
        <f t="shared" si="62"/>
        <v>0.86474719101123587</v>
      </c>
      <c r="AJ39" s="95">
        <f t="shared" si="63"/>
        <v>0.86474719101123587</v>
      </c>
      <c r="AK39" s="95">
        <f t="shared" si="64"/>
        <v>0.86474719101123587</v>
      </c>
      <c r="AL39" s="95">
        <f t="shared" si="65"/>
        <v>0.86474719101123587</v>
      </c>
      <c r="AM39" s="95">
        <f t="shared" si="66"/>
        <v>0.86474719101123587</v>
      </c>
      <c r="AN39" s="95">
        <f t="shared" si="67"/>
        <v>0.86474719101123587</v>
      </c>
      <c r="AO39" s="95">
        <f t="shared" si="68"/>
        <v>0.86474719101123587</v>
      </c>
      <c r="AP39" s="95">
        <f t="shared" si="69"/>
        <v>0.86474719101123587</v>
      </c>
      <c r="AQ39" s="95">
        <f t="shared" si="70"/>
        <v>0.86474719101123587</v>
      </c>
      <c r="AR39" s="95">
        <f t="shared" si="71"/>
        <v>0.86474719101123587</v>
      </c>
      <c r="AS39" s="95">
        <f t="shared" si="72"/>
        <v>0.86474719101123587</v>
      </c>
      <c r="AT39" s="95">
        <f t="shared" si="73"/>
        <v>0.86474719101123587</v>
      </c>
      <c r="AU39" s="95">
        <f t="shared" si="74"/>
        <v>0.86474719101123587</v>
      </c>
      <c r="AV39" s="95">
        <f t="shared" si="75"/>
        <v>0.86474719101123587</v>
      </c>
      <c r="AW39" s="95">
        <f t="shared" si="76"/>
        <v>0.86474719101123587</v>
      </c>
      <c r="AX39" s="95">
        <f t="shared" si="77"/>
        <v>0.86474719101123587</v>
      </c>
      <c r="AY39" s="95">
        <f t="shared" si="78"/>
        <v>0.86474719101123587</v>
      </c>
      <c r="AZ39" s="95">
        <f t="shared" si="79"/>
        <v>0.86474719101123587</v>
      </c>
    </row>
    <row r="40" spans="1:52" s="24" customFormat="1" ht="14">
      <c r="A40" s="4" t="s">
        <v>230</v>
      </c>
      <c r="B40" s="65" t="s">
        <v>337</v>
      </c>
      <c r="C40" s="4"/>
      <c r="D40" s="65"/>
      <c r="E40" s="65" t="s">
        <v>797</v>
      </c>
      <c r="F40" s="65" t="s">
        <v>323</v>
      </c>
      <c r="G40" s="65" t="s">
        <v>229</v>
      </c>
      <c r="H40" s="66">
        <v>1</v>
      </c>
      <c r="I40" s="6"/>
      <c r="J40" s="6"/>
      <c r="K40" s="67"/>
      <c r="L40" s="67"/>
      <c r="M40" s="67"/>
      <c r="N40" s="6"/>
      <c r="O40" s="65" t="s">
        <v>672</v>
      </c>
      <c r="P40" s="65" t="s">
        <v>21</v>
      </c>
      <c r="Q40" s="65" t="s">
        <v>16</v>
      </c>
      <c r="R40" s="5"/>
      <c r="S40" s="5"/>
      <c r="T40" s="69"/>
      <c r="U40" s="21"/>
      <c r="V40" s="95">
        <f t="shared" si="50"/>
        <v>0.84662921348314601</v>
      </c>
      <c r="W40" s="95">
        <f t="shared" si="51"/>
        <v>0.91898876404494378</v>
      </c>
      <c r="X40" s="95">
        <f t="shared" si="52"/>
        <v>0.81943820224719099</v>
      </c>
      <c r="Y40" s="95">
        <f t="shared" si="53"/>
        <v>0.87393258426966292</v>
      </c>
      <c r="Z40" s="95">
        <f t="shared" si="81"/>
        <v>0.86474719101123587</v>
      </c>
      <c r="AA40" s="95">
        <f t="shared" ref="AA40" si="83">Z40</f>
        <v>0.86474719101123587</v>
      </c>
      <c r="AB40" s="95">
        <f t="shared" ref="AB40" si="84">AA40</f>
        <v>0.86474719101123587</v>
      </c>
      <c r="AC40" s="95">
        <f t="shared" ref="AC40" si="85">AB40</f>
        <v>0.86474719101123587</v>
      </c>
      <c r="AD40" s="95">
        <f t="shared" ref="AD40" si="86">AC40</f>
        <v>0.86474719101123587</v>
      </c>
      <c r="AE40" s="95">
        <f t="shared" ref="AE40" si="87">AD40</f>
        <v>0.86474719101123587</v>
      </c>
      <c r="AF40" s="95">
        <f t="shared" ref="AF40" si="88">AE40</f>
        <v>0.86474719101123587</v>
      </c>
      <c r="AG40" s="95">
        <f t="shared" ref="AG40" si="89">AF40</f>
        <v>0.86474719101123587</v>
      </c>
      <c r="AH40" s="95">
        <f t="shared" ref="AH40" si="90">AG40</f>
        <v>0.86474719101123587</v>
      </c>
      <c r="AI40" s="95">
        <f t="shared" ref="AI40" si="91">AH40</f>
        <v>0.86474719101123587</v>
      </c>
      <c r="AJ40" s="95">
        <f t="shared" ref="AJ40" si="92">AI40</f>
        <v>0.86474719101123587</v>
      </c>
      <c r="AK40" s="95">
        <f t="shared" ref="AK40" si="93">AJ40</f>
        <v>0.86474719101123587</v>
      </c>
      <c r="AL40" s="95">
        <f t="shared" ref="AL40" si="94">AK40</f>
        <v>0.86474719101123587</v>
      </c>
      <c r="AM40" s="95">
        <f t="shared" ref="AM40" si="95">AL40</f>
        <v>0.86474719101123587</v>
      </c>
      <c r="AN40" s="95">
        <f t="shared" ref="AN40" si="96">AM40</f>
        <v>0.86474719101123587</v>
      </c>
      <c r="AO40" s="95">
        <f t="shared" ref="AO40" si="97">AN40</f>
        <v>0.86474719101123587</v>
      </c>
      <c r="AP40" s="95">
        <f t="shared" ref="AP40" si="98">AO40</f>
        <v>0.86474719101123587</v>
      </c>
      <c r="AQ40" s="95">
        <f t="shared" ref="AQ40" si="99">AP40</f>
        <v>0.86474719101123587</v>
      </c>
      <c r="AR40" s="95">
        <f t="shared" ref="AR40" si="100">AQ40</f>
        <v>0.86474719101123587</v>
      </c>
      <c r="AS40" s="95">
        <f t="shared" ref="AS40" si="101">AR40</f>
        <v>0.86474719101123587</v>
      </c>
      <c r="AT40" s="95">
        <f t="shared" ref="AT40" si="102">AS40</f>
        <v>0.86474719101123587</v>
      </c>
      <c r="AU40" s="95">
        <f t="shared" ref="AU40" si="103">AT40</f>
        <v>0.86474719101123587</v>
      </c>
      <c r="AV40" s="95">
        <f t="shared" ref="AV40" si="104">AU40</f>
        <v>0.86474719101123587</v>
      </c>
      <c r="AW40" s="95">
        <f t="shared" ref="AW40" si="105">AV40</f>
        <v>0.86474719101123587</v>
      </c>
      <c r="AX40" s="95">
        <f t="shared" ref="AX40" si="106">AW40</f>
        <v>0.86474719101123587</v>
      </c>
      <c r="AY40" s="95">
        <f t="shared" ref="AY40" si="107">AX40</f>
        <v>0.86474719101123587</v>
      </c>
      <c r="AZ40" s="95">
        <f t="shared" ref="AZ40" si="108">AY40</f>
        <v>0.86474719101123587</v>
      </c>
    </row>
    <row r="41" spans="1:52" s="24" customFormat="1" ht="14">
      <c r="A41" s="4" t="s">
        <v>230</v>
      </c>
      <c r="B41" s="65" t="s">
        <v>337</v>
      </c>
      <c r="C41" s="4"/>
      <c r="D41" s="65"/>
      <c r="E41" s="65" t="s">
        <v>795</v>
      </c>
      <c r="F41" s="65" t="s">
        <v>323</v>
      </c>
      <c r="G41" s="65" t="s">
        <v>229</v>
      </c>
      <c r="H41" s="66">
        <v>1</v>
      </c>
      <c r="I41" s="6"/>
      <c r="J41" s="6"/>
      <c r="K41" s="67"/>
      <c r="L41" s="67"/>
      <c r="M41" s="67"/>
      <c r="N41" s="6"/>
      <c r="O41" s="65" t="s">
        <v>23</v>
      </c>
      <c r="P41" s="65" t="s">
        <v>3</v>
      </c>
      <c r="Q41" s="65" t="s">
        <v>25</v>
      </c>
      <c r="R41" s="5"/>
      <c r="S41" s="5"/>
      <c r="T41" s="69"/>
      <c r="U41" s="21"/>
      <c r="V41" s="95">
        <f t="shared" si="50"/>
        <v>0.84662921348314601</v>
      </c>
      <c r="W41" s="95">
        <f t="shared" si="51"/>
        <v>0.91898876404494378</v>
      </c>
      <c r="X41" s="95">
        <f t="shared" si="52"/>
        <v>0.81943820224719099</v>
      </c>
      <c r="Y41" s="95">
        <f t="shared" si="53"/>
        <v>0.87393258426966292</v>
      </c>
      <c r="Z41" s="95">
        <f t="shared" si="81"/>
        <v>0.86474719101123587</v>
      </c>
      <c r="AA41" s="95">
        <f t="shared" si="54"/>
        <v>0.86474719101123587</v>
      </c>
      <c r="AB41" s="95">
        <f t="shared" si="55"/>
        <v>0.86474719101123587</v>
      </c>
      <c r="AC41" s="95">
        <f t="shared" si="56"/>
        <v>0.86474719101123587</v>
      </c>
      <c r="AD41" s="95">
        <f t="shared" si="57"/>
        <v>0.86474719101123587</v>
      </c>
      <c r="AE41" s="95">
        <f t="shared" si="58"/>
        <v>0.86474719101123587</v>
      </c>
      <c r="AF41" s="95">
        <f t="shared" si="59"/>
        <v>0.86474719101123587</v>
      </c>
      <c r="AG41" s="95">
        <f t="shared" si="60"/>
        <v>0.86474719101123587</v>
      </c>
      <c r="AH41" s="95">
        <f t="shared" si="61"/>
        <v>0.86474719101123587</v>
      </c>
      <c r="AI41" s="95">
        <f t="shared" si="62"/>
        <v>0.86474719101123587</v>
      </c>
      <c r="AJ41" s="95">
        <f t="shared" si="63"/>
        <v>0.86474719101123587</v>
      </c>
      <c r="AK41" s="95">
        <f t="shared" si="64"/>
        <v>0.86474719101123587</v>
      </c>
      <c r="AL41" s="95">
        <f t="shared" si="65"/>
        <v>0.86474719101123587</v>
      </c>
      <c r="AM41" s="95">
        <f t="shared" si="66"/>
        <v>0.86474719101123587</v>
      </c>
      <c r="AN41" s="95">
        <f t="shared" si="67"/>
        <v>0.86474719101123587</v>
      </c>
      <c r="AO41" s="95">
        <f t="shared" si="68"/>
        <v>0.86474719101123587</v>
      </c>
      <c r="AP41" s="95">
        <f t="shared" si="69"/>
        <v>0.86474719101123587</v>
      </c>
      <c r="AQ41" s="95">
        <f t="shared" si="70"/>
        <v>0.86474719101123587</v>
      </c>
      <c r="AR41" s="95">
        <f t="shared" si="71"/>
        <v>0.86474719101123587</v>
      </c>
      <c r="AS41" s="95">
        <f t="shared" si="72"/>
        <v>0.86474719101123587</v>
      </c>
      <c r="AT41" s="95">
        <f t="shared" si="73"/>
        <v>0.86474719101123587</v>
      </c>
      <c r="AU41" s="95">
        <f t="shared" si="74"/>
        <v>0.86474719101123587</v>
      </c>
      <c r="AV41" s="95">
        <f t="shared" si="75"/>
        <v>0.86474719101123587</v>
      </c>
      <c r="AW41" s="95">
        <f t="shared" si="76"/>
        <v>0.86474719101123587</v>
      </c>
      <c r="AX41" s="95">
        <f t="shared" si="77"/>
        <v>0.86474719101123587</v>
      </c>
      <c r="AY41" s="95">
        <f t="shared" si="78"/>
        <v>0.86474719101123587</v>
      </c>
      <c r="AZ41" s="95">
        <f t="shared" si="79"/>
        <v>0.86474719101123587</v>
      </c>
    </row>
    <row r="42" spans="1:52" s="24" customFormat="1" ht="14">
      <c r="A42" s="4" t="s">
        <v>230</v>
      </c>
      <c r="B42" s="65" t="s">
        <v>339</v>
      </c>
      <c r="C42" s="4"/>
      <c r="D42" s="65"/>
      <c r="E42" s="65" t="s">
        <v>792</v>
      </c>
      <c r="F42" s="65" t="s">
        <v>323</v>
      </c>
      <c r="G42" s="65" t="s">
        <v>229</v>
      </c>
      <c r="H42" s="66">
        <v>1</v>
      </c>
      <c r="I42" s="6">
        <v>1500</v>
      </c>
      <c r="J42" s="6">
        <f t="shared" si="82"/>
        <v>1500</v>
      </c>
      <c r="K42" s="67" t="s">
        <v>15</v>
      </c>
      <c r="L42" s="67"/>
      <c r="M42" s="67" t="s">
        <v>17</v>
      </c>
      <c r="N42" s="6">
        <v>1500</v>
      </c>
      <c r="O42" s="65" t="s">
        <v>18</v>
      </c>
      <c r="P42" s="65" t="s">
        <v>3</v>
      </c>
      <c r="Q42" s="65" t="s">
        <v>16</v>
      </c>
      <c r="R42" s="5">
        <v>2026</v>
      </c>
      <c r="S42" s="5"/>
      <c r="T42" s="69"/>
      <c r="U42" s="21"/>
      <c r="V42" s="95">
        <f t="shared" si="50"/>
        <v>0.84662921348314601</v>
      </c>
      <c r="W42" s="95">
        <f t="shared" si="51"/>
        <v>0.91898876404494378</v>
      </c>
      <c r="X42" s="95">
        <f t="shared" si="52"/>
        <v>0.81943820224719099</v>
      </c>
      <c r="Y42" s="95">
        <f t="shared" si="53"/>
        <v>0.87393258426966292</v>
      </c>
      <c r="Z42" s="95">
        <f t="shared" si="81"/>
        <v>0.86474719101123587</v>
      </c>
      <c r="AA42" s="95">
        <f t="shared" si="54"/>
        <v>0.86474719101123587</v>
      </c>
      <c r="AB42" s="95">
        <f t="shared" si="55"/>
        <v>0.86474719101123587</v>
      </c>
      <c r="AC42" s="95">
        <f t="shared" si="56"/>
        <v>0.86474719101123587</v>
      </c>
      <c r="AD42" s="95">
        <f t="shared" si="57"/>
        <v>0.86474719101123587</v>
      </c>
      <c r="AE42" s="95">
        <f t="shared" si="58"/>
        <v>0.86474719101123587</v>
      </c>
      <c r="AF42" s="95">
        <f t="shared" si="59"/>
        <v>0.86474719101123587</v>
      </c>
      <c r="AG42" s="95">
        <f t="shared" si="60"/>
        <v>0.86474719101123587</v>
      </c>
      <c r="AH42" s="95">
        <f t="shared" si="61"/>
        <v>0.86474719101123587</v>
      </c>
      <c r="AI42" s="95">
        <f t="shared" si="62"/>
        <v>0.86474719101123587</v>
      </c>
      <c r="AJ42" s="95">
        <f t="shared" si="63"/>
        <v>0.86474719101123587</v>
      </c>
      <c r="AK42" s="95">
        <f t="shared" si="64"/>
        <v>0.86474719101123587</v>
      </c>
      <c r="AL42" s="95">
        <f t="shared" si="65"/>
        <v>0.86474719101123587</v>
      </c>
      <c r="AM42" s="95">
        <f t="shared" si="66"/>
        <v>0.86474719101123587</v>
      </c>
      <c r="AN42" s="95">
        <f t="shared" si="67"/>
        <v>0.86474719101123587</v>
      </c>
      <c r="AO42" s="95">
        <f t="shared" si="68"/>
        <v>0.86474719101123587</v>
      </c>
      <c r="AP42" s="95">
        <f t="shared" si="69"/>
        <v>0.86474719101123587</v>
      </c>
      <c r="AQ42" s="95">
        <f t="shared" si="70"/>
        <v>0.86474719101123587</v>
      </c>
      <c r="AR42" s="95">
        <f t="shared" si="71"/>
        <v>0.86474719101123587</v>
      </c>
      <c r="AS42" s="95">
        <f t="shared" si="72"/>
        <v>0.86474719101123587</v>
      </c>
      <c r="AT42" s="95">
        <f t="shared" si="73"/>
        <v>0.86474719101123587</v>
      </c>
      <c r="AU42" s="95">
        <f t="shared" si="74"/>
        <v>0.86474719101123587</v>
      </c>
      <c r="AV42" s="95">
        <f t="shared" si="75"/>
        <v>0.86474719101123587</v>
      </c>
      <c r="AW42" s="95">
        <f t="shared" si="76"/>
        <v>0.86474719101123587</v>
      </c>
      <c r="AX42" s="95">
        <f t="shared" si="77"/>
        <v>0.86474719101123587</v>
      </c>
      <c r="AY42" s="95">
        <f t="shared" si="78"/>
        <v>0.86474719101123587</v>
      </c>
      <c r="AZ42" s="95">
        <f t="shared" si="79"/>
        <v>0.86474719101123587</v>
      </c>
    </row>
    <row r="43" spans="1:52" s="24" customFormat="1" ht="14">
      <c r="A43" s="4" t="s">
        <v>230</v>
      </c>
      <c r="B43" s="65" t="s">
        <v>360</v>
      </c>
      <c r="C43" s="4"/>
      <c r="D43" s="65"/>
      <c r="E43" s="65" t="s">
        <v>361</v>
      </c>
      <c r="F43" s="65" t="s">
        <v>362</v>
      </c>
      <c r="G43" s="65" t="s">
        <v>229</v>
      </c>
      <c r="H43" s="66">
        <v>1</v>
      </c>
      <c r="I43" s="6">
        <v>1250</v>
      </c>
      <c r="J43" s="6">
        <f t="shared" si="82"/>
        <v>1250</v>
      </c>
      <c r="K43" s="67" t="s">
        <v>15</v>
      </c>
      <c r="L43" s="67"/>
      <c r="M43" s="67" t="s">
        <v>15</v>
      </c>
      <c r="N43" s="6">
        <v>1250</v>
      </c>
      <c r="O43" s="65" t="s">
        <v>18</v>
      </c>
      <c r="P43" s="65" t="s">
        <v>3</v>
      </c>
      <c r="Q43" s="65" t="s">
        <v>19</v>
      </c>
      <c r="R43" s="5"/>
      <c r="S43" s="5"/>
      <c r="T43" s="69"/>
      <c r="U43" s="21"/>
      <c r="V43" s="95">
        <f t="shared" si="50"/>
        <v>0.84662921348314601</v>
      </c>
      <c r="W43" s="95">
        <f t="shared" si="51"/>
        <v>0.91898876404494378</v>
      </c>
      <c r="X43" s="95">
        <f t="shared" si="52"/>
        <v>0.81943820224719099</v>
      </c>
      <c r="Y43" s="95">
        <f t="shared" si="53"/>
        <v>0.87393258426966292</v>
      </c>
      <c r="Z43" s="95">
        <f t="shared" si="81"/>
        <v>0.86474719101123587</v>
      </c>
      <c r="AA43" s="95">
        <f t="shared" si="54"/>
        <v>0.86474719101123587</v>
      </c>
      <c r="AB43" s="95">
        <f t="shared" si="55"/>
        <v>0.86474719101123587</v>
      </c>
      <c r="AC43" s="95">
        <f t="shared" si="56"/>
        <v>0.86474719101123587</v>
      </c>
      <c r="AD43" s="95">
        <f t="shared" si="57"/>
        <v>0.86474719101123587</v>
      </c>
      <c r="AE43" s="95">
        <f t="shared" si="58"/>
        <v>0.86474719101123587</v>
      </c>
      <c r="AF43" s="95">
        <f t="shared" si="59"/>
        <v>0.86474719101123587</v>
      </c>
      <c r="AG43" s="95">
        <f t="shared" si="60"/>
        <v>0.86474719101123587</v>
      </c>
      <c r="AH43" s="95">
        <f t="shared" si="61"/>
        <v>0.86474719101123587</v>
      </c>
      <c r="AI43" s="95">
        <f t="shared" si="62"/>
        <v>0.86474719101123587</v>
      </c>
      <c r="AJ43" s="95">
        <f t="shared" si="63"/>
        <v>0.86474719101123587</v>
      </c>
      <c r="AK43" s="95">
        <f t="shared" si="64"/>
        <v>0.86474719101123587</v>
      </c>
      <c r="AL43" s="95">
        <f t="shared" si="65"/>
        <v>0.86474719101123587</v>
      </c>
      <c r="AM43" s="95">
        <f t="shared" si="66"/>
        <v>0.86474719101123587</v>
      </c>
      <c r="AN43" s="95">
        <f t="shared" si="67"/>
        <v>0.86474719101123587</v>
      </c>
      <c r="AO43" s="95">
        <f t="shared" si="68"/>
        <v>0.86474719101123587</v>
      </c>
      <c r="AP43" s="95">
        <f t="shared" si="69"/>
        <v>0.86474719101123587</v>
      </c>
      <c r="AQ43" s="95">
        <f t="shared" si="70"/>
        <v>0.86474719101123587</v>
      </c>
      <c r="AR43" s="95">
        <f t="shared" si="71"/>
        <v>0.86474719101123587</v>
      </c>
      <c r="AS43" s="95">
        <f t="shared" si="72"/>
        <v>0.86474719101123587</v>
      </c>
      <c r="AT43" s="95">
        <f t="shared" si="73"/>
        <v>0.86474719101123587</v>
      </c>
      <c r="AU43" s="95">
        <f t="shared" si="74"/>
        <v>0.86474719101123587</v>
      </c>
      <c r="AV43" s="95">
        <f t="shared" si="75"/>
        <v>0.86474719101123587</v>
      </c>
      <c r="AW43" s="95">
        <f t="shared" si="76"/>
        <v>0.86474719101123587</v>
      </c>
      <c r="AX43" s="95">
        <f t="shared" si="77"/>
        <v>0.86474719101123587</v>
      </c>
      <c r="AY43" s="95">
        <f t="shared" si="78"/>
        <v>0.86474719101123587</v>
      </c>
      <c r="AZ43" s="95">
        <f t="shared" si="79"/>
        <v>0.86474719101123587</v>
      </c>
    </row>
    <row r="44" spans="1:52" s="24" customFormat="1" ht="14">
      <c r="A44" s="4" t="s">
        <v>230</v>
      </c>
      <c r="B44" s="65" t="s">
        <v>365</v>
      </c>
      <c r="C44" s="4"/>
      <c r="D44" s="65"/>
      <c r="E44" s="65" t="s">
        <v>366</v>
      </c>
      <c r="F44" s="65" t="s">
        <v>362</v>
      </c>
      <c r="G44" s="65" t="s">
        <v>229</v>
      </c>
      <c r="H44" s="66">
        <v>1</v>
      </c>
      <c r="I44" s="6">
        <v>1250</v>
      </c>
      <c r="J44" s="6">
        <f t="shared" si="82"/>
        <v>1250</v>
      </c>
      <c r="K44" s="67" t="s">
        <v>15</v>
      </c>
      <c r="L44" s="67"/>
      <c r="M44" s="67" t="s">
        <v>15</v>
      </c>
      <c r="N44" s="6">
        <v>1250</v>
      </c>
      <c r="O44" s="65" t="s">
        <v>18</v>
      </c>
      <c r="P44" s="65" t="s">
        <v>3</v>
      </c>
      <c r="Q44" s="65" t="s">
        <v>19</v>
      </c>
      <c r="R44" s="5"/>
      <c r="S44" s="5"/>
      <c r="T44" s="69"/>
      <c r="U44" s="21"/>
      <c r="V44" s="95">
        <f t="shared" si="50"/>
        <v>0.84662921348314601</v>
      </c>
      <c r="W44" s="95">
        <f t="shared" si="51"/>
        <v>0.91898876404494378</v>
      </c>
      <c r="X44" s="95">
        <f t="shared" si="52"/>
        <v>0.81943820224719099</v>
      </c>
      <c r="Y44" s="95">
        <f t="shared" si="53"/>
        <v>0.87393258426966292</v>
      </c>
      <c r="Z44" s="95">
        <f t="shared" si="81"/>
        <v>0.86474719101123587</v>
      </c>
      <c r="AA44" s="95">
        <f t="shared" si="54"/>
        <v>0.86474719101123587</v>
      </c>
      <c r="AB44" s="95">
        <f t="shared" si="55"/>
        <v>0.86474719101123587</v>
      </c>
      <c r="AC44" s="95">
        <f t="shared" si="56"/>
        <v>0.86474719101123587</v>
      </c>
      <c r="AD44" s="95">
        <f t="shared" si="57"/>
        <v>0.86474719101123587</v>
      </c>
      <c r="AE44" s="95">
        <f t="shared" si="58"/>
        <v>0.86474719101123587</v>
      </c>
      <c r="AF44" s="95">
        <f t="shared" si="59"/>
        <v>0.86474719101123587</v>
      </c>
      <c r="AG44" s="95">
        <f t="shared" si="60"/>
        <v>0.86474719101123587</v>
      </c>
      <c r="AH44" s="95">
        <f t="shared" si="61"/>
        <v>0.86474719101123587</v>
      </c>
      <c r="AI44" s="95">
        <f t="shared" si="62"/>
        <v>0.86474719101123587</v>
      </c>
      <c r="AJ44" s="95">
        <f t="shared" si="63"/>
        <v>0.86474719101123587</v>
      </c>
      <c r="AK44" s="95">
        <f t="shared" si="64"/>
        <v>0.86474719101123587</v>
      </c>
      <c r="AL44" s="95">
        <f t="shared" si="65"/>
        <v>0.86474719101123587</v>
      </c>
      <c r="AM44" s="95">
        <f t="shared" si="66"/>
        <v>0.86474719101123587</v>
      </c>
      <c r="AN44" s="95">
        <f t="shared" si="67"/>
        <v>0.86474719101123587</v>
      </c>
      <c r="AO44" s="95">
        <f t="shared" si="68"/>
        <v>0.86474719101123587</v>
      </c>
      <c r="AP44" s="95">
        <f t="shared" si="69"/>
        <v>0.86474719101123587</v>
      </c>
      <c r="AQ44" s="95">
        <f t="shared" si="70"/>
        <v>0.86474719101123587</v>
      </c>
      <c r="AR44" s="95">
        <f t="shared" si="71"/>
        <v>0.86474719101123587</v>
      </c>
      <c r="AS44" s="95">
        <f t="shared" si="72"/>
        <v>0.86474719101123587</v>
      </c>
      <c r="AT44" s="95">
        <f t="shared" si="73"/>
        <v>0.86474719101123587</v>
      </c>
      <c r="AU44" s="95">
        <f t="shared" si="74"/>
        <v>0.86474719101123587</v>
      </c>
      <c r="AV44" s="95">
        <f t="shared" si="75"/>
        <v>0.86474719101123587</v>
      </c>
      <c r="AW44" s="95">
        <f t="shared" si="76"/>
        <v>0.86474719101123587</v>
      </c>
      <c r="AX44" s="95">
        <f t="shared" si="77"/>
        <v>0.86474719101123587</v>
      </c>
      <c r="AY44" s="95">
        <f t="shared" si="78"/>
        <v>0.86474719101123587</v>
      </c>
      <c r="AZ44" s="95">
        <f t="shared" si="79"/>
        <v>0.86474719101123587</v>
      </c>
    </row>
    <row r="45" spans="1:52" s="49" customFormat="1" ht="14">
      <c r="A45" s="42" t="s">
        <v>782</v>
      </c>
      <c r="B45" s="156"/>
      <c r="C45" s="156"/>
      <c r="D45" s="156"/>
      <c r="E45" s="156"/>
      <c r="F45" s="156"/>
      <c r="G45" s="156"/>
      <c r="H45" s="156"/>
      <c r="I45" s="156"/>
      <c r="J45" s="156"/>
      <c r="K45" s="156"/>
      <c r="L45" s="156"/>
      <c r="M45" s="156"/>
      <c r="N45" s="156"/>
      <c r="O45" s="156"/>
      <c r="P45" s="156"/>
      <c r="Q45" s="156"/>
      <c r="R45" s="156"/>
      <c r="S45" s="156"/>
      <c r="T45" s="156"/>
      <c r="U45" s="156"/>
      <c r="V45" s="172"/>
      <c r="W45" s="172"/>
      <c r="X45" s="172"/>
      <c r="Y45" s="172"/>
      <c r="Z45" s="172"/>
      <c r="AA45" s="172"/>
      <c r="AB45" s="172"/>
      <c r="AC45" s="172"/>
      <c r="AD45" s="172"/>
      <c r="AE45" s="172"/>
      <c r="AF45" s="172"/>
      <c r="AG45" s="173"/>
      <c r="AH45" s="173"/>
      <c r="AI45" s="25"/>
      <c r="AJ45" s="25"/>
      <c r="AK45" s="25"/>
      <c r="AL45" s="25"/>
      <c r="AM45" s="25"/>
      <c r="AN45" s="25"/>
      <c r="AO45" s="25"/>
      <c r="AP45" s="25"/>
      <c r="AQ45" s="25"/>
      <c r="AR45" s="25"/>
      <c r="AS45" s="25"/>
      <c r="AT45" s="25"/>
      <c r="AU45" s="25"/>
      <c r="AV45" s="25"/>
      <c r="AW45" s="25"/>
      <c r="AX45" s="25"/>
      <c r="AY45" s="25"/>
      <c r="AZ45" s="25"/>
    </row>
    <row r="46" spans="1:52" s="24" customFormat="1" ht="14">
      <c r="A46" s="42" t="s">
        <v>781</v>
      </c>
      <c r="B46" s="42"/>
      <c r="C46" s="42"/>
      <c r="D46" s="42"/>
      <c r="E46" s="42"/>
      <c r="F46" s="42"/>
      <c r="G46" s="42"/>
      <c r="H46" s="42"/>
      <c r="I46" s="42"/>
      <c r="J46" s="42"/>
      <c r="K46" s="42"/>
      <c r="L46" s="42"/>
      <c r="M46" s="42"/>
      <c r="N46" s="42"/>
      <c r="O46" s="42"/>
      <c r="P46" s="42"/>
      <c r="Q46" s="42"/>
      <c r="R46" s="42"/>
      <c r="S46" s="42"/>
      <c r="T46" s="42"/>
      <c r="U46" s="42"/>
      <c r="V46" s="96"/>
      <c r="W46" s="96"/>
      <c r="X46" s="96"/>
      <c r="Y46" s="96"/>
      <c r="Z46" s="96"/>
      <c r="AA46" s="96"/>
      <c r="AB46" s="96"/>
      <c r="AC46" s="96"/>
      <c r="AD46" s="96"/>
      <c r="AE46" s="96"/>
      <c r="AF46" s="96"/>
      <c r="AG46" s="93"/>
      <c r="AH46" s="93"/>
    </row>
    <row r="47" spans="1:52" s="24" customFormat="1" ht="14">
      <c r="A47" s="42" t="s">
        <v>783</v>
      </c>
      <c r="B47" s="42"/>
      <c r="C47" s="42"/>
      <c r="D47" s="42"/>
      <c r="E47" s="42"/>
      <c r="F47" s="42"/>
      <c r="G47" s="42"/>
      <c r="H47" s="42"/>
      <c r="I47" s="42"/>
      <c r="J47" s="42"/>
      <c r="K47" s="42"/>
      <c r="L47" s="42"/>
      <c r="M47" s="42"/>
      <c r="N47" s="42"/>
      <c r="O47" s="42"/>
      <c r="P47" s="42"/>
      <c r="Q47" s="42"/>
      <c r="R47" s="42"/>
      <c r="S47" s="42"/>
      <c r="T47" s="42"/>
      <c r="U47" s="42"/>
      <c r="V47" s="96"/>
      <c r="W47" s="96"/>
      <c r="X47" s="96"/>
      <c r="Y47" s="96"/>
      <c r="Z47" s="96"/>
      <c r="AA47" s="96"/>
      <c r="AB47" s="96"/>
      <c r="AC47" s="96"/>
      <c r="AD47" s="96"/>
      <c r="AE47" s="96"/>
      <c r="AF47" s="96"/>
      <c r="AG47" s="93"/>
      <c r="AH47" s="93"/>
    </row>
    <row r="48" spans="1:52" s="24" customFormat="1" ht="14">
      <c r="A48" s="42"/>
      <c r="B48" s="42"/>
      <c r="C48" s="42"/>
      <c r="D48" s="42"/>
      <c r="E48" s="42"/>
      <c r="F48" s="42"/>
      <c r="G48" s="42"/>
      <c r="H48" s="42"/>
      <c r="I48" s="42"/>
      <c r="J48" s="42"/>
      <c r="K48" s="42"/>
      <c r="L48" s="42"/>
      <c r="M48" s="42"/>
      <c r="N48" s="42"/>
      <c r="O48" s="42"/>
      <c r="P48" s="42"/>
      <c r="Q48" s="42"/>
      <c r="R48" s="42"/>
      <c r="S48" s="42"/>
      <c r="T48" s="42"/>
      <c r="U48" s="42"/>
      <c r="V48" s="96"/>
      <c r="W48" s="96"/>
      <c r="X48" s="96"/>
      <c r="Y48" s="96"/>
      <c r="Z48" s="96"/>
      <c r="AA48" s="96"/>
      <c r="AB48" s="96"/>
      <c r="AC48" s="96"/>
      <c r="AD48" s="96"/>
      <c r="AE48" s="96"/>
      <c r="AF48" s="96"/>
      <c r="AG48" s="93"/>
      <c r="AH48" s="93"/>
    </row>
    <row r="49" spans="1:52" s="38" customFormat="1" ht="41.5" customHeight="1">
      <c r="A49" s="160" t="s">
        <v>665</v>
      </c>
      <c r="B49" s="24"/>
      <c r="C49" s="24"/>
      <c r="D49" s="24"/>
      <c r="E49" s="24"/>
      <c r="F49" s="24"/>
      <c r="G49" s="24"/>
      <c r="H49" s="24"/>
      <c r="I49" s="24"/>
      <c r="J49" s="24"/>
      <c r="K49" s="24"/>
      <c r="L49" s="24"/>
      <c r="M49" s="24"/>
      <c r="N49" s="24"/>
      <c r="O49" s="24"/>
      <c r="P49" s="24"/>
      <c r="Q49" s="24"/>
      <c r="R49" s="24"/>
      <c r="S49" s="24"/>
      <c r="T49" s="24"/>
      <c r="U49" s="24"/>
      <c r="V49" s="89"/>
      <c r="W49" s="89"/>
      <c r="X49" s="89"/>
      <c r="Y49" s="89"/>
      <c r="Z49" s="89"/>
      <c r="AA49" s="89"/>
      <c r="AB49" s="89"/>
      <c r="AC49" s="89"/>
      <c r="AD49" s="89"/>
      <c r="AE49" s="89"/>
      <c r="AF49" s="89"/>
      <c r="AG49" s="93"/>
      <c r="AH49" s="93"/>
      <c r="AI49" s="24"/>
      <c r="AJ49" s="24"/>
      <c r="AK49" s="24"/>
      <c r="AL49" s="24"/>
      <c r="AM49" s="24"/>
      <c r="AN49" s="24"/>
      <c r="AO49" s="24"/>
      <c r="AP49" s="24"/>
      <c r="AQ49" s="24"/>
      <c r="AR49" s="24"/>
      <c r="AS49" s="24"/>
      <c r="AT49" s="24"/>
      <c r="AU49" s="24"/>
      <c r="AV49" s="24"/>
      <c r="AW49" s="24"/>
      <c r="AX49" s="24"/>
      <c r="AY49" s="24"/>
      <c r="AZ49" s="24"/>
    </row>
    <row r="50" spans="1:52" s="24" customFormat="1" ht="14">
      <c r="A50" s="4" t="s">
        <v>230</v>
      </c>
      <c r="B50" s="65" t="s">
        <v>233</v>
      </c>
      <c r="C50" s="4"/>
      <c r="D50" s="65"/>
      <c r="E50" s="65" t="s">
        <v>234</v>
      </c>
      <c r="F50" s="65" t="s">
        <v>226</v>
      </c>
      <c r="G50" s="65" t="s">
        <v>229</v>
      </c>
      <c r="H50" s="66">
        <v>1</v>
      </c>
      <c r="I50" s="6">
        <v>2600</v>
      </c>
      <c r="J50" s="6">
        <f>I50*H50</f>
        <v>2600</v>
      </c>
      <c r="K50" s="67">
        <v>2600</v>
      </c>
      <c r="L50" s="67"/>
      <c r="M50" s="67" t="s">
        <v>15</v>
      </c>
      <c r="N50" s="6" t="s">
        <v>15</v>
      </c>
      <c r="O50" s="65" t="s">
        <v>20</v>
      </c>
      <c r="P50" s="65" t="s">
        <v>27</v>
      </c>
      <c r="Q50" s="65" t="s">
        <v>19</v>
      </c>
      <c r="R50" s="5"/>
      <c r="S50" s="5"/>
      <c r="T50" s="20"/>
      <c r="U50" s="21"/>
      <c r="V50" s="91">
        <f t="shared" ref="V50:AZ50" si="109">V2*V33</f>
        <v>2201.2359550561796</v>
      </c>
      <c r="W50" s="91">
        <f t="shared" si="109"/>
        <v>2389.370786516854</v>
      </c>
      <c r="X50" s="91">
        <f t="shared" si="109"/>
        <v>2130.5393258426966</v>
      </c>
      <c r="Y50" s="91">
        <f t="shared" si="109"/>
        <v>2272.2247191011234</v>
      </c>
      <c r="Z50" s="91">
        <f t="shared" si="109"/>
        <v>2248.3426966292132</v>
      </c>
      <c r="AA50" s="91">
        <f t="shared" si="109"/>
        <v>2248.3426966292132</v>
      </c>
      <c r="AB50" s="91">
        <f t="shared" si="109"/>
        <v>2248.3426966292132</v>
      </c>
      <c r="AC50" s="91">
        <f t="shared" si="109"/>
        <v>2248.3426966292132</v>
      </c>
      <c r="AD50" s="91">
        <f t="shared" si="109"/>
        <v>2248.3426966292132</v>
      </c>
      <c r="AE50" s="91">
        <f t="shared" si="109"/>
        <v>2248.3426966292132</v>
      </c>
      <c r="AF50" s="91">
        <f t="shared" si="109"/>
        <v>2248.3426966292132</v>
      </c>
      <c r="AG50" s="91">
        <f t="shared" si="109"/>
        <v>2248.3426966292132</v>
      </c>
      <c r="AH50" s="91">
        <f t="shared" si="109"/>
        <v>2248.3426966292132</v>
      </c>
      <c r="AI50" s="91">
        <f t="shared" si="109"/>
        <v>2248.3426966292132</v>
      </c>
      <c r="AJ50" s="91">
        <f t="shared" si="109"/>
        <v>2248.3426966292132</v>
      </c>
      <c r="AK50" s="91">
        <f t="shared" si="109"/>
        <v>2248.3426966292132</v>
      </c>
      <c r="AL50" s="91">
        <f t="shared" si="109"/>
        <v>2248.3426966292132</v>
      </c>
      <c r="AM50" s="91">
        <f t="shared" si="109"/>
        <v>2248.3426966292132</v>
      </c>
      <c r="AN50" s="91">
        <f t="shared" si="109"/>
        <v>2248.3426966292132</v>
      </c>
      <c r="AO50" s="91">
        <f t="shared" si="109"/>
        <v>2248.3426966292132</v>
      </c>
      <c r="AP50" s="91">
        <f t="shared" si="109"/>
        <v>2248.3426966292132</v>
      </c>
      <c r="AQ50" s="91">
        <f t="shared" si="109"/>
        <v>2248.3426966292132</v>
      </c>
      <c r="AR50" s="91">
        <f t="shared" si="109"/>
        <v>2248.3426966292132</v>
      </c>
      <c r="AS50" s="91">
        <f t="shared" si="109"/>
        <v>2248.3426966292132</v>
      </c>
      <c r="AT50" s="91">
        <f t="shared" si="109"/>
        <v>2248.3426966292132</v>
      </c>
      <c r="AU50" s="91">
        <f t="shared" si="109"/>
        <v>2248.3426966292132</v>
      </c>
      <c r="AV50" s="91">
        <f t="shared" si="109"/>
        <v>2248.3426966292132</v>
      </c>
      <c r="AW50" s="91">
        <f t="shared" si="109"/>
        <v>2248.3426966292132</v>
      </c>
      <c r="AX50" s="91">
        <f t="shared" si="109"/>
        <v>2248.3426966292132</v>
      </c>
      <c r="AY50" s="91">
        <f t="shared" si="109"/>
        <v>2248.3426966292132</v>
      </c>
      <c r="AZ50" s="91">
        <f t="shared" si="109"/>
        <v>2248.3426966292132</v>
      </c>
    </row>
    <row r="51" spans="1:52" s="24" customFormat="1" ht="14">
      <c r="A51" s="4" t="s">
        <v>230</v>
      </c>
      <c r="B51" s="65" t="s">
        <v>231</v>
      </c>
      <c r="C51" s="4"/>
      <c r="D51" s="65"/>
      <c r="E51" s="65" t="s">
        <v>793</v>
      </c>
      <c r="F51" s="65" t="s">
        <v>226</v>
      </c>
      <c r="G51" s="65" t="s">
        <v>229</v>
      </c>
      <c r="H51" s="66">
        <v>1</v>
      </c>
      <c r="I51" s="6">
        <v>2600</v>
      </c>
      <c r="J51" s="6">
        <f t="shared" ref="J51:J53" si="110">I51*H51</f>
        <v>2600</v>
      </c>
      <c r="K51" s="67" t="s">
        <v>15</v>
      </c>
      <c r="L51" s="67"/>
      <c r="M51" s="67" t="s">
        <v>17</v>
      </c>
      <c r="N51" s="6">
        <v>2600</v>
      </c>
      <c r="O51" s="65" t="s">
        <v>18</v>
      </c>
      <c r="P51" s="65" t="s">
        <v>3</v>
      </c>
      <c r="Q51" s="65" t="s">
        <v>25</v>
      </c>
      <c r="R51" s="5"/>
      <c r="S51" s="69"/>
      <c r="T51" s="69"/>
      <c r="U51" s="72"/>
      <c r="V51" s="91">
        <f t="shared" ref="V51:AZ51" si="111">V3*V34</f>
        <v>0</v>
      </c>
      <c r="W51" s="91">
        <f t="shared" si="111"/>
        <v>0</v>
      </c>
      <c r="X51" s="91">
        <f t="shared" si="111"/>
        <v>0</v>
      </c>
      <c r="Y51" s="91">
        <f t="shared" si="111"/>
        <v>0</v>
      </c>
      <c r="Z51" s="91">
        <f t="shared" si="111"/>
        <v>0</v>
      </c>
      <c r="AA51" s="91">
        <f t="shared" si="111"/>
        <v>0</v>
      </c>
      <c r="AB51" s="91">
        <f t="shared" si="111"/>
        <v>0</v>
      </c>
      <c r="AC51" s="91">
        <f t="shared" si="111"/>
        <v>0</v>
      </c>
      <c r="AD51" s="91">
        <f t="shared" si="111"/>
        <v>0</v>
      </c>
      <c r="AE51" s="91">
        <f t="shared" si="111"/>
        <v>0</v>
      </c>
      <c r="AF51" s="91">
        <f t="shared" si="111"/>
        <v>0</v>
      </c>
      <c r="AG51" s="91">
        <f t="shared" si="111"/>
        <v>0</v>
      </c>
      <c r="AH51" s="91">
        <f t="shared" si="111"/>
        <v>0</v>
      </c>
      <c r="AI51" s="91">
        <f t="shared" si="111"/>
        <v>0</v>
      </c>
      <c r="AJ51" s="91">
        <f t="shared" si="111"/>
        <v>0</v>
      </c>
      <c r="AK51" s="91">
        <f t="shared" si="111"/>
        <v>0</v>
      </c>
      <c r="AL51" s="91">
        <f t="shared" si="111"/>
        <v>0</v>
      </c>
      <c r="AM51" s="91">
        <f t="shared" si="111"/>
        <v>0</v>
      </c>
      <c r="AN51" s="91">
        <f t="shared" si="111"/>
        <v>0</v>
      </c>
      <c r="AO51" s="91">
        <f t="shared" si="111"/>
        <v>0</v>
      </c>
      <c r="AP51" s="91">
        <f t="shared" si="111"/>
        <v>0</v>
      </c>
      <c r="AQ51" s="91">
        <f t="shared" si="111"/>
        <v>0</v>
      </c>
      <c r="AR51" s="91">
        <f t="shared" si="111"/>
        <v>0</v>
      </c>
      <c r="AS51" s="91">
        <f t="shared" si="111"/>
        <v>0</v>
      </c>
      <c r="AT51" s="91">
        <f t="shared" si="111"/>
        <v>0</v>
      </c>
      <c r="AU51" s="91">
        <f t="shared" si="111"/>
        <v>0</v>
      </c>
      <c r="AV51" s="91">
        <f t="shared" si="111"/>
        <v>0</v>
      </c>
      <c r="AW51" s="91">
        <f t="shared" si="111"/>
        <v>0</v>
      </c>
      <c r="AX51" s="91">
        <f t="shared" si="111"/>
        <v>0</v>
      </c>
      <c r="AY51" s="91">
        <f t="shared" si="111"/>
        <v>0</v>
      </c>
      <c r="AZ51" s="91">
        <f t="shared" si="111"/>
        <v>0</v>
      </c>
    </row>
    <row r="52" spans="1:52" s="24" customFormat="1" ht="14">
      <c r="A52" s="4" t="s">
        <v>230</v>
      </c>
      <c r="B52" s="65" t="s">
        <v>333</v>
      </c>
      <c r="C52" s="4"/>
      <c r="D52" s="65"/>
      <c r="E52" s="65" t="s">
        <v>334</v>
      </c>
      <c r="F52" s="65" t="s">
        <v>323</v>
      </c>
      <c r="G52" s="65" t="s">
        <v>229</v>
      </c>
      <c r="H52" s="66">
        <v>1</v>
      </c>
      <c r="I52" s="6">
        <v>2300</v>
      </c>
      <c r="J52" s="6">
        <f t="shared" si="110"/>
        <v>2300</v>
      </c>
      <c r="K52" s="67">
        <v>2555</v>
      </c>
      <c r="L52" s="67"/>
      <c r="M52" s="67" t="s">
        <v>15</v>
      </c>
      <c r="N52" s="6" t="s">
        <v>15</v>
      </c>
      <c r="O52" s="65" t="s">
        <v>20</v>
      </c>
      <c r="P52" s="65" t="s">
        <v>27</v>
      </c>
      <c r="Q52" s="65" t="s">
        <v>19</v>
      </c>
      <c r="R52" s="113"/>
      <c r="S52" s="69"/>
      <c r="T52" s="69"/>
      <c r="U52" s="72"/>
      <c r="V52" s="91">
        <f t="shared" ref="V52:AZ52" si="112">V8*V35</f>
        <v>1947.2471910112358</v>
      </c>
      <c r="W52" s="91">
        <f t="shared" si="112"/>
        <v>2113.6741573033705</v>
      </c>
      <c r="X52" s="91">
        <f t="shared" si="112"/>
        <v>1884.7078651685392</v>
      </c>
      <c r="Y52" s="91">
        <f t="shared" si="112"/>
        <v>2010.0449438202247</v>
      </c>
      <c r="Z52" s="91">
        <f t="shared" si="112"/>
        <v>1988.9185393258424</v>
      </c>
      <c r="AA52" s="91">
        <f t="shared" si="112"/>
        <v>1988.9185393258424</v>
      </c>
      <c r="AB52" s="91">
        <f t="shared" si="112"/>
        <v>1988.9185393258424</v>
      </c>
      <c r="AC52" s="91">
        <f t="shared" si="112"/>
        <v>1988.9185393258424</v>
      </c>
      <c r="AD52" s="91">
        <f t="shared" si="112"/>
        <v>1988.9185393258424</v>
      </c>
      <c r="AE52" s="91">
        <f t="shared" si="112"/>
        <v>1988.9185393258424</v>
      </c>
      <c r="AF52" s="91">
        <f t="shared" si="112"/>
        <v>1988.9185393258424</v>
      </c>
      <c r="AG52" s="91">
        <f t="shared" si="112"/>
        <v>1988.9185393258424</v>
      </c>
      <c r="AH52" s="91">
        <f t="shared" si="112"/>
        <v>1988.9185393258424</v>
      </c>
      <c r="AI52" s="91">
        <f t="shared" si="112"/>
        <v>1988.9185393258424</v>
      </c>
      <c r="AJ52" s="91">
        <f t="shared" si="112"/>
        <v>1988.9185393258424</v>
      </c>
      <c r="AK52" s="91">
        <f t="shared" si="112"/>
        <v>1988.9185393258424</v>
      </c>
      <c r="AL52" s="91">
        <f t="shared" si="112"/>
        <v>1988.9185393258424</v>
      </c>
      <c r="AM52" s="91">
        <f t="shared" si="112"/>
        <v>1988.9185393258424</v>
      </c>
      <c r="AN52" s="91">
        <f t="shared" si="112"/>
        <v>1988.9185393258424</v>
      </c>
      <c r="AO52" s="91">
        <f t="shared" si="112"/>
        <v>1988.9185393258424</v>
      </c>
      <c r="AP52" s="91">
        <f t="shared" si="112"/>
        <v>1988.9185393258424</v>
      </c>
      <c r="AQ52" s="91">
        <f t="shared" si="112"/>
        <v>1988.9185393258424</v>
      </c>
      <c r="AR52" s="91">
        <f t="shared" si="112"/>
        <v>1988.9185393258424</v>
      </c>
      <c r="AS52" s="91">
        <f t="shared" si="112"/>
        <v>1988.9185393258424</v>
      </c>
      <c r="AT52" s="91">
        <f t="shared" si="112"/>
        <v>1988.9185393258424</v>
      </c>
      <c r="AU52" s="91">
        <f t="shared" si="112"/>
        <v>1988.9185393258424</v>
      </c>
      <c r="AV52" s="91">
        <f t="shared" si="112"/>
        <v>1988.9185393258424</v>
      </c>
      <c r="AW52" s="91">
        <f t="shared" si="112"/>
        <v>1988.9185393258424</v>
      </c>
      <c r="AX52" s="91">
        <f t="shared" si="112"/>
        <v>1988.9185393258424</v>
      </c>
      <c r="AY52" s="91">
        <f t="shared" si="112"/>
        <v>1988.9185393258424</v>
      </c>
      <c r="AZ52" s="91">
        <f t="shared" si="112"/>
        <v>1988.9185393258424</v>
      </c>
    </row>
    <row r="53" spans="1:52" s="24" customFormat="1" ht="14">
      <c r="A53" s="4" t="s">
        <v>230</v>
      </c>
      <c r="B53" s="65" t="s">
        <v>333</v>
      </c>
      <c r="C53" s="4"/>
      <c r="D53" s="65"/>
      <c r="E53" s="65" t="s">
        <v>796</v>
      </c>
      <c r="F53" s="65" t="s">
        <v>323</v>
      </c>
      <c r="G53" s="65" t="s">
        <v>229</v>
      </c>
      <c r="H53" s="66">
        <v>1</v>
      </c>
      <c r="I53" s="6">
        <v>2300</v>
      </c>
      <c r="J53" s="6">
        <f t="shared" si="110"/>
        <v>2300</v>
      </c>
      <c r="K53" s="67"/>
      <c r="L53" s="67"/>
      <c r="M53" s="67"/>
      <c r="N53" s="6">
        <v>2300</v>
      </c>
      <c r="O53" s="65" t="s">
        <v>18</v>
      </c>
      <c r="P53" s="65" t="s">
        <v>3</v>
      </c>
      <c r="Q53" s="65" t="s">
        <v>25</v>
      </c>
      <c r="R53" s="113"/>
      <c r="S53" s="69"/>
      <c r="T53" s="69"/>
      <c r="U53" s="72"/>
      <c r="V53" s="91">
        <f>V9*V36</f>
        <v>0</v>
      </c>
      <c r="W53" s="91">
        <f t="shared" ref="W53:AZ53" si="113">W9*W36</f>
        <v>0</v>
      </c>
      <c r="X53" s="91">
        <f t="shared" si="113"/>
        <v>0</v>
      </c>
      <c r="Y53" s="91">
        <f t="shared" si="113"/>
        <v>0</v>
      </c>
      <c r="Z53" s="91">
        <f t="shared" si="113"/>
        <v>0</v>
      </c>
      <c r="AA53" s="91">
        <f t="shared" si="113"/>
        <v>0</v>
      </c>
      <c r="AB53" s="91">
        <f t="shared" si="113"/>
        <v>0</v>
      </c>
      <c r="AC53" s="91">
        <f t="shared" si="113"/>
        <v>0</v>
      </c>
      <c r="AD53" s="91">
        <f t="shared" si="113"/>
        <v>0</v>
      </c>
      <c r="AE53" s="91">
        <f t="shared" si="113"/>
        <v>0</v>
      </c>
      <c r="AF53" s="91">
        <f t="shared" si="113"/>
        <v>0</v>
      </c>
      <c r="AG53" s="91">
        <f t="shared" si="113"/>
        <v>0</v>
      </c>
      <c r="AH53" s="91">
        <f t="shared" si="113"/>
        <v>0</v>
      </c>
      <c r="AI53" s="91">
        <f t="shared" si="113"/>
        <v>0</v>
      </c>
      <c r="AJ53" s="91">
        <f t="shared" si="113"/>
        <v>0</v>
      </c>
      <c r="AK53" s="91">
        <f t="shared" si="113"/>
        <v>0</v>
      </c>
      <c r="AL53" s="91">
        <f t="shared" si="113"/>
        <v>0</v>
      </c>
      <c r="AM53" s="91">
        <f t="shared" si="113"/>
        <v>0</v>
      </c>
      <c r="AN53" s="91">
        <f t="shared" si="113"/>
        <v>0</v>
      </c>
      <c r="AO53" s="91">
        <f t="shared" si="113"/>
        <v>0</v>
      </c>
      <c r="AP53" s="91">
        <f t="shared" si="113"/>
        <v>0</v>
      </c>
      <c r="AQ53" s="91">
        <f t="shared" si="113"/>
        <v>0</v>
      </c>
      <c r="AR53" s="91">
        <f t="shared" si="113"/>
        <v>0</v>
      </c>
      <c r="AS53" s="91">
        <f t="shared" si="113"/>
        <v>0</v>
      </c>
      <c r="AT53" s="91">
        <f t="shared" si="113"/>
        <v>0</v>
      </c>
      <c r="AU53" s="91">
        <f t="shared" si="113"/>
        <v>0</v>
      </c>
      <c r="AV53" s="91">
        <f t="shared" si="113"/>
        <v>0</v>
      </c>
      <c r="AW53" s="91">
        <f t="shared" si="113"/>
        <v>0</v>
      </c>
      <c r="AX53" s="91">
        <f t="shared" si="113"/>
        <v>0</v>
      </c>
      <c r="AY53" s="91">
        <f t="shared" si="113"/>
        <v>0</v>
      </c>
      <c r="AZ53" s="91">
        <f t="shared" si="113"/>
        <v>0</v>
      </c>
    </row>
    <row r="54" spans="1:52" s="24" customFormat="1" ht="14">
      <c r="A54" s="4" t="s">
        <v>230</v>
      </c>
      <c r="B54" s="65" t="s">
        <v>335</v>
      </c>
      <c r="C54" s="4"/>
      <c r="D54" s="65"/>
      <c r="E54" s="65" t="s">
        <v>336</v>
      </c>
      <c r="F54" s="65" t="s">
        <v>323</v>
      </c>
      <c r="G54" s="65" t="s">
        <v>330</v>
      </c>
      <c r="H54" s="71">
        <v>0.33300000000000002</v>
      </c>
      <c r="I54" s="6">
        <v>1000</v>
      </c>
      <c r="J54" s="6">
        <f>I54*H54</f>
        <v>333</v>
      </c>
      <c r="K54" s="67" t="s">
        <v>15</v>
      </c>
      <c r="L54" s="67"/>
      <c r="M54" s="67">
        <v>1300</v>
      </c>
      <c r="N54" s="6">
        <v>1000</v>
      </c>
      <c r="O54" s="65" t="s">
        <v>18</v>
      </c>
      <c r="P54" s="65" t="s">
        <v>3</v>
      </c>
      <c r="Q54" s="65" t="s">
        <v>16</v>
      </c>
      <c r="R54" s="5"/>
      <c r="S54" s="5"/>
      <c r="T54" s="5"/>
      <c r="U54" s="21"/>
      <c r="V54" s="91">
        <f t="shared" ref="V54:AZ54" si="114">V11*V37</f>
        <v>0</v>
      </c>
      <c r="W54" s="91">
        <f t="shared" si="114"/>
        <v>0</v>
      </c>
      <c r="X54" s="91">
        <f t="shared" si="114"/>
        <v>0</v>
      </c>
      <c r="Y54" s="91">
        <f t="shared" si="114"/>
        <v>0</v>
      </c>
      <c r="Z54" s="91">
        <f t="shared" si="114"/>
        <v>0</v>
      </c>
      <c r="AA54" s="91">
        <f t="shared" si="114"/>
        <v>0</v>
      </c>
      <c r="AB54" s="91">
        <f t="shared" si="114"/>
        <v>0</v>
      </c>
      <c r="AC54" s="91">
        <f t="shared" si="114"/>
        <v>0</v>
      </c>
      <c r="AD54" s="91">
        <f t="shared" si="114"/>
        <v>0</v>
      </c>
      <c r="AE54" s="91">
        <f t="shared" si="114"/>
        <v>0</v>
      </c>
      <c r="AF54" s="91">
        <f t="shared" si="114"/>
        <v>0</v>
      </c>
      <c r="AG54" s="91">
        <f t="shared" si="114"/>
        <v>0</v>
      </c>
      <c r="AH54" s="91">
        <f t="shared" si="114"/>
        <v>0</v>
      </c>
      <c r="AI54" s="91">
        <f t="shared" si="114"/>
        <v>0</v>
      </c>
      <c r="AJ54" s="91">
        <f t="shared" si="114"/>
        <v>0</v>
      </c>
      <c r="AK54" s="91">
        <f t="shared" si="114"/>
        <v>0</v>
      </c>
      <c r="AL54" s="91">
        <f t="shared" si="114"/>
        <v>0</v>
      </c>
      <c r="AM54" s="91">
        <f t="shared" si="114"/>
        <v>0</v>
      </c>
      <c r="AN54" s="91">
        <f t="shared" si="114"/>
        <v>0</v>
      </c>
      <c r="AO54" s="91">
        <f t="shared" si="114"/>
        <v>0</v>
      </c>
      <c r="AP54" s="91">
        <f t="shared" si="114"/>
        <v>0</v>
      </c>
      <c r="AQ54" s="91">
        <f t="shared" si="114"/>
        <v>0</v>
      </c>
      <c r="AR54" s="91">
        <f t="shared" si="114"/>
        <v>0</v>
      </c>
      <c r="AS54" s="91">
        <f t="shared" si="114"/>
        <v>0</v>
      </c>
      <c r="AT54" s="91">
        <f t="shared" si="114"/>
        <v>0</v>
      </c>
      <c r="AU54" s="91">
        <f t="shared" si="114"/>
        <v>0</v>
      </c>
      <c r="AV54" s="91">
        <f t="shared" si="114"/>
        <v>0</v>
      </c>
      <c r="AW54" s="91">
        <f t="shared" si="114"/>
        <v>0</v>
      </c>
      <c r="AX54" s="91">
        <f t="shared" si="114"/>
        <v>0</v>
      </c>
      <c r="AY54" s="91">
        <f t="shared" si="114"/>
        <v>0</v>
      </c>
      <c r="AZ54" s="91">
        <f t="shared" si="114"/>
        <v>0</v>
      </c>
    </row>
    <row r="55" spans="1:52" s="24" customFormat="1" ht="14">
      <c r="A55" s="4" t="s">
        <v>230</v>
      </c>
      <c r="B55" s="65" t="s">
        <v>328</v>
      </c>
      <c r="C55" s="4"/>
      <c r="D55" s="65"/>
      <c r="E55" s="65" t="s">
        <v>329</v>
      </c>
      <c r="F55" s="65" t="s">
        <v>323</v>
      </c>
      <c r="G55" s="65" t="s">
        <v>330</v>
      </c>
      <c r="H55" s="71">
        <v>0.33300000000000002</v>
      </c>
      <c r="I55" s="6" t="s">
        <v>15</v>
      </c>
      <c r="J55" s="6">
        <v>0</v>
      </c>
      <c r="K55" s="67" t="s">
        <v>15</v>
      </c>
      <c r="L55" s="67"/>
      <c r="M55" s="67">
        <v>1300</v>
      </c>
      <c r="N55" s="6" t="s">
        <v>15</v>
      </c>
      <c r="O55" s="65" t="s">
        <v>22</v>
      </c>
      <c r="P55" s="65" t="s">
        <v>2</v>
      </c>
      <c r="Q55" s="65" t="s">
        <v>25</v>
      </c>
      <c r="R55" s="5"/>
      <c r="S55" s="5"/>
      <c r="T55" s="5"/>
      <c r="U55" s="21"/>
      <c r="V55" s="91">
        <f t="shared" ref="V55:AZ55" si="115">V12*V38</f>
        <v>0</v>
      </c>
      <c r="W55" s="91">
        <f t="shared" si="115"/>
        <v>0</v>
      </c>
      <c r="X55" s="91">
        <f t="shared" si="115"/>
        <v>0</v>
      </c>
      <c r="Y55" s="91">
        <f t="shared" si="115"/>
        <v>0</v>
      </c>
      <c r="Z55" s="91">
        <f t="shared" si="115"/>
        <v>0</v>
      </c>
      <c r="AA55" s="91">
        <f t="shared" si="115"/>
        <v>0</v>
      </c>
      <c r="AB55" s="91">
        <f t="shared" si="115"/>
        <v>0</v>
      </c>
      <c r="AC55" s="91">
        <f t="shared" si="115"/>
        <v>0</v>
      </c>
      <c r="AD55" s="91">
        <f t="shared" si="115"/>
        <v>0</v>
      </c>
      <c r="AE55" s="91">
        <f t="shared" si="115"/>
        <v>0</v>
      </c>
      <c r="AF55" s="91">
        <f t="shared" si="115"/>
        <v>0</v>
      </c>
      <c r="AG55" s="91">
        <f t="shared" si="115"/>
        <v>0</v>
      </c>
      <c r="AH55" s="91">
        <f t="shared" si="115"/>
        <v>0</v>
      </c>
      <c r="AI55" s="91">
        <f t="shared" si="115"/>
        <v>0</v>
      </c>
      <c r="AJ55" s="91">
        <f t="shared" si="115"/>
        <v>0</v>
      </c>
      <c r="AK55" s="91">
        <f t="shared" si="115"/>
        <v>0</v>
      </c>
      <c r="AL55" s="91">
        <f t="shared" si="115"/>
        <v>0</v>
      </c>
      <c r="AM55" s="91">
        <f t="shared" si="115"/>
        <v>0</v>
      </c>
      <c r="AN55" s="91">
        <f t="shared" si="115"/>
        <v>0</v>
      </c>
      <c r="AO55" s="91">
        <f t="shared" si="115"/>
        <v>0</v>
      </c>
      <c r="AP55" s="91">
        <f t="shared" si="115"/>
        <v>0</v>
      </c>
      <c r="AQ55" s="91">
        <f t="shared" si="115"/>
        <v>0</v>
      </c>
      <c r="AR55" s="91">
        <f t="shared" si="115"/>
        <v>0</v>
      </c>
      <c r="AS55" s="91">
        <f t="shared" si="115"/>
        <v>0</v>
      </c>
      <c r="AT55" s="91">
        <f t="shared" si="115"/>
        <v>0</v>
      </c>
      <c r="AU55" s="91">
        <f t="shared" si="115"/>
        <v>0</v>
      </c>
      <c r="AV55" s="91">
        <f t="shared" si="115"/>
        <v>0</v>
      </c>
      <c r="AW55" s="91">
        <f t="shared" si="115"/>
        <v>0</v>
      </c>
      <c r="AX55" s="91">
        <f t="shared" si="115"/>
        <v>0</v>
      </c>
      <c r="AY55" s="91">
        <f t="shared" si="115"/>
        <v>0</v>
      </c>
      <c r="AZ55" s="91">
        <f t="shared" si="115"/>
        <v>0</v>
      </c>
    </row>
    <row r="56" spans="1:52" s="24" customFormat="1" ht="14">
      <c r="A56" s="4" t="s">
        <v>230</v>
      </c>
      <c r="B56" s="65" t="s">
        <v>337</v>
      </c>
      <c r="C56" s="4"/>
      <c r="D56" s="65"/>
      <c r="E56" s="65" t="s">
        <v>338</v>
      </c>
      <c r="F56" s="65" t="s">
        <v>323</v>
      </c>
      <c r="G56" s="65" t="s">
        <v>229</v>
      </c>
      <c r="H56" s="66">
        <v>1</v>
      </c>
      <c r="I56" s="6">
        <v>1500</v>
      </c>
      <c r="J56" s="6">
        <f t="shared" ref="J56:J61" si="116">I56*H56</f>
        <v>1500</v>
      </c>
      <c r="K56" s="67">
        <v>1550</v>
      </c>
      <c r="L56" s="67"/>
      <c r="M56" s="67" t="s">
        <v>15</v>
      </c>
      <c r="N56" s="6" t="s">
        <v>15</v>
      </c>
      <c r="O56" s="65" t="s">
        <v>20</v>
      </c>
      <c r="P56" s="65" t="s">
        <v>27</v>
      </c>
      <c r="Q56" s="65" t="s">
        <v>19</v>
      </c>
      <c r="R56" s="5"/>
      <c r="S56" s="5"/>
      <c r="T56" s="5"/>
      <c r="U56" s="21"/>
      <c r="V56" s="91">
        <f t="shared" ref="V56:AZ56" si="117">V14*V39</f>
        <v>1269.943820224719</v>
      </c>
      <c r="W56" s="91">
        <f t="shared" si="117"/>
        <v>1378.4831460674156</v>
      </c>
      <c r="X56" s="91">
        <f t="shared" si="117"/>
        <v>1229.1573033707864</v>
      </c>
      <c r="Y56" s="91">
        <f t="shared" si="117"/>
        <v>1310.8988764044943</v>
      </c>
      <c r="Z56" s="91">
        <f t="shared" si="117"/>
        <v>1297.1207865168537</v>
      </c>
      <c r="AA56" s="91">
        <f t="shared" si="117"/>
        <v>1297.1207865168537</v>
      </c>
      <c r="AB56" s="91">
        <f t="shared" si="117"/>
        <v>1297.1207865168537</v>
      </c>
      <c r="AC56" s="91">
        <f t="shared" si="117"/>
        <v>0</v>
      </c>
      <c r="AD56" s="91">
        <f t="shared" si="117"/>
        <v>0</v>
      </c>
      <c r="AE56" s="91">
        <f t="shared" si="117"/>
        <v>0</v>
      </c>
      <c r="AF56" s="91">
        <f t="shared" si="117"/>
        <v>0</v>
      </c>
      <c r="AG56" s="91">
        <f t="shared" si="117"/>
        <v>0</v>
      </c>
      <c r="AH56" s="91">
        <f t="shared" si="117"/>
        <v>0</v>
      </c>
      <c r="AI56" s="91">
        <f t="shared" si="117"/>
        <v>0</v>
      </c>
      <c r="AJ56" s="91">
        <f t="shared" si="117"/>
        <v>0</v>
      </c>
      <c r="AK56" s="91">
        <f t="shared" si="117"/>
        <v>0</v>
      </c>
      <c r="AL56" s="91">
        <f t="shared" si="117"/>
        <v>0</v>
      </c>
      <c r="AM56" s="91">
        <f t="shared" si="117"/>
        <v>0</v>
      </c>
      <c r="AN56" s="91">
        <f t="shared" si="117"/>
        <v>0</v>
      </c>
      <c r="AO56" s="91">
        <f t="shared" si="117"/>
        <v>0</v>
      </c>
      <c r="AP56" s="91">
        <f t="shared" si="117"/>
        <v>0</v>
      </c>
      <c r="AQ56" s="91">
        <f t="shared" si="117"/>
        <v>0</v>
      </c>
      <c r="AR56" s="91">
        <f t="shared" si="117"/>
        <v>0</v>
      </c>
      <c r="AS56" s="91">
        <f t="shared" si="117"/>
        <v>0</v>
      </c>
      <c r="AT56" s="91">
        <f t="shared" si="117"/>
        <v>0</v>
      </c>
      <c r="AU56" s="91">
        <f t="shared" si="117"/>
        <v>0</v>
      </c>
      <c r="AV56" s="91">
        <f t="shared" si="117"/>
        <v>0</v>
      </c>
      <c r="AW56" s="91">
        <f t="shared" si="117"/>
        <v>0</v>
      </c>
      <c r="AX56" s="91">
        <f t="shared" si="117"/>
        <v>0</v>
      </c>
      <c r="AY56" s="91">
        <f t="shared" si="117"/>
        <v>0</v>
      </c>
      <c r="AZ56" s="91">
        <f t="shared" si="117"/>
        <v>0</v>
      </c>
    </row>
    <row r="57" spans="1:52" s="24" customFormat="1" ht="14">
      <c r="A57" s="4" t="s">
        <v>230</v>
      </c>
      <c r="B57" s="65" t="s">
        <v>337</v>
      </c>
      <c r="C57" s="4"/>
      <c r="D57" s="65"/>
      <c r="E57" s="65" t="s">
        <v>797</v>
      </c>
      <c r="F57" s="65" t="s">
        <v>323</v>
      </c>
      <c r="G57" s="65" t="s">
        <v>229</v>
      </c>
      <c r="H57" s="66">
        <v>1</v>
      </c>
      <c r="I57" s="6"/>
      <c r="J57" s="6"/>
      <c r="K57" s="67"/>
      <c r="L57" s="67"/>
      <c r="M57" s="67"/>
      <c r="N57" s="6"/>
      <c r="O57" s="65" t="s">
        <v>672</v>
      </c>
      <c r="P57" s="65" t="s">
        <v>21</v>
      </c>
      <c r="Q57" s="65" t="s">
        <v>16</v>
      </c>
      <c r="R57" s="5"/>
      <c r="S57" s="5"/>
      <c r="T57" s="5"/>
      <c r="U57" s="21"/>
      <c r="V57" s="91">
        <f>V15*V40</f>
        <v>0</v>
      </c>
      <c r="W57" s="91">
        <f t="shared" ref="W57:AZ57" si="118">W15*W40</f>
        <v>0</v>
      </c>
      <c r="X57" s="91">
        <f t="shared" si="118"/>
        <v>0</v>
      </c>
      <c r="Y57" s="91">
        <f t="shared" si="118"/>
        <v>0</v>
      </c>
      <c r="Z57" s="91">
        <f t="shared" si="118"/>
        <v>0</v>
      </c>
      <c r="AA57" s="91">
        <f t="shared" si="118"/>
        <v>0</v>
      </c>
      <c r="AB57" s="91">
        <f t="shared" si="118"/>
        <v>0</v>
      </c>
      <c r="AC57" s="91">
        <f t="shared" si="118"/>
        <v>648.56039325842687</v>
      </c>
      <c r="AD57" s="91">
        <f t="shared" si="118"/>
        <v>648.56039325842687</v>
      </c>
      <c r="AE57" s="91">
        <f t="shared" si="118"/>
        <v>648.56039325842687</v>
      </c>
      <c r="AF57" s="91">
        <f t="shared" si="118"/>
        <v>648.56039325842687</v>
      </c>
      <c r="AG57" s="91">
        <f t="shared" si="118"/>
        <v>648.56039325842687</v>
      </c>
      <c r="AH57" s="91">
        <f t="shared" si="118"/>
        <v>648.56039325842687</v>
      </c>
      <c r="AI57" s="91">
        <f t="shared" si="118"/>
        <v>648.56039325842687</v>
      </c>
      <c r="AJ57" s="91">
        <f t="shared" si="118"/>
        <v>648.56039325842687</v>
      </c>
      <c r="AK57" s="91">
        <f t="shared" si="118"/>
        <v>648.56039325842687</v>
      </c>
      <c r="AL57" s="91">
        <f t="shared" si="118"/>
        <v>648.56039325842687</v>
      </c>
      <c r="AM57" s="91">
        <f t="shared" si="118"/>
        <v>648.56039325842687</v>
      </c>
      <c r="AN57" s="91">
        <f t="shared" si="118"/>
        <v>648.56039325842687</v>
      </c>
      <c r="AO57" s="91">
        <f t="shared" si="118"/>
        <v>648.56039325842687</v>
      </c>
      <c r="AP57" s="91">
        <f t="shared" si="118"/>
        <v>648.56039325842687</v>
      </c>
      <c r="AQ57" s="91">
        <f t="shared" si="118"/>
        <v>648.56039325842687</v>
      </c>
      <c r="AR57" s="91">
        <f t="shared" si="118"/>
        <v>648.56039325842687</v>
      </c>
      <c r="AS57" s="91">
        <f t="shared" si="118"/>
        <v>648.56039325842687</v>
      </c>
      <c r="AT57" s="91">
        <f t="shared" si="118"/>
        <v>648.56039325842687</v>
      </c>
      <c r="AU57" s="91">
        <f t="shared" si="118"/>
        <v>648.56039325842687</v>
      </c>
      <c r="AV57" s="91">
        <f t="shared" si="118"/>
        <v>648.56039325842687</v>
      </c>
      <c r="AW57" s="91">
        <f t="shared" si="118"/>
        <v>648.56039325842687</v>
      </c>
      <c r="AX57" s="91">
        <f t="shared" si="118"/>
        <v>648.56039325842687</v>
      </c>
      <c r="AY57" s="91">
        <f t="shared" si="118"/>
        <v>648.56039325842687</v>
      </c>
      <c r="AZ57" s="91">
        <f t="shared" si="118"/>
        <v>648.56039325842687</v>
      </c>
    </row>
    <row r="58" spans="1:52" s="24" customFormat="1" ht="14">
      <c r="A58" s="4" t="s">
        <v>230</v>
      </c>
      <c r="B58" s="65" t="s">
        <v>337</v>
      </c>
      <c r="C58" s="4"/>
      <c r="D58" s="65"/>
      <c r="E58" s="65" t="s">
        <v>795</v>
      </c>
      <c r="F58" s="65" t="s">
        <v>323</v>
      </c>
      <c r="G58" s="65" t="s">
        <v>229</v>
      </c>
      <c r="H58" s="66">
        <v>1</v>
      </c>
      <c r="I58" s="6"/>
      <c r="J58" s="6"/>
      <c r="K58" s="67"/>
      <c r="L58" s="67"/>
      <c r="M58" s="67"/>
      <c r="N58" s="6"/>
      <c r="O58" s="65" t="s">
        <v>23</v>
      </c>
      <c r="P58" s="65" t="s">
        <v>3</v>
      </c>
      <c r="Q58" s="65" t="s">
        <v>25</v>
      </c>
      <c r="R58" s="5"/>
      <c r="S58" s="5"/>
      <c r="T58" s="5"/>
      <c r="U58" s="21"/>
      <c r="V58" s="91">
        <f>V16*V41</f>
        <v>0</v>
      </c>
      <c r="W58" s="91">
        <f t="shared" ref="W58:AZ58" si="119">W16*W41</f>
        <v>0</v>
      </c>
      <c r="X58" s="91">
        <f t="shared" si="119"/>
        <v>0</v>
      </c>
      <c r="Y58" s="91">
        <f t="shared" si="119"/>
        <v>0</v>
      </c>
      <c r="Z58" s="91">
        <f t="shared" si="119"/>
        <v>0</v>
      </c>
      <c r="AA58" s="91">
        <f t="shared" si="119"/>
        <v>0</v>
      </c>
      <c r="AB58" s="91">
        <f t="shared" si="119"/>
        <v>0</v>
      </c>
      <c r="AC58" s="91">
        <f t="shared" si="119"/>
        <v>0</v>
      </c>
      <c r="AD58" s="91">
        <f t="shared" si="119"/>
        <v>0</v>
      </c>
      <c r="AE58" s="91">
        <f t="shared" si="119"/>
        <v>0</v>
      </c>
      <c r="AF58" s="91">
        <f t="shared" si="119"/>
        <v>0</v>
      </c>
      <c r="AG58" s="91">
        <f t="shared" si="119"/>
        <v>0</v>
      </c>
      <c r="AH58" s="91">
        <f t="shared" si="119"/>
        <v>0</v>
      </c>
      <c r="AI58" s="91">
        <f t="shared" si="119"/>
        <v>0</v>
      </c>
      <c r="AJ58" s="91">
        <f t="shared" si="119"/>
        <v>0</v>
      </c>
      <c r="AK58" s="91">
        <f t="shared" si="119"/>
        <v>0</v>
      </c>
      <c r="AL58" s="91">
        <f t="shared" si="119"/>
        <v>0</v>
      </c>
      <c r="AM58" s="91">
        <f t="shared" si="119"/>
        <v>0</v>
      </c>
      <c r="AN58" s="91">
        <f t="shared" si="119"/>
        <v>0</v>
      </c>
      <c r="AO58" s="91">
        <f t="shared" si="119"/>
        <v>0</v>
      </c>
      <c r="AP58" s="91">
        <f t="shared" si="119"/>
        <v>0</v>
      </c>
      <c r="AQ58" s="91">
        <f t="shared" si="119"/>
        <v>0</v>
      </c>
      <c r="AR58" s="91">
        <f t="shared" si="119"/>
        <v>0</v>
      </c>
      <c r="AS58" s="91">
        <f t="shared" si="119"/>
        <v>0</v>
      </c>
      <c r="AT58" s="91">
        <f t="shared" si="119"/>
        <v>0</v>
      </c>
      <c r="AU58" s="91">
        <f t="shared" si="119"/>
        <v>0</v>
      </c>
      <c r="AV58" s="91">
        <f t="shared" si="119"/>
        <v>0</v>
      </c>
      <c r="AW58" s="91">
        <f t="shared" si="119"/>
        <v>0</v>
      </c>
      <c r="AX58" s="91">
        <f t="shared" si="119"/>
        <v>0</v>
      </c>
      <c r="AY58" s="91">
        <f t="shared" si="119"/>
        <v>0</v>
      </c>
      <c r="AZ58" s="91">
        <f t="shared" si="119"/>
        <v>0</v>
      </c>
    </row>
    <row r="59" spans="1:52" s="24" customFormat="1" ht="14">
      <c r="A59" s="4" t="s">
        <v>230</v>
      </c>
      <c r="B59" s="65" t="s">
        <v>339</v>
      </c>
      <c r="C59" s="4"/>
      <c r="D59" s="65"/>
      <c r="E59" s="65" t="s">
        <v>792</v>
      </c>
      <c r="F59" s="65" t="s">
        <v>323</v>
      </c>
      <c r="G59" s="65" t="s">
        <v>229</v>
      </c>
      <c r="H59" s="66">
        <v>1</v>
      </c>
      <c r="I59" s="6">
        <v>1500</v>
      </c>
      <c r="J59" s="6">
        <f t="shared" ref="J59" si="120">I59*H59</f>
        <v>1500</v>
      </c>
      <c r="K59" s="67" t="s">
        <v>15</v>
      </c>
      <c r="L59" s="67"/>
      <c r="M59" s="67" t="s">
        <v>17</v>
      </c>
      <c r="N59" s="6">
        <v>1500</v>
      </c>
      <c r="O59" s="65" t="s">
        <v>18</v>
      </c>
      <c r="P59" s="65" t="s">
        <v>3</v>
      </c>
      <c r="Q59" s="65" t="s">
        <v>16</v>
      </c>
      <c r="R59" s="5">
        <v>2026</v>
      </c>
      <c r="S59" s="5"/>
      <c r="T59" s="5"/>
      <c r="U59" s="21"/>
      <c r="V59" s="91">
        <f>V17*V42</f>
        <v>0</v>
      </c>
      <c r="W59" s="91">
        <f t="shared" ref="W59:AZ59" si="121">W17*W42</f>
        <v>0</v>
      </c>
      <c r="X59" s="91">
        <f t="shared" si="121"/>
        <v>0</v>
      </c>
      <c r="Y59" s="91">
        <f t="shared" si="121"/>
        <v>0</v>
      </c>
      <c r="Z59" s="91">
        <f t="shared" si="121"/>
        <v>0</v>
      </c>
      <c r="AA59" s="91">
        <f t="shared" si="121"/>
        <v>0</v>
      </c>
      <c r="AB59" s="91">
        <f t="shared" si="121"/>
        <v>0</v>
      </c>
      <c r="AC59" s="91">
        <f t="shared" si="121"/>
        <v>648.56039325842687</v>
      </c>
      <c r="AD59" s="91">
        <f t="shared" si="121"/>
        <v>648.56039325842687</v>
      </c>
      <c r="AE59" s="91">
        <f t="shared" si="121"/>
        <v>648.56039325842687</v>
      </c>
      <c r="AF59" s="91">
        <f t="shared" si="121"/>
        <v>648.56039325842687</v>
      </c>
      <c r="AG59" s="91">
        <f t="shared" si="121"/>
        <v>648.56039325842687</v>
      </c>
      <c r="AH59" s="91">
        <f t="shared" si="121"/>
        <v>648.56039325842687</v>
      </c>
      <c r="AI59" s="91">
        <f t="shared" si="121"/>
        <v>648.56039325842687</v>
      </c>
      <c r="AJ59" s="91">
        <f t="shared" si="121"/>
        <v>648.56039325842687</v>
      </c>
      <c r="AK59" s="91">
        <f t="shared" si="121"/>
        <v>648.56039325842687</v>
      </c>
      <c r="AL59" s="91">
        <f t="shared" si="121"/>
        <v>648.56039325842687</v>
      </c>
      <c r="AM59" s="91">
        <f t="shared" si="121"/>
        <v>648.56039325842687</v>
      </c>
      <c r="AN59" s="91">
        <f t="shared" si="121"/>
        <v>648.56039325842687</v>
      </c>
      <c r="AO59" s="91">
        <f t="shared" si="121"/>
        <v>648.56039325842687</v>
      </c>
      <c r="AP59" s="91">
        <f t="shared" si="121"/>
        <v>648.56039325842687</v>
      </c>
      <c r="AQ59" s="91">
        <f t="shared" si="121"/>
        <v>648.56039325842687</v>
      </c>
      <c r="AR59" s="91">
        <f t="shared" si="121"/>
        <v>648.56039325842687</v>
      </c>
      <c r="AS59" s="91">
        <f t="shared" si="121"/>
        <v>648.56039325842687</v>
      </c>
      <c r="AT59" s="91">
        <f t="shared" si="121"/>
        <v>648.56039325842687</v>
      </c>
      <c r="AU59" s="91">
        <f t="shared" si="121"/>
        <v>648.56039325842687</v>
      </c>
      <c r="AV59" s="91">
        <f t="shared" si="121"/>
        <v>648.56039325842687</v>
      </c>
      <c r="AW59" s="91">
        <f t="shared" si="121"/>
        <v>648.56039325842687</v>
      </c>
      <c r="AX59" s="91">
        <f t="shared" si="121"/>
        <v>648.56039325842687</v>
      </c>
      <c r="AY59" s="91">
        <f t="shared" si="121"/>
        <v>648.56039325842687</v>
      </c>
      <c r="AZ59" s="91">
        <f t="shared" si="121"/>
        <v>648.56039325842687</v>
      </c>
    </row>
    <row r="60" spans="1:52" s="24" customFormat="1" ht="14">
      <c r="A60" s="4" t="s">
        <v>230</v>
      </c>
      <c r="B60" s="65" t="s">
        <v>360</v>
      </c>
      <c r="C60" s="4"/>
      <c r="D60" s="65"/>
      <c r="E60" s="65" t="s">
        <v>361</v>
      </c>
      <c r="F60" s="65" t="s">
        <v>362</v>
      </c>
      <c r="G60" s="65" t="s">
        <v>229</v>
      </c>
      <c r="H60" s="66">
        <v>1</v>
      </c>
      <c r="I60" s="6">
        <v>1250</v>
      </c>
      <c r="J60" s="6">
        <f t="shared" si="116"/>
        <v>1250</v>
      </c>
      <c r="K60" s="67" t="s">
        <v>15</v>
      </c>
      <c r="L60" s="67"/>
      <c r="M60" s="67" t="s">
        <v>15</v>
      </c>
      <c r="N60" s="6">
        <v>1250</v>
      </c>
      <c r="O60" s="65" t="s">
        <v>18</v>
      </c>
      <c r="P60" s="65" t="s">
        <v>3</v>
      </c>
      <c r="Q60" s="65" t="s">
        <v>19</v>
      </c>
      <c r="R60" s="5"/>
      <c r="S60" s="5"/>
      <c r="T60" s="5"/>
      <c r="U60" s="21"/>
      <c r="V60" s="91">
        <f t="shared" ref="V60:AZ60" si="122">V22*V43</f>
        <v>1058.2865168539324</v>
      </c>
      <c r="W60" s="91">
        <f t="shared" si="122"/>
        <v>1148.7359550561798</v>
      </c>
      <c r="X60" s="91">
        <f t="shared" si="122"/>
        <v>1024.2977528089887</v>
      </c>
      <c r="Y60" s="91">
        <f t="shared" si="122"/>
        <v>1092.4157303370787</v>
      </c>
      <c r="Z60" s="91">
        <f t="shared" si="122"/>
        <v>1080.9339887640449</v>
      </c>
      <c r="AA60" s="91">
        <f t="shared" si="122"/>
        <v>1080.9339887640449</v>
      </c>
      <c r="AB60" s="91">
        <f t="shared" si="122"/>
        <v>1080.9339887640449</v>
      </c>
      <c r="AC60" s="91">
        <f t="shared" si="122"/>
        <v>1080.9339887640449</v>
      </c>
      <c r="AD60" s="91">
        <f t="shared" si="122"/>
        <v>1080.9339887640449</v>
      </c>
      <c r="AE60" s="91">
        <f t="shared" si="122"/>
        <v>1080.9339887640449</v>
      </c>
      <c r="AF60" s="91">
        <f t="shared" si="122"/>
        <v>1080.9339887640449</v>
      </c>
      <c r="AG60" s="91">
        <f t="shared" si="122"/>
        <v>1080.9339887640449</v>
      </c>
      <c r="AH60" s="91">
        <f t="shared" si="122"/>
        <v>1080.9339887640449</v>
      </c>
      <c r="AI60" s="91">
        <f t="shared" si="122"/>
        <v>1080.9339887640449</v>
      </c>
      <c r="AJ60" s="91">
        <f t="shared" si="122"/>
        <v>1080.9339887640449</v>
      </c>
      <c r="AK60" s="91">
        <f t="shared" si="122"/>
        <v>1080.9339887640449</v>
      </c>
      <c r="AL60" s="91">
        <f t="shared" si="122"/>
        <v>1080.9339887640449</v>
      </c>
      <c r="AM60" s="91">
        <f t="shared" si="122"/>
        <v>1080.9339887640449</v>
      </c>
      <c r="AN60" s="91">
        <f t="shared" si="122"/>
        <v>1080.9339887640449</v>
      </c>
      <c r="AO60" s="91">
        <f t="shared" si="122"/>
        <v>1080.9339887640449</v>
      </c>
      <c r="AP60" s="91">
        <f t="shared" si="122"/>
        <v>1080.9339887640449</v>
      </c>
      <c r="AQ60" s="91">
        <f t="shared" si="122"/>
        <v>1080.9339887640449</v>
      </c>
      <c r="AR60" s="91">
        <f t="shared" si="122"/>
        <v>1080.9339887640449</v>
      </c>
      <c r="AS60" s="91">
        <f t="shared" si="122"/>
        <v>1080.9339887640449</v>
      </c>
      <c r="AT60" s="91">
        <f t="shared" si="122"/>
        <v>1080.9339887640449</v>
      </c>
      <c r="AU60" s="91">
        <f t="shared" si="122"/>
        <v>1080.9339887640449</v>
      </c>
      <c r="AV60" s="91">
        <f t="shared" si="122"/>
        <v>1080.9339887640449</v>
      </c>
      <c r="AW60" s="91">
        <f t="shared" si="122"/>
        <v>1080.9339887640449</v>
      </c>
      <c r="AX60" s="91">
        <f t="shared" si="122"/>
        <v>1080.9339887640449</v>
      </c>
      <c r="AY60" s="91">
        <f t="shared" si="122"/>
        <v>1080.9339887640449</v>
      </c>
      <c r="AZ60" s="91">
        <f t="shared" si="122"/>
        <v>1080.9339887640449</v>
      </c>
    </row>
    <row r="61" spans="1:52" s="24" customFormat="1" ht="14">
      <c r="A61" s="4" t="s">
        <v>230</v>
      </c>
      <c r="B61" s="65" t="s">
        <v>365</v>
      </c>
      <c r="C61" s="4"/>
      <c r="D61" s="65"/>
      <c r="E61" s="65" t="s">
        <v>366</v>
      </c>
      <c r="F61" s="65" t="s">
        <v>362</v>
      </c>
      <c r="G61" s="65" t="s">
        <v>229</v>
      </c>
      <c r="H61" s="66">
        <v>1</v>
      </c>
      <c r="I61" s="6">
        <v>1250</v>
      </c>
      <c r="J61" s="6">
        <f t="shared" si="116"/>
        <v>1250</v>
      </c>
      <c r="K61" s="67" t="s">
        <v>15</v>
      </c>
      <c r="L61" s="67"/>
      <c r="M61" s="67" t="s">
        <v>15</v>
      </c>
      <c r="N61" s="6">
        <v>1250</v>
      </c>
      <c r="O61" s="65" t="s">
        <v>18</v>
      </c>
      <c r="P61" s="65" t="s">
        <v>3</v>
      </c>
      <c r="Q61" s="65" t="s">
        <v>19</v>
      </c>
      <c r="R61" s="5"/>
      <c r="S61" s="69"/>
      <c r="T61" s="69"/>
      <c r="U61" s="72"/>
      <c r="V61" s="91">
        <f t="shared" ref="V61:AZ61" si="123">V23*V44</f>
        <v>1058.2865168539324</v>
      </c>
      <c r="W61" s="91">
        <f t="shared" si="123"/>
        <v>1148.7359550561798</v>
      </c>
      <c r="X61" s="91">
        <f t="shared" si="123"/>
        <v>1024.2977528089887</v>
      </c>
      <c r="Y61" s="91">
        <f t="shared" si="123"/>
        <v>1092.4157303370787</v>
      </c>
      <c r="Z61" s="91">
        <f t="shared" si="123"/>
        <v>1080.9339887640449</v>
      </c>
      <c r="AA61" s="91">
        <f t="shared" si="123"/>
        <v>1080.9339887640449</v>
      </c>
      <c r="AB61" s="91">
        <f t="shared" si="123"/>
        <v>1080.9339887640449</v>
      </c>
      <c r="AC61" s="91">
        <f t="shared" si="123"/>
        <v>1080.9339887640449</v>
      </c>
      <c r="AD61" s="91">
        <f t="shared" si="123"/>
        <v>1080.9339887640449</v>
      </c>
      <c r="AE61" s="91">
        <f t="shared" si="123"/>
        <v>1080.9339887640449</v>
      </c>
      <c r="AF61" s="91">
        <f t="shared" si="123"/>
        <v>1080.9339887640449</v>
      </c>
      <c r="AG61" s="91">
        <f t="shared" si="123"/>
        <v>1080.9339887640449</v>
      </c>
      <c r="AH61" s="91">
        <f t="shared" si="123"/>
        <v>1080.9339887640449</v>
      </c>
      <c r="AI61" s="91">
        <f t="shared" si="123"/>
        <v>1080.9339887640449</v>
      </c>
      <c r="AJ61" s="91">
        <f t="shared" si="123"/>
        <v>1080.9339887640449</v>
      </c>
      <c r="AK61" s="91">
        <f t="shared" si="123"/>
        <v>1080.9339887640449</v>
      </c>
      <c r="AL61" s="91">
        <f t="shared" si="123"/>
        <v>1080.9339887640449</v>
      </c>
      <c r="AM61" s="91">
        <f t="shared" si="123"/>
        <v>1080.9339887640449</v>
      </c>
      <c r="AN61" s="91">
        <f t="shared" si="123"/>
        <v>1080.9339887640449</v>
      </c>
      <c r="AO61" s="91">
        <f t="shared" si="123"/>
        <v>1080.9339887640449</v>
      </c>
      <c r="AP61" s="91">
        <f t="shared" si="123"/>
        <v>1080.9339887640449</v>
      </c>
      <c r="AQ61" s="91">
        <f t="shared" si="123"/>
        <v>1080.9339887640449</v>
      </c>
      <c r="AR61" s="91">
        <f t="shared" si="123"/>
        <v>1080.9339887640449</v>
      </c>
      <c r="AS61" s="91">
        <f t="shared" si="123"/>
        <v>1080.9339887640449</v>
      </c>
      <c r="AT61" s="91">
        <f t="shared" si="123"/>
        <v>1080.9339887640449</v>
      </c>
      <c r="AU61" s="91">
        <f t="shared" si="123"/>
        <v>1080.9339887640449</v>
      </c>
      <c r="AV61" s="91">
        <f t="shared" si="123"/>
        <v>1080.9339887640449</v>
      </c>
      <c r="AW61" s="91">
        <f t="shared" si="123"/>
        <v>1080.9339887640449</v>
      </c>
      <c r="AX61" s="91">
        <f t="shared" si="123"/>
        <v>1080.9339887640449</v>
      </c>
      <c r="AY61" s="91">
        <f t="shared" si="123"/>
        <v>1080.9339887640449</v>
      </c>
      <c r="AZ61" s="91">
        <f t="shared" si="123"/>
        <v>1080.9339887640449</v>
      </c>
    </row>
    <row r="62" spans="1:52" s="49" customFormat="1" ht="14">
      <c r="A62" s="156" t="s">
        <v>664</v>
      </c>
      <c r="B62" s="156"/>
      <c r="C62" s="156"/>
      <c r="D62" s="156"/>
      <c r="E62" s="156"/>
      <c r="F62" s="156"/>
      <c r="G62" s="156"/>
      <c r="H62" s="156"/>
      <c r="I62" s="156"/>
      <c r="J62" s="156"/>
      <c r="K62" s="156"/>
      <c r="L62" s="156"/>
      <c r="M62" s="156"/>
      <c r="N62" s="156"/>
      <c r="O62" s="156"/>
      <c r="P62" s="156"/>
      <c r="Q62" s="156"/>
      <c r="R62" s="156"/>
      <c r="S62" s="156"/>
      <c r="T62" s="156"/>
      <c r="U62" s="156"/>
      <c r="V62" s="172">
        <f t="shared" ref="V62:AZ62" si="124">SUM(V50:V61)</f>
        <v>7535</v>
      </c>
      <c r="W62" s="172">
        <f t="shared" si="124"/>
        <v>8179</v>
      </c>
      <c r="X62" s="172">
        <f t="shared" si="124"/>
        <v>7293</v>
      </c>
      <c r="Y62" s="172">
        <f t="shared" si="124"/>
        <v>7777.9999999999991</v>
      </c>
      <c r="Z62" s="172">
        <f t="shared" si="124"/>
        <v>7696.25</v>
      </c>
      <c r="AA62" s="172">
        <f t="shared" si="124"/>
        <v>7696.25</v>
      </c>
      <c r="AB62" s="172">
        <f t="shared" si="124"/>
        <v>7696.25</v>
      </c>
      <c r="AC62" s="172">
        <f t="shared" si="124"/>
        <v>7696.25</v>
      </c>
      <c r="AD62" s="172">
        <f t="shared" si="124"/>
        <v>7696.25</v>
      </c>
      <c r="AE62" s="172">
        <f t="shared" si="124"/>
        <v>7696.25</v>
      </c>
      <c r="AF62" s="172">
        <f t="shared" si="124"/>
        <v>7696.25</v>
      </c>
      <c r="AG62" s="172">
        <f t="shared" si="124"/>
        <v>7696.25</v>
      </c>
      <c r="AH62" s="172">
        <f t="shared" si="124"/>
        <v>7696.25</v>
      </c>
      <c r="AI62" s="172">
        <f t="shared" si="124"/>
        <v>7696.25</v>
      </c>
      <c r="AJ62" s="172">
        <f t="shared" si="124"/>
        <v>7696.25</v>
      </c>
      <c r="AK62" s="172">
        <f t="shared" si="124"/>
        <v>7696.25</v>
      </c>
      <c r="AL62" s="172">
        <f t="shared" si="124"/>
        <v>7696.25</v>
      </c>
      <c r="AM62" s="172">
        <f t="shared" si="124"/>
        <v>7696.25</v>
      </c>
      <c r="AN62" s="172">
        <f t="shared" si="124"/>
        <v>7696.25</v>
      </c>
      <c r="AO62" s="172">
        <f t="shared" si="124"/>
        <v>7696.25</v>
      </c>
      <c r="AP62" s="172">
        <f t="shared" si="124"/>
        <v>7696.25</v>
      </c>
      <c r="AQ62" s="172">
        <f t="shared" si="124"/>
        <v>7696.25</v>
      </c>
      <c r="AR62" s="172">
        <f t="shared" si="124"/>
        <v>7696.25</v>
      </c>
      <c r="AS62" s="172">
        <f t="shared" si="124"/>
        <v>7696.25</v>
      </c>
      <c r="AT62" s="172">
        <f t="shared" si="124"/>
        <v>7696.25</v>
      </c>
      <c r="AU62" s="172">
        <f t="shared" si="124"/>
        <v>7696.25</v>
      </c>
      <c r="AV62" s="172">
        <f t="shared" si="124"/>
        <v>7696.25</v>
      </c>
      <c r="AW62" s="172">
        <f t="shared" si="124"/>
        <v>7696.25</v>
      </c>
      <c r="AX62" s="172">
        <f t="shared" si="124"/>
        <v>7696.25</v>
      </c>
      <c r="AY62" s="172">
        <f t="shared" si="124"/>
        <v>7696.25</v>
      </c>
      <c r="AZ62" s="172">
        <f t="shared" si="124"/>
        <v>7696.25</v>
      </c>
    </row>
    <row r="63" spans="1:52" s="24" customFormat="1" ht="14">
      <c r="A63" s="42" t="s">
        <v>666</v>
      </c>
      <c r="B63" s="42"/>
      <c r="C63" s="42"/>
      <c r="D63" s="42"/>
      <c r="E63" s="42"/>
      <c r="F63" s="42"/>
      <c r="G63" s="42"/>
      <c r="H63" s="42"/>
      <c r="I63" s="42"/>
      <c r="J63" s="42"/>
      <c r="K63" s="42"/>
      <c r="L63" s="42"/>
      <c r="M63" s="42"/>
      <c r="N63" s="42"/>
      <c r="O63" s="42"/>
      <c r="P63" s="42"/>
      <c r="Q63" s="42"/>
      <c r="R63" s="42"/>
      <c r="S63" s="42"/>
      <c r="T63" s="42"/>
      <c r="U63" s="42"/>
      <c r="V63" s="3">
        <v>7535</v>
      </c>
      <c r="W63" s="3">
        <v>8179</v>
      </c>
      <c r="X63" s="3">
        <v>7293</v>
      </c>
      <c r="Y63" s="3">
        <v>7778</v>
      </c>
      <c r="Z63" s="96"/>
      <c r="AA63" s="96"/>
      <c r="AB63" s="96"/>
      <c r="AC63" s="96"/>
      <c r="AD63" s="96"/>
      <c r="AE63" s="96"/>
      <c r="AF63" s="96"/>
      <c r="AG63" s="93"/>
      <c r="AH63" s="93"/>
    </row>
    <row r="64" spans="1:52" s="24" customFormat="1" ht="14">
      <c r="A64" s="42"/>
      <c r="B64" s="42"/>
      <c r="C64" s="42"/>
      <c r="D64" s="42"/>
      <c r="E64" s="42"/>
      <c r="F64" s="42"/>
      <c r="G64" s="42"/>
      <c r="H64" s="42"/>
      <c r="I64" s="42"/>
      <c r="J64" s="42"/>
      <c r="K64" s="42"/>
      <c r="L64" s="42"/>
      <c r="M64" s="42"/>
      <c r="N64" s="42"/>
      <c r="O64" s="42"/>
      <c r="P64" s="42"/>
      <c r="Q64" s="42"/>
      <c r="R64" s="42"/>
      <c r="S64" s="42"/>
      <c r="T64" s="42"/>
      <c r="U64" s="42"/>
      <c r="V64" s="3"/>
      <c r="W64" s="3"/>
      <c r="X64" s="3"/>
      <c r="Y64" s="96"/>
      <c r="Z64" s="96"/>
      <c r="AA64" s="96"/>
      <c r="AB64" s="96"/>
      <c r="AC64" s="96"/>
      <c r="AD64" s="96"/>
      <c r="AE64" s="96"/>
      <c r="AF64" s="96"/>
      <c r="AG64" s="93"/>
      <c r="AH64" s="93"/>
    </row>
    <row r="65" spans="1:52" s="38" customFormat="1" ht="41.5" customHeight="1">
      <c r="A65" s="160" t="s">
        <v>667</v>
      </c>
      <c r="B65" s="24"/>
      <c r="C65" s="24"/>
      <c r="D65" s="24"/>
      <c r="E65" s="24"/>
      <c r="F65" s="24"/>
      <c r="G65" s="24"/>
      <c r="H65" s="24"/>
      <c r="I65" s="24"/>
      <c r="J65" s="24"/>
      <c r="K65" s="24"/>
      <c r="L65" s="24"/>
      <c r="M65" s="24"/>
      <c r="N65" s="24"/>
      <c r="O65" s="24"/>
      <c r="P65" s="24"/>
      <c r="Q65" s="24"/>
      <c r="R65" s="24"/>
      <c r="S65" s="24"/>
      <c r="T65" s="24"/>
      <c r="U65" s="24"/>
      <c r="V65" s="89"/>
      <c r="W65" s="89"/>
      <c r="X65" s="89"/>
      <c r="Y65" s="89"/>
      <c r="Z65" s="89"/>
      <c r="AA65" s="89"/>
      <c r="AB65" s="89"/>
      <c r="AC65" s="89"/>
      <c r="AD65" s="89"/>
      <c r="AE65" s="89"/>
      <c r="AF65" s="89"/>
      <c r="AG65" s="93"/>
      <c r="AH65" s="93"/>
      <c r="AI65" s="24"/>
      <c r="AJ65" s="24"/>
      <c r="AK65" s="24"/>
      <c r="AL65" s="24"/>
      <c r="AM65" s="24"/>
      <c r="AN65" s="24"/>
      <c r="AO65" s="24"/>
      <c r="AP65" s="24"/>
      <c r="AQ65" s="24"/>
      <c r="AR65" s="24"/>
      <c r="AS65" s="24"/>
      <c r="AT65" s="24"/>
      <c r="AU65" s="24"/>
      <c r="AV65" s="24"/>
      <c r="AW65" s="24"/>
      <c r="AX65" s="24"/>
      <c r="AY65" s="24"/>
      <c r="AZ65" s="24"/>
    </row>
    <row r="66" spans="1:52" s="24" customFormat="1" ht="14">
      <c r="A66" s="4" t="s">
        <v>230</v>
      </c>
      <c r="B66" s="65" t="s">
        <v>233</v>
      </c>
      <c r="C66" s="4"/>
      <c r="D66" s="65"/>
      <c r="E66" s="65" t="s">
        <v>234</v>
      </c>
      <c r="F66" s="65" t="s">
        <v>226</v>
      </c>
      <c r="G66" s="65" t="s">
        <v>229</v>
      </c>
      <c r="H66" s="66">
        <v>1</v>
      </c>
      <c r="I66" s="6">
        <v>2600</v>
      </c>
      <c r="J66" s="6">
        <f>I66*H66</f>
        <v>2600</v>
      </c>
      <c r="K66" s="67">
        <v>2600</v>
      </c>
      <c r="L66" s="67"/>
      <c r="M66" s="67" t="s">
        <v>15</v>
      </c>
      <c r="N66" s="6" t="s">
        <v>15</v>
      </c>
      <c r="O66" s="65" t="s">
        <v>20</v>
      </c>
      <c r="P66" s="65" t="s">
        <v>27</v>
      </c>
      <c r="Q66" s="65" t="s">
        <v>19</v>
      </c>
      <c r="R66" s="5"/>
      <c r="S66" s="5"/>
      <c r="T66" s="20"/>
      <c r="U66" s="21"/>
      <c r="V66" s="97">
        <f>(V50*'EF Assumptions'!$C$8)/1000</f>
        <v>3.8961876404494378</v>
      </c>
      <c r="W66" s="97">
        <f>(W50*'EF Assumptions'!$C$8)/1000</f>
        <v>4.2291862921348322</v>
      </c>
      <c r="X66" s="97">
        <f>(X50*'EF Assumptions'!$C$8)/1000</f>
        <v>3.7710546067415729</v>
      </c>
      <c r="Y66" s="97">
        <f>(Y50*'EF Assumptions'!$C$8)/1000</f>
        <v>4.0218377528089881</v>
      </c>
      <c r="Z66" s="97">
        <f>(Z50*'EF Assumptions'!$C$8)/1000</f>
        <v>3.9795665730337073</v>
      </c>
      <c r="AA66" s="97">
        <f>(AA50*'EF Assumptions'!$C$8)/1000</f>
        <v>3.9795665730337073</v>
      </c>
      <c r="AB66" s="97">
        <f>(AB50*'EF Assumptions'!$C$8)/1000</f>
        <v>3.9795665730337073</v>
      </c>
      <c r="AC66" s="97">
        <f>(AC50*'EF Assumptions'!$C$8)/1000</f>
        <v>3.9795665730337073</v>
      </c>
      <c r="AD66" s="97">
        <f>(AD50*'EF Assumptions'!$C$8)/1000</f>
        <v>3.9795665730337073</v>
      </c>
      <c r="AE66" s="97">
        <f>(AE50*'EF Assumptions'!$C$8)/1000</f>
        <v>3.9795665730337073</v>
      </c>
      <c r="AF66" s="97">
        <f>(AF50*'EF Assumptions'!$C$8)/1000</f>
        <v>3.9795665730337073</v>
      </c>
      <c r="AG66" s="97">
        <f>(AG50*'EF Assumptions'!$C$8)/1000</f>
        <v>3.9795665730337073</v>
      </c>
      <c r="AH66" s="97">
        <f>(AH50*'EF Assumptions'!$C$8)/1000</f>
        <v>3.9795665730337073</v>
      </c>
      <c r="AI66" s="97">
        <f>(AI50*'EF Assumptions'!$C$8)/1000</f>
        <v>3.9795665730337073</v>
      </c>
      <c r="AJ66" s="97">
        <f>(AJ50*'EF Assumptions'!$C$8)/1000</f>
        <v>3.9795665730337073</v>
      </c>
      <c r="AK66" s="97">
        <f>(AK50*'EF Assumptions'!$C$8)/1000</f>
        <v>3.9795665730337073</v>
      </c>
      <c r="AL66" s="97">
        <f>(AL50*'EF Assumptions'!$C$8)/1000</f>
        <v>3.9795665730337073</v>
      </c>
      <c r="AM66" s="97">
        <f>(AM50*'EF Assumptions'!$C$8)/1000</f>
        <v>3.9795665730337073</v>
      </c>
      <c r="AN66" s="97">
        <f>(AN50*'EF Assumptions'!$C$8)/1000</f>
        <v>3.9795665730337073</v>
      </c>
      <c r="AO66" s="97">
        <f>(AO50*'EF Assumptions'!$C$8)/1000</f>
        <v>3.9795665730337073</v>
      </c>
      <c r="AP66" s="97">
        <f>(AP50*'EF Assumptions'!$C$8)/1000</f>
        <v>3.9795665730337073</v>
      </c>
      <c r="AQ66" s="97">
        <f>(AQ50*'EF Assumptions'!$C$8)/1000</f>
        <v>3.9795665730337073</v>
      </c>
      <c r="AR66" s="97">
        <f>(AR50*'EF Assumptions'!$C$8)/1000</f>
        <v>3.9795665730337073</v>
      </c>
      <c r="AS66" s="97">
        <f>(AS50*'EF Assumptions'!$C$8)/1000</f>
        <v>3.9795665730337073</v>
      </c>
      <c r="AT66" s="97">
        <f>(AT50*'EF Assumptions'!$C$8)/1000</f>
        <v>3.9795665730337073</v>
      </c>
      <c r="AU66" s="97">
        <f>(AU50*'EF Assumptions'!$C$8)/1000</f>
        <v>3.9795665730337073</v>
      </c>
      <c r="AV66" s="97">
        <f>(AV50*'EF Assumptions'!$C$8)/1000</f>
        <v>3.9795665730337073</v>
      </c>
      <c r="AW66" s="97">
        <f>(AW50*'EF Assumptions'!$C$8)/1000</f>
        <v>3.9795665730337073</v>
      </c>
      <c r="AX66" s="97">
        <f>(AX50*'EF Assumptions'!$C$8)/1000</f>
        <v>3.9795665730337073</v>
      </c>
      <c r="AY66" s="97">
        <f>(AY50*'EF Assumptions'!$C$8)/1000</f>
        <v>3.9795665730337073</v>
      </c>
      <c r="AZ66" s="97">
        <f>(AZ50*'EF Assumptions'!$C$8)/1000</f>
        <v>3.9795665730337073</v>
      </c>
    </row>
    <row r="67" spans="1:52" s="24" customFormat="1" ht="14">
      <c r="A67" s="4" t="s">
        <v>230</v>
      </c>
      <c r="B67" s="65" t="s">
        <v>231</v>
      </c>
      <c r="C67" s="4"/>
      <c r="D67" s="65"/>
      <c r="E67" s="65" t="s">
        <v>793</v>
      </c>
      <c r="F67" s="65" t="s">
        <v>226</v>
      </c>
      <c r="G67" s="65" t="s">
        <v>229</v>
      </c>
      <c r="H67" s="66">
        <v>1</v>
      </c>
      <c r="I67" s="6">
        <v>2600</v>
      </c>
      <c r="J67" s="6">
        <f t="shared" ref="J67:J69" si="125">I67*H67</f>
        <v>2600</v>
      </c>
      <c r="K67" s="67" t="s">
        <v>15</v>
      </c>
      <c r="L67" s="67"/>
      <c r="M67" s="67" t="s">
        <v>17</v>
      </c>
      <c r="N67" s="6">
        <v>2600</v>
      </c>
      <c r="O67" s="65" t="s">
        <v>18</v>
      </c>
      <c r="P67" s="65" t="s">
        <v>3</v>
      </c>
      <c r="Q67" s="65" t="s">
        <v>25</v>
      </c>
      <c r="R67" s="5"/>
      <c r="S67" s="69"/>
      <c r="T67" s="69"/>
      <c r="U67" s="72"/>
      <c r="V67" s="97">
        <f>(V51*'EF Assumptions'!$C$9)/1000</f>
        <v>0</v>
      </c>
      <c r="W67" s="97">
        <f>(W51*'EF Assumptions'!$C$9)/1000</f>
        <v>0</v>
      </c>
      <c r="X67" s="97">
        <f>(X51*'EF Assumptions'!$C$9)/1000</f>
        <v>0</v>
      </c>
      <c r="Y67" s="97">
        <f>(Y51*'EF Assumptions'!$C$9)/1000</f>
        <v>0</v>
      </c>
      <c r="Z67" s="97">
        <f>(Z51*'EF Assumptions'!$C$9)/1000</f>
        <v>0</v>
      </c>
      <c r="AA67" s="97">
        <f>(AA51*'EF Assumptions'!$C$9)/1000</f>
        <v>0</v>
      </c>
      <c r="AB67" s="97">
        <f>(AB51*'EF Assumptions'!$C$9)/1000</f>
        <v>0</v>
      </c>
      <c r="AC67" s="97">
        <f>(AC51*'EF Assumptions'!$C$9)/1000</f>
        <v>0</v>
      </c>
      <c r="AD67" s="97">
        <f>(AD51*'EF Assumptions'!$C$9)/1000</f>
        <v>0</v>
      </c>
      <c r="AE67" s="97">
        <f>(AE51*'EF Assumptions'!$C$9)/1000</f>
        <v>0</v>
      </c>
      <c r="AF67" s="97">
        <f>(AF51*'EF Assumptions'!$C$9)/1000</f>
        <v>0</v>
      </c>
      <c r="AG67" s="97">
        <f>(AG51*'EF Assumptions'!$C$9)/1000</f>
        <v>0</v>
      </c>
      <c r="AH67" s="97">
        <f>(AH51*'EF Assumptions'!$C$9)/1000</f>
        <v>0</v>
      </c>
      <c r="AI67" s="97">
        <f>(AI51*'EF Assumptions'!$C$9)/1000</f>
        <v>0</v>
      </c>
      <c r="AJ67" s="97">
        <f>(AJ51*'EF Assumptions'!$C$9)/1000</f>
        <v>0</v>
      </c>
      <c r="AK67" s="97">
        <f>(AK51*'EF Assumptions'!$C$9)/1000</f>
        <v>0</v>
      </c>
      <c r="AL67" s="97">
        <f>(AL51*'EF Assumptions'!$C$9)/1000</f>
        <v>0</v>
      </c>
      <c r="AM67" s="97">
        <f>(AM51*'EF Assumptions'!$C$9)/1000</f>
        <v>0</v>
      </c>
      <c r="AN67" s="97">
        <f>(AN51*'EF Assumptions'!$C$9)/1000</f>
        <v>0</v>
      </c>
      <c r="AO67" s="97">
        <f>(AO51*'EF Assumptions'!$C$9)/1000</f>
        <v>0</v>
      </c>
      <c r="AP67" s="97">
        <f>(AP51*'EF Assumptions'!$C$9)/1000</f>
        <v>0</v>
      </c>
      <c r="AQ67" s="97">
        <f>(AQ51*'EF Assumptions'!$C$9)/1000</f>
        <v>0</v>
      </c>
      <c r="AR67" s="97">
        <f>(AR51*'EF Assumptions'!$C$9)/1000</f>
        <v>0</v>
      </c>
      <c r="AS67" s="97">
        <f>(AS51*'EF Assumptions'!$C$9)/1000</f>
        <v>0</v>
      </c>
      <c r="AT67" s="97">
        <f>(AT51*'EF Assumptions'!$C$9)/1000</f>
        <v>0</v>
      </c>
      <c r="AU67" s="97">
        <f>(AU51*'EF Assumptions'!$C$9)/1000</f>
        <v>0</v>
      </c>
      <c r="AV67" s="97">
        <f>(AV51*'EF Assumptions'!$C$9)/1000</f>
        <v>0</v>
      </c>
      <c r="AW67" s="97">
        <f>(AW51*'EF Assumptions'!$C$9)/1000</f>
        <v>0</v>
      </c>
      <c r="AX67" s="97">
        <f>(AX51*'EF Assumptions'!$C$9)/1000</f>
        <v>0</v>
      </c>
      <c r="AY67" s="97">
        <f>(AY51*'EF Assumptions'!$C$9)/1000</f>
        <v>0</v>
      </c>
      <c r="AZ67" s="97">
        <f>(AZ51*'EF Assumptions'!$C$9)/1000</f>
        <v>0</v>
      </c>
    </row>
    <row r="68" spans="1:52" s="24" customFormat="1" ht="14">
      <c r="A68" s="4" t="s">
        <v>230</v>
      </c>
      <c r="B68" s="65" t="s">
        <v>333</v>
      </c>
      <c r="C68" s="4"/>
      <c r="D68" s="65"/>
      <c r="E68" s="65" t="s">
        <v>334</v>
      </c>
      <c r="F68" s="65" t="s">
        <v>323</v>
      </c>
      <c r="G68" s="65" t="s">
        <v>229</v>
      </c>
      <c r="H68" s="66">
        <v>1</v>
      </c>
      <c r="I68" s="6">
        <v>2300</v>
      </c>
      <c r="J68" s="6">
        <f t="shared" si="125"/>
        <v>2300</v>
      </c>
      <c r="K68" s="67">
        <v>2555</v>
      </c>
      <c r="L68" s="67"/>
      <c r="M68" s="67" t="s">
        <v>15</v>
      </c>
      <c r="N68" s="6" t="s">
        <v>15</v>
      </c>
      <c r="O68" s="65" t="s">
        <v>20</v>
      </c>
      <c r="P68" s="65" t="s">
        <v>27</v>
      </c>
      <c r="Q68" s="65" t="s">
        <v>19</v>
      </c>
      <c r="R68" s="113"/>
      <c r="S68" s="69"/>
      <c r="T68" s="69"/>
      <c r="U68" s="72"/>
      <c r="V68" s="97">
        <f>(V52*'EF Assumptions'!$C$8)/1000</f>
        <v>3.4466275280898877</v>
      </c>
      <c r="W68" s="97">
        <f>(W52*'EF Assumptions'!$C$8)/1000</f>
        <v>3.7412032584269661</v>
      </c>
      <c r="X68" s="97">
        <f>(X52*'EF Assumptions'!$C$8)/1000</f>
        <v>3.3359329213483142</v>
      </c>
      <c r="Y68" s="97">
        <f>(Y52*'EF Assumptions'!$C$8)/1000</f>
        <v>3.557779550561798</v>
      </c>
      <c r="Z68" s="97">
        <f>(Z52*'EF Assumptions'!$C$8)/1000</f>
        <v>3.5203858146067408</v>
      </c>
      <c r="AA68" s="97">
        <f>(AA52*'EF Assumptions'!$C$8)/1000</f>
        <v>3.5203858146067408</v>
      </c>
      <c r="AB68" s="97">
        <f>(AB52*'EF Assumptions'!$C$8)/1000</f>
        <v>3.5203858146067408</v>
      </c>
      <c r="AC68" s="97">
        <f>(AC52*'EF Assumptions'!$C$8)/1000</f>
        <v>3.5203858146067408</v>
      </c>
      <c r="AD68" s="97">
        <f>(AD52*'EF Assumptions'!$C$8)/1000</f>
        <v>3.5203858146067408</v>
      </c>
      <c r="AE68" s="97">
        <f>(AE52*'EF Assumptions'!$C$8)/1000</f>
        <v>3.5203858146067408</v>
      </c>
      <c r="AF68" s="97">
        <f>(AF52*'EF Assumptions'!$C$8)/1000</f>
        <v>3.5203858146067408</v>
      </c>
      <c r="AG68" s="97">
        <f>(AG52*'EF Assumptions'!$C$8)/1000</f>
        <v>3.5203858146067408</v>
      </c>
      <c r="AH68" s="97">
        <f>(AH52*'EF Assumptions'!$C$8)/1000</f>
        <v>3.5203858146067408</v>
      </c>
      <c r="AI68" s="97">
        <f>(AI52*'EF Assumptions'!$C$8)/1000</f>
        <v>3.5203858146067408</v>
      </c>
      <c r="AJ68" s="97">
        <f>(AJ52*'EF Assumptions'!$C$8)/1000</f>
        <v>3.5203858146067408</v>
      </c>
      <c r="AK68" s="97">
        <f>(AK52*'EF Assumptions'!$C$8)/1000</f>
        <v>3.5203858146067408</v>
      </c>
      <c r="AL68" s="97">
        <f>(AL52*'EF Assumptions'!$C$8)/1000</f>
        <v>3.5203858146067408</v>
      </c>
      <c r="AM68" s="97">
        <f>(AM52*'EF Assumptions'!$C$8)/1000</f>
        <v>3.5203858146067408</v>
      </c>
      <c r="AN68" s="97">
        <f>(AN52*'EF Assumptions'!$C$8)/1000</f>
        <v>3.5203858146067408</v>
      </c>
      <c r="AO68" s="97">
        <f>(AO52*'EF Assumptions'!$C$8)/1000</f>
        <v>3.5203858146067408</v>
      </c>
      <c r="AP68" s="97">
        <f>(AP52*'EF Assumptions'!$C$8)/1000</f>
        <v>3.5203858146067408</v>
      </c>
      <c r="AQ68" s="97">
        <f>(AQ52*'EF Assumptions'!$C$8)/1000</f>
        <v>3.5203858146067408</v>
      </c>
      <c r="AR68" s="97">
        <f>(AR52*'EF Assumptions'!$C$8)/1000</f>
        <v>3.5203858146067408</v>
      </c>
      <c r="AS68" s="97">
        <f>(AS52*'EF Assumptions'!$C$8)/1000</f>
        <v>3.5203858146067408</v>
      </c>
      <c r="AT68" s="97">
        <f>(AT52*'EF Assumptions'!$C$8)/1000</f>
        <v>3.5203858146067408</v>
      </c>
      <c r="AU68" s="97">
        <f>(AU52*'EF Assumptions'!$C$8)/1000</f>
        <v>3.5203858146067408</v>
      </c>
      <c r="AV68" s="97">
        <f>(AV52*'EF Assumptions'!$C$8)/1000</f>
        <v>3.5203858146067408</v>
      </c>
      <c r="AW68" s="97">
        <f>(AW52*'EF Assumptions'!$C$8)/1000</f>
        <v>3.5203858146067408</v>
      </c>
      <c r="AX68" s="97">
        <f>(AX52*'EF Assumptions'!$C$8)/1000</f>
        <v>3.5203858146067408</v>
      </c>
      <c r="AY68" s="97">
        <f>(AY52*'EF Assumptions'!$C$8)/1000</f>
        <v>3.5203858146067408</v>
      </c>
      <c r="AZ68" s="97">
        <f>(AZ52*'EF Assumptions'!$C$8)/1000</f>
        <v>3.5203858146067408</v>
      </c>
    </row>
    <row r="69" spans="1:52" s="24" customFormat="1" ht="14">
      <c r="A69" s="4" t="s">
        <v>230</v>
      </c>
      <c r="B69" s="65" t="s">
        <v>333</v>
      </c>
      <c r="C69" s="4"/>
      <c r="D69" s="65"/>
      <c r="E69" s="65" t="s">
        <v>796</v>
      </c>
      <c r="F69" s="65" t="s">
        <v>323</v>
      </c>
      <c r="G69" s="65" t="s">
        <v>229</v>
      </c>
      <c r="H69" s="66">
        <v>1</v>
      </c>
      <c r="I69" s="6">
        <v>2300</v>
      </c>
      <c r="J69" s="6">
        <f t="shared" si="125"/>
        <v>2300</v>
      </c>
      <c r="K69" s="67"/>
      <c r="L69" s="67"/>
      <c r="M69" s="67"/>
      <c r="N69" s="6">
        <v>2300</v>
      </c>
      <c r="O69" s="65" t="s">
        <v>18</v>
      </c>
      <c r="P69" s="65" t="s">
        <v>3</v>
      </c>
      <c r="Q69" s="65" t="s">
        <v>25</v>
      </c>
      <c r="R69" s="113"/>
      <c r="S69" s="69"/>
      <c r="T69" s="69"/>
      <c r="U69" s="72"/>
      <c r="V69" s="97">
        <f>(V53*'EF Assumptions'!$C$9)/1000</f>
        <v>0</v>
      </c>
      <c r="W69" s="97">
        <f>(W53*'EF Assumptions'!$C$9)/1000</f>
        <v>0</v>
      </c>
      <c r="X69" s="97">
        <f>(X53*'EF Assumptions'!$C$9)/1000</f>
        <v>0</v>
      </c>
      <c r="Y69" s="97">
        <f>(Y53*'EF Assumptions'!$C$9)/1000</f>
        <v>0</v>
      </c>
      <c r="Z69" s="97">
        <f>(Z53*'EF Assumptions'!$C$9)/1000</f>
        <v>0</v>
      </c>
      <c r="AA69" s="97">
        <f>(AA53*'EF Assumptions'!$C$9)/1000</f>
        <v>0</v>
      </c>
      <c r="AB69" s="97">
        <f>(AB53*'EF Assumptions'!$C$9)/1000</f>
        <v>0</v>
      </c>
      <c r="AC69" s="97">
        <f>(AC53*'EF Assumptions'!$C$9)/1000</f>
        <v>0</v>
      </c>
      <c r="AD69" s="97">
        <f>(AD53*'EF Assumptions'!$C$9)/1000</f>
        <v>0</v>
      </c>
      <c r="AE69" s="97">
        <f>(AE53*'EF Assumptions'!$C$9)/1000</f>
        <v>0</v>
      </c>
      <c r="AF69" s="97">
        <f>(AF53*'EF Assumptions'!$C$9)/1000</f>
        <v>0</v>
      </c>
      <c r="AG69" s="97">
        <f>(AG53*'EF Assumptions'!$C$9)/1000</f>
        <v>0</v>
      </c>
      <c r="AH69" s="97">
        <f>(AH53*'EF Assumptions'!$C$9)/1000</f>
        <v>0</v>
      </c>
      <c r="AI69" s="97">
        <f>(AI53*'EF Assumptions'!$C$9)/1000</f>
        <v>0</v>
      </c>
      <c r="AJ69" s="97">
        <f>(AJ53*'EF Assumptions'!$C$9)/1000</f>
        <v>0</v>
      </c>
      <c r="AK69" s="97">
        <f>(AK53*'EF Assumptions'!$C$9)/1000</f>
        <v>0</v>
      </c>
      <c r="AL69" s="97">
        <f>(AL53*'EF Assumptions'!$C$9)/1000</f>
        <v>0</v>
      </c>
      <c r="AM69" s="97">
        <f>(AM53*'EF Assumptions'!$C$9)/1000</f>
        <v>0</v>
      </c>
      <c r="AN69" s="97">
        <f>(AN53*'EF Assumptions'!$C$9)/1000</f>
        <v>0</v>
      </c>
      <c r="AO69" s="97">
        <f>(AO53*'EF Assumptions'!$C$9)/1000</f>
        <v>0</v>
      </c>
      <c r="AP69" s="97">
        <f>(AP53*'EF Assumptions'!$C$9)/1000</f>
        <v>0</v>
      </c>
      <c r="AQ69" s="97">
        <f>(AQ53*'EF Assumptions'!$C$9)/1000</f>
        <v>0</v>
      </c>
      <c r="AR69" s="97">
        <f>(AR53*'EF Assumptions'!$C$9)/1000</f>
        <v>0</v>
      </c>
      <c r="AS69" s="97">
        <f>(AS53*'EF Assumptions'!$C$9)/1000</f>
        <v>0</v>
      </c>
      <c r="AT69" s="97">
        <f>(AT53*'EF Assumptions'!$C$9)/1000</f>
        <v>0</v>
      </c>
      <c r="AU69" s="97">
        <f>(AU53*'EF Assumptions'!$C$9)/1000</f>
        <v>0</v>
      </c>
      <c r="AV69" s="97">
        <f>(AV53*'EF Assumptions'!$C$9)/1000</f>
        <v>0</v>
      </c>
      <c r="AW69" s="97">
        <f>(AW53*'EF Assumptions'!$C$9)/1000</f>
        <v>0</v>
      </c>
      <c r="AX69" s="97">
        <f>(AX53*'EF Assumptions'!$C$9)/1000</f>
        <v>0</v>
      </c>
      <c r="AY69" s="97">
        <f>(AY53*'EF Assumptions'!$C$9)/1000</f>
        <v>0</v>
      </c>
      <c r="AZ69" s="97">
        <f>(AZ53*'EF Assumptions'!$C$9)/1000</f>
        <v>0</v>
      </c>
    </row>
    <row r="70" spans="1:52" s="24" customFormat="1" ht="14">
      <c r="A70" s="4" t="s">
        <v>230</v>
      </c>
      <c r="B70" s="65" t="s">
        <v>335</v>
      </c>
      <c r="C70" s="4"/>
      <c r="D70" s="65"/>
      <c r="E70" s="65" t="s">
        <v>336</v>
      </c>
      <c r="F70" s="65" t="s">
        <v>323</v>
      </c>
      <c r="G70" s="65" t="s">
        <v>330</v>
      </c>
      <c r="H70" s="71">
        <v>0.33300000000000002</v>
      </c>
      <c r="I70" s="6">
        <v>1000</v>
      </c>
      <c r="J70" s="6">
        <f>I70*H70</f>
        <v>333</v>
      </c>
      <c r="K70" s="67" t="s">
        <v>15</v>
      </c>
      <c r="L70" s="67"/>
      <c r="M70" s="67">
        <v>1300</v>
      </c>
      <c r="N70" s="6">
        <v>1000</v>
      </c>
      <c r="O70" s="65" t="s">
        <v>18</v>
      </c>
      <c r="P70" s="65" t="s">
        <v>3</v>
      </c>
      <c r="Q70" s="65" t="s">
        <v>16</v>
      </c>
      <c r="R70" s="113"/>
      <c r="S70" s="69"/>
      <c r="T70" s="69"/>
      <c r="U70" s="72"/>
      <c r="V70" s="97">
        <f>(V54*'EF Assumptions'!$C$44)/1000</f>
        <v>0</v>
      </c>
      <c r="W70" s="97">
        <f>(W54*'EF Assumptions'!$C$44)/1000</f>
        <v>0</v>
      </c>
      <c r="X70" s="97">
        <f>(X54*'EF Assumptions'!$C$44)/1000</f>
        <v>0</v>
      </c>
      <c r="Y70" s="97">
        <f>(Y54*'EF Assumptions'!$C$44)/1000</f>
        <v>0</v>
      </c>
      <c r="Z70" s="97">
        <f>(Z54*'EF Assumptions'!$C$44)/1000</f>
        <v>0</v>
      </c>
      <c r="AA70" s="97">
        <f>(AA54*'EF Assumptions'!$C$44)/1000</f>
        <v>0</v>
      </c>
      <c r="AB70" s="97">
        <f>(AB54*'EF Assumptions'!$C$44)/1000</f>
        <v>0</v>
      </c>
      <c r="AC70" s="97">
        <f>(AC54*'EF Assumptions'!$C$44)/1000</f>
        <v>0</v>
      </c>
      <c r="AD70" s="97">
        <f>(AD54*'EF Assumptions'!$C$44)/1000</f>
        <v>0</v>
      </c>
      <c r="AE70" s="97">
        <f>(AE54*'EF Assumptions'!$C$44)/1000</f>
        <v>0</v>
      </c>
      <c r="AF70" s="97">
        <f>(AF54*'EF Assumptions'!$C$44)/1000</f>
        <v>0</v>
      </c>
      <c r="AG70" s="97">
        <f>(AG54*'EF Assumptions'!$C$44)/1000</f>
        <v>0</v>
      </c>
      <c r="AH70" s="97">
        <f>(AH54*'EF Assumptions'!$C$44)/1000</f>
        <v>0</v>
      </c>
      <c r="AI70" s="97">
        <f>(AI54*'EF Assumptions'!$C$44)/1000</f>
        <v>0</v>
      </c>
      <c r="AJ70" s="97">
        <f>(AJ54*'EF Assumptions'!$C$44)/1000</f>
        <v>0</v>
      </c>
      <c r="AK70" s="97">
        <f>(AK54*'EF Assumptions'!$C$44)/1000</f>
        <v>0</v>
      </c>
      <c r="AL70" s="97">
        <f>(AL54*'EF Assumptions'!$C$44)/1000</f>
        <v>0</v>
      </c>
      <c r="AM70" s="97">
        <f>(AM54*'EF Assumptions'!$C$44)/1000</f>
        <v>0</v>
      </c>
      <c r="AN70" s="97">
        <f>(AN54*'EF Assumptions'!$C$44)/1000</f>
        <v>0</v>
      </c>
      <c r="AO70" s="97">
        <f>(AO54*'EF Assumptions'!$C$44)/1000</f>
        <v>0</v>
      </c>
      <c r="AP70" s="97">
        <f>(AP54*'EF Assumptions'!$C$44)/1000</f>
        <v>0</v>
      </c>
      <c r="AQ70" s="97">
        <f>(AQ54*'EF Assumptions'!$C$44)/1000</f>
        <v>0</v>
      </c>
      <c r="AR70" s="97">
        <f>(AR54*'EF Assumptions'!$C$44)/1000</f>
        <v>0</v>
      </c>
      <c r="AS70" s="97">
        <f>(AS54*'EF Assumptions'!$C$44)/1000</f>
        <v>0</v>
      </c>
      <c r="AT70" s="97">
        <f>(AT54*'EF Assumptions'!$C$44)/1000</f>
        <v>0</v>
      </c>
      <c r="AU70" s="97">
        <f>(AU54*'EF Assumptions'!$C$44)/1000</f>
        <v>0</v>
      </c>
      <c r="AV70" s="97">
        <f>(AV54*'EF Assumptions'!$C$44)/1000</f>
        <v>0</v>
      </c>
      <c r="AW70" s="97">
        <f>(AW54*'EF Assumptions'!$C$44)/1000</f>
        <v>0</v>
      </c>
      <c r="AX70" s="97">
        <f>(AX54*'EF Assumptions'!$C$44)/1000</f>
        <v>0</v>
      </c>
      <c r="AY70" s="97">
        <f>(AY54*'EF Assumptions'!$C$44)/1000</f>
        <v>0</v>
      </c>
      <c r="AZ70" s="97">
        <f>(AZ54*'EF Assumptions'!$C$44)/1000</f>
        <v>0</v>
      </c>
    </row>
    <row r="71" spans="1:52" s="24" customFormat="1" ht="14">
      <c r="A71" s="4" t="s">
        <v>230</v>
      </c>
      <c r="B71" s="65" t="s">
        <v>328</v>
      </c>
      <c r="C71" s="4"/>
      <c r="D71" s="65"/>
      <c r="E71" s="65" t="s">
        <v>329</v>
      </c>
      <c r="F71" s="65" t="s">
        <v>323</v>
      </c>
      <c r="G71" s="65" t="s">
        <v>330</v>
      </c>
      <c r="H71" s="71">
        <v>0.33300000000000002</v>
      </c>
      <c r="I71" s="6" t="s">
        <v>15</v>
      </c>
      <c r="J71" s="6">
        <v>0</v>
      </c>
      <c r="K71" s="67" t="s">
        <v>15</v>
      </c>
      <c r="L71" s="67"/>
      <c r="M71" s="67">
        <v>1300</v>
      </c>
      <c r="N71" s="6" t="s">
        <v>15</v>
      </c>
      <c r="O71" s="65" t="s">
        <v>22</v>
      </c>
      <c r="P71" s="65" t="s">
        <v>2</v>
      </c>
      <c r="Q71" s="65" t="s">
        <v>25</v>
      </c>
      <c r="R71" s="113"/>
      <c r="S71" s="69"/>
      <c r="T71" s="69"/>
      <c r="U71" s="72"/>
      <c r="V71" s="97">
        <f>(V55*'EF Assumptions'!$C$44)/1000</f>
        <v>0</v>
      </c>
      <c r="W71" s="97">
        <f>(W55*'EF Assumptions'!$C$44)/1000</f>
        <v>0</v>
      </c>
      <c r="X71" s="97">
        <f>(X55*'EF Assumptions'!$C$44)/1000</f>
        <v>0</v>
      </c>
      <c r="Y71" s="97">
        <f>(Y55*'EF Assumptions'!$C$44)/1000</f>
        <v>0</v>
      </c>
      <c r="Z71" s="97">
        <f>(Z55*'EF Assumptions'!$C$44)/1000</f>
        <v>0</v>
      </c>
      <c r="AA71" s="97">
        <f>(AA55*'EF Assumptions'!$C$44)/1000</f>
        <v>0</v>
      </c>
      <c r="AB71" s="97">
        <f>(AB55*'EF Assumptions'!$C$44)/1000</f>
        <v>0</v>
      </c>
      <c r="AC71" s="97">
        <f>(AC55*'EF Assumptions'!$C$44)/1000</f>
        <v>0</v>
      </c>
      <c r="AD71" s="97">
        <f>(AD55*'EF Assumptions'!$C$44)/1000</f>
        <v>0</v>
      </c>
      <c r="AE71" s="97">
        <f>(AE55*'EF Assumptions'!$C$44)/1000</f>
        <v>0</v>
      </c>
      <c r="AF71" s="97">
        <f>(AF55*'EF Assumptions'!$C$44)/1000</f>
        <v>0</v>
      </c>
      <c r="AG71" s="97">
        <f>(AG55*'EF Assumptions'!$C$44)/1000</f>
        <v>0</v>
      </c>
      <c r="AH71" s="97">
        <f>(AH55*'EF Assumptions'!$C$44)/1000</f>
        <v>0</v>
      </c>
      <c r="AI71" s="97">
        <f>(AI55*'EF Assumptions'!$C$44)/1000</f>
        <v>0</v>
      </c>
      <c r="AJ71" s="97">
        <f>(AJ55*'EF Assumptions'!$C$44)/1000</f>
        <v>0</v>
      </c>
      <c r="AK71" s="97">
        <f>(AK55*'EF Assumptions'!$C$44)/1000</f>
        <v>0</v>
      </c>
      <c r="AL71" s="97">
        <f>(AL55*'EF Assumptions'!$C$44)/1000</f>
        <v>0</v>
      </c>
      <c r="AM71" s="97">
        <f>(AM55*'EF Assumptions'!$C$44)/1000</f>
        <v>0</v>
      </c>
      <c r="AN71" s="97">
        <f>(AN55*'EF Assumptions'!$C$44)/1000</f>
        <v>0</v>
      </c>
      <c r="AO71" s="97">
        <f>(AO55*'EF Assumptions'!$C$44)/1000</f>
        <v>0</v>
      </c>
      <c r="AP71" s="97">
        <f>(AP55*'EF Assumptions'!$C$44)/1000</f>
        <v>0</v>
      </c>
      <c r="AQ71" s="97">
        <f>(AQ55*'EF Assumptions'!$C$44)/1000</f>
        <v>0</v>
      </c>
      <c r="AR71" s="97">
        <f>(AR55*'EF Assumptions'!$C$44)/1000</f>
        <v>0</v>
      </c>
      <c r="AS71" s="97">
        <f>(AS55*'EF Assumptions'!$C$44)/1000</f>
        <v>0</v>
      </c>
      <c r="AT71" s="97">
        <f>(AT55*'EF Assumptions'!$C$44)/1000</f>
        <v>0</v>
      </c>
      <c r="AU71" s="97">
        <f>(AU55*'EF Assumptions'!$C$44)/1000</f>
        <v>0</v>
      </c>
      <c r="AV71" s="97">
        <f>(AV55*'EF Assumptions'!$C$44)/1000</f>
        <v>0</v>
      </c>
      <c r="AW71" s="97">
        <f>(AW55*'EF Assumptions'!$C$44)/1000</f>
        <v>0</v>
      </c>
      <c r="AX71" s="97">
        <f>(AX55*'EF Assumptions'!$C$44)/1000</f>
        <v>0</v>
      </c>
      <c r="AY71" s="97">
        <f>(AY55*'EF Assumptions'!$C$44)/1000</f>
        <v>0</v>
      </c>
      <c r="AZ71" s="97">
        <f>(AZ55*'EF Assumptions'!$C$44)/1000</f>
        <v>0</v>
      </c>
    </row>
    <row r="72" spans="1:52" s="24" customFormat="1" ht="14">
      <c r="A72" s="4" t="s">
        <v>230</v>
      </c>
      <c r="B72" s="65" t="s">
        <v>337</v>
      </c>
      <c r="C72" s="4"/>
      <c r="D72" s="65"/>
      <c r="E72" s="65" t="s">
        <v>338</v>
      </c>
      <c r="F72" s="65" t="s">
        <v>323</v>
      </c>
      <c r="G72" s="65" t="s">
        <v>229</v>
      </c>
      <c r="H72" s="66">
        <v>1</v>
      </c>
      <c r="I72" s="6">
        <v>1500</v>
      </c>
      <c r="J72" s="6">
        <f t="shared" ref="J72:J77" si="126">I72*H72</f>
        <v>1500</v>
      </c>
      <c r="K72" s="67">
        <v>1550</v>
      </c>
      <c r="L72" s="67"/>
      <c r="M72" s="67" t="s">
        <v>15</v>
      </c>
      <c r="N72" s="6" t="s">
        <v>15</v>
      </c>
      <c r="O72" s="65" t="s">
        <v>20</v>
      </c>
      <c r="P72" s="65" t="s">
        <v>27</v>
      </c>
      <c r="Q72" s="65" t="s">
        <v>19</v>
      </c>
      <c r="R72" s="113"/>
      <c r="S72" s="69"/>
      <c r="T72" s="69"/>
      <c r="U72" s="72"/>
      <c r="V72" s="97">
        <f>(V56*'EF Assumptions'!$C$8)/1000</f>
        <v>2.247800561797753</v>
      </c>
      <c r="W72" s="97">
        <f>(W56*'EF Assumptions'!$C$8)/1000</f>
        <v>2.4399151685393257</v>
      </c>
      <c r="X72" s="97">
        <f>(X56*'EF Assumptions'!$C$8)/1000</f>
        <v>2.1756084269662921</v>
      </c>
      <c r="Y72" s="97">
        <f>(Y56*'EF Assumptions'!$C$8)/1000</f>
        <v>2.3202910112359549</v>
      </c>
      <c r="Z72" s="97">
        <f>(Z56*'EF Assumptions'!$C$8)/1000</f>
        <v>2.2959037921348311</v>
      </c>
      <c r="AA72" s="97">
        <f>(AA56*'EF Assumptions'!$C$8)/1000</f>
        <v>2.2959037921348311</v>
      </c>
      <c r="AB72" s="97">
        <f>(AB56*'EF Assumptions'!$C$8)/1000</f>
        <v>2.2959037921348311</v>
      </c>
      <c r="AC72" s="97">
        <f>(AC56*'EF Assumptions'!$C$8)/1000</f>
        <v>0</v>
      </c>
      <c r="AD72" s="97">
        <f>(AD56*'EF Assumptions'!$C$8)/1000</f>
        <v>0</v>
      </c>
      <c r="AE72" s="97">
        <f>(AE56*'EF Assumptions'!$C$8)/1000</f>
        <v>0</v>
      </c>
      <c r="AF72" s="97">
        <f>(AF56*'EF Assumptions'!$C$8)/1000</f>
        <v>0</v>
      </c>
      <c r="AG72" s="97">
        <f>(AG56*'EF Assumptions'!$C$8)/1000</f>
        <v>0</v>
      </c>
      <c r="AH72" s="97">
        <f>(AH56*'EF Assumptions'!$C$8)/1000</f>
        <v>0</v>
      </c>
      <c r="AI72" s="97">
        <f>(AI56*'EF Assumptions'!$C$8)/1000</f>
        <v>0</v>
      </c>
      <c r="AJ72" s="97">
        <f>(AJ56*'EF Assumptions'!$C$8)/1000</f>
        <v>0</v>
      </c>
      <c r="AK72" s="97">
        <f>(AK56*'EF Assumptions'!$C$8)/1000</f>
        <v>0</v>
      </c>
      <c r="AL72" s="97">
        <f>(AL56*'EF Assumptions'!$C$8)/1000</f>
        <v>0</v>
      </c>
      <c r="AM72" s="97">
        <f>(AM56*'EF Assumptions'!$C$8)/1000</f>
        <v>0</v>
      </c>
      <c r="AN72" s="97">
        <f>(AN56*'EF Assumptions'!$C$8)/1000</f>
        <v>0</v>
      </c>
      <c r="AO72" s="97">
        <f>(AO56*'EF Assumptions'!$C$8)/1000</f>
        <v>0</v>
      </c>
      <c r="AP72" s="97">
        <f>(AP56*'EF Assumptions'!$C$8)/1000</f>
        <v>0</v>
      </c>
      <c r="AQ72" s="97">
        <f>(AQ56*'EF Assumptions'!$C$8)/1000</f>
        <v>0</v>
      </c>
      <c r="AR72" s="97">
        <f>(AR56*'EF Assumptions'!$C$8)/1000</f>
        <v>0</v>
      </c>
      <c r="AS72" s="97">
        <f>(AS56*'EF Assumptions'!$C$8)/1000</f>
        <v>0</v>
      </c>
      <c r="AT72" s="97">
        <f>(AT56*'EF Assumptions'!$C$8)/1000</f>
        <v>0</v>
      </c>
      <c r="AU72" s="97">
        <f>(AU56*'EF Assumptions'!$C$8)/1000</f>
        <v>0</v>
      </c>
      <c r="AV72" s="97">
        <f>(AV56*'EF Assumptions'!$C$8)/1000</f>
        <v>0</v>
      </c>
      <c r="AW72" s="97">
        <f>(AW56*'EF Assumptions'!$C$8)/1000</f>
        <v>0</v>
      </c>
      <c r="AX72" s="97">
        <f>(AX56*'EF Assumptions'!$C$8)/1000</f>
        <v>0</v>
      </c>
      <c r="AY72" s="97">
        <f>(AY56*'EF Assumptions'!$C$8)/1000</f>
        <v>0</v>
      </c>
      <c r="AZ72" s="97">
        <f>(AZ56*'EF Assumptions'!$C$8)/1000</f>
        <v>0</v>
      </c>
    </row>
    <row r="73" spans="1:52" s="24" customFormat="1" ht="14">
      <c r="A73" s="4" t="s">
        <v>230</v>
      </c>
      <c r="B73" s="65" t="s">
        <v>337</v>
      </c>
      <c r="C73" s="4"/>
      <c r="D73" s="65"/>
      <c r="E73" s="65" t="s">
        <v>797</v>
      </c>
      <c r="F73" s="65" t="s">
        <v>323</v>
      </c>
      <c r="G73" s="65" t="s">
        <v>229</v>
      </c>
      <c r="H73" s="66">
        <v>1</v>
      </c>
      <c r="I73" s="6"/>
      <c r="J73" s="6"/>
      <c r="K73" s="67"/>
      <c r="L73" s="67"/>
      <c r="M73" s="67"/>
      <c r="N73" s="6"/>
      <c r="O73" s="65" t="s">
        <v>672</v>
      </c>
      <c r="P73" s="65" t="s">
        <v>21</v>
      </c>
      <c r="Q73" s="65" t="s">
        <v>16</v>
      </c>
      <c r="R73" s="113"/>
      <c r="S73" s="69"/>
      <c r="T73" s="69"/>
      <c r="U73" s="72"/>
      <c r="V73" s="97">
        <f>(V57*'EF Assumptions'!$C$44)/1000</f>
        <v>0</v>
      </c>
      <c r="W73" s="97">
        <f>(W57*'EF Assumptions'!$C$8)/1000</f>
        <v>0</v>
      </c>
      <c r="X73" s="97">
        <f>(X57*'EF Assumptions'!$C$8)/1000</f>
        <v>0</v>
      </c>
      <c r="Y73" s="97">
        <f>(Y57*'EF Assumptions'!$C$8)/1000</f>
        <v>0</v>
      </c>
      <c r="Z73" s="97">
        <f>(Z57*'EF Assumptions'!$C$8)/1000</f>
        <v>0</v>
      </c>
      <c r="AA73" s="97">
        <f>(AA57*'EF Assumptions'!$C$8)/1000</f>
        <v>0</v>
      </c>
      <c r="AB73" s="97">
        <f>(AB57*'EF Assumptions'!$C$8)/1000</f>
        <v>0</v>
      </c>
      <c r="AC73" s="97">
        <f>(AC57*'EF Assumptions'!$C$8)/1000</f>
        <v>1.1479518960674155</v>
      </c>
      <c r="AD73" s="97">
        <f>(AD57*'EF Assumptions'!$C$8)/1000</f>
        <v>1.1479518960674155</v>
      </c>
      <c r="AE73" s="97">
        <f>(AE57*'EF Assumptions'!$C$8)/1000</f>
        <v>1.1479518960674155</v>
      </c>
      <c r="AF73" s="97">
        <f>(AF57*'EF Assumptions'!$C$8)/1000</f>
        <v>1.1479518960674155</v>
      </c>
      <c r="AG73" s="97">
        <f>(AG57*'EF Assumptions'!$C$8)/1000</f>
        <v>1.1479518960674155</v>
      </c>
      <c r="AH73" s="97">
        <f>(AH57*'EF Assumptions'!$C$8)/1000</f>
        <v>1.1479518960674155</v>
      </c>
      <c r="AI73" s="97">
        <f>(AI57*'EF Assumptions'!$C$8)/1000</f>
        <v>1.1479518960674155</v>
      </c>
      <c r="AJ73" s="97">
        <f>(AJ57*'EF Assumptions'!$C$8)/1000</f>
        <v>1.1479518960674155</v>
      </c>
      <c r="AK73" s="97">
        <f>(AK57*'EF Assumptions'!$C$8)/1000</f>
        <v>1.1479518960674155</v>
      </c>
      <c r="AL73" s="97">
        <f>(AL57*'EF Assumptions'!$C$8)/1000</f>
        <v>1.1479518960674155</v>
      </c>
      <c r="AM73" s="97">
        <f>(AM57*'EF Assumptions'!$C$8)/1000</f>
        <v>1.1479518960674155</v>
      </c>
      <c r="AN73" s="97">
        <f>(AN57*'EF Assumptions'!$C$8)/1000</f>
        <v>1.1479518960674155</v>
      </c>
      <c r="AO73" s="97">
        <f>(AO57*'EF Assumptions'!$C$8)/1000</f>
        <v>1.1479518960674155</v>
      </c>
      <c r="AP73" s="97">
        <f>(AP57*'EF Assumptions'!$C$8)/1000</f>
        <v>1.1479518960674155</v>
      </c>
      <c r="AQ73" s="97">
        <f>(AQ57*'EF Assumptions'!$C$8)/1000</f>
        <v>1.1479518960674155</v>
      </c>
      <c r="AR73" s="97">
        <f>(AR57*'EF Assumptions'!$C$8)/1000</f>
        <v>1.1479518960674155</v>
      </c>
      <c r="AS73" s="97">
        <f>(AS57*'EF Assumptions'!$C$8)/1000</f>
        <v>1.1479518960674155</v>
      </c>
      <c r="AT73" s="97">
        <f>(AT57*'EF Assumptions'!$C$8)/1000</f>
        <v>1.1479518960674155</v>
      </c>
      <c r="AU73" s="97">
        <f>(AU57*'EF Assumptions'!$C$8)/1000</f>
        <v>1.1479518960674155</v>
      </c>
      <c r="AV73" s="97">
        <f>(AV57*'EF Assumptions'!$C$8)/1000</f>
        <v>1.1479518960674155</v>
      </c>
      <c r="AW73" s="97">
        <f>(AW57*'EF Assumptions'!$C$8)/1000</f>
        <v>1.1479518960674155</v>
      </c>
      <c r="AX73" s="97">
        <f>(AX57*'EF Assumptions'!$C$8)/1000</f>
        <v>1.1479518960674155</v>
      </c>
      <c r="AY73" s="97">
        <f>(AY57*'EF Assumptions'!$C$8)/1000</f>
        <v>1.1479518960674155</v>
      </c>
      <c r="AZ73" s="97">
        <f>(AZ57*'EF Assumptions'!$C$8)/1000</f>
        <v>1.1479518960674155</v>
      </c>
    </row>
    <row r="74" spans="1:52" s="24" customFormat="1" ht="14">
      <c r="A74" s="4" t="s">
        <v>230</v>
      </c>
      <c r="B74" s="65" t="s">
        <v>337</v>
      </c>
      <c r="C74" s="4"/>
      <c r="D74" s="65"/>
      <c r="E74" s="65" t="s">
        <v>795</v>
      </c>
      <c r="F74" s="65" t="s">
        <v>323</v>
      </c>
      <c r="G74" s="65" t="s">
        <v>229</v>
      </c>
      <c r="H74" s="66">
        <v>1</v>
      </c>
      <c r="I74" s="6"/>
      <c r="J74" s="6"/>
      <c r="K74" s="67"/>
      <c r="L74" s="67"/>
      <c r="M74" s="67"/>
      <c r="N74" s="6"/>
      <c r="O74" s="65" t="s">
        <v>23</v>
      </c>
      <c r="P74" s="65" t="s">
        <v>3</v>
      </c>
      <c r="Q74" s="65" t="s">
        <v>25</v>
      </c>
      <c r="R74" s="5"/>
      <c r="S74" s="5"/>
      <c r="T74" s="5"/>
      <c r="U74" s="21"/>
      <c r="V74" s="97">
        <f>(V58*'EF Assumptions'!$C$8)/1000</f>
        <v>0</v>
      </c>
      <c r="W74" s="97">
        <f>(W58*'EF Assumptions'!$C$8)/1000</f>
        <v>0</v>
      </c>
      <c r="X74" s="97">
        <f>(X58*'EF Assumptions'!$C$8)/1000</f>
        <v>0</v>
      </c>
      <c r="Y74" s="97">
        <f>(Y58*'EF Assumptions'!$C$8)/1000</f>
        <v>0</v>
      </c>
      <c r="Z74" s="97">
        <f>(Z58*'EF Assumptions'!$C$8)/1000</f>
        <v>0</v>
      </c>
      <c r="AA74" s="97">
        <f>(AA58*'EF Assumptions'!$C$8)/1000</f>
        <v>0</v>
      </c>
      <c r="AB74" s="97">
        <f>(AB58*'EF Assumptions'!$C$8)/1000</f>
        <v>0</v>
      </c>
      <c r="AC74" s="97">
        <f>(AC58*'EF Assumptions'!$C$8)/1000</f>
        <v>0</v>
      </c>
      <c r="AD74" s="97">
        <f>(AD58*'EF Assumptions'!$C$8)/1000</f>
        <v>0</v>
      </c>
      <c r="AE74" s="97">
        <f>(AE58*'EF Assumptions'!$C$8)/1000</f>
        <v>0</v>
      </c>
      <c r="AF74" s="97">
        <f>(AF58*'EF Assumptions'!$C$8)/1000</f>
        <v>0</v>
      </c>
      <c r="AG74" s="97">
        <f>(AG58*'EF Assumptions'!$C$8)/1000</f>
        <v>0</v>
      </c>
      <c r="AH74" s="97">
        <f>(AH58*'EF Assumptions'!$C$8)/1000</f>
        <v>0</v>
      </c>
      <c r="AI74" s="97">
        <f>(AI58*'EF Assumptions'!$C$8)/1000</f>
        <v>0</v>
      </c>
      <c r="AJ74" s="97">
        <f>(AJ58*'EF Assumptions'!$C$8)/1000</f>
        <v>0</v>
      </c>
      <c r="AK74" s="97">
        <f>(AK58*'EF Assumptions'!$C$8)/1000</f>
        <v>0</v>
      </c>
      <c r="AL74" s="97">
        <f>(AL58*'EF Assumptions'!$C$8)/1000</f>
        <v>0</v>
      </c>
      <c r="AM74" s="97">
        <f>(AM58*'EF Assumptions'!$C$8)/1000</f>
        <v>0</v>
      </c>
      <c r="AN74" s="97">
        <f>(AN58*'EF Assumptions'!$C$8)/1000</f>
        <v>0</v>
      </c>
      <c r="AO74" s="97">
        <f>(AO58*'EF Assumptions'!$C$8)/1000</f>
        <v>0</v>
      </c>
      <c r="AP74" s="97">
        <f>(AP58*'EF Assumptions'!$C$8)/1000</f>
        <v>0</v>
      </c>
      <c r="AQ74" s="97">
        <f>(AQ58*'EF Assumptions'!$C$8)/1000</f>
        <v>0</v>
      </c>
      <c r="AR74" s="97">
        <f>(AR58*'EF Assumptions'!$C$8)/1000</f>
        <v>0</v>
      </c>
      <c r="AS74" s="97">
        <f>(AS58*'EF Assumptions'!$C$8)/1000</f>
        <v>0</v>
      </c>
      <c r="AT74" s="97">
        <f>(AT58*'EF Assumptions'!$C$8)/1000</f>
        <v>0</v>
      </c>
      <c r="AU74" s="97">
        <f>(AU58*'EF Assumptions'!$C$8)/1000</f>
        <v>0</v>
      </c>
      <c r="AV74" s="97">
        <f>(AV58*'EF Assumptions'!$C$8)/1000</f>
        <v>0</v>
      </c>
      <c r="AW74" s="97">
        <f>(AW58*'EF Assumptions'!$C$8)/1000</f>
        <v>0</v>
      </c>
      <c r="AX74" s="97">
        <f>(AX58*'EF Assumptions'!$C$8)/1000</f>
        <v>0</v>
      </c>
      <c r="AY74" s="97">
        <f>(AY58*'EF Assumptions'!$C$8)/1000</f>
        <v>0</v>
      </c>
      <c r="AZ74" s="97">
        <f>(AZ58*'EF Assumptions'!$C$8)/1000</f>
        <v>0</v>
      </c>
    </row>
    <row r="75" spans="1:52" s="24" customFormat="1" ht="14">
      <c r="A75" s="4" t="s">
        <v>230</v>
      </c>
      <c r="B75" s="65" t="s">
        <v>339</v>
      </c>
      <c r="C75" s="4"/>
      <c r="D75" s="65"/>
      <c r="E75" s="65" t="s">
        <v>792</v>
      </c>
      <c r="F75" s="65" t="s">
        <v>323</v>
      </c>
      <c r="G75" s="65" t="s">
        <v>229</v>
      </c>
      <c r="H75" s="66">
        <v>1</v>
      </c>
      <c r="I75" s="6">
        <v>1500</v>
      </c>
      <c r="J75" s="6">
        <f t="shared" ref="J75" si="127">I75*H75</f>
        <v>1500</v>
      </c>
      <c r="K75" s="67" t="s">
        <v>15</v>
      </c>
      <c r="L75" s="67"/>
      <c r="M75" s="67" t="s">
        <v>17</v>
      </c>
      <c r="N75" s="6">
        <v>1500</v>
      </c>
      <c r="O75" s="65" t="s">
        <v>18</v>
      </c>
      <c r="P75" s="65" t="s">
        <v>3</v>
      </c>
      <c r="Q75" s="65" t="s">
        <v>16</v>
      </c>
      <c r="R75" s="5">
        <v>2026</v>
      </c>
      <c r="S75" s="5"/>
      <c r="T75" s="5"/>
      <c r="U75" s="21"/>
      <c r="V75" s="97">
        <f>(V59*'EF Assumptions'!$C$9)/1000</f>
        <v>0</v>
      </c>
      <c r="W75" s="97">
        <f>(W59*'EF Assumptions'!$C$9)/1000</f>
        <v>0</v>
      </c>
      <c r="X75" s="97">
        <f>(X59*'EF Assumptions'!$C$9)/1000</f>
        <v>0</v>
      </c>
      <c r="Y75" s="97">
        <f>(Y59*'EF Assumptions'!$C$9)/1000</f>
        <v>0</v>
      </c>
      <c r="Z75" s="97">
        <f>(Z59*'EF Assumptions'!$C$9)/1000</f>
        <v>0</v>
      </c>
      <c r="AA75" s="97">
        <f>(AA59*'EF Assumptions'!$C$9)/1000</f>
        <v>0</v>
      </c>
      <c r="AB75" s="97">
        <f>(AB59*'EF Assumptions'!$C$9)/1000</f>
        <v>0</v>
      </c>
      <c r="AC75" s="97">
        <f>(AC59*'EF Assumptions'!$C$9)/1000</f>
        <v>2.5942415730337075E-2</v>
      </c>
      <c r="AD75" s="97">
        <f>(AD59*'EF Assumptions'!$C$9)/1000</f>
        <v>2.5942415730337075E-2</v>
      </c>
      <c r="AE75" s="97">
        <f>(AE59*'EF Assumptions'!$C$9)/1000</f>
        <v>2.5942415730337075E-2</v>
      </c>
      <c r="AF75" s="97">
        <f>(AF59*'EF Assumptions'!$C$9)/1000</f>
        <v>2.5942415730337075E-2</v>
      </c>
      <c r="AG75" s="97">
        <f>(AG59*'EF Assumptions'!$C$9)/1000</f>
        <v>2.5942415730337075E-2</v>
      </c>
      <c r="AH75" s="97">
        <f>(AH59*'EF Assumptions'!$C$9)/1000</f>
        <v>2.5942415730337075E-2</v>
      </c>
      <c r="AI75" s="97">
        <f>(AI59*'EF Assumptions'!$C$9)/1000</f>
        <v>2.5942415730337075E-2</v>
      </c>
      <c r="AJ75" s="97">
        <f>(AJ59*'EF Assumptions'!$C$9)/1000</f>
        <v>2.5942415730337075E-2</v>
      </c>
      <c r="AK75" s="97">
        <f>(AK59*'EF Assumptions'!$C$9)/1000</f>
        <v>2.5942415730337075E-2</v>
      </c>
      <c r="AL75" s="97">
        <f>(AL59*'EF Assumptions'!$C$9)/1000</f>
        <v>2.5942415730337075E-2</v>
      </c>
      <c r="AM75" s="97">
        <f>(AM59*'EF Assumptions'!$C$9)/1000</f>
        <v>2.5942415730337075E-2</v>
      </c>
      <c r="AN75" s="97">
        <f>(AN59*'EF Assumptions'!$C$9)/1000</f>
        <v>2.5942415730337075E-2</v>
      </c>
      <c r="AO75" s="97">
        <f>(AO59*'EF Assumptions'!$C$9)/1000</f>
        <v>2.5942415730337075E-2</v>
      </c>
      <c r="AP75" s="97">
        <f>(AP59*'EF Assumptions'!$C$9)/1000</f>
        <v>2.5942415730337075E-2</v>
      </c>
      <c r="AQ75" s="97">
        <f>(AQ59*'EF Assumptions'!$C$9)/1000</f>
        <v>2.5942415730337075E-2</v>
      </c>
      <c r="AR75" s="97">
        <f>(AR59*'EF Assumptions'!$C$9)/1000</f>
        <v>2.5942415730337075E-2</v>
      </c>
      <c r="AS75" s="97">
        <f>(AS59*'EF Assumptions'!$C$9)/1000</f>
        <v>2.5942415730337075E-2</v>
      </c>
      <c r="AT75" s="97">
        <f>(AT59*'EF Assumptions'!$C$9)/1000</f>
        <v>2.5942415730337075E-2</v>
      </c>
      <c r="AU75" s="97">
        <f>(AU59*'EF Assumptions'!$C$9)/1000</f>
        <v>2.5942415730337075E-2</v>
      </c>
      <c r="AV75" s="97">
        <f>(AV59*'EF Assumptions'!$C$9)/1000</f>
        <v>2.5942415730337075E-2</v>
      </c>
      <c r="AW75" s="97">
        <f>(AW59*'EF Assumptions'!$C$9)/1000</f>
        <v>2.5942415730337075E-2</v>
      </c>
      <c r="AX75" s="97">
        <f>(AX59*'EF Assumptions'!$C$9)/1000</f>
        <v>2.5942415730337075E-2</v>
      </c>
      <c r="AY75" s="97">
        <f>(AY59*'EF Assumptions'!$C$9)/1000</f>
        <v>2.5942415730337075E-2</v>
      </c>
      <c r="AZ75" s="97">
        <f>(AZ59*'EF Assumptions'!$C$9)/1000</f>
        <v>2.5942415730337075E-2</v>
      </c>
    </row>
    <row r="76" spans="1:52" s="24" customFormat="1" ht="14">
      <c r="A76" s="4" t="s">
        <v>230</v>
      </c>
      <c r="B76" s="65" t="s">
        <v>360</v>
      </c>
      <c r="C76" s="4"/>
      <c r="D76" s="65"/>
      <c r="E76" s="65" t="s">
        <v>361</v>
      </c>
      <c r="F76" s="65" t="s">
        <v>362</v>
      </c>
      <c r="G76" s="65" t="s">
        <v>229</v>
      </c>
      <c r="H76" s="66">
        <v>1</v>
      </c>
      <c r="I76" s="6">
        <v>1250</v>
      </c>
      <c r="J76" s="6">
        <f t="shared" si="126"/>
        <v>1250</v>
      </c>
      <c r="K76" s="67" t="s">
        <v>15</v>
      </c>
      <c r="L76" s="67"/>
      <c r="M76" s="67" t="s">
        <v>15</v>
      </c>
      <c r="N76" s="6">
        <v>1250</v>
      </c>
      <c r="O76" s="65" t="s">
        <v>18</v>
      </c>
      <c r="P76" s="65" t="s">
        <v>3</v>
      </c>
      <c r="Q76" s="65" t="s">
        <v>19</v>
      </c>
      <c r="R76" s="5"/>
      <c r="S76" s="5"/>
      <c r="T76" s="5"/>
      <c r="U76" s="21"/>
      <c r="V76" s="97">
        <f>(V60*'EF Assumptions'!$C$33)/1000</f>
        <v>4.2331460674157301E-2</v>
      </c>
      <c r="W76" s="97">
        <f>(W60*'EF Assumptions'!$C$33)/1000</f>
        <v>4.5949438202247193E-2</v>
      </c>
      <c r="X76" s="97">
        <f>(X60*'EF Assumptions'!$C$33)/1000</f>
        <v>4.0971910112359546E-2</v>
      </c>
      <c r="Y76" s="97">
        <f>(Y60*'EF Assumptions'!$C$33)/1000</f>
        <v>4.3696629213483149E-2</v>
      </c>
      <c r="Z76" s="97">
        <f>(Z60*'EF Assumptions'!$C$33)/1000</f>
        <v>4.3237359550561801E-2</v>
      </c>
      <c r="AA76" s="97">
        <f>(AA60*'EF Assumptions'!$C$33)/1000</f>
        <v>4.3237359550561801E-2</v>
      </c>
      <c r="AB76" s="97">
        <f>(AB60*'EF Assumptions'!$C$33)/1000</f>
        <v>4.3237359550561801E-2</v>
      </c>
      <c r="AC76" s="97">
        <f>(AC60*'EF Assumptions'!$C$33)/1000</f>
        <v>4.3237359550561801E-2</v>
      </c>
      <c r="AD76" s="97">
        <f>(AD60*'EF Assumptions'!$C$33)/1000</f>
        <v>4.3237359550561801E-2</v>
      </c>
      <c r="AE76" s="97">
        <f>(AE60*'EF Assumptions'!$C$33)/1000</f>
        <v>4.3237359550561801E-2</v>
      </c>
      <c r="AF76" s="97">
        <f>(AF60*'EF Assumptions'!$C$33)/1000</f>
        <v>4.3237359550561801E-2</v>
      </c>
      <c r="AG76" s="97">
        <f>(AG60*'EF Assumptions'!$C$33)/1000</f>
        <v>4.3237359550561801E-2</v>
      </c>
      <c r="AH76" s="97">
        <f>(AH60*'EF Assumptions'!$C$33)/1000</f>
        <v>4.3237359550561801E-2</v>
      </c>
      <c r="AI76" s="97">
        <f>(AI60*'EF Assumptions'!$C$33)/1000</f>
        <v>4.3237359550561801E-2</v>
      </c>
      <c r="AJ76" s="97">
        <f>(AJ60*'EF Assumptions'!$C$33)/1000</f>
        <v>4.3237359550561801E-2</v>
      </c>
      <c r="AK76" s="97">
        <f>(AK60*'EF Assumptions'!$C$33)/1000</f>
        <v>4.3237359550561801E-2</v>
      </c>
      <c r="AL76" s="97">
        <f>(AL60*'EF Assumptions'!$C$33)/1000</f>
        <v>4.3237359550561801E-2</v>
      </c>
      <c r="AM76" s="97">
        <f>(AM60*'EF Assumptions'!$C$33)/1000</f>
        <v>4.3237359550561801E-2</v>
      </c>
      <c r="AN76" s="97">
        <f>(AN60*'EF Assumptions'!$C$33)/1000</f>
        <v>4.3237359550561801E-2</v>
      </c>
      <c r="AO76" s="97">
        <f>(AO60*'EF Assumptions'!$C$33)/1000</f>
        <v>4.3237359550561801E-2</v>
      </c>
      <c r="AP76" s="97">
        <f>(AP60*'EF Assumptions'!$C$33)/1000</f>
        <v>4.3237359550561801E-2</v>
      </c>
      <c r="AQ76" s="97">
        <f>(AQ60*'EF Assumptions'!$C$33)/1000</f>
        <v>4.3237359550561801E-2</v>
      </c>
      <c r="AR76" s="97">
        <f>(AR60*'EF Assumptions'!$C$33)/1000</f>
        <v>4.3237359550561801E-2</v>
      </c>
      <c r="AS76" s="97">
        <f>(AS60*'EF Assumptions'!$C$33)/1000</f>
        <v>4.3237359550561801E-2</v>
      </c>
      <c r="AT76" s="97">
        <f>(AT60*'EF Assumptions'!$C$33)/1000</f>
        <v>4.3237359550561801E-2</v>
      </c>
      <c r="AU76" s="97">
        <f>(AU60*'EF Assumptions'!$C$33)/1000</f>
        <v>4.3237359550561801E-2</v>
      </c>
      <c r="AV76" s="97">
        <f>(AV60*'EF Assumptions'!$C$33)/1000</f>
        <v>4.3237359550561801E-2</v>
      </c>
      <c r="AW76" s="97">
        <f>(AW60*'EF Assumptions'!$C$33)/1000</f>
        <v>4.3237359550561801E-2</v>
      </c>
      <c r="AX76" s="97">
        <f>(AX60*'EF Assumptions'!$C$33)/1000</f>
        <v>4.3237359550561801E-2</v>
      </c>
      <c r="AY76" s="97">
        <f>(AY60*'EF Assumptions'!$C$33)/1000</f>
        <v>4.3237359550561801E-2</v>
      </c>
      <c r="AZ76" s="97">
        <f>(AZ60*'EF Assumptions'!$C$33)/1000</f>
        <v>4.3237359550561801E-2</v>
      </c>
    </row>
    <row r="77" spans="1:52" s="24" customFormat="1" ht="14">
      <c r="A77" s="4" t="s">
        <v>230</v>
      </c>
      <c r="B77" s="65" t="s">
        <v>365</v>
      </c>
      <c r="C77" s="4"/>
      <c r="D77" s="65"/>
      <c r="E77" s="65" t="s">
        <v>366</v>
      </c>
      <c r="F77" s="65" t="s">
        <v>362</v>
      </c>
      <c r="G77" s="65" t="s">
        <v>229</v>
      </c>
      <c r="H77" s="66">
        <v>1</v>
      </c>
      <c r="I77" s="6">
        <v>1250</v>
      </c>
      <c r="J77" s="6">
        <f t="shared" si="126"/>
        <v>1250</v>
      </c>
      <c r="K77" s="67" t="s">
        <v>15</v>
      </c>
      <c r="L77" s="67"/>
      <c r="M77" s="67" t="s">
        <v>15</v>
      </c>
      <c r="N77" s="6">
        <v>1250</v>
      </c>
      <c r="O77" s="65" t="s">
        <v>18</v>
      </c>
      <c r="P77" s="65" t="s">
        <v>3</v>
      </c>
      <c r="Q77" s="65" t="s">
        <v>19</v>
      </c>
      <c r="R77" s="5"/>
      <c r="S77" s="69"/>
      <c r="T77" s="69"/>
      <c r="U77" s="72"/>
      <c r="V77" s="97">
        <f>(V61*'EF Assumptions'!$C$33)/1000</f>
        <v>4.2331460674157301E-2</v>
      </c>
      <c r="W77" s="97">
        <f>(W61*'EF Assumptions'!$C$33)/1000</f>
        <v>4.5949438202247193E-2</v>
      </c>
      <c r="X77" s="97">
        <f>(X61*'EF Assumptions'!$C$33)/1000</f>
        <v>4.0971910112359546E-2</v>
      </c>
      <c r="Y77" s="97">
        <f>(Y61*'EF Assumptions'!$C$33)/1000</f>
        <v>4.3696629213483149E-2</v>
      </c>
      <c r="Z77" s="97">
        <f>(Z61*'EF Assumptions'!$C$33)/1000</f>
        <v>4.3237359550561801E-2</v>
      </c>
      <c r="AA77" s="97">
        <f>(AA61*'EF Assumptions'!$C$33)/1000</f>
        <v>4.3237359550561801E-2</v>
      </c>
      <c r="AB77" s="97">
        <f>(AB61*'EF Assumptions'!$C$33)/1000</f>
        <v>4.3237359550561801E-2</v>
      </c>
      <c r="AC77" s="97">
        <f>(AC61*'EF Assumptions'!$C$33)/1000</f>
        <v>4.3237359550561801E-2</v>
      </c>
      <c r="AD77" s="97">
        <f>(AD61*'EF Assumptions'!$C$33)/1000</f>
        <v>4.3237359550561801E-2</v>
      </c>
      <c r="AE77" s="97">
        <f>(AE61*'EF Assumptions'!$C$33)/1000</f>
        <v>4.3237359550561801E-2</v>
      </c>
      <c r="AF77" s="97">
        <f>(AF61*'EF Assumptions'!$C$33)/1000</f>
        <v>4.3237359550561801E-2</v>
      </c>
      <c r="AG77" s="97">
        <f>(AG61*'EF Assumptions'!$C$33)/1000</f>
        <v>4.3237359550561801E-2</v>
      </c>
      <c r="AH77" s="97">
        <f>(AH61*'EF Assumptions'!$C$33)/1000</f>
        <v>4.3237359550561801E-2</v>
      </c>
      <c r="AI77" s="97">
        <f>(AI61*'EF Assumptions'!$C$33)/1000</f>
        <v>4.3237359550561801E-2</v>
      </c>
      <c r="AJ77" s="97">
        <f>(AJ61*'EF Assumptions'!$C$33)/1000</f>
        <v>4.3237359550561801E-2</v>
      </c>
      <c r="AK77" s="97">
        <f>(AK61*'EF Assumptions'!$C$33)/1000</f>
        <v>4.3237359550561801E-2</v>
      </c>
      <c r="AL77" s="97">
        <f>(AL61*'EF Assumptions'!$C$33)/1000</f>
        <v>4.3237359550561801E-2</v>
      </c>
      <c r="AM77" s="97">
        <f>(AM61*'EF Assumptions'!$C$33)/1000</f>
        <v>4.3237359550561801E-2</v>
      </c>
      <c r="AN77" s="97">
        <f>(AN61*'EF Assumptions'!$C$33)/1000</f>
        <v>4.3237359550561801E-2</v>
      </c>
      <c r="AO77" s="97">
        <f>(AO61*'EF Assumptions'!$C$33)/1000</f>
        <v>4.3237359550561801E-2</v>
      </c>
      <c r="AP77" s="97">
        <f>(AP61*'EF Assumptions'!$C$33)/1000</f>
        <v>4.3237359550561801E-2</v>
      </c>
      <c r="AQ77" s="97">
        <f>(AQ61*'EF Assumptions'!$C$33)/1000</f>
        <v>4.3237359550561801E-2</v>
      </c>
      <c r="AR77" s="97">
        <f>(AR61*'EF Assumptions'!$C$33)/1000</f>
        <v>4.3237359550561801E-2</v>
      </c>
      <c r="AS77" s="97">
        <f>(AS61*'EF Assumptions'!$C$33)/1000</f>
        <v>4.3237359550561801E-2</v>
      </c>
      <c r="AT77" s="97">
        <f>(AT61*'EF Assumptions'!$C$33)/1000</f>
        <v>4.3237359550561801E-2</v>
      </c>
      <c r="AU77" s="97">
        <f>(AU61*'EF Assumptions'!$C$33)/1000</f>
        <v>4.3237359550561801E-2</v>
      </c>
      <c r="AV77" s="97">
        <f>(AV61*'EF Assumptions'!$C$33)/1000</f>
        <v>4.3237359550561801E-2</v>
      </c>
      <c r="AW77" s="97">
        <f>(AW61*'EF Assumptions'!$C$33)/1000</f>
        <v>4.3237359550561801E-2</v>
      </c>
      <c r="AX77" s="97">
        <f>(AX61*'EF Assumptions'!$C$33)/1000</f>
        <v>4.3237359550561801E-2</v>
      </c>
      <c r="AY77" s="97">
        <f>(AY61*'EF Assumptions'!$C$33)/1000</f>
        <v>4.3237359550561801E-2</v>
      </c>
      <c r="AZ77" s="97">
        <f>(AZ61*'EF Assumptions'!$C$33)/1000</f>
        <v>4.3237359550561801E-2</v>
      </c>
    </row>
    <row r="78" spans="1:52" s="55" customFormat="1" ht="14">
      <c r="A78" s="156" t="s">
        <v>668</v>
      </c>
      <c r="B78" s="156"/>
      <c r="C78" s="156"/>
      <c r="D78" s="156"/>
      <c r="E78" s="156"/>
      <c r="F78" s="156"/>
      <c r="G78" s="156"/>
      <c r="H78" s="156"/>
      <c r="I78" s="156"/>
      <c r="J78" s="156"/>
      <c r="K78" s="156"/>
      <c r="L78" s="156"/>
      <c r="M78" s="156"/>
      <c r="N78" s="156"/>
      <c r="O78" s="156"/>
      <c r="P78" s="156"/>
      <c r="Q78" s="156"/>
      <c r="R78" s="156"/>
      <c r="S78" s="156"/>
      <c r="T78" s="156"/>
      <c r="U78" s="156"/>
      <c r="V78" s="174">
        <f t="shared" ref="V78:AZ78" si="128">SUM(V66:V77)</f>
        <v>9.6752786516853924</v>
      </c>
      <c r="W78" s="174">
        <f t="shared" si="128"/>
        <v>10.50220359550562</v>
      </c>
      <c r="X78" s="174">
        <f t="shared" si="128"/>
        <v>9.3645397752808979</v>
      </c>
      <c r="Y78" s="174">
        <f t="shared" si="128"/>
        <v>9.987301573033708</v>
      </c>
      <c r="Z78" s="174">
        <f t="shared" si="128"/>
        <v>9.8823308988764023</v>
      </c>
      <c r="AA78" s="174">
        <f t="shared" si="128"/>
        <v>9.8823308988764023</v>
      </c>
      <c r="AB78" s="174">
        <f t="shared" si="128"/>
        <v>9.8823308988764023</v>
      </c>
      <c r="AC78" s="174">
        <f t="shared" si="128"/>
        <v>8.7603214185393234</v>
      </c>
      <c r="AD78" s="174">
        <f t="shared" si="128"/>
        <v>8.7603214185393234</v>
      </c>
      <c r="AE78" s="174">
        <f t="shared" si="128"/>
        <v>8.7603214185393234</v>
      </c>
      <c r="AF78" s="174">
        <f t="shared" si="128"/>
        <v>8.7603214185393234</v>
      </c>
      <c r="AG78" s="174">
        <f t="shared" si="128"/>
        <v>8.7603214185393234</v>
      </c>
      <c r="AH78" s="174">
        <f t="shared" si="128"/>
        <v>8.7603214185393234</v>
      </c>
      <c r="AI78" s="174">
        <f t="shared" si="128"/>
        <v>8.7603214185393234</v>
      </c>
      <c r="AJ78" s="174">
        <f t="shared" si="128"/>
        <v>8.7603214185393234</v>
      </c>
      <c r="AK78" s="174">
        <f t="shared" si="128"/>
        <v>8.7603214185393234</v>
      </c>
      <c r="AL78" s="174">
        <f t="shared" si="128"/>
        <v>8.7603214185393234</v>
      </c>
      <c r="AM78" s="174">
        <f t="shared" si="128"/>
        <v>8.7603214185393234</v>
      </c>
      <c r="AN78" s="174">
        <f t="shared" si="128"/>
        <v>8.7603214185393234</v>
      </c>
      <c r="AO78" s="174">
        <f t="shared" si="128"/>
        <v>8.7603214185393234</v>
      </c>
      <c r="AP78" s="174">
        <f t="shared" si="128"/>
        <v>8.7603214185393234</v>
      </c>
      <c r="AQ78" s="174">
        <f t="shared" si="128"/>
        <v>8.7603214185393234</v>
      </c>
      <c r="AR78" s="174">
        <f t="shared" si="128"/>
        <v>8.7603214185393234</v>
      </c>
      <c r="AS78" s="174">
        <f t="shared" si="128"/>
        <v>8.7603214185393234</v>
      </c>
      <c r="AT78" s="174">
        <f t="shared" si="128"/>
        <v>8.7603214185393234</v>
      </c>
      <c r="AU78" s="174">
        <f t="shared" si="128"/>
        <v>8.7603214185393234</v>
      </c>
      <c r="AV78" s="174">
        <f t="shared" si="128"/>
        <v>8.7603214185393234</v>
      </c>
      <c r="AW78" s="174">
        <f t="shared" si="128"/>
        <v>8.7603214185393234</v>
      </c>
      <c r="AX78" s="174">
        <f t="shared" si="128"/>
        <v>8.7603214185393234</v>
      </c>
      <c r="AY78" s="174">
        <f t="shared" si="128"/>
        <v>8.7603214185393234</v>
      </c>
      <c r="AZ78" s="174">
        <f t="shared" si="128"/>
        <v>8.7603214185393234</v>
      </c>
    </row>
  </sheetData>
  <autoFilter ref="A1:AZ23" xr:uid="{B009B285-8E1E-49D5-BC5B-4406732E6225}"/>
  <phoneticPr fontId="18" type="noConversion"/>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CFBA3E-0201-4C32-88DD-E4315C5DD19C}">
  <dimension ref="A1:AZ74"/>
  <sheetViews>
    <sheetView zoomScale="50" zoomScaleNormal="50" workbookViewId="0">
      <pane ySplit="1" topLeftCell="A2" activePane="bottomLeft" state="frozen"/>
      <selection pane="bottomLeft" activeCell="I71" sqref="I71"/>
    </sheetView>
  </sheetViews>
  <sheetFormatPr defaultRowHeight="12.5"/>
  <cols>
    <col min="1" max="3" width="8.7265625" style="4"/>
    <col min="4" max="4" width="6.54296875" style="4" customWidth="1"/>
    <col min="5" max="5" width="61.26953125" style="4" customWidth="1"/>
    <col min="6" max="6" width="15.81640625" style="4" customWidth="1"/>
    <col min="7" max="14" width="8.7265625" style="4"/>
    <col min="15" max="15" width="16.36328125" style="4" customWidth="1"/>
    <col min="16" max="16" width="12.453125" style="4" customWidth="1"/>
    <col min="17" max="17" width="10.90625" style="4" customWidth="1"/>
    <col min="18" max="19" width="8.7265625" style="4"/>
    <col min="20" max="20" width="12.26953125" style="4" customWidth="1"/>
    <col min="21" max="21" width="11.6328125" style="4" customWidth="1"/>
    <col min="22" max="34" width="8.7265625" style="12"/>
    <col min="35" max="52" width="8.7265625" style="4"/>
  </cols>
  <sheetData>
    <row r="1" spans="1:52" s="24" customFormat="1" ht="78">
      <c r="A1" s="17" t="s">
        <v>385</v>
      </c>
      <c r="B1" s="18" t="s">
        <v>389</v>
      </c>
      <c r="C1" s="18" t="s">
        <v>390</v>
      </c>
      <c r="D1" s="20" t="s">
        <v>508</v>
      </c>
      <c r="E1" s="20" t="s">
        <v>6</v>
      </c>
      <c r="F1" s="20" t="s">
        <v>8</v>
      </c>
      <c r="G1" s="20" t="s">
        <v>7</v>
      </c>
      <c r="H1" s="20" t="s">
        <v>637</v>
      </c>
      <c r="I1" s="21" t="s">
        <v>638</v>
      </c>
      <c r="J1" s="21" t="s">
        <v>639</v>
      </c>
      <c r="K1" s="21" t="s">
        <v>11</v>
      </c>
      <c r="L1" s="21" t="s">
        <v>743</v>
      </c>
      <c r="M1" s="21" t="s">
        <v>12</v>
      </c>
      <c r="N1" s="21" t="s">
        <v>10</v>
      </c>
      <c r="O1" s="20" t="s">
        <v>13</v>
      </c>
      <c r="P1" s="20" t="s">
        <v>14</v>
      </c>
      <c r="Q1" s="20" t="s">
        <v>9</v>
      </c>
      <c r="R1" s="20" t="s">
        <v>627</v>
      </c>
      <c r="S1" s="20" t="s">
        <v>654</v>
      </c>
      <c r="T1" s="20" t="s">
        <v>655</v>
      </c>
      <c r="U1" s="21" t="s">
        <v>656</v>
      </c>
      <c r="V1" s="89">
        <v>2020</v>
      </c>
      <c r="W1" s="89">
        <v>2021</v>
      </c>
      <c r="X1" s="89">
        <v>2022</v>
      </c>
      <c r="Y1" s="89">
        <v>2023</v>
      </c>
      <c r="Z1" s="89">
        <v>2024</v>
      </c>
      <c r="AA1" s="89">
        <v>2025</v>
      </c>
      <c r="AB1" s="89">
        <v>2026</v>
      </c>
      <c r="AC1" s="89">
        <v>2027</v>
      </c>
      <c r="AD1" s="89">
        <v>2028</v>
      </c>
      <c r="AE1" s="89">
        <v>2029</v>
      </c>
      <c r="AF1" s="89">
        <v>2030</v>
      </c>
      <c r="AG1" s="90">
        <v>2031</v>
      </c>
      <c r="AH1" s="90">
        <v>2032</v>
      </c>
      <c r="AI1" s="23">
        <v>2033</v>
      </c>
      <c r="AJ1" s="23">
        <v>2034</v>
      </c>
      <c r="AK1" s="23">
        <v>2035</v>
      </c>
      <c r="AL1" s="23">
        <v>2036</v>
      </c>
      <c r="AM1" s="23">
        <v>2037</v>
      </c>
      <c r="AN1" s="23">
        <v>2038</v>
      </c>
      <c r="AO1" s="23">
        <v>2039</v>
      </c>
      <c r="AP1" s="23">
        <v>2040</v>
      </c>
      <c r="AQ1" s="23">
        <v>2041</v>
      </c>
      <c r="AR1" s="23">
        <v>2042</v>
      </c>
      <c r="AS1" s="23">
        <v>2043</v>
      </c>
      <c r="AT1" s="23">
        <v>2044</v>
      </c>
      <c r="AU1" s="23">
        <v>2045</v>
      </c>
      <c r="AV1" s="23">
        <v>2046</v>
      </c>
      <c r="AW1" s="23">
        <v>2047</v>
      </c>
      <c r="AX1" s="23">
        <v>2048</v>
      </c>
      <c r="AY1" s="23">
        <v>2049</v>
      </c>
      <c r="AZ1" s="23">
        <v>2050</v>
      </c>
    </row>
    <row r="2" spans="1:52" s="24" customFormat="1" ht="14">
      <c r="A2" s="4" t="s">
        <v>230</v>
      </c>
      <c r="B2" s="65" t="s">
        <v>233</v>
      </c>
      <c r="C2" s="4"/>
      <c r="D2" s="65"/>
      <c r="E2" s="65" t="s">
        <v>234</v>
      </c>
      <c r="F2" s="65" t="s">
        <v>226</v>
      </c>
      <c r="G2" s="65" t="s">
        <v>229</v>
      </c>
      <c r="H2" s="66">
        <v>1</v>
      </c>
      <c r="I2" s="6">
        <v>2600</v>
      </c>
      <c r="J2" s="6">
        <f>I2*H2</f>
        <v>2600</v>
      </c>
      <c r="K2" s="67">
        <v>2600</v>
      </c>
      <c r="L2" s="67">
        <v>2600</v>
      </c>
      <c r="M2" s="67" t="s">
        <v>15</v>
      </c>
      <c r="N2" s="6" t="s">
        <v>15</v>
      </c>
      <c r="O2" s="65" t="s">
        <v>20</v>
      </c>
      <c r="P2" s="65" t="s">
        <v>27</v>
      </c>
      <c r="Q2" s="65" t="s">
        <v>19</v>
      </c>
      <c r="R2" s="5"/>
      <c r="S2" s="5"/>
      <c r="T2" s="5"/>
      <c r="U2" s="5"/>
      <c r="V2" s="134">
        <f>J2</f>
        <v>2600</v>
      </c>
      <c r="W2" s="92">
        <f>V2</f>
        <v>2600</v>
      </c>
      <c r="X2" s="92">
        <f>W2</f>
        <v>2600</v>
      </c>
      <c r="Y2" s="92">
        <f>J2</f>
        <v>2600</v>
      </c>
      <c r="Z2" s="92">
        <f>Y2</f>
        <v>2600</v>
      </c>
      <c r="AA2" s="92">
        <f>Z2</f>
        <v>2600</v>
      </c>
      <c r="AB2" s="92">
        <f>AA2</f>
        <v>2600</v>
      </c>
      <c r="AC2" s="92">
        <f>AB2</f>
        <v>2600</v>
      </c>
      <c r="AD2" s="92">
        <f>AC2</f>
        <v>2600</v>
      </c>
      <c r="AE2" s="92">
        <v>0</v>
      </c>
      <c r="AF2" s="92">
        <f t="shared" ref="AF2:AZ2" si="0">AE2</f>
        <v>0</v>
      </c>
      <c r="AG2" s="92">
        <f t="shared" si="0"/>
        <v>0</v>
      </c>
      <c r="AH2" s="92">
        <f t="shared" si="0"/>
        <v>0</v>
      </c>
      <c r="AI2" s="92">
        <f t="shared" si="0"/>
        <v>0</v>
      </c>
      <c r="AJ2" s="92">
        <f t="shared" si="0"/>
        <v>0</v>
      </c>
      <c r="AK2" s="92">
        <f t="shared" si="0"/>
        <v>0</v>
      </c>
      <c r="AL2" s="92">
        <f t="shared" si="0"/>
        <v>0</v>
      </c>
      <c r="AM2" s="92">
        <f t="shared" si="0"/>
        <v>0</v>
      </c>
      <c r="AN2" s="92">
        <f t="shared" si="0"/>
        <v>0</v>
      </c>
      <c r="AO2" s="92">
        <f t="shared" si="0"/>
        <v>0</v>
      </c>
      <c r="AP2" s="92">
        <f t="shared" si="0"/>
        <v>0</v>
      </c>
      <c r="AQ2" s="92">
        <f t="shared" si="0"/>
        <v>0</v>
      </c>
      <c r="AR2" s="92">
        <f t="shared" si="0"/>
        <v>0</v>
      </c>
      <c r="AS2" s="92">
        <f t="shared" si="0"/>
        <v>0</v>
      </c>
      <c r="AT2" s="92">
        <f t="shared" si="0"/>
        <v>0</v>
      </c>
      <c r="AU2" s="92">
        <f t="shared" si="0"/>
        <v>0</v>
      </c>
      <c r="AV2" s="92">
        <f t="shared" si="0"/>
        <v>0</v>
      </c>
      <c r="AW2" s="92">
        <f t="shared" si="0"/>
        <v>0</v>
      </c>
      <c r="AX2" s="92">
        <f t="shared" si="0"/>
        <v>0</v>
      </c>
      <c r="AY2" s="92">
        <f t="shared" si="0"/>
        <v>0</v>
      </c>
      <c r="AZ2" s="92">
        <f t="shared" si="0"/>
        <v>0</v>
      </c>
    </row>
    <row r="3" spans="1:52" s="24" customFormat="1" ht="14">
      <c r="A3" s="4" t="s">
        <v>230</v>
      </c>
      <c r="B3" s="65" t="s">
        <v>231</v>
      </c>
      <c r="C3" s="4"/>
      <c r="D3" s="65"/>
      <c r="E3" s="65" t="s">
        <v>793</v>
      </c>
      <c r="F3" s="65" t="s">
        <v>226</v>
      </c>
      <c r="G3" s="65" t="s">
        <v>229</v>
      </c>
      <c r="H3" s="66">
        <v>1</v>
      </c>
      <c r="I3" s="6">
        <v>2600</v>
      </c>
      <c r="J3" s="6">
        <f t="shared" ref="J3" si="1">I3*H3</f>
        <v>2600</v>
      </c>
      <c r="K3" s="67" t="s">
        <v>15</v>
      </c>
      <c r="L3" s="67"/>
      <c r="M3" s="67" t="s">
        <v>17</v>
      </c>
      <c r="N3" s="6">
        <v>2600</v>
      </c>
      <c r="O3" s="65" t="s">
        <v>18</v>
      </c>
      <c r="P3" s="65" t="s">
        <v>3</v>
      </c>
      <c r="Q3" s="65" t="s">
        <v>25</v>
      </c>
      <c r="R3" s="5"/>
      <c r="S3" s="5"/>
      <c r="T3" s="5"/>
      <c r="U3" s="5"/>
      <c r="V3" s="134">
        <v>0</v>
      </c>
      <c r="W3" s="134">
        <v>0</v>
      </c>
      <c r="X3" s="134">
        <v>0</v>
      </c>
      <c r="Y3" s="134">
        <v>0</v>
      </c>
      <c r="Z3" s="134">
        <v>0</v>
      </c>
      <c r="AA3" s="134">
        <v>0</v>
      </c>
      <c r="AB3" s="134">
        <v>0</v>
      </c>
      <c r="AC3" s="134">
        <v>0</v>
      </c>
      <c r="AD3" s="134">
        <v>0</v>
      </c>
      <c r="AE3" s="92">
        <v>2600</v>
      </c>
      <c r="AF3" s="92">
        <f>AE3</f>
        <v>2600</v>
      </c>
      <c r="AG3" s="92">
        <f t="shared" ref="AG3:AZ3" si="2">AF3</f>
        <v>2600</v>
      </c>
      <c r="AH3" s="92">
        <f t="shared" si="2"/>
        <v>2600</v>
      </c>
      <c r="AI3" s="92">
        <f t="shared" si="2"/>
        <v>2600</v>
      </c>
      <c r="AJ3" s="92">
        <f t="shared" si="2"/>
        <v>2600</v>
      </c>
      <c r="AK3" s="92">
        <f t="shared" si="2"/>
        <v>2600</v>
      </c>
      <c r="AL3" s="92">
        <f t="shared" si="2"/>
        <v>2600</v>
      </c>
      <c r="AM3" s="92">
        <f t="shared" si="2"/>
        <v>2600</v>
      </c>
      <c r="AN3" s="92">
        <f t="shared" si="2"/>
        <v>2600</v>
      </c>
      <c r="AO3" s="92">
        <f t="shared" si="2"/>
        <v>2600</v>
      </c>
      <c r="AP3" s="92">
        <f t="shared" si="2"/>
        <v>2600</v>
      </c>
      <c r="AQ3" s="92">
        <f t="shared" si="2"/>
        <v>2600</v>
      </c>
      <c r="AR3" s="92">
        <f t="shared" si="2"/>
        <v>2600</v>
      </c>
      <c r="AS3" s="92">
        <f t="shared" si="2"/>
        <v>2600</v>
      </c>
      <c r="AT3" s="92">
        <f t="shared" si="2"/>
        <v>2600</v>
      </c>
      <c r="AU3" s="92">
        <f t="shared" si="2"/>
        <v>2600</v>
      </c>
      <c r="AV3" s="92">
        <f t="shared" si="2"/>
        <v>2600</v>
      </c>
      <c r="AW3" s="92">
        <f t="shared" si="2"/>
        <v>2600</v>
      </c>
      <c r="AX3" s="92">
        <f t="shared" si="2"/>
        <v>2600</v>
      </c>
      <c r="AY3" s="92">
        <f t="shared" si="2"/>
        <v>2600</v>
      </c>
      <c r="AZ3" s="134">
        <f t="shared" si="2"/>
        <v>2600</v>
      </c>
    </row>
    <row r="4" spans="1:52" s="45" customFormat="1" ht="14">
      <c r="A4" s="4" t="s">
        <v>230</v>
      </c>
      <c r="B4" s="65" t="s">
        <v>233</v>
      </c>
      <c r="C4" s="65" t="s">
        <v>460</v>
      </c>
      <c r="D4" s="65">
        <v>1</v>
      </c>
      <c r="E4" s="65"/>
      <c r="F4" s="65" t="s">
        <v>226</v>
      </c>
      <c r="G4" s="65" t="s">
        <v>229</v>
      </c>
      <c r="H4" s="66">
        <v>1</v>
      </c>
      <c r="I4" s="6">
        <f>K4</f>
        <v>1300</v>
      </c>
      <c r="J4" s="6">
        <f>I4*H4</f>
        <v>1300</v>
      </c>
      <c r="K4" s="67">
        <v>1300</v>
      </c>
      <c r="L4" s="67"/>
      <c r="M4" s="67"/>
      <c r="N4" s="6"/>
      <c r="O4" s="65"/>
      <c r="P4" s="65"/>
      <c r="Q4" s="65" t="s">
        <v>19</v>
      </c>
      <c r="R4" s="88" t="s">
        <v>566</v>
      </c>
      <c r="S4" s="5">
        <v>2023</v>
      </c>
      <c r="T4" s="68">
        <v>2030</v>
      </c>
      <c r="U4" s="68">
        <v>2043</v>
      </c>
      <c r="V4" s="134">
        <f t="shared" ref="V4:V22" si="3">J4</f>
        <v>1300</v>
      </c>
      <c r="W4" s="92">
        <f>V4</f>
        <v>1300</v>
      </c>
      <c r="X4" s="92">
        <f>W4</f>
        <v>1300</v>
      </c>
      <c r="Y4" s="92">
        <f>X4</f>
        <v>1300</v>
      </c>
      <c r="Z4" s="92">
        <f>Y4</f>
        <v>1300</v>
      </c>
      <c r="AA4" s="92">
        <f>Z4</f>
        <v>1300</v>
      </c>
      <c r="AB4" s="92">
        <f t="shared" ref="AB4:AZ4" si="4">AA4</f>
        <v>1300</v>
      </c>
      <c r="AC4" s="92">
        <f t="shared" si="4"/>
        <v>1300</v>
      </c>
      <c r="AD4" s="92">
        <f t="shared" si="4"/>
        <v>1300</v>
      </c>
      <c r="AE4" s="92">
        <f t="shared" si="4"/>
        <v>1300</v>
      </c>
      <c r="AF4" s="92">
        <f t="shared" si="4"/>
        <v>1300</v>
      </c>
      <c r="AG4" s="92">
        <f t="shared" si="4"/>
        <v>1300</v>
      </c>
      <c r="AH4" s="92">
        <f t="shared" si="4"/>
        <v>1300</v>
      </c>
      <c r="AI4" s="92">
        <f t="shared" si="4"/>
        <v>1300</v>
      </c>
      <c r="AJ4" s="92">
        <f t="shared" si="4"/>
        <v>1300</v>
      </c>
      <c r="AK4" s="92">
        <f t="shared" si="4"/>
        <v>1300</v>
      </c>
      <c r="AL4" s="92">
        <f t="shared" si="4"/>
        <v>1300</v>
      </c>
      <c r="AM4" s="92">
        <f t="shared" si="4"/>
        <v>1300</v>
      </c>
      <c r="AN4" s="92">
        <f t="shared" si="4"/>
        <v>1300</v>
      </c>
      <c r="AO4" s="92">
        <f t="shared" si="4"/>
        <v>1300</v>
      </c>
      <c r="AP4" s="92">
        <f t="shared" si="4"/>
        <v>1300</v>
      </c>
      <c r="AQ4" s="92">
        <f t="shared" si="4"/>
        <v>1300</v>
      </c>
      <c r="AR4" s="92">
        <f t="shared" si="4"/>
        <v>1300</v>
      </c>
      <c r="AS4" s="92">
        <f t="shared" si="4"/>
        <v>1300</v>
      </c>
      <c r="AT4" s="92">
        <f t="shared" si="4"/>
        <v>1300</v>
      </c>
      <c r="AU4" s="92">
        <f t="shared" si="4"/>
        <v>1300</v>
      </c>
      <c r="AV4" s="92">
        <f t="shared" si="4"/>
        <v>1300</v>
      </c>
      <c r="AW4" s="92">
        <f t="shared" si="4"/>
        <v>1300</v>
      </c>
      <c r="AX4" s="92">
        <f t="shared" si="4"/>
        <v>1300</v>
      </c>
      <c r="AY4" s="92">
        <f t="shared" si="4"/>
        <v>1300</v>
      </c>
      <c r="AZ4" s="92">
        <f t="shared" si="4"/>
        <v>1300</v>
      </c>
    </row>
    <row r="5" spans="1:52" s="45" customFormat="1" ht="14">
      <c r="A5" s="4" t="s">
        <v>230</v>
      </c>
      <c r="B5" s="65" t="s">
        <v>233</v>
      </c>
      <c r="C5" s="65" t="s">
        <v>461</v>
      </c>
      <c r="D5" s="65">
        <v>2</v>
      </c>
      <c r="E5" s="65"/>
      <c r="F5" s="65" t="s">
        <v>226</v>
      </c>
      <c r="G5" s="65" t="s">
        <v>229</v>
      </c>
      <c r="H5" s="66">
        <v>1</v>
      </c>
      <c r="I5" s="6">
        <f>K5</f>
        <v>1300</v>
      </c>
      <c r="J5" s="6">
        <f>I5*H5</f>
        <v>1300</v>
      </c>
      <c r="K5" s="67">
        <v>1300</v>
      </c>
      <c r="L5" s="67"/>
      <c r="M5" s="67"/>
      <c r="N5" s="6"/>
      <c r="O5" s="65"/>
      <c r="P5" s="65"/>
      <c r="Q5" s="65" t="s">
        <v>19</v>
      </c>
      <c r="R5" s="88" t="s">
        <v>525</v>
      </c>
      <c r="S5" s="5">
        <v>2019</v>
      </c>
      <c r="T5" s="68">
        <v>2040</v>
      </c>
      <c r="U5" s="68">
        <v>2039</v>
      </c>
      <c r="V5" s="134">
        <f t="shared" si="3"/>
        <v>1300</v>
      </c>
      <c r="W5" s="92">
        <f>V5</f>
        <v>1300</v>
      </c>
      <c r="X5" s="92">
        <f t="shared" ref="X5:AZ8" si="5">W5</f>
        <v>1300</v>
      </c>
      <c r="Y5" s="92">
        <f t="shared" si="5"/>
        <v>1300</v>
      </c>
      <c r="Z5" s="92">
        <f t="shared" si="5"/>
        <v>1300</v>
      </c>
      <c r="AA5" s="92">
        <f t="shared" si="5"/>
        <v>1300</v>
      </c>
      <c r="AB5" s="92">
        <f t="shared" si="5"/>
        <v>1300</v>
      </c>
      <c r="AC5" s="92">
        <f t="shared" si="5"/>
        <v>1300</v>
      </c>
      <c r="AD5" s="92">
        <f t="shared" si="5"/>
        <v>1300</v>
      </c>
      <c r="AE5" s="92">
        <f t="shared" si="5"/>
        <v>1300</v>
      </c>
      <c r="AF5" s="92">
        <f t="shared" si="5"/>
        <v>1300</v>
      </c>
      <c r="AG5" s="92">
        <f t="shared" si="5"/>
        <v>1300</v>
      </c>
      <c r="AH5" s="92">
        <f t="shared" si="5"/>
        <v>1300</v>
      </c>
      <c r="AI5" s="92">
        <f t="shared" si="5"/>
        <v>1300</v>
      </c>
      <c r="AJ5" s="92">
        <f t="shared" si="5"/>
        <v>1300</v>
      </c>
      <c r="AK5" s="92">
        <f t="shared" si="5"/>
        <v>1300</v>
      </c>
      <c r="AL5" s="92">
        <f t="shared" si="5"/>
        <v>1300</v>
      </c>
      <c r="AM5" s="92">
        <f t="shared" si="5"/>
        <v>1300</v>
      </c>
      <c r="AN5" s="92">
        <f t="shared" si="5"/>
        <v>1300</v>
      </c>
      <c r="AO5" s="92">
        <f t="shared" si="5"/>
        <v>1300</v>
      </c>
      <c r="AP5" s="92">
        <f t="shared" si="5"/>
        <v>1300</v>
      </c>
      <c r="AQ5" s="92">
        <f t="shared" si="5"/>
        <v>1300</v>
      </c>
      <c r="AR5" s="92">
        <f t="shared" si="5"/>
        <v>1300</v>
      </c>
      <c r="AS5" s="92">
        <f t="shared" si="5"/>
        <v>1300</v>
      </c>
      <c r="AT5" s="92">
        <f t="shared" si="5"/>
        <v>1300</v>
      </c>
      <c r="AU5" s="92">
        <f t="shared" si="5"/>
        <v>1300</v>
      </c>
      <c r="AV5" s="92">
        <f t="shared" si="5"/>
        <v>1300</v>
      </c>
      <c r="AW5" s="92">
        <f t="shared" si="5"/>
        <v>1300</v>
      </c>
      <c r="AX5" s="92">
        <f t="shared" si="5"/>
        <v>1300</v>
      </c>
      <c r="AY5" s="92">
        <f t="shared" si="5"/>
        <v>1300</v>
      </c>
      <c r="AZ5" s="92">
        <f t="shared" si="5"/>
        <v>1300</v>
      </c>
    </row>
    <row r="6" spans="1:52" s="45" customFormat="1" ht="14">
      <c r="A6" s="4" t="s">
        <v>230</v>
      </c>
      <c r="B6" s="65" t="s">
        <v>227</v>
      </c>
      <c r="C6" s="4"/>
      <c r="D6" s="65"/>
      <c r="E6" s="219" t="s">
        <v>228</v>
      </c>
      <c r="F6" s="65" t="s">
        <v>226</v>
      </c>
      <c r="G6" s="65" t="s">
        <v>229</v>
      </c>
      <c r="H6" s="66">
        <v>1</v>
      </c>
      <c r="I6" s="6">
        <v>2600</v>
      </c>
      <c r="J6" s="6">
        <f t="shared" ref="J6:J22" si="6">I6*H6</f>
        <v>2600</v>
      </c>
      <c r="K6" s="67">
        <v>2600</v>
      </c>
      <c r="L6" s="67"/>
      <c r="M6" s="67" t="s">
        <v>15</v>
      </c>
      <c r="N6" s="6" t="s">
        <v>15</v>
      </c>
      <c r="O6" s="65" t="s">
        <v>20</v>
      </c>
      <c r="P6" s="65" t="s">
        <v>27</v>
      </c>
      <c r="Q6" s="65" t="s">
        <v>26</v>
      </c>
      <c r="R6" s="5"/>
      <c r="S6" s="5"/>
      <c r="T6" s="5"/>
      <c r="U6" s="5"/>
      <c r="V6" s="134">
        <f t="shared" si="3"/>
        <v>2600</v>
      </c>
      <c r="W6" s="92">
        <f>V6</f>
        <v>2600</v>
      </c>
      <c r="X6" s="92">
        <f t="shared" si="5"/>
        <v>2600</v>
      </c>
      <c r="Y6" s="92">
        <v>0</v>
      </c>
      <c r="Z6" s="92">
        <f t="shared" si="5"/>
        <v>0</v>
      </c>
      <c r="AA6" s="92">
        <f t="shared" si="5"/>
        <v>0</v>
      </c>
      <c r="AB6" s="92">
        <f t="shared" si="5"/>
        <v>0</v>
      </c>
      <c r="AC6" s="92">
        <v>3000</v>
      </c>
      <c r="AD6" s="92">
        <f t="shared" si="5"/>
        <v>3000</v>
      </c>
      <c r="AE6" s="92">
        <f t="shared" si="5"/>
        <v>3000</v>
      </c>
      <c r="AF6" s="92">
        <f t="shared" si="5"/>
        <v>3000</v>
      </c>
      <c r="AG6" s="92">
        <f t="shared" si="5"/>
        <v>3000</v>
      </c>
      <c r="AH6" s="92">
        <f t="shared" si="5"/>
        <v>3000</v>
      </c>
      <c r="AI6" s="92">
        <f t="shared" si="5"/>
        <v>3000</v>
      </c>
      <c r="AJ6" s="92">
        <f t="shared" si="5"/>
        <v>3000</v>
      </c>
      <c r="AK6" s="92">
        <f t="shared" si="5"/>
        <v>3000</v>
      </c>
      <c r="AL6" s="92">
        <f t="shared" si="5"/>
        <v>3000</v>
      </c>
      <c r="AM6" s="92">
        <f t="shared" si="5"/>
        <v>3000</v>
      </c>
      <c r="AN6" s="92">
        <f t="shared" si="5"/>
        <v>3000</v>
      </c>
      <c r="AO6" s="92">
        <f t="shared" si="5"/>
        <v>3000</v>
      </c>
      <c r="AP6" s="92">
        <f t="shared" si="5"/>
        <v>3000</v>
      </c>
      <c r="AQ6" s="92">
        <f t="shared" si="5"/>
        <v>3000</v>
      </c>
      <c r="AR6" s="92">
        <f t="shared" si="5"/>
        <v>3000</v>
      </c>
      <c r="AS6" s="92">
        <f t="shared" si="5"/>
        <v>3000</v>
      </c>
      <c r="AT6" s="92">
        <f t="shared" si="5"/>
        <v>3000</v>
      </c>
      <c r="AU6" s="92">
        <f t="shared" si="5"/>
        <v>3000</v>
      </c>
      <c r="AV6" s="92">
        <f t="shared" si="5"/>
        <v>3000</v>
      </c>
      <c r="AW6" s="92">
        <f t="shared" si="5"/>
        <v>3000</v>
      </c>
      <c r="AX6" s="92">
        <f t="shared" si="5"/>
        <v>3000</v>
      </c>
      <c r="AY6" s="92">
        <f t="shared" si="5"/>
        <v>3000</v>
      </c>
      <c r="AZ6" s="92">
        <f t="shared" si="5"/>
        <v>3000</v>
      </c>
    </row>
    <row r="7" spans="1:52" s="45" customFormat="1" ht="14">
      <c r="A7" s="4" t="s">
        <v>230</v>
      </c>
      <c r="B7" s="65" t="s">
        <v>231</v>
      </c>
      <c r="C7" s="4"/>
      <c r="D7" s="65"/>
      <c r="E7" s="220" t="s">
        <v>232</v>
      </c>
      <c r="F7" s="65" t="s">
        <v>226</v>
      </c>
      <c r="G7" s="65" t="s">
        <v>229</v>
      </c>
      <c r="H7" s="66">
        <v>1</v>
      </c>
      <c r="I7" s="6">
        <v>2600</v>
      </c>
      <c r="J7" s="6">
        <f t="shared" si="6"/>
        <v>2600</v>
      </c>
      <c r="K7" s="67" t="s">
        <v>15</v>
      </c>
      <c r="L7" s="67"/>
      <c r="M7" s="67" t="s">
        <v>17</v>
      </c>
      <c r="N7" s="6">
        <v>2600</v>
      </c>
      <c r="O7" s="65" t="s">
        <v>18</v>
      </c>
      <c r="P7" s="65" t="s">
        <v>3</v>
      </c>
      <c r="Q7" s="65" t="s">
        <v>25</v>
      </c>
      <c r="R7" s="5"/>
      <c r="S7" s="5"/>
      <c r="T7" s="5"/>
      <c r="U7" s="5"/>
      <c r="V7" s="134">
        <f t="shared" si="3"/>
        <v>2600</v>
      </c>
      <c r="W7" s="92">
        <f>V7</f>
        <v>2600</v>
      </c>
      <c r="X7" s="92">
        <f t="shared" si="5"/>
        <v>2600</v>
      </c>
      <c r="Y7" s="92">
        <f t="shared" si="5"/>
        <v>2600</v>
      </c>
      <c r="Z7" s="92">
        <f t="shared" si="5"/>
        <v>2600</v>
      </c>
      <c r="AA7" s="92">
        <f t="shared" si="5"/>
        <v>2600</v>
      </c>
      <c r="AB7" s="92">
        <f t="shared" si="5"/>
        <v>2600</v>
      </c>
      <c r="AC7" s="92">
        <f t="shared" si="5"/>
        <v>2600</v>
      </c>
      <c r="AD7" s="92">
        <f t="shared" si="5"/>
        <v>2600</v>
      </c>
      <c r="AE7" s="92">
        <f t="shared" si="5"/>
        <v>2600</v>
      </c>
      <c r="AF7" s="92">
        <f t="shared" si="5"/>
        <v>2600</v>
      </c>
      <c r="AG7" s="92">
        <f t="shared" si="5"/>
        <v>2600</v>
      </c>
      <c r="AH7" s="92">
        <f t="shared" si="5"/>
        <v>2600</v>
      </c>
      <c r="AI7" s="92">
        <f t="shared" si="5"/>
        <v>2600</v>
      </c>
      <c r="AJ7" s="92">
        <f t="shared" si="5"/>
        <v>2600</v>
      </c>
      <c r="AK7" s="92">
        <f t="shared" si="5"/>
        <v>2600</v>
      </c>
      <c r="AL7" s="92">
        <f t="shared" si="5"/>
        <v>2600</v>
      </c>
      <c r="AM7" s="92">
        <f t="shared" si="5"/>
        <v>2600</v>
      </c>
      <c r="AN7" s="92">
        <f t="shared" si="5"/>
        <v>2600</v>
      </c>
      <c r="AO7" s="92">
        <f t="shared" si="5"/>
        <v>2600</v>
      </c>
      <c r="AP7" s="92">
        <f t="shared" si="5"/>
        <v>2600</v>
      </c>
      <c r="AQ7" s="92">
        <f t="shared" si="5"/>
        <v>2600</v>
      </c>
      <c r="AR7" s="92">
        <f t="shared" si="5"/>
        <v>2600</v>
      </c>
      <c r="AS7" s="92">
        <f t="shared" si="5"/>
        <v>2600</v>
      </c>
      <c r="AT7" s="92">
        <f t="shared" si="5"/>
        <v>2600</v>
      </c>
      <c r="AU7" s="92">
        <f t="shared" si="5"/>
        <v>2600</v>
      </c>
      <c r="AV7" s="92">
        <f t="shared" si="5"/>
        <v>2600</v>
      </c>
      <c r="AW7" s="92">
        <f t="shared" si="5"/>
        <v>2600</v>
      </c>
      <c r="AX7" s="92">
        <f t="shared" si="5"/>
        <v>2600</v>
      </c>
      <c r="AY7" s="92">
        <f t="shared" si="5"/>
        <v>2600</v>
      </c>
      <c r="AZ7" s="92">
        <f t="shared" si="5"/>
        <v>2600</v>
      </c>
    </row>
    <row r="8" spans="1:52" s="24" customFormat="1" ht="14">
      <c r="A8" s="4" t="s">
        <v>230</v>
      </c>
      <c r="B8" s="65" t="s">
        <v>333</v>
      </c>
      <c r="C8" s="4"/>
      <c r="D8" s="65"/>
      <c r="E8" s="65" t="s">
        <v>334</v>
      </c>
      <c r="F8" s="65" t="s">
        <v>323</v>
      </c>
      <c r="G8" s="65" t="s">
        <v>229</v>
      </c>
      <c r="H8" s="66">
        <v>1</v>
      </c>
      <c r="I8" s="6">
        <v>2300</v>
      </c>
      <c r="J8" s="6">
        <f t="shared" si="6"/>
        <v>2300</v>
      </c>
      <c r="K8" s="67">
        <v>2555</v>
      </c>
      <c r="L8" s="67">
        <v>2300</v>
      </c>
      <c r="M8" s="67" t="s">
        <v>15</v>
      </c>
      <c r="N8" s="6" t="s">
        <v>15</v>
      </c>
      <c r="O8" s="65" t="s">
        <v>20</v>
      </c>
      <c r="P8" s="65" t="s">
        <v>27</v>
      </c>
      <c r="Q8" s="65" t="s">
        <v>19</v>
      </c>
      <c r="R8" s="5"/>
      <c r="S8" s="5"/>
      <c r="T8" s="5"/>
      <c r="U8" s="68"/>
      <c r="V8" s="134">
        <f t="shared" si="3"/>
        <v>2300</v>
      </c>
      <c r="W8" s="92">
        <f>V8</f>
        <v>2300</v>
      </c>
      <c r="X8" s="92">
        <f>W8</f>
        <v>2300</v>
      </c>
      <c r="Y8" s="92">
        <f t="shared" si="5"/>
        <v>2300</v>
      </c>
      <c r="Z8" s="92">
        <f t="shared" si="5"/>
        <v>2300</v>
      </c>
      <c r="AA8" s="92">
        <f t="shared" si="5"/>
        <v>2300</v>
      </c>
      <c r="AB8" s="92">
        <f t="shared" si="5"/>
        <v>2300</v>
      </c>
      <c r="AC8" s="92">
        <f t="shared" si="5"/>
        <v>2300</v>
      </c>
      <c r="AD8" s="92">
        <f t="shared" si="5"/>
        <v>2300</v>
      </c>
      <c r="AE8" s="92">
        <v>0</v>
      </c>
      <c r="AF8" s="92">
        <f t="shared" si="5"/>
        <v>0</v>
      </c>
      <c r="AG8" s="92">
        <f t="shared" si="5"/>
        <v>0</v>
      </c>
      <c r="AH8" s="92">
        <f t="shared" si="5"/>
        <v>0</v>
      </c>
      <c r="AI8" s="92">
        <f t="shared" si="5"/>
        <v>0</v>
      </c>
      <c r="AJ8" s="92">
        <f t="shared" si="5"/>
        <v>0</v>
      </c>
      <c r="AK8" s="92">
        <f t="shared" si="5"/>
        <v>0</v>
      </c>
      <c r="AL8" s="92">
        <f t="shared" si="5"/>
        <v>0</v>
      </c>
      <c r="AM8" s="92">
        <f t="shared" si="5"/>
        <v>0</v>
      </c>
      <c r="AN8" s="92">
        <f t="shared" si="5"/>
        <v>0</v>
      </c>
      <c r="AO8" s="92">
        <f t="shared" si="5"/>
        <v>0</v>
      </c>
      <c r="AP8" s="92">
        <f t="shared" si="5"/>
        <v>0</v>
      </c>
      <c r="AQ8" s="92">
        <f t="shared" si="5"/>
        <v>0</v>
      </c>
      <c r="AR8" s="92">
        <f t="shared" si="5"/>
        <v>0</v>
      </c>
      <c r="AS8" s="92">
        <f t="shared" si="5"/>
        <v>0</v>
      </c>
      <c r="AT8" s="92">
        <f t="shared" si="5"/>
        <v>0</v>
      </c>
      <c r="AU8" s="92">
        <f t="shared" si="5"/>
        <v>0</v>
      </c>
      <c r="AV8" s="92">
        <f t="shared" si="5"/>
        <v>0</v>
      </c>
      <c r="AW8" s="92">
        <f t="shared" si="5"/>
        <v>0</v>
      </c>
      <c r="AX8" s="92">
        <f t="shared" si="5"/>
        <v>0</v>
      </c>
      <c r="AY8" s="92">
        <f t="shared" si="5"/>
        <v>0</v>
      </c>
      <c r="AZ8" s="92">
        <f t="shared" si="5"/>
        <v>0</v>
      </c>
    </row>
    <row r="9" spans="1:52" s="24" customFormat="1" ht="14">
      <c r="A9" s="4" t="s">
        <v>230</v>
      </c>
      <c r="B9" s="65" t="s">
        <v>333</v>
      </c>
      <c r="C9" s="4"/>
      <c r="D9" s="65"/>
      <c r="E9" s="65" t="s">
        <v>796</v>
      </c>
      <c r="F9" s="65" t="s">
        <v>323</v>
      </c>
      <c r="G9" s="65" t="s">
        <v>229</v>
      </c>
      <c r="H9" s="66">
        <v>1</v>
      </c>
      <c r="I9" s="6">
        <v>2300</v>
      </c>
      <c r="J9" s="6">
        <f t="shared" si="6"/>
        <v>2300</v>
      </c>
      <c r="K9" s="67"/>
      <c r="L9" s="67"/>
      <c r="M9" s="67"/>
      <c r="N9" s="6">
        <v>2300</v>
      </c>
      <c r="O9" s="65" t="s">
        <v>18</v>
      </c>
      <c r="P9" s="65" t="s">
        <v>3</v>
      </c>
      <c r="Q9" s="65" t="s">
        <v>25</v>
      </c>
      <c r="R9" s="5"/>
      <c r="S9" s="5"/>
      <c r="T9" s="5"/>
      <c r="U9" s="68"/>
      <c r="V9" s="134">
        <v>0</v>
      </c>
      <c r="W9" s="134">
        <v>0</v>
      </c>
      <c r="X9" s="134">
        <v>0</v>
      </c>
      <c r="Y9" s="134">
        <v>0</v>
      </c>
      <c r="Z9" s="134">
        <v>0</v>
      </c>
      <c r="AA9" s="134">
        <v>0</v>
      </c>
      <c r="AB9" s="134">
        <v>0</v>
      </c>
      <c r="AC9" s="134">
        <v>0</v>
      </c>
      <c r="AD9" s="134">
        <v>0</v>
      </c>
      <c r="AE9" s="92">
        <v>2300</v>
      </c>
      <c r="AF9" s="92">
        <f>AE9</f>
        <v>2300</v>
      </c>
      <c r="AG9" s="92">
        <f t="shared" ref="AG9:AZ9" si="7">AF9</f>
        <v>2300</v>
      </c>
      <c r="AH9" s="92">
        <f t="shared" si="7"/>
        <v>2300</v>
      </c>
      <c r="AI9" s="92">
        <f t="shared" si="7"/>
        <v>2300</v>
      </c>
      <c r="AJ9" s="92">
        <f t="shared" si="7"/>
        <v>2300</v>
      </c>
      <c r="AK9" s="92">
        <f t="shared" si="7"/>
        <v>2300</v>
      </c>
      <c r="AL9" s="92">
        <f t="shared" si="7"/>
        <v>2300</v>
      </c>
      <c r="AM9" s="92">
        <f t="shared" si="7"/>
        <v>2300</v>
      </c>
      <c r="AN9" s="92">
        <f t="shared" si="7"/>
        <v>2300</v>
      </c>
      <c r="AO9" s="92">
        <f t="shared" si="7"/>
        <v>2300</v>
      </c>
      <c r="AP9" s="92">
        <f t="shared" si="7"/>
        <v>2300</v>
      </c>
      <c r="AQ9" s="92">
        <f t="shared" si="7"/>
        <v>2300</v>
      </c>
      <c r="AR9" s="92">
        <f t="shared" si="7"/>
        <v>2300</v>
      </c>
      <c r="AS9" s="92">
        <f t="shared" si="7"/>
        <v>2300</v>
      </c>
      <c r="AT9" s="92">
        <f t="shared" si="7"/>
        <v>2300</v>
      </c>
      <c r="AU9" s="92">
        <f t="shared" si="7"/>
        <v>2300</v>
      </c>
      <c r="AV9" s="92">
        <f t="shared" si="7"/>
        <v>2300</v>
      </c>
      <c r="AW9" s="92">
        <f t="shared" si="7"/>
        <v>2300</v>
      </c>
      <c r="AX9" s="92">
        <f t="shared" si="7"/>
        <v>2300</v>
      </c>
      <c r="AY9" s="92">
        <f t="shared" si="7"/>
        <v>2300</v>
      </c>
      <c r="AZ9" s="92">
        <f t="shared" si="7"/>
        <v>2300</v>
      </c>
    </row>
    <row r="10" spans="1:52" s="45" customFormat="1" ht="14">
      <c r="A10" s="4" t="s">
        <v>230</v>
      </c>
      <c r="B10" s="65" t="s">
        <v>333</v>
      </c>
      <c r="C10" s="65" t="s">
        <v>492</v>
      </c>
      <c r="D10" s="65">
        <v>3</v>
      </c>
      <c r="E10" s="65"/>
      <c r="F10" s="65" t="s">
        <v>323</v>
      </c>
      <c r="G10" s="65" t="s">
        <v>229</v>
      </c>
      <c r="H10" s="66">
        <v>1</v>
      </c>
      <c r="I10" s="6">
        <f>K10</f>
        <v>2555</v>
      </c>
      <c r="J10" s="6">
        <f t="shared" si="6"/>
        <v>2555</v>
      </c>
      <c r="K10" s="67">
        <f>7*365</f>
        <v>2555</v>
      </c>
      <c r="L10" s="67"/>
      <c r="M10" s="67"/>
      <c r="N10" s="6"/>
      <c r="O10" s="65"/>
      <c r="P10" s="65"/>
      <c r="Q10" s="65" t="s">
        <v>19</v>
      </c>
      <c r="R10" s="88" t="s">
        <v>617</v>
      </c>
      <c r="S10" s="5">
        <v>2015</v>
      </c>
      <c r="T10" s="68" t="s">
        <v>15</v>
      </c>
      <c r="U10" s="68">
        <v>2035</v>
      </c>
      <c r="V10" s="134">
        <f t="shared" si="3"/>
        <v>2555</v>
      </c>
      <c r="W10" s="92">
        <f t="shared" ref="W10:AZ22" si="8">V10</f>
        <v>2555</v>
      </c>
      <c r="X10" s="92">
        <f t="shared" si="8"/>
        <v>2555</v>
      </c>
      <c r="Y10" s="92">
        <f t="shared" si="8"/>
        <v>2555</v>
      </c>
      <c r="Z10" s="92">
        <f t="shared" si="8"/>
        <v>2555</v>
      </c>
      <c r="AA10" s="92">
        <f t="shared" si="8"/>
        <v>2555</v>
      </c>
      <c r="AB10" s="92">
        <f t="shared" si="8"/>
        <v>2555</v>
      </c>
      <c r="AC10" s="92">
        <f t="shared" si="8"/>
        <v>2555</v>
      </c>
      <c r="AD10" s="92">
        <f t="shared" si="8"/>
        <v>2555</v>
      </c>
      <c r="AE10" s="92">
        <f t="shared" si="8"/>
        <v>2555</v>
      </c>
      <c r="AF10" s="92">
        <f t="shared" si="8"/>
        <v>2555</v>
      </c>
      <c r="AG10" s="92">
        <f t="shared" si="8"/>
        <v>2555</v>
      </c>
      <c r="AH10" s="92">
        <f t="shared" si="8"/>
        <v>2555</v>
      </c>
      <c r="AI10" s="92">
        <f t="shared" si="8"/>
        <v>2555</v>
      </c>
      <c r="AJ10" s="92">
        <f t="shared" si="8"/>
        <v>2555</v>
      </c>
      <c r="AK10" s="92">
        <f t="shared" si="8"/>
        <v>2555</v>
      </c>
      <c r="AL10" s="92">
        <f t="shared" si="8"/>
        <v>2555</v>
      </c>
      <c r="AM10" s="92">
        <f t="shared" si="8"/>
        <v>2555</v>
      </c>
      <c r="AN10" s="92">
        <f t="shared" si="8"/>
        <v>2555</v>
      </c>
      <c r="AO10" s="92">
        <f t="shared" si="8"/>
        <v>2555</v>
      </c>
      <c r="AP10" s="92">
        <f t="shared" si="8"/>
        <v>2555</v>
      </c>
      <c r="AQ10" s="92">
        <f t="shared" si="8"/>
        <v>2555</v>
      </c>
      <c r="AR10" s="92">
        <f t="shared" si="8"/>
        <v>2555</v>
      </c>
      <c r="AS10" s="92">
        <f t="shared" si="8"/>
        <v>2555</v>
      </c>
      <c r="AT10" s="92">
        <f t="shared" si="8"/>
        <v>2555</v>
      </c>
      <c r="AU10" s="92">
        <f t="shared" si="8"/>
        <v>2555</v>
      </c>
      <c r="AV10" s="92">
        <f t="shared" si="8"/>
        <v>2555</v>
      </c>
      <c r="AW10" s="92">
        <f t="shared" si="8"/>
        <v>2555</v>
      </c>
      <c r="AX10" s="92">
        <f t="shared" si="8"/>
        <v>2555</v>
      </c>
      <c r="AY10" s="92">
        <f t="shared" si="8"/>
        <v>2555</v>
      </c>
      <c r="AZ10" s="92">
        <f t="shared" si="8"/>
        <v>2555</v>
      </c>
    </row>
    <row r="11" spans="1:52" s="24" customFormat="1" ht="14">
      <c r="A11" s="4" t="s">
        <v>230</v>
      </c>
      <c r="B11" s="65" t="s">
        <v>335</v>
      </c>
      <c r="C11" s="4"/>
      <c r="D11" s="65"/>
      <c r="E11" s="65" t="s">
        <v>336</v>
      </c>
      <c r="F11" s="65" t="s">
        <v>323</v>
      </c>
      <c r="G11" s="65" t="s">
        <v>330</v>
      </c>
      <c r="H11" s="71">
        <v>0.33300000000000002</v>
      </c>
      <c r="I11" s="6">
        <v>1000</v>
      </c>
      <c r="J11" s="6">
        <f>I11*H11</f>
        <v>333</v>
      </c>
      <c r="K11" s="67" t="s">
        <v>15</v>
      </c>
      <c r="L11" s="67"/>
      <c r="M11" s="67">
        <v>1300</v>
      </c>
      <c r="N11" s="6">
        <v>1000</v>
      </c>
      <c r="O11" s="65" t="s">
        <v>18</v>
      </c>
      <c r="P11" s="65" t="s">
        <v>3</v>
      </c>
      <c r="Q11" s="65" t="s">
        <v>25</v>
      </c>
      <c r="R11" s="5"/>
      <c r="S11" s="5"/>
      <c r="T11" s="5"/>
      <c r="U11" s="5"/>
      <c r="V11" s="134">
        <v>0</v>
      </c>
      <c r="W11" s="92">
        <f t="shared" ref="W11:AA13" si="9">V11</f>
        <v>0</v>
      </c>
      <c r="X11" s="92">
        <f t="shared" si="9"/>
        <v>0</v>
      </c>
      <c r="Y11" s="92">
        <f t="shared" si="9"/>
        <v>0</v>
      </c>
      <c r="Z11" s="92">
        <f t="shared" si="9"/>
        <v>0</v>
      </c>
      <c r="AA11" s="92">
        <f t="shared" si="9"/>
        <v>0</v>
      </c>
      <c r="AB11" s="92">
        <v>0</v>
      </c>
      <c r="AC11" s="92">
        <f t="shared" ref="AC11:AZ11" si="10">AB11</f>
        <v>0</v>
      </c>
      <c r="AD11" s="92">
        <f t="shared" si="10"/>
        <v>0</v>
      </c>
      <c r="AE11" s="92">
        <f t="shared" si="10"/>
        <v>0</v>
      </c>
      <c r="AF11" s="92">
        <f t="shared" si="10"/>
        <v>0</v>
      </c>
      <c r="AG11" s="92">
        <f t="shared" si="10"/>
        <v>0</v>
      </c>
      <c r="AH11" s="92">
        <f t="shared" si="10"/>
        <v>0</v>
      </c>
      <c r="AI11" s="92">
        <f t="shared" si="10"/>
        <v>0</v>
      </c>
      <c r="AJ11" s="92">
        <f t="shared" si="10"/>
        <v>0</v>
      </c>
      <c r="AK11" s="92">
        <f t="shared" si="10"/>
        <v>0</v>
      </c>
      <c r="AL11" s="92">
        <f t="shared" si="10"/>
        <v>0</v>
      </c>
      <c r="AM11" s="92">
        <f t="shared" si="10"/>
        <v>0</v>
      </c>
      <c r="AN11" s="92">
        <f t="shared" si="10"/>
        <v>0</v>
      </c>
      <c r="AO11" s="92">
        <f t="shared" si="10"/>
        <v>0</v>
      </c>
      <c r="AP11" s="92">
        <f t="shared" si="10"/>
        <v>0</v>
      </c>
      <c r="AQ11" s="92">
        <f t="shared" si="10"/>
        <v>0</v>
      </c>
      <c r="AR11" s="92">
        <f t="shared" si="10"/>
        <v>0</v>
      </c>
      <c r="AS11" s="92">
        <f t="shared" si="10"/>
        <v>0</v>
      </c>
      <c r="AT11" s="92">
        <f t="shared" si="10"/>
        <v>0</v>
      </c>
      <c r="AU11" s="92">
        <f t="shared" si="10"/>
        <v>0</v>
      </c>
      <c r="AV11" s="92">
        <f t="shared" si="10"/>
        <v>0</v>
      </c>
      <c r="AW11" s="92">
        <f t="shared" si="10"/>
        <v>0</v>
      </c>
      <c r="AX11" s="92">
        <f t="shared" si="10"/>
        <v>0</v>
      </c>
      <c r="AY11" s="92">
        <f t="shared" si="10"/>
        <v>0</v>
      </c>
      <c r="AZ11" s="92">
        <f t="shared" si="10"/>
        <v>0</v>
      </c>
    </row>
    <row r="12" spans="1:52" s="24" customFormat="1" ht="14">
      <c r="A12" s="4" t="s">
        <v>230</v>
      </c>
      <c r="B12" s="65" t="s">
        <v>328</v>
      </c>
      <c r="C12" s="4"/>
      <c r="D12" s="65"/>
      <c r="E12" s="65" t="s">
        <v>329</v>
      </c>
      <c r="F12" s="65" t="s">
        <v>323</v>
      </c>
      <c r="G12" s="65" t="s">
        <v>330</v>
      </c>
      <c r="H12" s="71">
        <v>0.33300000000000002</v>
      </c>
      <c r="I12" s="6" t="s">
        <v>15</v>
      </c>
      <c r="J12" s="6">
        <v>0</v>
      </c>
      <c r="K12" s="67" t="s">
        <v>15</v>
      </c>
      <c r="L12" s="67"/>
      <c r="M12" s="67">
        <v>1300</v>
      </c>
      <c r="N12" s="6" t="s">
        <v>15</v>
      </c>
      <c r="O12" s="65" t="s">
        <v>22</v>
      </c>
      <c r="P12" s="65" t="s">
        <v>2</v>
      </c>
      <c r="Q12" s="65" t="s">
        <v>25</v>
      </c>
      <c r="R12" s="5"/>
      <c r="S12" s="5"/>
      <c r="T12" s="5"/>
      <c r="U12" s="5"/>
      <c r="V12" s="134">
        <f t="shared" ref="V12" si="11">J12</f>
        <v>0</v>
      </c>
      <c r="W12" s="92">
        <f t="shared" si="9"/>
        <v>0</v>
      </c>
      <c r="X12" s="92">
        <f t="shared" si="9"/>
        <v>0</v>
      </c>
      <c r="Y12" s="92">
        <f t="shared" si="9"/>
        <v>0</v>
      </c>
      <c r="Z12" s="92">
        <f t="shared" si="9"/>
        <v>0</v>
      </c>
      <c r="AA12" s="92">
        <f t="shared" si="9"/>
        <v>0</v>
      </c>
      <c r="AB12" s="92">
        <f t="shared" ref="AB12:AG12" si="12">AA12</f>
        <v>0</v>
      </c>
      <c r="AC12" s="92">
        <f t="shared" si="12"/>
        <v>0</v>
      </c>
      <c r="AD12" s="92">
        <f t="shared" si="12"/>
        <v>0</v>
      </c>
      <c r="AE12" s="92">
        <f t="shared" si="12"/>
        <v>0</v>
      </c>
      <c r="AF12" s="92">
        <f t="shared" si="12"/>
        <v>0</v>
      </c>
      <c r="AG12" s="92">
        <f t="shared" si="12"/>
        <v>0</v>
      </c>
      <c r="AH12" s="92">
        <f t="shared" ref="AH12:AW13" si="13">AG12</f>
        <v>0</v>
      </c>
      <c r="AI12" s="92">
        <f t="shared" si="13"/>
        <v>0</v>
      </c>
      <c r="AJ12" s="92">
        <f t="shared" si="13"/>
        <v>0</v>
      </c>
      <c r="AK12" s="92">
        <f t="shared" si="13"/>
        <v>0</v>
      </c>
      <c r="AL12" s="92">
        <f t="shared" si="13"/>
        <v>0</v>
      </c>
      <c r="AM12" s="92">
        <f t="shared" si="13"/>
        <v>0</v>
      </c>
      <c r="AN12" s="92">
        <f t="shared" si="13"/>
        <v>0</v>
      </c>
      <c r="AO12" s="92">
        <f t="shared" si="13"/>
        <v>0</v>
      </c>
      <c r="AP12" s="92">
        <f t="shared" si="13"/>
        <v>0</v>
      </c>
      <c r="AQ12" s="92">
        <f t="shared" si="13"/>
        <v>0</v>
      </c>
      <c r="AR12" s="92">
        <f t="shared" si="13"/>
        <v>0</v>
      </c>
      <c r="AS12" s="92">
        <f t="shared" si="13"/>
        <v>0</v>
      </c>
      <c r="AT12" s="92">
        <f t="shared" si="13"/>
        <v>0</v>
      </c>
      <c r="AU12" s="92">
        <f t="shared" si="13"/>
        <v>0</v>
      </c>
      <c r="AV12" s="92">
        <f t="shared" si="13"/>
        <v>0</v>
      </c>
      <c r="AW12" s="92">
        <f t="shared" si="13"/>
        <v>0</v>
      </c>
      <c r="AX12" s="92">
        <f t="shared" ref="AX12:AZ13" si="14">AW12</f>
        <v>0</v>
      </c>
      <c r="AY12" s="92">
        <f t="shared" si="14"/>
        <v>0</v>
      </c>
      <c r="AZ12" s="92">
        <f t="shared" si="14"/>
        <v>0</v>
      </c>
    </row>
    <row r="13" spans="1:52" s="45" customFormat="1" ht="14">
      <c r="A13" s="4" t="s">
        <v>230</v>
      </c>
      <c r="B13" s="65" t="s">
        <v>331</v>
      </c>
      <c r="C13" s="4"/>
      <c r="D13" s="65"/>
      <c r="E13" s="65" t="s">
        <v>332</v>
      </c>
      <c r="F13" s="65" t="s">
        <v>323</v>
      </c>
      <c r="G13" s="65" t="s">
        <v>330</v>
      </c>
      <c r="H13" s="71">
        <v>0.33300000000000002</v>
      </c>
      <c r="I13" s="6">
        <v>2700</v>
      </c>
      <c r="J13" s="6">
        <f>I13*H13</f>
        <v>899.1</v>
      </c>
      <c r="K13" s="67" t="s">
        <v>15</v>
      </c>
      <c r="L13" s="67"/>
      <c r="M13" s="67" t="s">
        <v>15</v>
      </c>
      <c r="N13" s="6">
        <v>2700</v>
      </c>
      <c r="O13" s="65" t="s">
        <v>23</v>
      </c>
      <c r="P13" s="65" t="s">
        <v>24</v>
      </c>
      <c r="Q13" s="65" t="s">
        <v>25</v>
      </c>
      <c r="R13" s="5"/>
      <c r="S13" s="5"/>
      <c r="T13" s="5"/>
      <c r="U13" s="5"/>
      <c r="V13" s="134">
        <v>0</v>
      </c>
      <c r="W13" s="92">
        <f t="shared" si="9"/>
        <v>0</v>
      </c>
      <c r="X13" s="92">
        <f t="shared" si="9"/>
        <v>0</v>
      </c>
      <c r="Y13" s="92">
        <f t="shared" si="9"/>
        <v>0</v>
      </c>
      <c r="Z13" s="92">
        <f t="shared" si="9"/>
        <v>0</v>
      </c>
      <c r="AA13" s="92">
        <f t="shared" si="9"/>
        <v>0</v>
      </c>
      <c r="AB13" s="92">
        <f>AA13</f>
        <v>0</v>
      </c>
      <c r="AC13" s="92">
        <v>0</v>
      </c>
      <c r="AD13" s="92">
        <f>AC13</f>
        <v>0</v>
      </c>
      <c r="AE13" s="92">
        <f>AD13</f>
        <v>0</v>
      </c>
      <c r="AF13" s="92">
        <f>AE13</f>
        <v>0</v>
      </c>
      <c r="AG13" s="92">
        <f t="shared" ref="AG13" si="15">AF13</f>
        <v>0</v>
      </c>
      <c r="AH13" s="92">
        <f t="shared" si="13"/>
        <v>0</v>
      </c>
      <c r="AI13" s="92">
        <f t="shared" si="13"/>
        <v>0</v>
      </c>
      <c r="AJ13" s="92">
        <f t="shared" si="13"/>
        <v>0</v>
      </c>
      <c r="AK13" s="92">
        <f t="shared" si="13"/>
        <v>0</v>
      </c>
      <c r="AL13" s="92">
        <f t="shared" si="13"/>
        <v>0</v>
      </c>
      <c r="AM13" s="92">
        <f t="shared" si="13"/>
        <v>0</v>
      </c>
      <c r="AN13" s="92">
        <f t="shared" si="13"/>
        <v>0</v>
      </c>
      <c r="AO13" s="92">
        <f t="shared" si="13"/>
        <v>0</v>
      </c>
      <c r="AP13" s="92">
        <f t="shared" si="13"/>
        <v>0</v>
      </c>
      <c r="AQ13" s="92">
        <f t="shared" si="13"/>
        <v>0</v>
      </c>
      <c r="AR13" s="92">
        <f t="shared" si="13"/>
        <v>0</v>
      </c>
      <c r="AS13" s="92">
        <f t="shared" si="13"/>
        <v>0</v>
      </c>
      <c r="AT13" s="92">
        <f t="shared" si="13"/>
        <v>0</v>
      </c>
      <c r="AU13" s="92">
        <f t="shared" si="13"/>
        <v>0</v>
      </c>
      <c r="AV13" s="92">
        <f t="shared" si="13"/>
        <v>0</v>
      </c>
      <c r="AW13" s="92">
        <f t="shared" si="13"/>
        <v>0</v>
      </c>
      <c r="AX13" s="92">
        <f t="shared" si="14"/>
        <v>0</v>
      </c>
      <c r="AY13" s="92">
        <f t="shared" si="14"/>
        <v>0</v>
      </c>
      <c r="AZ13" s="92">
        <f t="shared" si="14"/>
        <v>0</v>
      </c>
    </row>
    <row r="14" spans="1:52" s="24" customFormat="1" ht="14">
      <c r="A14" s="4" t="s">
        <v>230</v>
      </c>
      <c r="B14" s="65" t="s">
        <v>337</v>
      </c>
      <c r="C14" s="4"/>
      <c r="D14" s="65"/>
      <c r="E14" s="65" t="s">
        <v>338</v>
      </c>
      <c r="F14" s="65" t="s">
        <v>323</v>
      </c>
      <c r="G14" s="65" t="s">
        <v>229</v>
      </c>
      <c r="H14" s="66">
        <v>1</v>
      </c>
      <c r="I14" s="6">
        <v>1500</v>
      </c>
      <c r="J14" s="6">
        <f t="shared" si="6"/>
        <v>1500</v>
      </c>
      <c r="K14" s="67">
        <v>1550</v>
      </c>
      <c r="L14" s="67">
        <v>1500</v>
      </c>
      <c r="M14" s="67" t="s">
        <v>15</v>
      </c>
      <c r="N14" s="6" t="s">
        <v>15</v>
      </c>
      <c r="O14" s="65" t="s">
        <v>20</v>
      </c>
      <c r="P14" s="65" t="s">
        <v>27</v>
      </c>
      <c r="Q14" s="65" t="s">
        <v>19</v>
      </c>
      <c r="R14" s="5"/>
      <c r="S14" s="5"/>
      <c r="T14" s="5"/>
      <c r="U14" s="68"/>
      <c r="V14" s="134">
        <f t="shared" si="3"/>
        <v>1500</v>
      </c>
      <c r="W14" s="92">
        <f t="shared" si="8"/>
        <v>1500</v>
      </c>
      <c r="X14" s="92">
        <f t="shared" si="8"/>
        <v>1500</v>
      </c>
      <c r="Y14" s="92">
        <f t="shared" si="8"/>
        <v>1500</v>
      </c>
      <c r="Z14" s="92">
        <f t="shared" si="8"/>
        <v>1500</v>
      </c>
      <c r="AA14" s="92">
        <f t="shared" si="8"/>
        <v>1500</v>
      </c>
      <c r="AB14" s="92">
        <f t="shared" si="8"/>
        <v>1500</v>
      </c>
      <c r="AC14" s="92">
        <v>0</v>
      </c>
      <c r="AD14" s="92">
        <f t="shared" si="8"/>
        <v>0</v>
      </c>
      <c r="AE14" s="92">
        <f t="shared" si="8"/>
        <v>0</v>
      </c>
      <c r="AF14" s="92">
        <f t="shared" si="8"/>
        <v>0</v>
      </c>
      <c r="AG14" s="92">
        <f t="shared" si="8"/>
        <v>0</v>
      </c>
      <c r="AH14" s="92">
        <f t="shared" si="8"/>
        <v>0</v>
      </c>
      <c r="AI14" s="92">
        <f t="shared" si="8"/>
        <v>0</v>
      </c>
      <c r="AJ14" s="92">
        <f t="shared" si="8"/>
        <v>0</v>
      </c>
      <c r="AK14" s="92">
        <f t="shared" si="8"/>
        <v>0</v>
      </c>
      <c r="AL14" s="92">
        <f t="shared" si="8"/>
        <v>0</v>
      </c>
      <c r="AM14" s="92">
        <f t="shared" si="8"/>
        <v>0</v>
      </c>
      <c r="AN14" s="92">
        <f t="shared" si="8"/>
        <v>0</v>
      </c>
      <c r="AO14" s="92">
        <f t="shared" si="8"/>
        <v>0</v>
      </c>
      <c r="AP14" s="92">
        <f t="shared" si="8"/>
        <v>0</v>
      </c>
      <c r="AQ14" s="92">
        <f t="shared" si="8"/>
        <v>0</v>
      </c>
      <c r="AR14" s="92">
        <f t="shared" si="8"/>
        <v>0</v>
      </c>
      <c r="AS14" s="92">
        <f t="shared" si="8"/>
        <v>0</v>
      </c>
      <c r="AT14" s="92">
        <f t="shared" si="8"/>
        <v>0</v>
      </c>
      <c r="AU14" s="92">
        <f t="shared" si="8"/>
        <v>0</v>
      </c>
      <c r="AV14" s="92">
        <f t="shared" si="8"/>
        <v>0</v>
      </c>
      <c r="AW14" s="92">
        <f t="shared" si="8"/>
        <v>0</v>
      </c>
      <c r="AX14" s="92">
        <f t="shared" si="8"/>
        <v>0</v>
      </c>
      <c r="AY14" s="92">
        <f t="shared" si="8"/>
        <v>0</v>
      </c>
      <c r="AZ14" s="92">
        <f t="shared" si="8"/>
        <v>0</v>
      </c>
    </row>
    <row r="15" spans="1:52" s="24" customFormat="1" ht="14">
      <c r="A15" s="4" t="s">
        <v>230</v>
      </c>
      <c r="B15" s="65" t="s">
        <v>333</v>
      </c>
      <c r="C15" s="4"/>
      <c r="D15" s="65"/>
      <c r="E15" s="65" t="s">
        <v>795</v>
      </c>
      <c r="F15" s="65" t="s">
        <v>323</v>
      </c>
      <c r="G15" s="65" t="s">
        <v>229</v>
      </c>
      <c r="H15" s="66">
        <v>1</v>
      </c>
      <c r="I15" s="6"/>
      <c r="J15" s="6"/>
      <c r="K15" s="67"/>
      <c r="L15" s="67"/>
      <c r="M15" s="67"/>
      <c r="N15" s="6"/>
      <c r="O15" s="65" t="s">
        <v>23</v>
      </c>
      <c r="P15" s="65" t="s">
        <v>3</v>
      </c>
      <c r="Q15" s="65" t="s">
        <v>25</v>
      </c>
      <c r="R15" s="5"/>
      <c r="S15" s="5"/>
      <c r="T15" s="5"/>
      <c r="U15" s="68"/>
      <c r="V15" s="134">
        <v>0</v>
      </c>
      <c r="W15" s="134">
        <v>0</v>
      </c>
      <c r="X15" s="134">
        <v>0</v>
      </c>
      <c r="Y15" s="134">
        <v>0</v>
      </c>
      <c r="Z15" s="134">
        <v>0</v>
      </c>
      <c r="AA15" s="134">
        <v>0</v>
      </c>
      <c r="AB15" s="134">
        <v>0</v>
      </c>
      <c r="AC15" s="92">
        <f>AB14/2</f>
        <v>750</v>
      </c>
      <c r="AD15" s="92">
        <f>AC15</f>
        <v>750</v>
      </c>
      <c r="AE15" s="92">
        <f t="shared" ref="AE15:AZ15" si="16">AD15</f>
        <v>750</v>
      </c>
      <c r="AF15" s="92">
        <f t="shared" si="16"/>
        <v>750</v>
      </c>
      <c r="AG15" s="92">
        <f t="shared" si="16"/>
        <v>750</v>
      </c>
      <c r="AH15" s="92">
        <f t="shared" si="16"/>
        <v>750</v>
      </c>
      <c r="AI15" s="92">
        <f t="shared" si="16"/>
        <v>750</v>
      </c>
      <c r="AJ15" s="92">
        <f t="shared" si="16"/>
        <v>750</v>
      </c>
      <c r="AK15" s="92">
        <f t="shared" si="16"/>
        <v>750</v>
      </c>
      <c r="AL15" s="92">
        <f t="shared" si="16"/>
        <v>750</v>
      </c>
      <c r="AM15" s="92">
        <f t="shared" si="16"/>
        <v>750</v>
      </c>
      <c r="AN15" s="92">
        <f t="shared" si="16"/>
        <v>750</v>
      </c>
      <c r="AO15" s="92">
        <f t="shared" si="16"/>
        <v>750</v>
      </c>
      <c r="AP15" s="92">
        <f t="shared" si="16"/>
        <v>750</v>
      </c>
      <c r="AQ15" s="92">
        <f t="shared" si="16"/>
        <v>750</v>
      </c>
      <c r="AR15" s="92">
        <f t="shared" si="16"/>
        <v>750</v>
      </c>
      <c r="AS15" s="92">
        <f t="shared" si="16"/>
        <v>750</v>
      </c>
      <c r="AT15" s="92">
        <f t="shared" si="16"/>
        <v>750</v>
      </c>
      <c r="AU15" s="92">
        <f t="shared" si="16"/>
        <v>750</v>
      </c>
      <c r="AV15" s="92">
        <f t="shared" si="16"/>
        <v>750</v>
      </c>
      <c r="AW15" s="92">
        <f t="shared" si="16"/>
        <v>750</v>
      </c>
      <c r="AX15" s="92">
        <f t="shared" si="16"/>
        <v>750</v>
      </c>
      <c r="AY15" s="92">
        <f t="shared" si="16"/>
        <v>750</v>
      </c>
      <c r="AZ15" s="92">
        <f t="shared" si="16"/>
        <v>750</v>
      </c>
    </row>
    <row r="16" spans="1:52" s="24" customFormat="1" ht="14">
      <c r="A16" s="4" t="s">
        <v>230</v>
      </c>
      <c r="B16" s="65" t="s">
        <v>339</v>
      </c>
      <c r="C16" s="4"/>
      <c r="D16" s="65"/>
      <c r="E16" s="65" t="s">
        <v>792</v>
      </c>
      <c r="F16" s="65" t="s">
        <v>323</v>
      </c>
      <c r="G16" s="65" t="s">
        <v>229</v>
      </c>
      <c r="H16" s="66">
        <v>1</v>
      </c>
      <c r="I16" s="6">
        <v>1500</v>
      </c>
      <c r="J16" s="6">
        <f t="shared" ref="J16" si="17">I16*H16</f>
        <v>1500</v>
      </c>
      <c r="K16" s="67" t="s">
        <v>15</v>
      </c>
      <c r="L16" s="67"/>
      <c r="M16" s="67" t="s">
        <v>17</v>
      </c>
      <c r="N16" s="6">
        <v>1500</v>
      </c>
      <c r="O16" s="65" t="s">
        <v>18</v>
      </c>
      <c r="P16" s="65" t="s">
        <v>3</v>
      </c>
      <c r="Q16" s="65" t="s">
        <v>16</v>
      </c>
      <c r="R16" s="5">
        <v>2026</v>
      </c>
      <c r="S16" s="5"/>
      <c r="T16" s="5"/>
      <c r="U16" s="68"/>
      <c r="V16" s="134">
        <v>0</v>
      </c>
      <c r="W16" s="134">
        <v>0</v>
      </c>
      <c r="X16" s="134">
        <v>0</v>
      </c>
      <c r="Y16" s="134">
        <v>0</v>
      </c>
      <c r="Z16" s="134">
        <v>0</v>
      </c>
      <c r="AA16" s="134">
        <v>0</v>
      </c>
      <c r="AB16" s="134">
        <v>0</v>
      </c>
      <c r="AC16" s="92">
        <f>AB14/2</f>
        <v>750</v>
      </c>
      <c r="AD16" s="92">
        <f>AC16</f>
        <v>750</v>
      </c>
      <c r="AE16" s="92">
        <f t="shared" si="8"/>
        <v>750</v>
      </c>
      <c r="AF16" s="92">
        <f t="shared" si="8"/>
        <v>750</v>
      </c>
      <c r="AG16" s="92">
        <f t="shared" si="8"/>
        <v>750</v>
      </c>
      <c r="AH16" s="92">
        <f t="shared" si="8"/>
        <v>750</v>
      </c>
      <c r="AI16" s="92">
        <f t="shared" si="8"/>
        <v>750</v>
      </c>
      <c r="AJ16" s="92">
        <f t="shared" si="8"/>
        <v>750</v>
      </c>
      <c r="AK16" s="92">
        <f t="shared" si="8"/>
        <v>750</v>
      </c>
      <c r="AL16" s="92">
        <f t="shared" si="8"/>
        <v>750</v>
      </c>
      <c r="AM16" s="92">
        <f t="shared" si="8"/>
        <v>750</v>
      </c>
      <c r="AN16" s="92">
        <f t="shared" si="8"/>
        <v>750</v>
      </c>
      <c r="AO16" s="92">
        <f t="shared" si="8"/>
        <v>750</v>
      </c>
      <c r="AP16" s="92">
        <f t="shared" si="8"/>
        <v>750</v>
      </c>
      <c r="AQ16" s="92">
        <f t="shared" si="8"/>
        <v>750</v>
      </c>
      <c r="AR16" s="92">
        <f t="shared" si="8"/>
        <v>750</v>
      </c>
      <c r="AS16" s="92">
        <f t="shared" si="8"/>
        <v>750</v>
      </c>
      <c r="AT16" s="92">
        <f t="shared" si="8"/>
        <v>750</v>
      </c>
      <c r="AU16" s="92">
        <f t="shared" si="8"/>
        <v>750</v>
      </c>
      <c r="AV16" s="92">
        <f t="shared" si="8"/>
        <v>750</v>
      </c>
      <c r="AW16" s="92">
        <f t="shared" si="8"/>
        <v>750</v>
      </c>
      <c r="AX16" s="92">
        <f t="shared" si="8"/>
        <v>750</v>
      </c>
      <c r="AY16" s="92">
        <f t="shared" si="8"/>
        <v>750</v>
      </c>
      <c r="AZ16" s="92">
        <f t="shared" si="8"/>
        <v>750</v>
      </c>
    </row>
    <row r="17" spans="1:52" s="45" customFormat="1" ht="14">
      <c r="A17" s="4" t="s">
        <v>230</v>
      </c>
      <c r="B17" s="65" t="s">
        <v>337</v>
      </c>
      <c r="C17" s="65" t="s">
        <v>491</v>
      </c>
      <c r="D17" s="65">
        <v>4</v>
      </c>
      <c r="E17" s="65"/>
      <c r="F17" s="65" t="s">
        <v>323</v>
      </c>
      <c r="G17" s="65" t="s">
        <v>229</v>
      </c>
      <c r="H17" s="66">
        <v>1</v>
      </c>
      <c r="I17" s="6">
        <f>K17</f>
        <v>1000</v>
      </c>
      <c r="J17" s="6">
        <f t="shared" si="6"/>
        <v>1000</v>
      </c>
      <c r="K17" s="67">
        <v>1000</v>
      </c>
      <c r="L17" s="67"/>
      <c r="M17" s="67"/>
      <c r="N17" s="6"/>
      <c r="O17" s="65"/>
      <c r="P17" s="65"/>
      <c r="Q17" s="65" t="s">
        <v>19</v>
      </c>
      <c r="R17" s="88" t="s">
        <v>557</v>
      </c>
      <c r="S17" s="5">
        <v>2011</v>
      </c>
      <c r="T17" s="68">
        <v>2026</v>
      </c>
      <c r="U17" s="68">
        <v>2031</v>
      </c>
      <c r="V17" s="134">
        <f t="shared" si="3"/>
        <v>1000</v>
      </c>
      <c r="W17" s="92">
        <f t="shared" si="8"/>
        <v>1000</v>
      </c>
      <c r="X17" s="92">
        <f t="shared" si="8"/>
        <v>1000</v>
      </c>
      <c r="Y17" s="92">
        <f t="shared" si="8"/>
        <v>1000</v>
      </c>
      <c r="Z17" s="92">
        <f t="shared" si="8"/>
        <v>1000</v>
      </c>
      <c r="AA17" s="92">
        <f t="shared" si="8"/>
        <v>1000</v>
      </c>
      <c r="AB17" s="92">
        <f t="shared" si="8"/>
        <v>1000</v>
      </c>
      <c r="AC17" s="92">
        <f t="shared" si="8"/>
        <v>1000</v>
      </c>
      <c r="AD17" s="92">
        <f t="shared" si="8"/>
        <v>1000</v>
      </c>
      <c r="AE17" s="92">
        <f t="shared" si="8"/>
        <v>1000</v>
      </c>
      <c r="AF17" s="92">
        <f t="shared" si="8"/>
        <v>1000</v>
      </c>
      <c r="AG17" s="92">
        <f t="shared" si="8"/>
        <v>1000</v>
      </c>
      <c r="AH17" s="92">
        <f t="shared" si="8"/>
        <v>1000</v>
      </c>
      <c r="AI17" s="92">
        <f t="shared" si="8"/>
        <v>1000</v>
      </c>
      <c r="AJ17" s="92">
        <f t="shared" si="8"/>
        <v>1000</v>
      </c>
      <c r="AK17" s="92">
        <f t="shared" si="8"/>
        <v>1000</v>
      </c>
      <c r="AL17" s="92">
        <f t="shared" si="8"/>
        <v>1000</v>
      </c>
      <c r="AM17" s="92">
        <f t="shared" si="8"/>
        <v>1000</v>
      </c>
      <c r="AN17" s="92">
        <f t="shared" si="8"/>
        <v>1000</v>
      </c>
      <c r="AO17" s="92">
        <f t="shared" si="8"/>
        <v>1000</v>
      </c>
      <c r="AP17" s="92">
        <f t="shared" si="8"/>
        <v>1000</v>
      </c>
      <c r="AQ17" s="92">
        <f t="shared" si="8"/>
        <v>1000</v>
      </c>
      <c r="AR17" s="92">
        <f t="shared" si="8"/>
        <v>1000</v>
      </c>
      <c r="AS17" s="92">
        <f t="shared" si="8"/>
        <v>1000</v>
      </c>
      <c r="AT17" s="92">
        <f t="shared" si="8"/>
        <v>1000</v>
      </c>
      <c r="AU17" s="92">
        <f t="shared" si="8"/>
        <v>1000</v>
      </c>
      <c r="AV17" s="92">
        <f t="shared" si="8"/>
        <v>1000</v>
      </c>
      <c r="AW17" s="92">
        <f t="shared" si="8"/>
        <v>1000</v>
      </c>
      <c r="AX17" s="92">
        <f t="shared" si="8"/>
        <v>1000</v>
      </c>
      <c r="AY17" s="92">
        <f t="shared" si="8"/>
        <v>1000</v>
      </c>
      <c r="AZ17" s="92">
        <f t="shared" si="8"/>
        <v>1000</v>
      </c>
    </row>
    <row r="18" spans="1:52" s="45" customFormat="1" ht="14">
      <c r="A18" s="4" t="s">
        <v>230</v>
      </c>
      <c r="B18" s="65" t="s">
        <v>333</v>
      </c>
      <c r="C18" s="65" t="s">
        <v>492</v>
      </c>
      <c r="D18" s="65">
        <v>3</v>
      </c>
      <c r="E18" s="65"/>
      <c r="F18" s="65" t="s">
        <v>323</v>
      </c>
      <c r="G18" s="65" t="s">
        <v>229</v>
      </c>
      <c r="H18" s="66">
        <v>1</v>
      </c>
      <c r="I18" s="6">
        <f>K18</f>
        <v>2555</v>
      </c>
      <c r="J18" s="6">
        <f t="shared" si="6"/>
        <v>2555</v>
      </c>
      <c r="K18" s="67">
        <f>7*365</f>
        <v>2555</v>
      </c>
      <c r="L18" s="67"/>
      <c r="M18" s="67"/>
      <c r="N18" s="6"/>
      <c r="O18" s="65"/>
      <c r="P18" s="65"/>
      <c r="Q18" s="65" t="s">
        <v>19</v>
      </c>
      <c r="R18" s="88" t="s">
        <v>617</v>
      </c>
      <c r="S18" s="5">
        <v>2015</v>
      </c>
      <c r="T18" s="68">
        <v>2026</v>
      </c>
      <c r="U18" s="68">
        <v>2035</v>
      </c>
      <c r="V18" s="134">
        <f t="shared" si="3"/>
        <v>2555</v>
      </c>
      <c r="W18" s="92">
        <f t="shared" si="8"/>
        <v>2555</v>
      </c>
      <c r="X18" s="92">
        <f t="shared" si="8"/>
        <v>2555</v>
      </c>
      <c r="Y18" s="92">
        <f t="shared" si="8"/>
        <v>2555</v>
      </c>
      <c r="Z18" s="92">
        <f t="shared" si="8"/>
        <v>2555</v>
      </c>
      <c r="AA18" s="92">
        <f t="shared" si="8"/>
        <v>2555</v>
      </c>
      <c r="AB18" s="92">
        <f t="shared" si="8"/>
        <v>2555</v>
      </c>
      <c r="AC18" s="92">
        <f t="shared" si="8"/>
        <v>2555</v>
      </c>
      <c r="AD18" s="92">
        <f t="shared" si="8"/>
        <v>2555</v>
      </c>
      <c r="AE18" s="92">
        <f t="shared" si="8"/>
        <v>2555</v>
      </c>
      <c r="AF18" s="92">
        <f t="shared" si="8"/>
        <v>2555</v>
      </c>
      <c r="AG18" s="92">
        <f t="shared" si="8"/>
        <v>2555</v>
      </c>
      <c r="AH18" s="92">
        <f t="shared" si="8"/>
        <v>2555</v>
      </c>
      <c r="AI18" s="92">
        <f t="shared" si="8"/>
        <v>2555</v>
      </c>
      <c r="AJ18" s="92">
        <f t="shared" si="8"/>
        <v>2555</v>
      </c>
      <c r="AK18" s="92">
        <f t="shared" si="8"/>
        <v>2555</v>
      </c>
      <c r="AL18" s="92">
        <f t="shared" si="8"/>
        <v>2555</v>
      </c>
      <c r="AM18" s="92">
        <f t="shared" si="8"/>
        <v>2555</v>
      </c>
      <c r="AN18" s="92">
        <f t="shared" si="8"/>
        <v>2555</v>
      </c>
      <c r="AO18" s="92">
        <f t="shared" si="8"/>
        <v>2555</v>
      </c>
      <c r="AP18" s="92">
        <f t="shared" si="8"/>
        <v>2555</v>
      </c>
      <c r="AQ18" s="92">
        <f t="shared" si="8"/>
        <v>2555</v>
      </c>
      <c r="AR18" s="92">
        <f t="shared" si="8"/>
        <v>2555</v>
      </c>
      <c r="AS18" s="92">
        <f t="shared" si="8"/>
        <v>2555</v>
      </c>
      <c r="AT18" s="92">
        <f t="shared" si="8"/>
        <v>2555</v>
      </c>
      <c r="AU18" s="92">
        <f t="shared" si="8"/>
        <v>2555</v>
      </c>
      <c r="AV18" s="92">
        <f t="shared" si="8"/>
        <v>2555</v>
      </c>
      <c r="AW18" s="92">
        <f t="shared" si="8"/>
        <v>2555</v>
      </c>
      <c r="AX18" s="92">
        <f t="shared" si="8"/>
        <v>2555</v>
      </c>
      <c r="AY18" s="92">
        <f t="shared" si="8"/>
        <v>2555</v>
      </c>
      <c r="AZ18" s="92">
        <f t="shared" si="8"/>
        <v>2555</v>
      </c>
    </row>
    <row r="19" spans="1:52" s="45" customFormat="1" ht="14">
      <c r="A19" s="4" t="s">
        <v>230</v>
      </c>
      <c r="B19" s="65" t="s">
        <v>339</v>
      </c>
      <c r="C19" s="4"/>
      <c r="D19" s="65"/>
      <c r="E19" s="220" t="s">
        <v>340</v>
      </c>
      <c r="F19" s="65" t="s">
        <v>323</v>
      </c>
      <c r="G19" s="65" t="s">
        <v>229</v>
      </c>
      <c r="H19" s="66">
        <v>1</v>
      </c>
      <c r="I19" s="6">
        <v>1500</v>
      </c>
      <c r="J19" s="6">
        <f t="shared" si="6"/>
        <v>1500</v>
      </c>
      <c r="K19" s="67" t="s">
        <v>15</v>
      </c>
      <c r="L19" s="67"/>
      <c r="M19" s="67" t="s">
        <v>17</v>
      </c>
      <c r="N19" s="6">
        <v>1500</v>
      </c>
      <c r="O19" s="65" t="s">
        <v>18</v>
      </c>
      <c r="P19" s="65" t="s">
        <v>3</v>
      </c>
      <c r="Q19" s="65" t="s">
        <v>25</v>
      </c>
      <c r="R19" s="5"/>
      <c r="S19" s="5"/>
      <c r="T19" s="5"/>
      <c r="U19" s="5"/>
      <c r="V19" s="134">
        <f t="shared" si="3"/>
        <v>1500</v>
      </c>
      <c r="W19" s="92">
        <f t="shared" si="8"/>
        <v>1500</v>
      </c>
      <c r="X19" s="92">
        <f t="shared" si="8"/>
        <v>1500</v>
      </c>
      <c r="Y19" s="92">
        <f t="shared" si="8"/>
        <v>1500</v>
      </c>
      <c r="Z19" s="92">
        <f t="shared" si="8"/>
        <v>1500</v>
      </c>
      <c r="AA19" s="92">
        <f t="shared" si="8"/>
        <v>1500</v>
      </c>
      <c r="AB19" s="92">
        <f t="shared" si="8"/>
        <v>1500</v>
      </c>
      <c r="AC19" s="92">
        <f t="shared" si="8"/>
        <v>1500</v>
      </c>
      <c r="AD19" s="92">
        <f t="shared" si="8"/>
        <v>1500</v>
      </c>
      <c r="AE19" s="92">
        <f t="shared" si="8"/>
        <v>1500</v>
      </c>
      <c r="AF19" s="92">
        <f t="shared" si="8"/>
        <v>1500</v>
      </c>
      <c r="AG19" s="92">
        <f t="shared" si="8"/>
        <v>1500</v>
      </c>
      <c r="AH19" s="92">
        <f t="shared" si="8"/>
        <v>1500</v>
      </c>
      <c r="AI19" s="92">
        <f t="shared" si="8"/>
        <v>1500</v>
      </c>
      <c r="AJ19" s="92">
        <f t="shared" si="8"/>
        <v>1500</v>
      </c>
      <c r="AK19" s="92">
        <f t="shared" si="8"/>
        <v>1500</v>
      </c>
      <c r="AL19" s="92">
        <f t="shared" si="8"/>
        <v>1500</v>
      </c>
      <c r="AM19" s="92">
        <f t="shared" si="8"/>
        <v>1500</v>
      </c>
      <c r="AN19" s="92">
        <f t="shared" si="8"/>
        <v>1500</v>
      </c>
      <c r="AO19" s="92">
        <f t="shared" si="8"/>
        <v>1500</v>
      </c>
      <c r="AP19" s="92">
        <f t="shared" si="8"/>
        <v>1500</v>
      </c>
      <c r="AQ19" s="92">
        <f t="shared" si="8"/>
        <v>1500</v>
      </c>
      <c r="AR19" s="92">
        <f t="shared" si="8"/>
        <v>1500</v>
      </c>
      <c r="AS19" s="92">
        <f t="shared" si="8"/>
        <v>1500</v>
      </c>
      <c r="AT19" s="92">
        <f t="shared" si="8"/>
        <v>1500</v>
      </c>
      <c r="AU19" s="92">
        <f t="shared" si="8"/>
        <v>1500</v>
      </c>
      <c r="AV19" s="92">
        <f t="shared" si="8"/>
        <v>1500</v>
      </c>
      <c r="AW19" s="92">
        <f t="shared" si="8"/>
        <v>1500</v>
      </c>
      <c r="AX19" s="92">
        <f t="shared" si="8"/>
        <v>1500</v>
      </c>
      <c r="AY19" s="92">
        <f t="shared" si="8"/>
        <v>1500</v>
      </c>
      <c r="AZ19" s="92">
        <f t="shared" si="8"/>
        <v>1500</v>
      </c>
    </row>
    <row r="20" spans="1:52" s="45" customFormat="1" ht="14">
      <c r="A20" s="4" t="s">
        <v>230</v>
      </c>
      <c r="B20" s="65" t="s">
        <v>341</v>
      </c>
      <c r="C20" s="4"/>
      <c r="D20" s="65"/>
      <c r="E20" s="219" t="s">
        <v>342</v>
      </c>
      <c r="F20" s="65" t="s">
        <v>323</v>
      </c>
      <c r="G20" s="65" t="s">
        <v>229</v>
      </c>
      <c r="H20" s="66">
        <v>1</v>
      </c>
      <c r="I20" s="6">
        <v>1500</v>
      </c>
      <c r="J20" s="6">
        <f t="shared" si="6"/>
        <v>1500</v>
      </c>
      <c r="K20" s="67">
        <v>1550</v>
      </c>
      <c r="L20" s="67"/>
      <c r="M20" s="67" t="s">
        <v>15</v>
      </c>
      <c r="N20" s="6" t="s">
        <v>15</v>
      </c>
      <c r="O20" s="65" t="s">
        <v>20</v>
      </c>
      <c r="P20" s="65" t="s">
        <v>27</v>
      </c>
      <c r="Q20" s="65" t="s">
        <v>26</v>
      </c>
      <c r="R20" s="5"/>
      <c r="S20" s="5"/>
      <c r="T20" s="5"/>
      <c r="U20" s="5"/>
      <c r="V20" s="134">
        <f t="shared" si="3"/>
        <v>1500</v>
      </c>
      <c r="W20" s="92">
        <f t="shared" si="8"/>
        <v>1500</v>
      </c>
      <c r="X20" s="92">
        <f t="shared" si="8"/>
        <v>1500</v>
      </c>
      <c r="Y20" s="92">
        <f t="shared" si="8"/>
        <v>1500</v>
      </c>
      <c r="Z20" s="92">
        <f t="shared" si="8"/>
        <v>1500</v>
      </c>
      <c r="AA20" s="92">
        <f t="shared" si="8"/>
        <v>1500</v>
      </c>
      <c r="AB20" s="92">
        <f t="shared" si="8"/>
        <v>1500</v>
      </c>
      <c r="AC20" s="92">
        <f t="shared" si="8"/>
        <v>1500</v>
      </c>
      <c r="AD20" s="92">
        <f t="shared" si="8"/>
        <v>1500</v>
      </c>
      <c r="AE20" s="92">
        <f t="shared" si="8"/>
        <v>1500</v>
      </c>
      <c r="AF20" s="92">
        <f t="shared" si="8"/>
        <v>1500</v>
      </c>
      <c r="AG20" s="92">
        <f t="shared" si="8"/>
        <v>1500</v>
      </c>
      <c r="AH20" s="92">
        <f t="shared" si="8"/>
        <v>1500</v>
      </c>
      <c r="AI20" s="92">
        <f t="shared" si="8"/>
        <v>1500</v>
      </c>
      <c r="AJ20" s="92">
        <f t="shared" si="8"/>
        <v>1500</v>
      </c>
      <c r="AK20" s="92">
        <f t="shared" si="8"/>
        <v>1500</v>
      </c>
      <c r="AL20" s="92">
        <f t="shared" si="8"/>
        <v>1500</v>
      </c>
      <c r="AM20" s="92">
        <f t="shared" si="8"/>
        <v>1500</v>
      </c>
      <c r="AN20" s="92">
        <f t="shared" si="8"/>
        <v>1500</v>
      </c>
      <c r="AO20" s="92">
        <f t="shared" si="8"/>
        <v>1500</v>
      </c>
      <c r="AP20" s="92">
        <f t="shared" si="8"/>
        <v>1500</v>
      </c>
      <c r="AQ20" s="92">
        <f t="shared" si="8"/>
        <v>1500</v>
      </c>
      <c r="AR20" s="92">
        <f t="shared" si="8"/>
        <v>1500</v>
      </c>
      <c r="AS20" s="92">
        <f t="shared" si="8"/>
        <v>1500</v>
      </c>
      <c r="AT20" s="92">
        <f t="shared" si="8"/>
        <v>1500</v>
      </c>
      <c r="AU20" s="92">
        <f t="shared" si="8"/>
        <v>1500</v>
      </c>
      <c r="AV20" s="92">
        <f t="shared" si="8"/>
        <v>1500</v>
      </c>
      <c r="AW20" s="92">
        <f t="shared" si="8"/>
        <v>1500</v>
      </c>
      <c r="AX20" s="92">
        <f t="shared" si="8"/>
        <v>1500</v>
      </c>
      <c r="AY20" s="92">
        <f t="shared" si="8"/>
        <v>1500</v>
      </c>
      <c r="AZ20" s="92">
        <f t="shared" si="8"/>
        <v>1500</v>
      </c>
    </row>
    <row r="21" spans="1:52" s="24" customFormat="1" ht="14">
      <c r="A21" s="4" t="s">
        <v>230</v>
      </c>
      <c r="B21" s="65" t="s">
        <v>360</v>
      </c>
      <c r="C21" s="4"/>
      <c r="D21" s="65"/>
      <c r="E21" s="65" t="s">
        <v>361</v>
      </c>
      <c r="F21" s="65" t="s">
        <v>362</v>
      </c>
      <c r="G21" s="65" t="s">
        <v>229</v>
      </c>
      <c r="H21" s="66">
        <v>1</v>
      </c>
      <c r="I21" s="6">
        <v>1250</v>
      </c>
      <c r="J21" s="6">
        <f t="shared" si="6"/>
        <v>1250</v>
      </c>
      <c r="K21" s="67" t="s">
        <v>15</v>
      </c>
      <c r="L21" s="67"/>
      <c r="M21" s="67" t="s">
        <v>15</v>
      </c>
      <c r="N21" s="6">
        <v>1250</v>
      </c>
      <c r="O21" s="65" t="s">
        <v>18</v>
      </c>
      <c r="P21" s="65" t="s">
        <v>3</v>
      </c>
      <c r="Q21" s="65" t="s">
        <v>19</v>
      </c>
      <c r="R21" s="5"/>
      <c r="S21" s="5"/>
      <c r="T21" s="5"/>
      <c r="U21" s="5"/>
      <c r="V21" s="134">
        <f t="shared" si="3"/>
        <v>1250</v>
      </c>
      <c r="W21" s="92">
        <f t="shared" si="8"/>
        <v>1250</v>
      </c>
      <c r="X21" s="92">
        <f t="shared" si="8"/>
        <v>1250</v>
      </c>
      <c r="Y21" s="92">
        <f t="shared" si="8"/>
        <v>1250</v>
      </c>
      <c r="Z21" s="92">
        <f t="shared" si="8"/>
        <v>1250</v>
      </c>
      <c r="AA21" s="92">
        <f t="shared" si="8"/>
        <v>1250</v>
      </c>
      <c r="AB21" s="92">
        <f t="shared" si="8"/>
        <v>1250</v>
      </c>
      <c r="AC21" s="92">
        <f t="shared" si="8"/>
        <v>1250</v>
      </c>
      <c r="AD21" s="92">
        <f t="shared" si="8"/>
        <v>1250</v>
      </c>
      <c r="AE21" s="92">
        <f t="shared" si="8"/>
        <v>1250</v>
      </c>
      <c r="AF21" s="92">
        <f t="shared" si="8"/>
        <v>1250</v>
      </c>
      <c r="AG21" s="92">
        <f t="shared" si="8"/>
        <v>1250</v>
      </c>
      <c r="AH21" s="92">
        <f t="shared" si="8"/>
        <v>1250</v>
      </c>
      <c r="AI21" s="92">
        <f t="shared" si="8"/>
        <v>1250</v>
      </c>
      <c r="AJ21" s="92">
        <f t="shared" si="8"/>
        <v>1250</v>
      </c>
      <c r="AK21" s="92">
        <f t="shared" si="8"/>
        <v>1250</v>
      </c>
      <c r="AL21" s="92">
        <f t="shared" si="8"/>
        <v>1250</v>
      </c>
      <c r="AM21" s="92">
        <f t="shared" si="8"/>
        <v>1250</v>
      </c>
      <c r="AN21" s="92">
        <f t="shared" si="8"/>
        <v>1250</v>
      </c>
      <c r="AO21" s="92">
        <f t="shared" si="8"/>
        <v>1250</v>
      </c>
      <c r="AP21" s="92">
        <f t="shared" si="8"/>
        <v>1250</v>
      </c>
      <c r="AQ21" s="92">
        <f t="shared" si="8"/>
        <v>1250</v>
      </c>
      <c r="AR21" s="92">
        <f t="shared" si="8"/>
        <v>1250</v>
      </c>
      <c r="AS21" s="92">
        <f t="shared" si="8"/>
        <v>1250</v>
      </c>
      <c r="AT21" s="92">
        <f t="shared" si="8"/>
        <v>1250</v>
      </c>
      <c r="AU21" s="92">
        <f t="shared" si="8"/>
        <v>1250</v>
      </c>
      <c r="AV21" s="92">
        <f t="shared" si="8"/>
        <v>1250</v>
      </c>
      <c r="AW21" s="92">
        <f t="shared" si="8"/>
        <v>1250</v>
      </c>
      <c r="AX21" s="92">
        <f t="shared" si="8"/>
        <v>1250</v>
      </c>
      <c r="AY21" s="92">
        <f t="shared" si="8"/>
        <v>1250</v>
      </c>
      <c r="AZ21" s="92">
        <f t="shared" si="8"/>
        <v>1250</v>
      </c>
    </row>
    <row r="22" spans="1:52" s="24" customFormat="1" ht="14">
      <c r="A22" s="4" t="s">
        <v>230</v>
      </c>
      <c r="B22" s="65" t="s">
        <v>365</v>
      </c>
      <c r="C22" s="4"/>
      <c r="D22" s="65"/>
      <c r="E22" s="65" t="s">
        <v>366</v>
      </c>
      <c r="F22" s="65" t="s">
        <v>362</v>
      </c>
      <c r="G22" s="65" t="s">
        <v>229</v>
      </c>
      <c r="H22" s="66">
        <v>1</v>
      </c>
      <c r="I22" s="6">
        <v>1250</v>
      </c>
      <c r="J22" s="6">
        <f t="shared" si="6"/>
        <v>1250</v>
      </c>
      <c r="K22" s="67" t="s">
        <v>15</v>
      </c>
      <c r="L22" s="67"/>
      <c r="M22" s="67" t="s">
        <v>15</v>
      </c>
      <c r="N22" s="6">
        <v>1250</v>
      </c>
      <c r="O22" s="65" t="s">
        <v>18</v>
      </c>
      <c r="P22" s="65" t="s">
        <v>3</v>
      </c>
      <c r="Q22" s="65" t="s">
        <v>19</v>
      </c>
      <c r="R22" s="5"/>
      <c r="S22" s="5"/>
      <c r="T22" s="5"/>
      <c r="U22" s="5"/>
      <c r="V22" s="134">
        <f t="shared" si="3"/>
        <v>1250</v>
      </c>
      <c r="W22" s="92">
        <f t="shared" si="8"/>
        <v>1250</v>
      </c>
      <c r="X22" s="92">
        <f t="shared" si="8"/>
        <v>1250</v>
      </c>
      <c r="Y22" s="92">
        <f t="shared" ref="Y22:AN22" si="18">X22</f>
        <v>1250</v>
      </c>
      <c r="Z22" s="92">
        <f t="shared" si="18"/>
        <v>1250</v>
      </c>
      <c r="AA22" s="92">
        <f t="shared" si="18"/>
        <v>1250</v>
      </c>
      <c r="AB22" s="92">
        <f t="shared" si="18"/>
        <v>1250</v>
      </c>
      <c r="AC22" s="92">
        <f t="shared" si="18"/>
        <v>1250</v>
      </c>
      <c r="AD22" s="92">
        <f t="shared" si="18"/>
        <v>1250</v>
      </c>
      <c r="AE22" s="92">
        <f t="shared" si="18"/>
        <v>1250</v>
      </c>
      <c r="AF22" s="92">
        <f t="shared" si="18"/>
        <v>1250</v>
      </c>
      <c r="AG22" s="92">
        <f t="shared" si="18"/>
        <v>1250</v>
      </c>
      <c r="AH22" s="92">
        <f t="shared" si="18"/>
        <v>1250</v>
      </c>
      <c r="AI22" s="92">
        <f t="shared" si="18"/>
        <v>1250</v>
      </c>
      <c r="AJ22" s="92">
        <f t="shared" si="18"/>
        <v>1250</v>
      </c>
      <c r="AK22" s="92">
        <f t="shared" si="18"/>
        <v>1250</v>
      </c>
      <c r="AL22" s="92">
        <f t="shared" si="18"/>
        <v>1250</v>
      </c>
      <c r="AM22" s="92">
        <f t="shared" si="18"/>
        <v>1250</v>
      </c>
      <c r="AN22" s="92">
        <f t="shared" si="18"/>
        <v>1250</v>
      </c>
      <c r="AO22" s="92">
        <f t="shared" ref="AO22:AZ22" si="19">AN22</f>
        <v>1250</v>
      </c>
      <c r="AP22" s="92">
        <f t="shared" si="19"/>
        <v>1250</v>
      </c>
      <c r="AQ22" s="92">
        <f t="shared" si="19"/>
        <v>1250</v>
      </c>
      <c r="AR22" s="92">
        <f t="shared" si="19"/>
        <v>1250</v>
      </c>
      <c r="AS22" s="92">
        <f t="shared" si="19"/>
        <v>1250</v>
      </c>
      <c r="AT22" s="92">
        <f t="shared" si="19"/>
        <v>1250</v>
      </c>
      <c r="AU22" s="92">
        <f t="shared" si="19"/>
        <v>1250</v>
      </c>
      <c r="AV22" s="92">
        <f t="shared" si="19"/>
        <v>1250</v>
      </c>
      <c r="AW22" s="92">
        <f t="shared" si="19"/>
        <v>1250</v>
      </c>
      <c r="AX22" s="92">
        <f t="shared" si="19"/>
        <v>1250</v>
      </c>
      <c r="AY22" s="92">
        <f t="shared" si="19"/>
        <v>1250</v>
      </c>
      <c r="AZ22" s="92">
        <f t="shared" si="19"/>
        <v>1250</v>
      </c>
    </row>
    <row r="23" spans="1:52" s="24" customFormat="1" ht="14">
      <c r="A23" s="4"/>
      <c r="B23" s="65"/>
      <c r="C23" s="4"/>
      <c r="D23" s="65"/>
      <c r="E23" s="65"/>
      <c r="F23" s="65"/>
      <c r="G23" s="65"/>
      <c r="H23" s="66"/>
      <c r="I23" s="6"/>
      <c r="J23" s="6"/>
      <c r="K23" s="67"/>
      <c r="L23" s="67"/>
      <c r="M23" s="67"/>
      <c r="N23" s="6"/>
      <c r="O23" s="65"/>
      <c r="P23" s="65"/>
      <c r="Q23" s="65"/>
      <c r="R23" s="5"/>
      <c r="S23" s="5"/>
      <c r="T23" s="69"/>
      <c r="U23" s="21"/>
      <c r="V23" s="92"/>
      <c r="W23" s="92"/>
      <c r="X23" s="92"/>
      <c r="Y23" s="92"/>
      <c r="Z23" s="92"/>
      <c r="AA23" s="92"/>
      <c r="AB23" s="92"/>
      <c r="AC23" s="92"/>
      <c r="AD23" s="92"/>
      <c r="AE23" s="92"/>
      <c r="AF23" s="92"/>
      <c r="AG23" s="92"/>
      <c r="AH23" s="92"/>
      <c r="AI23" s="92"/>
      <c r="AJ23" s="92"/>
      <c r="AK23" s="92"/>
      <c r="AL23" s="92"/>
      <c r="AM23" s="92"/>
      <c r="AN23" s="92"/>
      <c r="AO23" s="92"/>
      <c r="AP23" s="92"/>
      <c r="AQ23" s="92"/>
      <c r="AR23" s="92"/>
      <c r="AS23" s="92"/>
      <c r="AT23" s="92"/>
      <c r="AU23" s="92"/>
      <c r="AV23" s="92"/>
      <c r="AW23" s="92"/>
      <c r="AX23" s="92"/>
      <c r="AY23" s="92"/>
      <c r="AZ23" s="92"/>
    </row>
    <row r="24" spans="1:52" s="24" customFormat="1" ht="14">
      <c r="A24" s="42" t="s">
        <v>661</v>
      </c>
      <c r="V24" s="117"/>
      <c r="W24" s="117"/>
      <c r="X24" s="117"/>
      <c r="Y24" s="117"/>
      <c r="Z24" s="117"/>
      <c r="AA24" s="117"/>
      <c r="AB24" s="117"/>
      <c r="AC24" s="117"/>
      <c r="AD24" s="117"/>
      <c r="AE24" s="117"/>
      <c r="AF24" s="117"/>
      <c r="AG24" s="117"/>
      <c r="AH24" s="117"/>
      <c r="AI24" s="116"/>
      <c r="AJ24" s="116"/>
      <c r="AK24" s="116"/>
      <c r="AL24" s="116"/>
      <c r="AM24" s="116"/>
      <c r="AN24" s="116"/>
      <c r="AO24" s="116"/>
      <c r="AP24" s="116"/>
      <c r="AQ24" s="116"/>
      <c r="AR24" s="116"/>
      <c r="AS24" s="116"/>
      <c r="AT24" s="116"/>
      <c r="AU24" s="116"/>
      <c r="AV24" s="116"/>
      <c r="AW24" s="116"/>
      <c r="AX24" s="116"/>
      <c r="AY24" s="116"/>
      <c r="AZ24" s="116"/>
    </row>
    <row r="25" spans="1:52" s="25" customFormat="1" ht="14">
      <c r="A25" s="26" t="s">
        <v>5</v>
      </c>
      <c r="B25" s="26"/>
      <c r="C25" s="26"/>
      <c r="D25" s="26"/>
      <c r="E25" s="26"/>
      <c r="F25" s="26"/>
      <c r="G25" s="26"/>
      <c r="H25" s="26"/>
      <c r="I25" s="26"/>
      <c r="J25" s="26"/>
      <c r="K25" s="26"/>
      <c r="L25" s="26"/>
      <c r="M25" s="26"/>
      <c r="N25" s="26"/>
      <c r="O25" s="26"/>
      <c r="P25" s="26"/>
      <c r="Q25" s="26"/>
      <c r="R25" s="26"/>
      <c r="S25" s="26"/>
      <c r="T25" s="26"/>
      <c r="U25" s="26"/>
      <c r="V25" s="118">
        <f t="shared" ref="V25:AZ25" si="20">SUM(V2,V8,V14)</f>
        <v>6400</v>
      </c>
      <c r="W25" s="118">
        <f t="shared" si="20"/>
        <v>6400</v>
      </c>
      <c r="X25" s="118">
        <f t="shared" si="20"/>
        <v>6400</v>
      </c>
      <c r="Y25" s="118">
        <f t="shared" si="20"/>
        <v>6400</v>
      </c>
      <c r="Z25" s="118">
        <f t="shared" si="20"/>
        <v>6400</v>
      </c>
      <c r="AA25" s="118">
        <f t="shared" si="20"/>
        <v>6400</v>
      </c>
      <c r="AB25" s="118">
        <f t="shared" si="20"/>
        <v>6400</v>
      </c>
      <c r="AC25" s="118">
        <f t="shared" si="20"/>
        <v>4900</v>
      </c>
      <c r="AD25" s="118">
        <f t="shared" si="20"/>
        <v>4900</v>
      </c>
      <c r="AE25" s="118">
        <f t="shared" si="20"/>
        <v>0</v>
      </c>
      <c r="AF25" s="118">
        <f t="shared" si="20"/>
        <v>0</v>
      </c>
      <c r="AG25" s="118">
        <f t="shared" si="20"/>
        <v>0</v>
      </c>
      <c r="AH25" s="118">
        <f t="shared" si="20"/>
        <v>0</v>
      </c>
      <c r="AI25" s="118">
        <f t="shared" si="20"/>
        <v>0</v>
      </c>
      <c r="AJ25" s="118">
        <f t="shared" si="20"/>
        <v>0</v>
      </c>
      <c r="AK25" s="118">
        <f t="shared" si="20"/>
        <v>0</v>
      </c>
      <c r="AL25" s="118">
        <f t="shared" si="20"/>
        <v>0</v>
      </c>
      <c r="AM25" s="118">
        <f t="shared" si="20"/>
        <v>0</v>
      </c>
      <c r="AN25" s="118">
        <f t="shared" si="20"/>
        <v>0</v>
      </c>
      <c r="AO25" s="118">
        <f t="shared" si="20"/>
        <v>0</v>
      </c>
      <c r="AP25" s="118">
        <f t="shared" si="20"/>
        <v>0</v>
      </c>
      <c r="AQ25" s="118">
        <f t="shared" si="20"/>
        <v>0</v>
      </c>
      <c r="AR25" s="118">
        <f t="shared" si="20"/>
        <v>0</v>
      </c>
      <c r="AS25" s="118">
        <f t="shared" si="20"/>
        <v>0</v>
      </c>
      <c r="AT25" s="118">
        <f t="shared" si="20"/>
        <v>0</v>
      </c>
      <c r="AU25" s="118">
        <f t="shared" si="20"/>
        <v>0</v>
      </c>
      <c r="AV25" s="118">
        <f t="shared" si="20"/>
        <v>0</v>
      </c>
      <c r="AW25" s="118">
        <f t="shared" si="20"/>
        <v>0</v>
      </c>
      <c r="AX25" s="118">
        <f t="shared" si="20"/>
        <v>0</v>
      </c>
      <c r="AY25" s="118">
        <f t="shared" si="20"/>
        <v>0</v>
      </c>
      <c r="AZ25" s="118">
        <f t="shared" si="20"/>
        <v>0</v>
      </c>
    </row>
    <row r="26" spans="1:52" s="24" customFormat="1" ht="14">
      <c r="A26" s="30" t="s">
        <v>4</v>
      </c>
      <c r="B26" s="30"/>
      <c r="C26" s="30"/>
      <c r="D26" s="30"/>
      <c r="E26" s="30"/>
      <c r="F26" s="30"/>
      <c r="G26" s="30"/>
      <c r="H26" s="30"/>
      <c r="I26" s="30"/>
      <c r="J26" s="30"/>
      <c r="K26" s="30"/>
      <c r="L26" s="30"/>
      <c r="M26" s="30"/>
      <c r="N26" s="30"/>
      <c r="O26" s="30"/>
      <c r="P26" s="30"/>
      <c r="Q26" s="30"/>
      <c r="R26" s="30"/>
      <c r="S26" s="30"/>
      <c r="T26" s="30"/>
      <c r="U26" s="30"/>
      <c r="V26" s="119">
        <f t="shared" ref="V26:AZ26" si="21">SUM(V22,V21,V16,V3,V9)</f>
        <v>2500</v>
      </c>
      <c r="W26" s="119">
        <f t="shared" si="21"/>
        <v>2500</v>
      </c>
      <c r="X26" s="119">
        <f t="shared" si="21"/>
        <v>2500</v>
      </c>
      <c r="Y26" s="119">
        <f t="shared" si="21"/>
        <v>2500</v>
      </c>
      <c r="Z26" s="119">
        <f t="shared" si="21"/>
        <v>2500</v>
      </c>
      <c r="AA26" s="119">
        <f t="shared" si="21"/>
        <v>2500</v>
      </c>
      <c r="AB26" s="119">
        <f t="shared" si="21"/>
        <v>2500</v>
      </c>
      <c r="AC26" s="119">
        <f t="shared" si="21"/>
        <v>3250</v>
      </c>
      <c r="AD26" s="119">
        <f t="shared" si="21"/>
        <v>3250</v>
      </c>
      <c r="AE26" s="119">
        <f t="shared" si="21"/>
        <v>8150</v>
      </c>
      <c r="AF26" s="119">
        <f t="shared" si="21"/>
        <v>8150</v>
      </c>
      <c r="AG26" s="119">
        <f t="shared" si="21"/>
        <v>8150</v>
      </c>
      <c r="AH26" s="119">
        <f t="shared" si="21"/>
        <v>8150</v>
      </c>
      <c r="AI26" s="119">
        <f t="shared" si="21"/>
        <v>8150</v>
      </c>
      <c r="AJ26" s="119">
        <f t="shared" si="21"/>
        <v>8150</v>
      </c>
      <c r="AK26" s="119">
        <f t="shared" si="21"/>
        <v>8150</v>
      </c>
      <c r="AL26" s="119">
        <f t="shared" si="21"/>
        <v>8150</v>
      </c>
      <c r="AM26" s="119">
        <f t="shared" si="21"/>
        <v>8150</v>
      </c>
      <c r="AN26" s="119">
        <f t="shared" si="21"/>
        <v>8150</v>
      </c>
      <c r="AO26" s="119">
        <f t="shared" si="21"/>
        <v>8150</v>
      </c>
      <c r="AP26" s="119">
        <f t="shared" si="21"/>
        <v>8150</v>
      </c>
      <c r="AQ26" s="119">
        <f t="shared" si="21"/>
        <v>8150</v>
      </c>
      <c r="AR26" s="119">
        <f t="shared" si="21"/>
        <v>8150</v>
      </c>
      <c r="AS26" s="119">
        <f t="shared" si="21"/>
        <v>8150</v>
      </c>
      <c r="AT26" s="119">
        <f t="shared" si="21"/>
        <v>8150</v>
      </c>
      <c r="AU26" s="119">
        <f t="shared" si="21"/>
        <v>8150</v>
      </c>
      <c r="AV26" s="119">
        <f t="shared" si="21"/>
        <v>8150</v>
      </c>
      <c r="AW26" s="119">
        <f t="shared" si="21"/>
        <v>8150</v>
      </c>
      <c r="AX26" s="119">
        <f t="shared" si="21"/>
        <v>8150</v>
      </c>
      <c r="AY26" s="119">
        <f t="shared" si="21"/>
        <v>8150</v>
      </c>
      <c r="AZ26" s="119">
        <f t="shared" si="21"/>
        <v>8150</v>
      </c>
    </row>
    <row r="27" spans="1:52" s="44" customFormat="1" ht="14">
      <c r="A27" s="43" t="s">
        <v>676</v>
      </c>
      <c r="B27" s="43"/>
      <c r="C27" s="43"/>
      <c r="D27" s="43"/>
      <c r="E27" s="43"/>
      <c r="F27" s="43"/>
      <c r="G27" s="43"/>
      <c r="H27" s="43"/>
      <c r="I27" s="43"/>
      <c r="J27" s="43"/>
      <c r="K27" s="43"/>
      <c r="L27" s="43"/>
      <c r="M27" s="43"/>
      <c r="N27" s="43"/>
      <c r="O27" s="43"/>
      <c r="P27" s="43"/>
      <c r="Q27" s="43"/>
      <c r="R27" s="43"/>
      <c r="S27" s="43"/>
      <c r="T27" s="43"/>
      <c r="U27" s="43"/>
      <c r="V27" s="120">
        <f t="shared" ref="V27:AZ27" si="22">SUM(V15)</f>
        <v>0</v>
      </c>
      <c r="W27" s="120">
        <f t="shared" si="22"/>
        <v>0</v>
      </c>
      <c r="X27" s="120">
        <f t="shared" si="22"/>
        <v>0</v>
      </c>
      <c r="Y27" s="120">
        <f t="shared" si="22"/>
        <v>0</v>
      </c>
      <c r="Z27" s="120">
        <f t="shared" si="22"/>
        <v>0</v>
      </c>
      <c r="AA27" s="120">
        <f t="shared" si="22"/>
        <v>0</v>
      </c>
      <c r="AB27" s="120">
        <f t="shared" si="22"/>
        <v>0</v>
      </c>
      <c r="AC27" s="120">
        <f t="shared" si="22"/>
        <v>750</v>
      </c>
      <c r="AD27" s="120">
        <f t="shared" si="22"/>
        <v>750</v>
      </c>
      <c r="AE27" s="120">
        <f t="shared" si="22"/>
        <v>750</v>
      </c>
      <c r="AF27" s="120">
        <f t="shared" si="22"/>
        <v>750</v>
      </c>
      <c r="AG27" s="120">
        <f t="shared" si="22"/>
        <v>750</v>
      </c>
      <c r="AH27" s="120">
        <f t="shared" si="22"/>
        <v>750</v>
      </c>
      <c r="AI27" s="120">
        <f t="shared" si="22"/>
        <v>750</v>
      </c>
      <c r="AJ27" s="120">
        <f t="shared" si="22"/>
        <v>750</v>
      </c>
      <c r="AK27" s="120">
        <f t="shared" si="22"/>
        <v>750</v>
      </c>
      <c r="AL27" s="120">
        <f t="shared" si="22"/>
        <v>750</v>
      </c>
      <c r="AM27" s="120">
        <f t="shared" si="22"/>
        <v>750</v>
      </c>
      <c r="AN27" s="120">
        <f t="shared" si="22"/>
        <v>750</v>
      </c>
      <c r="AO27" s="120">
        <f t="shared" si="22"/>
        <v>750</v>
      </c>
      <c r="AP27" s="120">
        <f t="shared" si="22"/>
        <v>750</v>
      </c>
      <c r="AQ27" s="120">
        <f t="shared" si="22"/>
        <v>750</v>
      </c>
      <c r="AR27" s="120">
        <f t="shared" si="22"/>
        <v>750</v>
      </c>
      <c r="AS27" s="120">
        <f t="shared" si="22"/>
        <v>750</v>
      </c>
      <c r="AT27" s="120">
        <f t="shared" si="22"/>
        <v>750</v>
      </c>
      <c r="AU27" s="120">
        <f t="shared" si="22"/>
        <v>750</v>
      </c>
      <c r="AV27" s="120">
        <f t="shared" si="22"/>
        <v>750</v>
      </c>
      <c r="AW27" s="120">
        <f t="shared" si="22"/>
        <v>750</v>
      </c>
      <c r="AX27" s="120">
        <f t="shared" si="22"/>
        <v>750</v>
      </c>
      <c r="AY27" s="120">
        <f t="shared" si="22"/>
        <v>750</v>
      </c>
      <c r="AZ27" s="120">
        <f t="shared" si="22"/>
        <v>750</v>
      </c>
    </row>
    <row r="28" spans="1:52" s="45" customFormat="1" ht="14">
      <c r="A28" s="42" t="s">
        <v>662</v>
      </c>
      <c r="B28" s="42"/>
      <c r="C28" s="42"/>
      <c r="D28" s="42"/>
      <c r="E28" s="42"/>
      <c r="F28" s="42"/>
      <c r="G28" s="42"/>
      <c r="H28" s="42"/>
      <c r="I28" s="42"/>
      <c r="J28" s="42"/>
      <c r="K28" s="42"/>
      <c r="L28" s="42"/>
      <c r="M28" s="42"/>
      <c r="N28" s="42"/>
      <c r="O28" s="42"/>
      <c r="P28" s="42"/>
      <c r="Q28" s="42"/>
      <c r="R28" s="42"/>
      <c r="S28" s="42"/>
      <c r="T28" s="42"/>
      <c r="U28" s="42"/>
      <c r="V28" s="171">
        <f t="shared" ref="V28:AZ28" si="23">SUM(V25:V27)</f>
        <v>8900</v>
      </c>
      <c r="W28" s="171">
        <f t="shared" si="23"/>
        <v>8900</v>
      </c>
      <c r="X28" s="171">
        <f t="shared" si="23"/>
        <v>8900</v>
      </c>
      <c r="Y28" s="171">
        <f t="shared" si="23"/>
        <v>8900</v>
      </c>
      <c r="Z28" s="171">
        <f t="shared" si="23"/>
        <v>8900</v>
      </c>
      <c r="AA28" s="171">
        <f t="shared" si="23"/>
        <v>8900</v>
      </c>
      <c r="AB28" s="171">
        <f t="shared" si="23"/>
        <v>8900</v>
      </c>
      <c r="AC28" s="171">
        <f t="shared" si="23"/>
        <v>8900</v>
      </c>
      <c r="AD28" s="171">
        <f t="shared" si="23"/>
        <v>8900</v>
      </c>
      <c r="AE28" s="171">
        <f t="shared" si="23"/>
        <v>8900</v>
      </c>
      <c r="AF28" s="171">
        <f t="shared" si="23"/>
        <v>8900</v>
      </c>
      <c r="AG28" s="171">
        <f t="shared" si="23"/>
        <v>8900</v>
      </c>
      <c r="AH28" s="171">
        <f t="shared" si="23"/>
        <v>8900</v>
      </c>
      <c r="AI28" s="171">
        <f t="shared" si="23"/>
        <v>8900</v>
      </c>
      <c r="AJ28" s="171">
        <f t="shared" si="23"/>
        <v>8900</v>
      </c>
      <c r="AK28" s="171">
        <f t="shared" si="23"/>
        <v>8900</v>
      </c>
      <c r="AL28" s="171">
        <f t="shared" si="23"/>
        <v>8900</v>
      </c>
      <c r="AM28" s="171">
        <f t="shared" si="23"/>
        <v>8900</v>
      </c>
      <c r="AN28" s="171">
        <f t="shared" si="23"/>
        <v>8900</v>
      </c>
      <c r="AO28" s="171">
        <f t="shared" si="23"/>
        <v>8900</v>
      </c>
      <c r="AP28" s="171">
        <f t="shared" si="23"/>
        <v>8900</v>
      </c>
      <c r="AQ28" s="171">
        <f t="shared" si="23"/>
        <v>8900</v>
      </c>
      <c r="AR28" s="171">
        <f t="shared" si="23"/>
        <v>8900</v>
      </c>
      <c r="AS28" s="171">
        <f t="shared" si="23"/>
        <v>8900</v>
      </c>
      <c r="AT28" s="171">
        <f t="shared" si="23"/>
        <v>8900</v>
      </c>
      <c r="AU28" s="171">
        <f t="shared" si="23"/>
        <v>8900</v>
      </c>
      <c r="AV28" s="171">
        <f t="shared" si="23"/>
        <v>8900</v>
      </c>
      <c r="AW28" s="171">
        <f t="shared" si="23"/>
        <v>8900</v>
      </c>
      <c r="AX28" s="171">
        <f t="shared" si="23"/>
        <v>8900</v>
      </c>
      <c r="AY28" s="171">
        <f t="shared" si="23"/>
        <v>8900</v>
      </c>
      <c r="AZ28" s="171">
        <f t="shared" si="23"/>
        <v>8900</v>
      </c>
    </row>
    <row r="29" spans="1:52" s="24" customFormat="1" ht="14">
      <c r="A29" s="42" t="s">
        <v>794</v>
      </c>
      <c r="B29" s="42"/>
      <c r="C29" s="42"/>
      <c r="D29" s="42"/>
      <c r="E29" s="42"/>
      <c r="F29" s="42"/>
      <c r="G29" s="42"/>
      <c r="H29" s="42"/>
      <c r="I29" s="42"/>
      <c r="J29" s="42"/>
      <c r="K29" s="42"/>
      <c r="L29" s="42"/>
      <c r="M29" s="42"/>
      <c r="N29" s="42"/>
      <c r="O29" s="42"/>
      <c r="P29" s="42"/>
      <c r="Q29" s="42"/>
      <c r="R29" s="42"/>
      <c r="S29" s="42"/>
      <c r="T29" s="42"/>
      <c r="U29" s="42"/>
      <c r="Y29" s="3">
        <v>8800</v>
      </c>
      <c r="Z29" s="94"/>
      <c r="AA29" s="94"/>
      <c r="AB29" s="94"/>
      <c r="AC29" s="94"/>
      <c r="AD29" s="94"/>
      <c r="AE29" s="94"/>
      <c r="AF29" s="94"/>
      <c r="AG29" s="93"/>
      <c r="AH29" s="93"/>
    </row>
    <row r="30" spans="1:52" s="38" customFormat="1" ht="41.5" customHeight="1">
      <c r="A30" s="160" t="s">
        <v>663</v>
      </c>
      <c r="B30" s="24"/>
      <c r="C30" s="24"/>
      <c r="D30" s="24"/>
      <c r="E30" s="24"/>
      <c r="F30" s="24"/>
      <c r="G30" s="24"/>
      <c r="H30" s="24"/>
      <c r="I30" s="24"/>
      <c r="J30" s="24"/>
      <c r="K30" s="24"/>
      <c r="L30" s="24"/>
      <c r="M30" s="24"/>
      <c r="N30" s="24"/>
      <c r="O30" s="24"/>
      <c r="P30" s="24"/>
      <c r="Q30" s="24"/>
      <c r="R30" s="24"/>
      <c r="S30" s="24"/>
      <c r="T30" s="24"/>
      <c r="U30" s="24"/>
      <c r="V30" s="93"/>
      <c r="W30" s="93"/>
      <c r="X30" s="93"/>
      <c r="Y30" s="93"/>
      <c r="Z30" s="93"/>
      <c r="AA30" s="93"/>
      <c r="AB30" s="93"/>
      <c r="AC30" s="93"/>
      <c r="AD30" s="93"/>
      <c r="AE30" s="93"/>
      <c r="AF30" s="93"/>
      <c r="AG30" s="93"/>
      <c r="AH30" s="93"/>
      <c r="AI30" s="24"/>
      <c r="AJ30" s="24"/>
      <c r="AK30" s="24"/>
      <c r="AL30" s="24"/>
      <c r="AM30" s="24"/>
      <c r="AN30" s="24"/>
      <c r="AO30" s="24"/>
      <c r="AP30" s="24"/>
      <c r="AQ30" s="24"/>
      <c r="AR30" s="24"/>
      <c r="AS30" s="24"/>
      <c r="AT30" s="24"/>
      <c r="AU30" s="24"/>
      <c r="AV30" s="24"/>
      <c r="AW30" s="24"/>
      <c r="AX30" s="24"/>
      <c r="AY30" s="24"/>
      <c r="AZ30" s="24"/>
    </row>
    <row r="31" spans="1:52" s="24" customFormat="1" ht="14">
      <c r="A31" s="4" t="s">
        <v>230</v>
      </c>
      <c r="B31" s="65" t="s">
        <v>233</v>
      </c>
      <c r="C31" s="4"/>
      <c r="D31" s="65"/>
      <c r="E31" s="65" t="s">
        <v>234</v>
      </c>
      <c r="F31" s="65" t="s">
        <v>226</v>
      </c>
      <c r="G31" s="65" t="s">
        <v>229</v>
      </c>
      <c r="H31" s="66">
        <v>1</v>
      </c>
      <c r="I31" s="6">
        <v>2600</v>
      </c>
      <c r="J31" s="6">
        <f>I31*H31</f>
        <v>2600</v>
      </c>
      <c r="K31" s="67">
        <v>2600</v>
      </c>
      <c r="L31" s="67"/>
      <c r="M31" s="67" t="s">
        <v>15</v>
      </c>
      <c r="N31" s="6" t="s">
        <v>15</v>
      </c>
      <c r="O31" s="65" t="s">
        <v>20</v>
      </c>
      <c r="P31" s="65" t="s">
        <v>27</v>
      </c>
      <c r="Q31" s="65" t="s">
        <v>19</v>
      </c>
      <c r="R31" s="5"/>
      <c r="S31" s="5"/>
      <c r="T31" s="5"/>
      <c r="U31" s="21"/>
      <c r="V31" s="95">
        <f t="shared" ref="V31:V42" si="24">$V$60/$V$28</f>
        <v>0.84662921348314601</v>
      </c>
      <c r="W31" s="95">
        <f t="shared" ref="W31:W42" si="25">$W$60/$W$28</f>
        <v>0.91898876404494378</v>
      </c>
      <c r="X31" s="95">
        <f t="shared" ref="X31:X42" si="26">$X$60/$X$28</f>
        <v>0.81943820224719099</v>
      </c>
      <c r="Y31" s="95">
        <f t="shared" ref="Y31:Y42" si="27">$Y$60/$Y$28</f>
        <v>0.87393258426966292</v>
      </c>
      <c r="Z31" s="95">
        <f>AVERAGE(V31:Y31)</f>
        <v>0.86474719101123587</v>
      </c>
      <c r="AA31" s="95">
        <f t="shared" ref="AA31:AP42" si="28">Z31</f>
        <v>0.86474719101123587</v>
      </c>
      <c r="AB31" s="95">
        <f t="shared" si="28"/>
        <v>0.86474719101123587</v>
      </c>
      <c r="AC31" s="95">
        <f t="shared" si="28"/>
        <v>0.86474719101123587</v>
      </c>
      <c r="AD31" s="95">
        <f t="shared" si="28"/>
        <v>0.86474719101123587</v>
      </c>
      <c r="AE31" s="95">
        <f t="shared" si="28"/>
        <v>0.86474719101123587</v>
      </c>
      <c r="AF31" s="95">
        <f t="shared" si="28"/>
        <v>0.86474719101123587</v>
      </c>
      <c r="AG31" s="95">
        <f t="shared" si="28"/>
        <v>0.86474719101123587</v>
      </c>
      <c r="AH31" s="95">
        <f t="shared" si="28"/>
        <v>0.86474719101123587</v>
      </c>
      <c r="AI31" s="95">
        <f t="shared" si="28"/>
        <v>0.86474719101123587</v>
      </c>
      <c r="AJ31" s="95">
        <f t="shared" si="28"/>
        <v>0.86474719101123587</v>
      </c>
      <c r="AK31" s="95">
        <f t="shared" si="28"/>
        <v>0.86474719101123587</v>
      </c>
      <c r="AL31" s="95">
        <f t="shared" si="28"/>
        <v>0.86474719101123587</v>
      </c>
      <c r="AM31" s="95">
        <f t="shared" si="28"/>
        <v>0.86474719101123587</v>
      </c>
      <c r="AN31" s="95">
        <f t="shared" si="28"/>
        <v>0.86474719101123587</v>
      </c>
      <c r="AO31" s="95">
        <f t="shared" si="28"/>
        <v>0.86474719101123587</v>
      </c>
      <c r="AP31" s="95">
        <f t="shared" si="28"/>
        <v>0.86474719101123587</v>
      </c>
      <c r="AQ31" s="95">
        <f t="shared" ref="AQ31:AZ42" si="29">AP31</f>
        <v>0.86474719101123587</v>
      </c>
      <c r="AR31" s="95">
        <f t="shared" si="29"/>
        <v>0.86474719101123587</v>
      </c>
      <c r="AS31" s="95">
        <f t="shared" si="29"/>
        <v>0.86474719101123587</v>
      </c>
      <c r="AT31" s="95">
        <f t="shared" si="29"/>
        <v>0.86474719101123587</v>
      </c>
      <c r="AU31" s="95">
        <f t="shared" si="29"/>
        <v>0.86474719101123587</v>
      </c>
      <c r="AV31" s="95">
        <f t="shared" si="29"/>
        <v>0.86474719101123587</v>
      </c>
      <c r="AW31" s="95">
        <f t="shared" si="29"/>
        <v>0.86474719101123587</v>
      </c>
      <c r="AX31" s="95">
        <f t="shared" si="29"/>
        <v>0.86474719101123587</v>
      </c>
      <c r="AY31" s="95">
        <f t="shared" si="29"/>
        <v>0.86474719101123587</v>
      </c>
      <c r="AZ31" s="95">
        <f t="shared" si="29"/>
        <v>0.86474719101123587</v>
      </c>
    </row>
    <row r="32" spans="1:52" s="24" customFormat="1" ht="14">
      <c r="A32" s="4" t="s">
        <v>230</v>
      </c>
      <c r="B32" s="65" t="s">
        <v>231</v>
      </c>
      <c r="C32" s="4"/>
      <c r="D32" s="65"/>
      <c r="E32" s="65" t="s">
        <v>793</v>
      </c>
      <c r="F32" s="65" t="s">
        <v>226</v>
      </c>
      <c r="G32" s="65" t="s">
        <v>229</v>
      </c>
      <c r="H32" s="66">
        <v>1</v>
      </c>
      <c r="I32" s="6">
        <v>2600</v>
      </c>
      <c r="J32" s="6">
        <f t="shared" ref="J32:J34" si="30">I32*H32</f>
        <v>2600</v>
      </c>
      <c r="K32" s="67" t="s">
        <v>15</v>
      </c>
      <c r="L32" s="67"/>
      <c r="M32" s="67" t="s">
        <v>17</v>
      </c>
      <c r="N32" s="6">
        <v>2600</v>
      </c>
      <c r="O32" s="65" t="s">
        <v>18</v>
      </c>
      <c r="P32" s="65" t="s">
        <v>3</v>
      </c>
      <c r="Q32" s="65" t="s">
        <v>25</v>
      </c>
      <c r="R32" s="5"/>
      <c r="S32" s="5"/>
      <c r="T32" s="5"/>
      <c r="U32" s="21"/>
      <c r="V32" s="95">
        <f t="shared" si="24"/>
        <v>0.84662921348314601</v>
      </c>
      <c r="W32" s="95">
        <f t="shared" si="25"/>
        <v>0.91898876404494378</v>
      </c>
      <c r="X32" s="95">
        <f t="shared" si="26"/>
        <v>0.81943820224719099</v>
      </c>
      <c r="Y32" s="95">
        <f t="shared" si="27"/>
        <v>0.87393258426966292</v>
      </c>
      <c r="Z32" s="95">
        <f t="shared" ref="Z32:Z42" si="31">AVERAGE(V32:Y32)</f>
        <v>0.86474719101123587</v>
      </c>
      <c r="AA32" s="95">
        <f t="shared" si="28"/>
        <v>0.86474719101123587</v>
      </c>
      <c r="AB32" s="95">
        <f t="shared" si="28"/>
        <v>0.86474719101123587</v>
      </c>
      <c r="AC32" s="95">
        <f t="shared" si="28"/>
        <v>0.86474719101123587</v>
      </c>
      <c r="AD32" s="95">
        <f t="shared" si="28"/>
        <v>0.86474719101123587</v>
      </c>
      <c r="AE32" s="95">
        <f t="shared" si="28"/>
        <v>0.86474719101123587</v>
      </c>
      <c r="AF32" s="95">
        <f t="shared" si="28"/>
        <v>0.86474719101123587</v>
      </c>
      <c r="AG32" s="95">
        <f t="shared" si="28"/>
        <v>0.86474719101123587</v>
      </c>
      <c r="AH32" s="95">
        <f t="shared" si="28"/>
        <v>0.86474719101123587</v>
      </c>
      <c r="AI32" s="95">
        <f t="shared" si="28"/>
        <v>0.86474719101123587</v>
      </c>
      <c r="AJ32" s="95">
        <f t="shared" si="28"/>
        <v>0.86474719101123587</v>
      </c>
      <c r="AK32" s="95">
        <f t="shared" si="28"/>
        <v>0.86474719101123587</v>
      </c>
      <c r="AL32" s="95">
        <f t="shared" si="28"/>
        <v>0.86474719101123587</v>
      </c>
      <c r="AM32" s="95">
        <f t="shared" si="28"/>
        <v>0.86474719101123587</v>
      </c>
      <c r="AN32" s="95">
        <f t="shared" si="28"/>
        <v>0.86474719101123587</v>
      </c>
      <c r="AO32" s="95">
        <f t="shared" si="28"/>
        <v>0.86474719101123587</v>
      </c>
      <c r="AP32" s="95">
        <f t="shared" si="28"/>
        <v>0.86474719101123587</v>
      </c>
      <c r="AQ32" s="95">
        <f t="shared" si="29"/>
        <v>0.86474719101123587</v>
      </c>
      <c r="AR32" s="95">
        <f t="shared" si="29"/>
        <v>0.86474719101123587</v>
      </c>
      <c r="AS32" s="95">
        <f t="shared" si="29"/>
        <v>0.86474719101123587</v>
      </c>
      <c r="AT32" s="95">
        <f t="shared" si="29"/>
        <v>0.86474719101123587</v>
      </c>
      <c r="AU32" s="95">
        <f t="shared" si="29"/>
        <v>0.86474719101123587</v>
      </c>
      <c r="AV32" s="95">
        <f t="shared" si="29"/>
        <v>0.86474719101123587</v>
      </c>
      <c r="AW32" s="95">
        <f t="shared" si="29"/>
        <v>0.86474719101123587</v>
      </c>
      <c r="AX32" s="95">
        <f t="shared" si="29"/>
        <v>0.86474719101123587</v>
      </c>
      <c r="AY32" s="95">
        <f t="shared" si="29"/>
        <v>0.86474719101123587</v>
      </c>
      <c r="AZ32" s="95">
        <f t="shared" si="29"/>
        <v>0.86474719101123587</v>
      </c>
    </row>
    <row r="33" spans="1:52" s="24" customFormat="1" ht="14">
      <c r="A33" s="4" t="s">
        <v>230</v>
      </c>
      <c r="B33" s="65" t="s">
        <v>333</v>
      </c>
      <c r="C33" s="4"/>
      <c r="D33" s="65"/>
      <c r="E33" s="65" t="s">
        <v>334</v>
      </c>
      <c r="F33" s="65" t="s">
        <v>323</v>
      </c>
      <c r="G33" s="65" t="s">
        <v>229</v>
      </c>
      <c r="H33" s="66">
        <v>1</v>
      </c>
      <c r="I33" s="6">
        <v>2300</v>
      </c>
      <c r="J33" s="6">
        <f t="shared" si="30"/>
        <v>2300</v>
      </c>
      <c r="K33" s="67">
        <v>2555</v>
      </c>
      <c r="L33" s="67"/>
      <c r="M33" s="67" t="s">
        <v>15</v>
      </c>
      <c r="N33" s="6" t="s">
        <v>15</v>
      </c>
      <c r="O33" s="65" t="s">
        <v>20</v>
      </c>
      <c r="P33" s="65" t="s">
        <v>27</v>
      </c>
      <c r="Q33" s="65" t="s">
        <v>19</v>
      </c>
      <c r="R33" s="5"/>
      <c r="S33" s="5"/>
      <c r="T33" s="69"/>
      <c r="U33" s="21"/>
      <c r="V33" s="95">
        <f t="shared" si="24"/>
        <v>0.84662921348314601</v>
      </c>
      <c r="W33" s="95">
        <f t="shared" si="25"/>
        <v>0.91898876404494378</v>
      </c>
      <c r="X33" s="95">
        <f t="shared" si="26"/>
        <v>0.81943820224719099</v>
      </c>
      <c r="Y33" s="95">
        <f t="shared" si="27"/>
        <v>0.87393258426966292</v>
      </c>
      <c r="Z33" s="95">
        <f t="shared" si="31"/>
        <v>0.86474719101123587</v>
      </c>
      <c r="AA33" s="95">
        <f t="shared" si="28"/>
        <v>0.86474719101123587</v>
      </c>
      <c r="AB33" s="95">
        <f t="shared" si="28"/>
        <v>0.86474719101123587</v>
      </c>
      <c r="AC33" s="95">
        <f t="shared" si="28"/>
        <v>0.86474719101123587</v>
      </c>
      <c r="AD33" s="95">
        <f t="shared" si="28"/>
        <v>0.86474719101123587</v>
      </c>
      <c r="AE33" s="95">
        <f t="shared" si="28"/>
        <v>0.86474719101123587</v>
      </c>
      <c r="AF33" s="95">
        <f t="shared" si="28"/>
        <v>0.86474719101123587</v>
      </c>
      <c r="AG33" s="95">
        <f t="shared" si="28"/>
        <v>0.86474719101123587</v>
      </c>
      <c r="AH33" s="95">
        <f t="shared" si="28"/>
        <v>0.86474719101123587</v>
      </c>
      <c r="AI33" s="95">
        <f t="shared" si="28"/>
        <v>0.86474719101123587</v>
      </c>
      <c r="AJ33" s="95">
        <f t="shared" si="28"/>
        <v>0.86474719101123587</v>
      </c>
      <c r="AK33" s="95">
        <f t="shared" si="28"/>
        <v>0.86474719101123587</v>
      </c>
      <c r="AL33" s="95">
        <f t="shared" si="28"/>
        <v>0.86474719101123587</v>
      </c>
      <c r="AM33" s="95">
        <f t="shared" si="28"/>
        <v>0.86474719101123587</v>
      </c>
      <c r="AN33" s="95">
        <f t="shared" si="28"/>
        <v>0.86474719101123587</v>
      </c>
      <c r="AO33" s="95">
        <f t="shared" si="28"/>
        <v>0.86474719101123587</v>
      </c>
      <c r="AP33" s="95">
        <f t="shared" si="28"/>
        <v>0.86474719101123587</v>
      </c>
      <c r="AQ33" s="95">
        <f t="shared" si="29"/>
        <v>0.86474719101123587</v>
      </c>
      <c r="AR33" s="95">
        <f t="shared" si="29"/>
        <v>0.86474719101123587</v>
      </c>
      <c r="AS33" s="95">
        <f t="shared" si="29"/>
        <v>0.86474719101123587</v>
      </c>
      <c r="AT33" s="95">
        <f t="shared" si="29"/>
        <v>0.86474719101123587</v>
      </c>
      <c r="AU33" s="95">
        <f t="shared" si="29"/>
        <v>0.86474719101123587</v>
      </c>
      <c r="AV33" s="95">
        <f t="shared" si="29"/>
        <v>0.86474719101123587</v>
      </c>
      <c r="AW33" s="95">
        <f t="shared" si="29"/>
        <v>0.86474719101123587</v>
      </c>
      <c r="AX33" s="95">
        <f t="shared" si="29"/>
        <v>0.86474719101123587</v>
      </c>
      <c r="AY33" s="95">
        <f t="shared" si="29"/>
        <v>0.86474719101123587</v>
      </c>
      <c r="AZ33" s="95">
        <f t="shared" si="29"/>
        <v>0.86474719101123587</v>
      </c>
    </row>
    <row r="34" spans="1:52" s="24" customFormat="1" ht="14">
      <c r="A34" s="4" t="s">
        <v>230</v>
      </c>
      <c r="B34" s="65" t="s">
        <v>333</v>
      </c>
      <c r="C34" s="4"/>
      <c r="D34" s="65"/>
      <c r="E34" s="65" t="s">
        <v>796</v>
      </c>
      <c r="F34" s="65" t="s">
        <v>323</v>
      </c>
      <c r="G34" s="65" t="s">
        <v>229</v>
      </c>
      <c r="H34" s="66">
        <v>1</v>
      </c>
      <c r="I34" s="6">
        <v>2300</v>
      </c>
      <c r="J34" s="6">
        <f t="shared" si="30"/>
        <v>2300</v>
      </c>
      <c r="K34" s="67"/>
      <c r="L34" s="67"/>
      <c r="M34" s="67"/>
      <c r="N34" s="6">
        <v>2300</v>
      </c>
      <c r="O34" s="65" t="s">
        <v>18</v>
      </c>
      <c r="P34" s="65" t="s">
        <v>3</v>
      </c>
      <c r="Q34" s="65" t="s">
        <v>25</v>
      </c>
      <c r="R34" s="5"/>
      <c r="S34" s="5"/>
      <c r="T34" s="69"/>
      <c r="U34" s="21"/>
      <c r="V34" s="95">
        <f t="shared" si="24"/>
        <v>0.84662921348314601</v>
      </c>
      <c r="W34" s="95">
        <f t="shared" si="25"/>
        <v>0.91898876404494378</v>
      </c>
      <c r="X34" s="95">
        <f t="shared" si="26"/>
        <v>0.81943820224719099</v>
      </c>
      <c r="Y34" s="95">
        <f t="shared" si="27"/>
        <v>0.87393258426966292</v>
      </c>
      <c r="Z34" s="95">
        <f t="shared" si="31"/>
        <v>0.86474719101123587</v>
      </c>
      <c r="AA34" s="95">
        <f t="shared" si="28"/>
        <v>0.86474719101123587</v>
      </c>
      <c r="AB34" s="95">
        <f t="shared" si="28"/>
        <v>0.86474719101123587</v>
      </c>
      <c r="AC34" s="95">
        <f t="shared" si="28"/>
        <v>0.86474719101123587</v>
      </c>
      <c r="AD34" s="95">
        <f t="shared" si="28"/>
        <v>0.86474719101123587</v>
      </c>
      <c r="AE34" s="95">
        <f t="shared" si="28"/>
        <v>0.86474719101123587</v>
      </c>
      <c r="AF34" s="95">
        <f t="shared" si="28"/>
        <v>0.86474719101123587</v>
      </c>
      <c r="AG34" s="95">
        <f t="shared" si="28"/>
        <v>0.86474719101123587</v>
      </c>
      <c r="AH34" s="95">
        <f t="shared" si="28"/>
        <v>0.86474719101123587</v>
      </c>
      <c r="AI34" s="95">
        <f t="shared" si="28"/>
        <v>0.86474719101123587</v>
      </c>
      <c r="AJ34" s="95">
        <f t="shared" si="28"/>
        <v>0.86474719101123587</v>
      </c>
      <c r="AK34" s="95">
        <f t="shared" si="28"/>
        <v>0.86474719101123587</v>
      </c>
      <c r="AL34" s="95">
        <f t="shared" si="28"/>
        <v>0.86474719101123587</v>
      </c>
      <c r="AM34" s="95">
        <f t="shared" si="28"/>
        <v>0.86474719101123587</v>
      </c>
      <c r="AN34" s="95">
        <f t="shared" si="28"/>
        <v>0.86474719101123587</v>
      </c>
      <c r="AO34" s="95">
        <f t="shared" si="28"/>
        <v>0.86474719101123587</v>
      </c>
      <c r="AP34" s="95">
        <f t="shared" si="28"/>
        <v>0.86474719101123587</v>
      </c>
      <c r="AQ34" s="95">
        <f t="shared" si="29"/>
        <v>0.86474719101123587</v>
      </c>
      <c r="AR34" s="95">
        <f t="shared" si="29"/>
        <v>0.86474719101123587</v>
      </c>
      <c r="AS34" s="95">
        <f t="shared" si="29"/>
        <v>0.86474719101123587</v>
      </c>
      <c r="AT34" s="95">
        <f t="shared" si="29"/>
        <v>0.86474719101123587</v>
      </c>
      <c r="AU34" s="95">
        <f t="shared" si="29"/>
        <v>0.86474719101123587</v>
      </c>
      <c r="AV34" s="95">
        <f t="shared" si="29"/>
        <v>0.86474719101123587</v>
      </c>
      <c r="AW34" s="95">
        <f t="shared" si="29"/>
        <v>0.86474719101123587</v>
      </c>
      <c r="AX34" s="95">
        <f t="shared" si="29"/>
        <v>0.86474719101123587</v>
      </c>
      <c r="AY34" s="95">
        <f t="shared" si="29"/>
        <v>0.86474719101123587</v>
      </c>
      <c r="AZ34" s="95">
        <f t="shared" si="29"/>
        <v>0.86474719101123587</v>
      </c>
    </row>
    <row r="35" spans="1:52" s="24" customFormat="1" ht="14">
      <c r="A35" s="4" t="s">
        <v>230</v>
      </c>
      <c r="B35" s="65" t="s">
        <v>335</v>
      </c>
      <c r="C35" s="4"/>
      <c r="D35" s="65"/>
      <c r="E35" s="65" t="s">
        <v>336</v>
      </c>
      <c r="F35" s="65" t="s">
        <v>323</v>
      </c>
      <c r="G35" s="65" t="s">
        <v>330</v>
      </c>
      <c r="H35" s="71">
        <v>0.33300000000000002</v>
      </c>
      <c r="I35" s="6">
        <v>1000</v>
      </c>
      <c r="J35" s="6">
        <f>I35*H35</f>
        <v>333</v>
      </c>
      <c r="K35" s="67" t="s">
        <v>15</v>
      </c>
      <c r="L35" s="67"/>
      <c r="M35" s="67">
        <v>1300</v>
      </c>
      <c r="N35" s="6">
        <v>1000</v>
      </c>
      <c r="O35" s="65" t="s">
        <v>18</v>
      </c>
      <c r="P35" s="65" t="s">
        <v>3</v>
      </c>
      <c r="Q35" s="65" t="s">
        <v>16</v>
      </c>
      <c r="R35" s="113"/>
      <c r="S35" s="5"/>
      <c r="T35" s="69"/>
      <c r="U35" s="21"/>
      <c r="V35" s="95">
        <f t="shared" si="24"/>
        <v>0.84662921348314601</v>
      </c>
      <c r="W35" s="95">
        <f t="shared" si="25"/>
        <v>0.91898876404494378</v>
      </c>
      <c r="X35" s="95">
        <f t="shared" si="26"/>
        <v>0.81943820224719099</v>
      </c>
      <c r="Y35" s="95">
        <f t="shared" si="27"/>
        <v>0.87393258426966292</v>
      </c>
      <c r="Z35" s="95">
        <f t="shared" si="31"/>
        <v>0.86474719101123587</v>
      </c>
      <c r="AA35" s="95">
        <f t="shared" si="28"/>
        <v>0.86474719101123587</v>
      </c>
      <c r="AB35" s="95">
        <f t="shared" si="28"/>
        <v>0.86474719101123587</v>
      </c>
      <c r="AC35" s="95">
        <f t="shared" si="28"/>
        <v>0.86474719101123587</v>
      </c>
      <c r="AD35" s="95">
        <f t="shared" si="28"/>
        <v>0.86474719101123587</v>
      </c>
      <c r="AE35" s="95">
        <f t="shared" si="28"/>
        <v>0.86474719101123587</v>
      </c>
      <c r="AF35" s="95">
        <f t="shared" si="28"/>
        <v>0.86474719101123587</v>
      </c>
      <c r="AG35" s="95">
        <f t="shared" si="28"/>
        <v>0.86474719101123587</v>
      </c>
      <c r="AH35" s="95">
        <f t="shared" si="28"/>
        <v>0.86474719101123587</v>
      </c>
      <c r="AI35" s="95">
        <f t="shared" si="28"/>
        <v>0.86474719101123587</v>
      </c>
      <c r="AJ35" s="95">
        <f t="shared" si="28"/>
        <v>0.86474719101123587</v>
      </c>
      <c r="AK35" s="95">
        <f t="shared" si="28"/>
        <v>0.86474719101123587</v>
      </c>
      <c r="AL35" s="95">
        <f t="shared" si="28"/>
        <v>0.86474719101123587</v>
      </c>
      <c r="AM35" s="95">
        <f t="shared" si="28"/>
        <v>0.86474719101123587</v>
      </c>
      <c r="AN35" s="95">
        <f t="shared" si="28"/>
        <v>0.86474719101123587</v>
      </c>
      <c r="AO35" s="95">
        <f t="shared" si="28"/>
        <v>0.86474719101123587</v>
      </c>
      <c r="AP35" s="95">
        <f t="shared" si="28"/>
        <v>0.86474719101123587</v>
      </c>
      <c r="AQ35" s="95">
        <f t="shared" si="29"/>
        <v>0.86474719101123587</v>
      </c>
      <c r="AR35" s="95">
        <f t="shared" si="29"/>
        <v>0.86474719101123587</v>
      </c>
      <c r="AS35" s="95">
        <f t="shared" si="29"/>
        <v>0.86474719101123587</v>
      </c>
      <c r="AT35" s="95">
        <f t="shared" si="29"/>
        <v>0.86474719101123587</v>
      </c>
      <c r="AU35" s="95">
        <f t="shared" si="29"/>
        <v>0.86474719101123587</v>
      </c>
      <c r="AV35" s="95">
        <f t="shared" si="29"/>
        <v>0.86474719101123587</v>
      </c>
      <c r="AW35" s="95">
        <f t="shared" si="29"/>
        <v>0.86474719101123587</v>
      </c>
      <c r="AX35" s="95">
        <f t="shared" si="29"/>
        <v>0.86474719101123587</v>
      </c>
      <c r="AY35" s="95">
        <f t="shared" si="29"/>
        <v>0.86474719101123587</v>
      </c>
      <c r="AZ35" s="95">
        <f t="shared" si="29"/>
        <v>0.86474719101123587</v>
      </c>
    </row>
    <row r="36" spans="1:52" s="24" customFormat="1" ht="14">
      <c r="A36" s="4" t="s">
        <v>230</v>
      </c>
      <c r="B36" s="65" t="s">
        <v>328</v>
      </c>
      <c r="C36" s="4"/>
      <c r="D36" s="65"/>
      <c r="E36" s="65" t="s">
        <v>329</v>
      </c>
      <c r="F36" s="65" t="s">
        <v>323</v>
      </c>
      <c r="G36" s="65" t="s">
        <v>330</v>
      </c>
      <c r="H36" s="71">
        <v>0.33300000000000002</v>
      </c>
      <c r="I36" s="6" t="s">
        <v>15</v>
      </c>
      <c r="J36" s="6">
        <v>0</v>
      </c>
      <c r="K36" s="67" t="s">
        <v>15</v>
      </c>
      <c r="L36" s="67"/>
      <c r="M36" s="67">
        <v>1300</v>
      </c>
      <c r="N36" s="6" t="s">
        <v>15</v>
      </c>
      <c r="O36" s="65" t="s">
        <v>22</v>
      </c>
      <c r="P36" s="65" t="s">
        <v>2</v>
      </c>
      <c r="Q36" s="65" t="s">
        <v>25</v>
      </c>
      <c r="R36" s="5"/>
      <c r="S36" s="5"/>
      <c r="T36" s="69"/>
      <c r="U36" s="21"/>
      <c r="V36" s="95">
        <f t="shared" si="24"/>
        <v>0.84662921348314601</v>
      </c>
      <c r="W36" s="95">
        <f t="shared" si="25"/>
        <v>0.91898876404494378</v>
      </c>
      <c r="X36" s="95">
        <f t="shared" si="26"/>
        <v>0.81943820224719099</v>
      </c>
      <c r="Y36" s="95">
        <f t="shared" si="27"/>
        <v>0.87393258426966292</v>
      </c>
      <c r="Z36" s="95">
        <f t="shared" si="31"/>
        <v>0.86474719101123587</v>
      </c>
      <c r="AA36" s="95">
        <f t="shared" si="28"/>
        <v>0.86474719101123587</v>
      </c>
      <c r="AB36" s="95">
        <f t="shared" si="28"/>
        <v>0.86474719101123587</v>
      </c>
      <c r="AC36" s="95">
        <f t="shared" si="28"/>
        <v>0.86474719101123587</v>
      </c>
      <c r="AD36" s="95">
        <f t="shared" si="28"/>
        <v>0.86474719101123587</v>
      </c>
      <c r="AE36" s="95">
        <f t="shared" si="28"/>
        <v>0.86474719101123587</v>
      </c>
      <c r="AF36" s="95">
        <f t="shared" si="28"/>
        <v>0.86474719101123587</v>
      </c>
      <c r="AG36" s="95">
        <f t="shared" si="28"/>
        <v>0.86474719101123587</v>
      </c>
      <c r="AH36" s="95">
        <f t="shared" si="28"/>
        <v>0.86474719101123587</v>
      </c>
      <c r="AI36" s="95">
        <f t="shared" si="28"/>
        <v>0.86474719101123587</v>
      </c>
      <c r="AJ36" s="95">
        <f t="shared" si="28"/>
        <v>0.86474719101123587</v>
      </c>
      <c r="AK36" s="95">
        <f t="shared" si="28"/>
        <v>0.86474719101123587</v>
      </c>
      <c r="AL36" s="95">
        <f t="shared" si="28"/>
        <v>0.86474719101123587</v>
      </c>
      <c r="AM36" s="95">
        <f t="shared" si="28"/>
        <v>0.86474719101123587</v>
      </c>
      <c r="AN36" s="95">
        <f t="shared" si="28"/>
        <v>0.86474719101123587</v>
      </c>
      <c r="AO36" s="95">
        <f t="shared" si="28"/>
        <v>0.86474719101123587</v>
      </c>
      <c r="AP36" s="95">
        <f t="shared" si="28"/>
        <v>0.86474719101123587</v>
      </c>
      <c r="AQ36" s="95">
        <f t="shared" si="29"/>
        <v>0.86474719101123587</v>
      </c>
      <c r="AR36" s="95">
        <f t="shared" si="29"/>
        <v>0.86474719101123587</v>
      </c>
      <c r="AS36" s="95">
        <f t="shared" si="29"/>
        <v>0.86474719101123587</v>
      </c>
      <c r="AT36" s="95">
        <f t="shared" si="29"/>
        <v>0.86474719101123587</v>
      </c>
      <c r="AU36" s="95">
        <f t="shared" si="29"/>
        <v>0.86474719101123587</v>
      </c>
      <c r="AV36" s="95">
        <f t="shared" si="29"/>
        <v>0.86474719101123587</v>
      </c>
      <c r="AW36" s="95">
        <f t="shared" si="29"/>
        <v>0.86474719101123587</v>
      </c>
      <c r="AX36" s="95">
        <f t="shared" si="29"/>
        <v>0.86474719101123587</v>
      </c>
      <c r="AY36" s="95">
        <f t="shared" si="29"/>
        <v>0.86474719101123587</v>
      </c>
      <c r="AZ36" s="95">
        <f t="shared" si="29"/>
        <v>0.86474719101123587</v>
      </c>
    </row>
    <row r="37" spans="1:52" s="24" customFormat="1" ht="14">
      <c r="A37" s="4" t="s">
        <v>230</v>
      </c>
      <c r="B37" s="65" t="s">
        <v>337</v>
      </c>
      <c r="C37" s="4"/>
      <c r="D37" s="65"/>
      <c r="E37" s="65" t="s">
        <v>338</v>
      </c>
      <c r="F37" s="65" t="s">
        <v>323</v>
      </c>
      <c r="G37" s="65" t="s">
        <v>229</v>
      </c>
      <c r="H37" s="66">
        <v>1</v>
      </c>
      <c r="I37" s="6">
        <v>1500</v>
      </c>
      <c r="J37" s="6">
        <f t="shared" ref="J37:J42" si="32">I37*H37</f>
        <v>1500</v>
      </c>
      <c r="K37" s="67">
        <v>1550</v>
      </c>
      <c r="L37" s="67"/>
      <c r="M37" s="67" t="s">
        <v>15</v>
      </c>
      <c r="N37" s="6" t="s">
        <v>15</v>
      </c>
      <c r="O37" s="65" t="s">
        <v>20</v>
      </c>
      <c r="P37" s="65" t="s">
        <v>27</v>
      </c>
      <c r="Q37" s="65" t="s">
        <v>19</v>
      </c>
      <c r="R37" s="5"/>
      <c r="S37" s="5"/>
      <c r="T37" s="69"/>
      <c r="U37" s="21"/>
      <c r="V37" s="95">
        <f t="shared" si="24"/>
        <v>0.84662921348314601</v>
      </c>
      <c r="W37" s="95">
        <f t="shared" si="25"/>
        <v>0.91898876404494378</v>
      </c>
      <c r="X37" s="95">
        <f t="shared" si="26"/>
        <v>0.81943820224719099</v>
      </c>
      <c r="Y37" s="95">
        <f t="shared" si="27"/>
        <v>0.87393258426966292</v>
      </c>
      <c r="Z37" s="95">
        <f t="shared" si="31"/>
        <v>0.86474719101123587</v>
      </c>
      <c r="AA37" s="95">
        <f t="shared" si="28"/>
        <v>0.86474719101123587</v>
      </c>
      <c r="AB37" s="95">
        <f t="shared" si="28"/>
        <v>0.86474719101123587</v>
      </c>
      <c r="AC37" s="95">
        <f t="shared" si="28"/>
        <v>0.86474719101123587</v>
      </c>
      <c r="AD37" s="95">
        <f t="shared" si="28"/>
        <v>0.86474719101123587</v>
      </c>
      <c r="AE37" s="95">
        <f t="shared" si="28"/>
        <v>0.86474719101123587</v>
      </c>
      <c r="AF37" s="95">
        <f t="shared" si="28"/>
        <v>0.86474719101123587</v>
      </c>
      <c r="AG37" s="95">
        <f t="shared" si="28"/>
        <v>0.86474719101123587</v>
      </c>
      <c r="AH37" s="95">
        <f t="shared" si="28"/>
        <v>0.86474719101123587</v>
      </c>
      <c r="AI37" s="95">
        <f t="shared" si="28"/>
        <v>0.86474719101123587</v>
      </c>
      <c r="AJ37" s="95">
        <f t="shared" si="28"/>
        <v>0.86474719101123587</v>
      </c>
      <c r="AK37" s="95">
        <f t="shared" si="28"/>
        <v>0.86474719101123587</v>
      </c>
      <c r="AL37" s="95">
        <f t="shared" si="28"/>
        <v>0.86474719101123587</v>
      </c>
      <c r="AM37" s="95">
        <f t="shared" si="28"/>
        <v>0.86474719101123587</v>
      </c>
      <c r="AN37" s="95">
        <f t="shared" si="28"/>
        <v>0.86474719101123587</v>
      </c>
      <c r="AO37" s="95">
        <f t="shared" si="28"/>
        <v>0.86474719101123587</v>
      </c>
      <c r="AP37" s="95">
        <f t="shared" si="28"/>
        <v>0.86474719101123587</v>
      </c>
      <c r="AQ37" s="95">
        <f t="shared" si="29"/>
        <v>0.86474719101123587</v>
      </c>
      <c r="AR37" s="95">
        <f t="shared" si="29"/>
        <v>0.86474719101123587</v>
      </c>
      <c r="AS37" s="95">
        <f t="shared" si="29"/>
        <v>0.86474719101123587</v>
      </c>
      <c r="AT37" s="95">
        <f t="shared" si="29"/>
        <v>0.86474719101123587</v>
      </c>
      <c r="AU37" s="95">
        <f t="shared" si="29"/>
        <v>0.86474719101123587</v>
      </c>
      <c r="AV37" s="95">
        <f t="shared" si="29"/>
        <v>0.86474719101123587</v>
      </c>
      <c r="AW37" s="95">
        <f t="shared" si="29"/>
        <v>0.86474719101123587</v>
      </c>
      <c r="AX37" s="95">
        <f t="shared" si="29"/>
        <v>0.86474719101123587</v>
      </c>
      <c r="AY37" s="95">
        <f t="shared" si="29"/>
        <v>0.86474719101123587</v>
      </c>
      <c r="AZ37" s="95">
        <f t="shared" si="29"/>
        <v>0.86474719101123587</v>
      </c>
    </row>
    <row r="38" spans="1:52" s="24" customFormat="1" ht="14">
      <c r="A38" s="4" t="s">
        <v>230</v>
      </c>
      <c r="B38" s="65" t="s">
        <v>337</v>
      </c>
      <c r="C38" s="4"/>
      <c r="D38" s="65"/>
      <c r="E38" s="65" t="s">
        <v>797</v>
      </c>
      <c r="F38" s="65" t="s">
        <v>323</v>
      </c>
      <c r="G38" s="65" t="s">
        <v>229</v>
      </c>
      <c r="H38" s="66">
        <v>1</v>
      </c>
      <c r="I38" s="6"/>
      <c r="J38" s="6"/>
      <c r="K38" s="67"/>
      <c r="L38" s="67"/>
      <c r="M38" s="67"/>
      <c r="N38" s="6"/>
      <c r="O38" s="65" t="s">
        <v>672</v>
      </c>
      <c r="P38" s="65" t="s">
        <v>21</v>
      </c>
      <c r="Q38" s="65" t="s">
        <v>16</v>
      </c>
      <c r="R38" s="5"/>
      <c r="S38" s="5"/>
      <c r="T38" s="69"/>
      <c r="U38" s="21"/>
      <c r="V38" s="95">
        <f t="shared" si="24"/>
        <v>0.84662921348314601</v>
      </c>
      <c r="W38" s="95">
        <f t="shared" si="25"/>
        <v>0.91898876404494378</v>
      </c>
      <c r="X38" s="95">
        <f t="shared" si="26"/>
        <v>0.81943820224719099</v>
      </c>
      <c r="Y38" s="95">
        <f t="shared" si="27"/>
        <v>0.87393258426966292</v>
      </c>
      <c r="Z38" s="95">
        <f t="shared" si="31"/>
        <v>0.86474719101123587</v>
      </c>
      <c r="AA38" s="95">
        <f t="shared" si="28"/>
        <v>0.86474719101123587</v>
      </c>
      <c r="AB38" s="95">
        <f t="shared" si="28"/>
        <v>0.86474719101123587</v>
      </c>
      <c r="AC38" s="95">
        <f t="shared" si="28"/>
        <v>0.86474719101123587</v>
      </c>
      <c r="AD38" s="95">
        <f t="shared" si="28"/>
        <v>0.86474719101123587</v>
      </c>
      <c r="AE38" s="95">
        <f t="shared" si="28"/>
        <v>0.86474719101123587</v>
      </c>
      <c r="AF38" s="95">
        <f t="shared" si="28"/>
        <v>0.86474719101123587</v>
      </c>
      <c r="AG38" s="95">
        <f t="shared" si="28"/>
        <v>0.86474719101123587</v>
      </c>
      <c r="AH38" s="95">
        <f t="shared" si="28"/>
        <v>0.86474719101123587</v>
      </c>
      <c r="AI38" s="95">
        <f t="shared" si="28"/>
        <v>0.86474719101123587</v>
      </c>
      <c r="AJ38" s="95">
        <f t="shared" si="28"/>
        <v>0.86474719101123587</v>
      </c>
      <c r="AK38" s="95">
        <f t="shared" si="28"/>
        <v>0.86474719101123587</v>
      </c>
      <c r="AL38" s="95">
        <f t="shared" si="28"/>
        <v>0.86474719101123587</v>
      </c>
      <c r="AM38" s="95">
        <f t="shared" si="28"/>
        <v>0.86474719101123587</v>
      </c>
      <c r="AN38" s="95">
        <f t="shared" si="28"/>
        <v>0.86474719101123587</v>
      </c>
      <c r="AO38" s="95">
        <f t="shared" si="28"/>
        <v>0.86474719101123587</v>
      </c>
      <c r="AP38" s="95">
        <f t="shared" si="28"/>
        <v>0.86474719101123587</v>
      </c>
      <c r="AQ38" s="95">
        <f t="shared" si="29"/>
        <v>0.86474719101123587</v>
      </c>
      <c r="AR38" s="95">
        <f t="shared" si="29"/>
        <v>0.86474719101123587</v>
      </c>
      <c r="AS38" s="95">
        <f t="shared" si="29"/>
        <v>0.86474719101123587</v>
      </c>
      <c r="AT38" s="95">
        <f t="shared" si="29"/>
        <v>0.86474719101123587</v>
      </c>
      <c r="AU38" s="95">
        <f t="shared" si="29"/>
        <v>0.86474719101123587</v>
      </c>
      <c r="AV38" s="95">
        <f t="shared" si="29"/>
        <v>0.86474719101123587</v>
      </c>
      <c r="AW38" s="95">
        <f t="shared" si="29"/>
        <v>0.86474719101123587</v>
      </c>
      <c r="AX38" s="95">
        <f t="shared" si="29"/>
        <v>0.86474719101123587</v>
      </c>
      <c r="AY38" s="95">
        <f t="shared" si="29"/>
        <v>0.86474719101123587</v>
      </c>
      <c r="AZ38" s="95">
        <f t="shared" si="29"/>
        <v>0.86474719101123587</v>
      </c>
    </row>
    <row r="39" spans="1:52" s="24" customFormat="1" ht="14">
      <c r="A39" s="4" t="s">
        <v>230</v>
      </c>
      <c r="B39" s="65" t="s">
        <v>337</v>
      </c>
      <c r="C39" s="4"/>
      <c r="D39" s="65"/>
      <c r="E39" s="65" t="s">
        <v>795</v>
      </c>
      <c r="F39" s="65" t="s">
        <v>323</v>
      </c>
      <c r="G39" s="65" t="s">
        <v>229</v>
      </c>
      <c r="H39" s="66">
        <v>1</v>
      </c>
      <c r="I39" s="6"/>
      <c r="J39" s="6"/>
      <c r="K39" s="67"/>
      <c r="L39" s="67"/>
      <c r="M39" s="67"/>
      <c r="N39" s="6"/>
      <c r="O39" s="65" t="s">
        <v>23</v>
      </c>
      <c r="P39" s="65" t="s">
        <v>3</v>
      </c>
      <c r="Q39" s="65" t="s">
        <v>25</v>
      </c>
      <c r="R39" s="5"/>
      <c r="S39" s="5"/>
      <c r="T39" s="69"/>
      <c r="U39" s="21"/>
      <c r="V39" s="95">
        <f t="shared" si="24"/>
        <v>0.84662921348314601</v>
      </c>
      <c r="W39" s="95">
        <f t="shared" si="25"/>
        <v>0.91898876404494378</v>
      </c>
      <c r="X39" s="95">
        <f t="shared" si="26"/>
        <v>0.81943820224719099</v>
      </c>
      <c r="Y39" s="95">
        <f t="shared" si="27"/>
        <v>0.87393258426966292</v>
      </c>
      <c r="Z39" s="95">
        <f t="shared" si="31"/>
        <v>0.86474719101123587</v>
      </c>
      <c r="AA39" s="95">
        <f t="shared" si="28"/>
        <v>0.86474719101123587</v>
      </c>
      <c r="AB39" s="95">
        <f t="shared" si="28"/>
        <v>0.86474719101123587</v>
      </c>
      <c r="AC39" s="95">
        <f t="shared" si="28"/>
        <v>0.86474719101123587</v>
      </c>
      <c r="AD39" s="95">
        <f t="shared" si="28"/>
        <v>0.86474719101123587</v>
      </c>
      <c r="AE39" s="95">
        <f t="shared" si="28"/>
        <v>0.86474719101123587</v>
      </c>
      <c r="AF39" s="95">
        <f t="shared" si="28"/>
        <v>0.86474719101123587</v>
      </c>
      <c r="AG39" s="95">
        <f t="shared" si="28"/>
        <v>0.86474719101123587</v>
      </c>
      <c r="AH39" s="95">
        <f t="shared" si="28"/>
        <v>0.86474719101123587</v>
      </c>
      <c r="AI39" s="95">
        <f t="shared" si="28"/>
        <v>0.86474719101123587</v>
      </c>
      <c r="AJ39" s="95">
        <f t="shared" si="28"/>
        <v>0.86474719101123587</v>
      </c>
      <c r="AK39" s="95">
        <f t="shared" si="28"/>
        <v>0.86474719101123587</v>
      </c>
      <c r="AL39" s="95">
        <f t="shared" si="28"/>
        <v>0.86474719101123587</v>
      </c>
      <c r="AM39" s="95">
        <f t="shared" si="28"/>
        <v>0.86474719101123587</v>
      </c>
      <c r="AN39" s="95">
        <f t="shared" si="28"/>
        <v>0.86474719101123587</v>
      </c>
      <c r="AO39" s="95">
        <f t="shared" si="28"/>
        <v>0.86474719101123587</v>
      </c>
      <c r="AP39" s="95">
        <f t="shared" si="28"/>
        <v>0.86474719101123587</v>
      </c>
      <c r="AQ39" s="95">
        <f t="shared" si="29"/>
        <v>0.86474719101123587</v>
      </c>
      <c r="AR39" s="95">
        <f t="shared" si="29"/>
        <v>0.86474719101123587</v>
      </c>
      <c r="AS39" s="95">
        <f t="shared" si="29"/>
        <v>0.86474719101123587</v>
      </c>
      <c r="AT39" s="95">
        <f t="shared" si="29"/>
        <v>0.86474719101123587</v>
      </c>
      <c r="AU39" s="95">
        <f t="shared" si="29"/>
        <v>0.86474719101123587</v>
      </c>
      <c r="AV39" s="95">
        <f t="shared" si="29"/>
        <v>0.86474719101123587</v>
      </c>
      <c r="AW39" s="95">
        <f t="shared" si="29"/>
        <v>0.86474719101123587</v>
      </c>
      <c r="AX39" s="95">
        <f t="shared" si="29"/>
        <v>0.86474719101123587</v>
      </c>
      <c r="AY39" s="95">
        <f t="shared" si="29"/>
        <v>0.86474719101123587</v>
      </c>
      <c r="AZ39" s="95">
        <f t="shared" si="29"/>
        <v>0.86474719101123587</v>
      </c>
    </row>
    <row r="40" spans="1:52" s="24" customFormat="1" ht="14">
      <c r="A40" s="4" t="s">
        <v>230</v>
      </c>
      <c r="B40" s="65" t="s">
        <v>339</v>
      </c>
      <c r="C40" s="4"/>
      <c r="D40" s="65"/>
      <c r="E40" s="65" t="s">
        <v>792</v>
      </c>
      <c r="F40" s="65" t="s">
        <v>323</v>
      </c>
      <c r="G40" s="65" t="s">
        <v>229</v>
      </c>
      <c r="H40" s="66">
        <v>1</v>
      </c>
      <c r="I40" s="6">
        <v>1500</v>
      </c>
      <c r="J40" s="6">
        <f t="shared" si="32"/>
        <v>1500</v>
      </c>
      <c r="K40" s="67" t="s">
        <v>15</v>
      </c>
      <c r="L40" s="67"/>
      <c r="M40" s="67" t="s">
        <v>17</v>
      </c>
      <c r="N40" s="6">
        <v>1500</v>
      </c>
      <c r="O40" s="65" t="s">
        <v>18</v>
      </c>
      <c r="P40" s="65" t="s">
        <v>3</v>
      </c>
      <c r="Q40" s="65" t="s">
        <v>16</v>
      </c>
      <c r="R40" s="5">
        <v>2026</v>
      </c>
      <c r="S40" s="5"/>
      <c r="T40" s="69"/>
      <c r="U40" s="21"/>
      <c r="V40" s="95">
        <f t="shared" si="24"/>
        <v>0.84662921348314601</v>
      </c>
      <c r="W40" s="95">
        <f t="shared" si="25"/>
        <v>0.91898876404494378</v>
      </c>
      <c r="X40" s="95">
        <f t="shared" si="26"/>
        <v>0.81943820224719099</v>
      </c>
      <c r="Y40" s="95">
        <f t="shared" si="27"/>
        <v>0.87393258426966292</v>
      </c>
      <c r="Z40" s="95">
        <f t="shared" si="31"/>
        <v>0.86474719101123587</v>
      </c>
      <c r="AA40" s="95">
        <f t="shared" si="28"/>
        <v>0.86474719101123587</v>
      </c>
      <c r="AB40" s="95">
        <f t="shared" si="28"/>
        <v>0.86474719101123587</v>
      </c>
      <c r="AC40" s="95">
        <f t="shared" si="28"/>
        <v>0.86474719101123587</v>
      </c>
      <c r="AD40" s="95">
        <f t="shared" si="28"/>
        <v>0.86474719101123587</v>
      </c>
      <c r="AE40" s="95">
        <f t="shared" si="28"/>
        <v>0.86474719101123587</v>
      </c>
      <c r="AF40" s="95">
        <f t="shared" si="28"/>
        <v>0.86474719101123587</v>
      </c>
      <c r="AG40" s="95">
        <f t="shared" si="28"/>
        <v>0.86474719101123587</v>
      </c>
      <c r="AH40" s="95">
        <f t="shared" si="28"/>
        <v>0.86474719101123587</v>
      </c>
      <c r="AI40" s="95">
        <f t="shared" si="28"/>
        <v>0.86474719101123587</v>
      </c>
      <c r="AJ40" s="95">
        <f t="shared" si="28"/>
        <v>0.86474719101123587</v>
      </c>
      <c r="AK40" s="95">
        <f t="shared" si="28"/>
        <v>0.86474719101123587</v>
      </c>
      <c r="AL40" s="95">
        <f t="shared" si="28"/>
        <v>0.86474719101123587</v>
      </c>
      <c r="AM40" s="95">
        <f t="shared" si="28"/>
        <v>0.86474719101123587</v>
      </c>
      <c r="AN40" s="95">
        <f t="shared" si="28"/>
        <v>0.86474719101123587</v>
      </c>
      <c r="AO40" s="95">
        <f t="shared" si="28"/>
        <v>0.86474719101123587</v>
      </c>
      <c r="AP40" s="95">
        <f t="shared" si="28"/>
        <v>0.86474719101123587</v>
      </c>
      <c r="AQ40" s="95">
        <f t="shared" si="29"/>
        <v>0.86474719101123587</v>
      </c>
      <c r="AR40" s="95">
        <f t="shared" si="29"/>
        <v>0.86474719101123587</v>
      </c>
      <c r="AS40" s="95">
        <f t="shared" si="29"/>
        <v>0.86474719101123587</v>
      </c>
      <c r="AT40" s="95">
        <f t="shared" si="29"/>
        <v>0.86474719101123587</v>
      </c>
      <c r="AU40" s="95">
        <f t="shared" si="29"/>
        <v>0.86474719101123587</v>
      </c>
      <c r="AV40" s="95">
        <f t="shared" si="29"/>
        <v>0.86474719101123587</v>
      </c>
      <c r="AW40" s="95">
        <f t="shared" si="29"/>
        <v>0.86474719101123587</v>
      </c>
      <c r="AX40" s="95">
        <f t="shared" si="29"/>
        <v>0.86474719101123587</v>
      </c>
      <c r="AY40" s="95">
        <f t="shared" si="29"/>
        <v>0.86474719101123587</v>
      </c>
      <c r="AZ40" s="95">
        <f t="shared" si="29"/>
        <v>0.86474719101123587</v>
      </c>
    </row>
    <row r="41" spans="1:52" s="24" customFormat="1" ht="14">
      <c r="A41" s="4" t="s">
        <v>230</v>
      </c>
      <c r="B41" s="65" t="s">
        <v>360</v>
      </c>
      <c r="C41" s="4"/>
      <c r="D41" s="65"/>
      <c r="E41" s="65" t="s">
        <v>361</v>
      </c>
      <c r="F41" s="65" t="s">
        <v>362</v>
      </c>
      <c r="G41" s="65" t="s">
        <v>229</v>
      </c>
      <c r="H41" s="66">
        <v>1</v>
      </c>
      <c r="I41" s="6">
        <v>1250</v>
      </c>
      <c r="J41" s="6">
        <f t="shared" si="32"/>
        <v>1250</v>
      </c>
      <c r="K41" s="67" t="s">
        <v>15</v>
      </c>
      <c r="L41" s="67"/>
      <c r="M41" s="67" t="s">
        <v>15</v>
      </c>
      <c r="N41" s="6">
        <v>1250</v>
      </c>
      <c r="O41" s="65" t="s">
        <v>18</v>
      </c>
      <c r="P41" s="65" t="s">
        <v>3</v>
      </c>
      <c r="Q41" s="65" t="s">
        <v>19</v>
      </c>
      <c r="R41" s="5"/>
      <c r="S41" s="5"/>
      <c r="T41" s="69"/>
      <c r="U41" s="21"/>
      <c r="V41" s="95">
        <f t="shared" si="24"/>
        <v>0.84662921348314601</v>
      </c>
      <c r="W41" s="95">
        <f t="shared" si="25"/>
        <v>0.91898876404494378</v>
      </c>
      <c r="X41" s="95">
        <f t="shared" si="26"/>
        <v>0.81943820224719099</v>
      </c>
      <c r="Y41" s="95">
        <f t="shared" si="27"/>
        <v>0.87393258426966292</v>
      </c>
      <c r="Z41" s="95">
        <f t="shared" si="31"/>
        <v>0.86474719101123587</v>
      </c>
      <c r="AA41" s="95">
        <f t="shared" si="28"/>
        <v>0.86474719101123587</v>
      </c>
      <c r="AB41" s="95">
        <f t="shared" si="28"/>
        <v>0.86474719101123587</v>
      </c>
      <c r="AC41" s="95">
        <f t="shared" si="28"/>
        <v>0.86474719101123587</v>
      </c>
      <c r="AD41" s="95">
        <f t="shared" si="28"/>
        <v>0.86474719101123587</v>
      </c>
      <c r="AE41" s="95">
        <f t="shared" si="28"/>
        <v>0.86474719101123587</v>
      </c>
      <c r="AF41" s="95">
        <f t="shared" si="28"/>
        <v>0.86474719101123587</v>
      </c>
      <c r="AG41" s="95">
        <f t="shared" si="28"/>
        <v>0.86474719101123587</v>
      </c>
      <c r="AH41" s="95">
        <f t="shared" si="28"/>
        <v>0.86474719101123587</v>
      </c>
      <c r="AI41" s="95">
        <f t="shared" si="28"/>
        <v>0.86474719101123587</v>
      </c>
      <c r="AJ41" s="95">
        <f t="shared" si="28"/>
        <v>0.86474719101123587</v>
      </c>
      <c r="AK41" s="95">
        <f t="shared" si="28"/>
        <v>0.86474719101123587</v>
      </c>
      <c r="AL41" s="95">
        <f t="shared" si="28"/>
        <v>0.86474719101123587</v>
      </c>
      <c r="AM41" s="95">
        <f t="shared" si="28"/>
        <v>0.86474719101123587</v>
      </c>
      <c r="AN41" s="95">
        <f t="shared" si="28"/>
        <v>0.86474719101123587</v>
      </c>
      <c r="AO41" s="95">
        <f t="shared" si="28"/>
        <v>0.86474719101123587</v>
      </c>
      <c r="AP41" s="95">
        <f t="shared" si="28"/>
        <v>0.86474719101123587</v>
      </c>
      <c r="AQ41" s="95">
        <f t="shared" si="29"/>
        <v>0.86474719101123587</v>
      </c>
      <c r="AR41" s="95">
        <f t="shared" si="29"/>
        <v>0.86474719101123587</v>
      </c>
      <c r="AS41" s="95">
        <f t="shared" si="29"/>
        <v>0.86474719101123587</v>
      </c>
      <c r="AT41" s="95">
        <f t="shared" si="29"/>
        <v>0.86474719101123587</v>
      </c>
      <c r="AU41" s="95">
        <f t="shared" si="29"/>
        <v>0.86474719101123587</v>
      </c>
      <c r="AV41" s="95">
        <f t="shared" si="29"/>
        <v>0.86474719101123587</v>
      </c>
      <c r="AW41" s="95">
        <f t="shared" si="29"/>
        <v>0.86474719101123587</v>
      </c>
      <c r="AX41" s="95">
        <f t="shared" si="29"/>
        <v>0.86474719101123587</v>
      </c>
      <c r="AY41" s="95">
        <f t="shared" si="29"/>
        <v>0.86474719101123587</v>
      </c>
      <c r="AZ41" s="95">
        <f t="shared" si="29"/>
        <v>0.86474719101123587</v>
      </c>
    </row>
    <row r="42" spans="1:52" s="24" customFormat="1" ht="14">
      <c r="A42" s="4" t="s">
        <v>230</v>
      </c>
      <c r="B42" s="65" t="s">
        <v>365</v>
      </c>
      <c r="C42" s="4"/>
      <c r="D42" s="65"/>
      <c r="E42" s="65" t="s">
        <v>366</v>
      </c>
      <c r="F42" s="65" t="s">
        <v>362</v>
      </c>
      <c r="G42" s="65" t="s">
        <v>229</v>
      </c>
      <c r="H42" s="66">
        <v>1</v>
      </c>
      <c r="I42" s="6">
        <v>1250</v>
      </c>
      <c r="J42" s="6">
        <f t="shared" si="32"/>
        <v>1250</v>
      </c>
      <c r="K42" s="67" t="s">
        <v>15</v>
      </c>
      <c r="L42" s="67"/>
      <c r="M42" s="67" t="s">
        <v>15</v>
      </c>
      <c r="N42" s="6">
        <v>1250</v>
      </c>
      <c r="O42" s="65" t="s">
        <v>18</v>
      </c>
      <c r="P42" s="65" t="s">
        <v>3</v>
      </c>
      <c r="Q42" s="65" t="s">
        <v>19</v>
      </c>
      <c r="R42" s="5"/>
      <c r="S42" s="5"/>
      <c r="T42" s="69"/>
      <c r="U42" s="21"/>
      <c r="V42" s="95">
        <f t="shared" si="24"/>
        <v>0.84662921348314601</v>
      </c>
      <c r="W42" s="95">
        <f t="shared" si="25"/>
        <v>0.91898876404494378</v>
      </c>
      <c r="X42" s="95">
        <f t="shared" si="26"/>
        <v>0.81943820224719099</v>
      </c>
      <c r="Y42" s="95">
        <f t="shared" si="27"/>
        <v>0.87393258426966292</v>
      </c>
      <c r="Z42" s="95">
        <f t="shared" si="31"/>
        <v>0.86474719101123587</v>
      </c>
      <c r="AA42" s="95">
        <f t="shared" si="28"/>
        <v>0.86474719101123587</v>
      </c>
      <c r="AB42" s="95">
        <f t="shared" si="28"/>
        <v>0.86474719101123587</v>
      </c>
      <c r="AC42" s="95">
        <f t="shared" si="28"/>
        <v>0.86474719101123587</v>
      </c>
      <c r="AD42" s="95">
        <f t="shared" si="28"/>
        <v>0.86474719101123587</v>
      </c>
      <c r="AE42" s="95">
        <f t="shared" si="28"/>
        <v>0.86474719101123587</v>
      </c>
      <c r="AF42" s="95">
        <f t="shared" si="28"/>
        <v>0.86474719101123587</v>
      </c>
      <c r="AG42" s="95">
        <f t="shared" si="28"/>
        <v>0.86474719101123587</v>
      </c>
      <c r="AH42" s="95">
        <f t="shared" si="28"/>
        <v>0.86474719101123587</v>
      </c>
      <c r="AI42" s="95">
        <f t="shared" si="28"/>
        <v>0.86474719101123587</v>
      </c>
      <c r="AJ42" s="95">
        <f t="shared" si="28"/>
        <v>0.86474719101123587</v>
      </c>
      <c r="AK42" s="95">
        <f t="shared" si="28"/>
        <v>0.86474719101123587</v>
      </c>
      <c r="AL42" s="95">
        <f t="shared" si="28"/>
        <v>0.86474719101123587</v>
      </c>
      <c r="AM42" s="95">
        <f t="shared" si="28"/>
        <v>0.86474719101123587</v>
      </c>
      <c r="AN42" s="95">
        <f t="shared" si="28"/>
        <v>0.86474719101123587</v>
      </c>
      <c r="AO42" s="95">
        <f t="shared" si="28"/>
        <v>0.86474719101123587</v>
      </c>
      <c r="AP42" s="95">
        <f t="shared" si="28"/>
        <v>0.86474719101123587</v>
      </c>
      <c r="AQ42" s="95">
        <f t="shared" si="29"/>
        <v>0.86474719101123587</v>
      </c>
      <c r="AR42" s="95">
        <f t="shared" si="29"/>
        <v>0.86474719101123587</v>
      </c>
      <c r="AS42" s="95">
        <f t="shared" si="29"/>
        <v>0.86474719101123587</v>
      </c>
      <c r="AT42" s="95">
        <f t="shared" si="29"/>
        <v>0.86474719101123587</v>
      </c>
      <c r="AU42" s="95">
        <f t="shared" si="29"/>
        <v>0.86474719101123587</v>
      </c>
      <c r="AV42" s="95">
        <f t="shared" si="29"/>
        <v>0.86474719101123587</v>
      </c>
      <c r="AW42" s="95">
        <f t="shared" si="29"/>
        <v>0.86474719101123587</v>
      </c>
      <c r="AX42" s="95">
        <f t="shared" si="29"/>
        <v>0.86474719101123587</v>
      </c>
      <c r="AY42" s="95">
        <f t="shared" si="29"/>
        <v>0.86474719101123587</v>
      </c>
      <c r="AZ42" s="95">
        <f t="shared" si="29"/>
        <v>0.86474719101123587</v>
      </c>
    </row>
    <row r="43" spans="1:52" s="49" customFormat="1" ht="14">
      <c r="A43" s="42" t="s">
        <v>782</v>
      </c>
      <c r="B43" s="156"/>
      <c r="C43" s="156"/>
      <c r="D43" s="156"/>
      <c r="E43" s="156"/>
      <c r="F43" s="156"/>
      <c r="G43" s="156"/>
      <c r="H43" s="156"/>
      <c r="I43" s="156"/>
      <c r="J43" s="156"/>
      <c r="K43" s="156"/>
      <c r="L43" s="156"/>
      <c r="M43" s="156"/>
      <c r="N43" s="156"/>
      <c r="O43" s="156"/>
      <c r="P43" s="156"/>
      <c r="Q43" s="156"/>
      <c r="R43" s="156"/>
      <c r="S43" s="156"/>
      <c r="T43" s="156"/>
      <c r="U43" s="156"/>
      <c r="V43" s="172"/>
      <c r="W43" s="172"/>
      <c r="X43" s="172"/>
      <c r="Y43" s="172"/>
      <c r="Z43" s="172"/>
      <c r="AA43" s="172"/>
      <c r="AB43" s="172"/>
      <c r="AC43" s="172"/>
      <c r="AD43" s="172"/>
      <c r="AE43" s="172"/>
      <c r="AF43" s="172"/>
      <c r="AG43" s="173"/>
      <c r="AH43" s="173"/>
      <c r="AI43" s="25"/>
      <c r="AJ43" s="25"/>
      <c r="AK43" s="25"/>
      <c r="AL43" s="25"/>
      <c r="AM43" s="25"/>
      <c r="AN43" s="25"/>
      <c r="AO43" s="25"/>
      <c r="AP43" s="25"/>
      <c r="AQ43" s="25"/>
      <c r="AR43" s="25"/>
      <c r="AS43" s="25"/>
      <c r="AT43" s="25"/>
      <c r="AU43" s="25"/>
      <c r="AV43" s="25"/>
      <c r="AW43" s="25"/>
      <c r="AX43" s="25"/>
      <c r="AY43" s="25"/>
      <c r="AZ43" s="25"/>
    </row>
    <row r="44" spans="1:52" s="24" customFormat="1" ht="14">
      <c r="A44" s="42" t="s">
        <v>781</v>
      </c>
      <c r="B44" s="42"/>
      <c r="C44" s="42"/>
      <c r="D44" s="42"/>
      <c r="E44" s="42"/>
      <c r="F44" s="42"/>
      <c r="G44" s="42"/>
      <c r="H44" s="42"/>
      <c r="I44" s="42"/>
      <c r="J44" s="42"/>
      <c r="K44" s="42"/>
      <c r="L44" s="42"/>
      <c r="M44" s="42"/>
      <c r="N44" s="42"/>
      <c r="O44" s="42"/>
      <c r="P44" s="42"/>
      <c r="Q44" s="42"/>
      <c r="R44" s="42"/>
      <c r="S44" s="42"/>
      <c r="T44" s="42"/>
      <c r="U44" s="42"/>
      <c r="V44" s="96"/>
      <c r="W44" s="96"/>
      <c r="X44" s="96"/>
      <c r="Y44" s="96"/>
      <c r="Z44" s="96"/>
      <c r="AA44" s="96"/>
      <c r="AB44" s="96"/>
      <c r="AC44" s="96"/>
      <c r="AD44" s="96"/>
      <c r="AE44" s="96"/>
      <c r="AF44" s="96"/>
      <c r="AG44" s="93"/>
      <c r="AH44" s="93"/>
    </row>
    <row r="45" spans="1:52" s="24" customFormat="1" ht="14">
      <c r="A45" s="42" t="s">
        <v>783</v>
      </c>
      <c r="B45" s="42"/>
      <c r="C45" s="42"/>
      <c r="D45" s="42"/>
      <c r="E45" s="42"/>
      <c r="F45" s="42"/>
      <c r="G45" s="42"/>
      <c r="H45" s="42"/>
      <c r="I45" s="42"/>
      <c r="J45" s="42"/>
      <c r="K45" s="42"/>
      <c r="L45" s="42"/>
      <c r="M45" s="42"/>
      <c r="N45" s="42"/>
      <c r="O45" s="42"/>
      <c r="P45" s="42"/>
      <c r="Q45" s="42"/>
      <c r="R45" s="42"/>
      <c r="S45" s="42"/>
      <c r="T45" s="42"/>
      <c r="U45" s="42"/>
      <c r="V45" s="96"/>
      <c r="W45" s="96"/>
      <c r="X45" s="96"/>
      <c r="Y45" s="96"/>
      <c r="Z45" s="96"/>
      <c r="AA45" s="96"/>
      <c r="AB45" s="96"/>
      <c r="AC45" s="96"/>
      <c r="AD45" s="96"/>
      <c r="AE45" s="96"/>
      <c r="AF45" s="96"/>
      <c r="AG45" s="93"/>
      <c r="AH45" s="93"/>
    </row>
    <row r="46" spans="1:52" s="24" customFormat="1" ht="14">
      <c r="A46" s="42"/>
      <c r="B46" s="42"/>
      <c r="C46" s="42"/>
      <c r="D46" s="42"/>
      <c r="E46" s="42"/>
      <c r="F46" s="42"/>
      <c r="G46" s="42"/>
      <c r="H46" s="42"/>
      <c r="I46" s="42"/>
      <c r="J46" s="42"/>
      <c r="K46" s="42"/>
      <c r="L46" s="42"/>
      <c r="M46" s="42"/>
      <c r="N46" s="42"/>
      <c r="O46" s="42"/>
      <c r="P46" s="42"/>
      <c r="Q46" s="42"/>
      <c r="R46" s="42"/>
      <c r="S46" s="42"/>
      <c r="T46" s="42"/>
      <c r="U46" s="42"/>
      <c r="V46" s="96"/>
      <c r="W46" s="96"/>
      <c r="X46" s="96"/>
      <c r="Y46" s="96"/>
      <c r="Z46" s="96"/>
      <c r="AA46" s="96"/>
      <c r="AB46" s="96"/>
      <c r="AC46" s="96"/>
      <c r="AD46" s="96"/>
      <c r="AE46" s="96"/>
      <c r="AF46" s="96"/>
      <c r="AG46" s="93"/>
      <c r="AH46" s="93"/>
    </row>
    <row r="47" spans="1:52" s="38" customFormat="1" ht="41.5" customHeight="1">
      <c r="A47" s="160" t="s">
        <v>665</v>
      </c>
      <c r="B47" s="24"/>
      <c r="C47" s="24"/>
      <c r="D47" s="24"/>
      <c r="E47" s="24"/>
      <c r="F47" s="24"/>
      <c r="G47" s="24"/>
      <c r="H47" s="24"/>
      <c r="I47" s="24"/>
      <c r="J47" s="24"/>
      <c r="K47" s="24"/>
      <c r="L47" s="24"/>
      <c r="M47" s="24"/>
      <c r="N47" s="24"/>
      <c r="O47" s="24"/>
      <c r="P47" s="24"/>
      <c r="Q47" s="24"/>
      <c r="R47" s="24"/>
      <c r="S47" s="24"/>
      <c r="T47" s="24"/>
      <c r="U47" s="24"/>
      <c r="V47" s="89"/>
      <c r="W47" s="89"/>
      <c r="X47" s="89"/>
      <c r="Y47" s="89"/>
      <c r="Z47" s="89"/>
      <c r="AA47" s="89"/>
      <c r="AB47" s="89"/>
      <c r="AC47" s="89"/>
      <c r="AD47" s="89"/>
      <c r="AE47" s="89"/>
      <c r="AF47" s="89"/>
      <c r="AG47" s="93"/>
      <c r="AH47" s="93"/>
      <c r="AI47" s="24"/>
      <c r="AJ47" s="24"/>
      <c r="AK47" s="24"/>
      <c r="AL47" s="24"/>
      <c r="AM47" s="24"/>
      <c r="AN47" s="24"/>
      <c r="AO47" s="24"/>
      <c r="AP47" s="24"/>
      <c r="AQ47" s="24"/>
      <c r="AR47" s="24"/>
      <c r="AS47" s="24"/>
      <c r="AT47" s="24"/>
      <c r="AU47" s="24"/>
      <c r="AV47" s="24"/>
      <c r="AW47" s="24"/>
      <c r="AX47" s="24"/>
      <c r="AY47" s="24"/>
      <c r="AZ47" s="24"/>
    </row>
    <row r="48" spans="1:52" s="24" customFormat="1" ht="14">
      <c r="A48" s="4" t="s">
        <v>230</v>
      </c>
      <c r="B48" s="65" t="s">
        <v>233</v>
      </c>
      <c r="C48" s="4"/>
      <c r="D48" s="65"/>
      <c r="E48" s="65" t="s">
        <v>234</v>
      </c>
      <c r="F48" s="65" t="s">
        <v>226</v>
      </c>
      <c r="G48" s="65" t="s">
        <v>229</v>
      </c>
      <c r="H48" s="66">
        <v>1</v>
      </c>
      <c r="I48" s="6">
        <v>2600</v>
      </c>
      <c r="J48" s="6">
        <f>I48*H48</f>
        <v>2600</v>
      </c>
      <c r="K48" s="67">
        <v>2600</v>
      </c>
      <c r="L48" s="67"/>
      <c r="M48" s="67" t="s">
        <v>15</v>
      </c>
      <c r="N48" s="6" t="s">
        <v>15</v>
      </c>
      <c r="O48" s="65" t="s">
        <v>20</v>
      </c>
      <c r="P48" s="65" t="s">
        <v>27</v>
      </c>
      <c r="Q48" s="65" t="s">
        <v>19</v>
      </c>
      <c r="R48" s="5"/>
      <c r="S48" s="5"/>
      <c r="T48" s="20"/>
      <c r="U48" s="21"/>
      <c r="V48" s="91">
        <f t="shared" ref="V48:AZ48" si="33">V2*V31</f>
        <v>2201.2359550561796</v>
      </c>
      <c r="W48" s="91">
        <f t="shared" si="33"/>
        <v>2389.370786516854</v>
      </c>
      <c r="X48" s="91">
        <f t="shared" si="33"/>
        <v>2130.5393258426966</v>
      </c>
      <c r="Y48" s="91">
        <f t="shared" si="33"/>
        <v>2272.2247191011234</v>
      </c>
      <c r="Z48" s="91">
        <f t="shared" si="33"/>
        <v>2248.3426966292132</v>
      </c>
      <c r="AA48" s="91">
        <f t="shared" si="33"/>
        <v>2248.3426966292132</v>
      </c>
      <c r="AB48" s="91">
        <f t="shared" si="33"/>
        <v>2248.3426966292132</v>
      </c>
      <c r="AC48" s="91">
        <f t="shared" si="33"/>
        <v>2248.3426966292132</v>
      </c>
      <c r="AD48" s="91">
        <f t="shared" si="33"/>
        <v>2248.3426966292132</v>
      </c>
      <c r="AE48" s="91">
        <f t="shared" si="33"/>
        <v>0</v>
      </c>
      <c r="AF48" s="91">
        <f t="shared" si="33"/>
        <v>0</v>
      </c>
      <c r="AG48" s="91">
        <f t="shared" si="33"/>
        <v>0</v>
      </c>
      <c r="AH48" s="91">
        <f t="shared" si="33"/>
        <v>0</v>
      </c>
      <c r="AI48" s="91">
        <f t="shared" si="33"/>
        <v>0</v>
      </c>
      <c r="AJ48" s="91">
        <f t="shared" si="33"/>
        <v>0</v>
      </c>
      <c r="AK48" s="91">
        <f t="shared" si="33"/>
        <v>0</v>
      </c>
      <c r="AL48" s="91">
        <f t="shared" si="33"/>
        <v>0</v>
      </c>
      <c r="AM48" s="91">
        <f t="shared" si="33"/>
        <v>0</v>
      </c>
      <c r="AN48" s="91">
        <f t="shared" si="33"/>
        <v>0</v>
      </c>
      <c r="AO48" s="91">
        <f t="shared" si="33"/>
        <v>0</v>
      </c>
      <c r="AP48" s="91">
        <f t="shared" si="33"/>
        <v>0</v>
      </c>
      <c r="AQ48" s="91">
        <f t="shared" si="33"/>
        <v>0</v>
      </c>
      <c r="AR48" s="91">
        <f t="shared" si="33"/>
        <v>0</v>
      </c>
      <c r="AS48" s="91">
        <f t="shared" si="33"/>
        <v>0</v>
      </c>
      <c r="AT48" s="91">
        <f t="shared" si="33"/>
        <v>0</v>
      </c>
      <c r="AU48" s="91">
        <f t="shared" si="33"/>
        <v>0</v>
      </c>
      <c r="AV48" s="91">
        <f t="shared" si="33"/>
        <v>0</v>
      </c>
      <c r="AW48" s="91">
        <f t="shared" si="33"/>
        <v>0</v>
      </c>
      <c r="AX48" s="91">
        <f t="shared" si="33"/>
        <v>0</v>
      </c>
      <c r="AY48" s="91">
        <f t="shared" si="33"/>
        <v>0</v>
      </c>
      <c r="AZ48" s="91">
        <f t="shared" si="33"/>
        <v>0</v>
      </c>
    </row>
    <row r="49" spans="1:52" s="24" customFormat="1" ht="14">
      <c r="A49" s="4" t="s">
        <v>230</v>
      </c>
      <c r="B49" s="65" t="s">
        <v>231</v>
      </c>
      <c r="C49" s="4"/>
      <c r="D49" s="65"/>
      <c r="E49" s="65" t="s">
        <v>793</v>
      </c>
      <c r="F49" s="65" t="s">
        <v>226</v>
      </c>
      <c r="G49" s="65" t="s">
        <v>229</v>
      </c>
      <c r="H49" s="66">
        <v>1</v>
      </c>
      <c r="I49" s="6">
        <v>2600</v>
      </c>
      <c r="J49" s="6">
        <f t="shared" ref="J49:J51" si="34">I49*H49</f>
        <v>2600</v>
      </c>
      <c r="K49" s="67" t="s">
        <v>15</v>
      </c>
      <c r="L49" s="67"/>
      <c r="M49" s="67" t="s">
        <v>17</v>
      </c>
      <c r="N49" s="6">
        <v>2600</v>
      </c>
      <c r="O49" s="65" t="s">
        <v>18</v>
      </c>
      <c r="P49" s="65" t="s">
        <v>3</v>
      </c>
      <c r="Q49" s="65" t="s">
        <v>25</v>
      </c>
      <c r="R49" s="5"/>
      <c r="S49" s="69"/>
      <c r="T49" s="69"/>
      <c r="U49" s="72"/>
      <c r="V49" s="91">
        <f t="shared" ref="V49:AZ49" si="35">V3*V32</f>
        <v>0</v>
      </c>
      <c r="W49" s="91">
        <f t="shared" si="35"/>
        <v>0</v>
      </c>
      <c r="X49" s="91">
        <f t="shared" si="35"/>
        <v>0</v>
      </c>
      <c r="Y49" s="91">
        <f t="shared" si="35"/>
        <v>0</v>
      </c>
      <c r="Z49" s="91">
        <f t="shared" si="35"/>
        <v>0</v>
      </c>
      <c r="AA49" s="91">
        <f t="shared" si="35"/>
        <v>0</v>
      </c>
      <c r="AB49" s="91">
        <f t="shared" si="35"/>
        <v>0</v>
      </c>
      <c r="AC49" s="91">
        <f t="shared" si="35"/>
        <v>0</v>
      </c>
      <c r="AD49" s="91">
        <f t="shared" si="35"/>
        <v>0</v>
      </c>
      <c r="AE49" s="91">
        <f t="shared" si="35"/>
        <v>2248.3426966292132</v>
      </c>
      <c r="AF49" s="91">
        <f t="shared" si="35"/>
        <v>2248.3426966292132</v>
      </c>
      <c r="AG49" s="91">
        <f t="shared" si="35"/>
        <v>2248.3426966292132</v>
      </c>
      <c r="AH49" s="91">
        <f t="shared" si="35"/>
        <v>2248.3426966292132</v>
      </c>
      <c r="AI49" s="91">
        <f t="shared" si="35"/>
        <v>2248.3426966292132</v>
      </c>
      <c r="AJ49" s="91">
        <f t="shared" si="35"/>
        <v>2248.3426966292132</v>
      </c>
      <c r="AK49" s="91">
        <f t="shared" si="35"/>
        <v>2248.3426966292132</v>
      </c>
      <c r="AL49" s="91">
        <f t="shared" si="35"/>
        <v>2248.3426966292132</v>
      </c>
      <c r="AM49" s="91">
        <f t="shared" si="35"/>
        <v>2248.3426966292132</v>
      </c>
      <c r="AN49" s="91">
        <f t="shared" si="35"/>
        <v>2248.3426966292132</v>
      </c>
      <c r="AO49" s="91">
        <f t="shared" si="35"/>
        <v>2248.3426966292132</v>
      </c>
      <c r="AP49" s="91">
        <f t="shared" si="35"/>
        <v>2248.3426966292132</v>
      </c>
      <c r="AQ49" s="91">
        <f t="shared" si="35"/>
        <v>2248.3426966292132</v>
      </c>
      <c r="AR49" s="91">
        <f t="shared" si="35"/>
        <v>2248.3426966292132</v>
      </c>
      <c r="AS49" s="91">
        <f t="shared" si="35"/>
        <v>2248.3426966292132</v>
      </c>
      <c r="AT49" s="91">
        <f t="shared" si="35"/>
        <v>2248.3426966292132</v>
      </c>
      <c r="AU49" s="91">
        <f t="shared" si="35"/>
        <v>2248.3426966292132</v>
      </c>
      <c r="AV49" s="91">
        <f t="shared" si="35"/>
        <v>2248.3426966292132</v>
      </c>
      <c r="AW49" s="91">
        <f t="shared" si="35"/>
        <v>2248.3426966292132</v>
      </c>
      <c r="AX49" s="91">
        <f t="shared" si="35"/>
        <v>2248.3426966292132</v>
      </c>
      <c r="AY49" s="91">
        <f t="shared" si="35"/>
        <v>2248.3426966292132</v>
      </c>
      <c r="AZ49" s="91">
        <f t="shared" si="35"/>
        <v>2248.3426966292132</v>
      </c>
    </row>
    <row r="50" spans="1:52" s="24" customFormat="1" ht="14">
      <c r="A50" s="4" t="s">
        <v>230</v>
      </c>
      <c r="B50" s="65" t="s">
        <v>333</v>
      </c>
      <c r="C50" s="4"/>
      <c r="D50" s="65"/>
      <c r="E50" s="65" t="s">
        <v>334</v>
      </c>
      <c r="F50" s="65" t="s">
        <v>323</v>
      </c>
      <c r="G50" s="65" t="s">
        <v>229</v>
      </c>
      <c r="H50" s="66">
        <v>1</v>
      </c>
      <c r="I50" s="6">
        <v>2300</v>
      </c>
      <c r="J50" s="6">
        <f t="shared" si="34"/>
        <v>2300</v>
      </c>
      <c r="K50" s="67">
        <v>2555</v>
      </c>
      <c r="L50" s="67"/>
      <c r="M50" s="67" t="s">
        <v>15</v>
      </c>
      <c r="N50" s="6" t="s">
        <v>15</v>
      </c>
      <c r="O50" s="65" t="s">
        <v>20</v>
      </c>
      <c r="P50" s="65" t="s">
        <v>27</v>
      </c>
      <c r="Q50" s="65" t="s">
        <v>19</v>
      </c>
      <c r="R50" s="113"/>
      <c r="S50" s="69"/>
      <c r="T50" s="69"/>
      <c r="U50" s="72"/>
      <c r="V50" s="91">
        <f t="shared" ref="V50:AZ50" si="36">V8*V33</f>
        <v>1947.2471910112358</v>
      </c>
      <c r="W50" s="91">
        <f t="shared" si="36"/>
        <v>2113.6741573033705</v>
      </c>
      <c r="X50" s="91">
        <f t="shared" si="36"/>
        <v>1884.7078651685392</v>
      </c>
      <c r="Y50" s="91">
        <f t="shared" si="36"/>
        <v>2010.0449438202247</v>
      </c>
      <c r="Z50" s="91">
        <f t="shared" si="36"/>
        <v>1988.9185393258424</v>
      </c>
      <c r="AA50" s="91">
        <f t="shared" si="36"/>
        <v>1988.9185393258424</v>
      </c>
      <c r="AB50" s="91">
        <f t="shared" si="36"/>
        <v>1988.9185393258424</v>
      </c>
      <c r="AC50" s="91">
        <f t="shared" si="36"/>
        <v>1988.9185393258424</v>
      </c>
      <c r="AD50" s="91">
        <f t="shared" si="36"/>
        <v>1988.9185393258424</v>
      </c>
      <c r="AE50" s="91">
        <f t="shared" si="36"/>
        <v>0</v>
      </c>
      <c r="AF50" s="91">
        <f t="shared" si="36"/>
        <v>0</v>
      </c>
      <c r="AG50" s="91">
        <f t="shared" si="36"/>
        <v>0</v>
      </c>
      <c r="AH50" s="91">
        <f t="shared" si="36"/>
        <v>0</v>
      </c>
      <c r="AI50" s="91">
        <f t="shared" si="36"/>
        <v>0</v>
      </c>
      <c r="AJ50" s="91">
        <f t="shared" si="36"/>
        <v>0</v>
      </c>
      <c r="AK50" s="91">
        <f t="shared" si="36"/>
        <v>0</v>
      </c>
      <c r="AL50" s="91">
        <f t="shared" si="36"/>
        <v>0</v>
      </c>
      <c r="AM50" s="91">
        <f t="shared" si="36"/>
        <v>0</v>
      </c>
      <c r="AN50" s="91">
        <f t="shared" si="36"/>
        <v>0</v>
      </c>
      <c r="AO50" s="91">
        <f t="shared" si="36"/>
        <v>0</v>
      </c>
      <c r="AP50" s="91">
        <f t="shared" si="36"/>
        <v>0</v>
      </c>
      <c r="AQ50" s="91">
        <f t="shared" si="36"/>
        <v>0</v>
      </c>
      <c r="AR50" s="91">
        <f t="shared" si="36"/>
        <v>0</v>
      </c>
      <c r="AS50" s="91">
        <f t="shared" si="36"/>
        <v>0</v>
      </c>
      <c r="AT50" s="91">
        <f t="shared" si="36"/>
        <v>0</v>
      </c>
      <c r="AU50" s="91">
        <f t="shared" si="36"/>
        <v>0</v>
      </c>
      <c r="AV50" s="91">
        <f t="shared" si="36"/>
        <v>0</v>
      </c>
      <c r="AW50" s="91">
        <f t="shared" si="36"/>
        <v>0</v>
      </c>
      <c r="AX50" s="91">
        <f t="shared" si="36"/>
        <v>0</v>
      </c>
      <c r="AY50" s="91">
        <f t="shared" si="36"/>
        <v>0</v>
      </c>
      <c r="AZ50" s="91">
        <f t="shared" si="36"/>
        <v>0</v>
      </c>
    </row>
    <row r="51" spans="1:52" s="24" customFormat="1" ht="14">
      <c r="A51" s="4" t="s">
        <v>230</v>
      </c>
      <c r="B51" s="65" t="s">
        <v>333</v>
      </c>
      <c r="C51" s="4"/>
      <c r="D51" s="65"/>
      <c r="E51" s="65" t="s">
        <v>796</v>
      </c>
      <c r="F51" s="65" t="s">
        <v>323</v>
      </c>
      <c r="G51" s="65" t="s">
        <v>229</v>
      </c>
      <c r="H51" s="66">
        <v>1</v>
      </c>
      <c r="I51" s="6">
        <v>2300</v>
      </c>
      <c r="J51" s="6">
        <f t="shared" si="34"/>
        <v>2300</v>
      </c>
      <c r="K51" s="67"/>
      <c r="L51" s="67"/>
      <c r="M51" s="67"/>
      <c r="N51" s="6">
        <v>2300</v>
      </c>
      <c r="O51" s="65" t="s">
        <v>18</v>
      </c>
      <c r="P51" s="65" t="s">
        <v>3</v>
      </c>
      <c r="Q51" s="65" t="s">
        <v>25</v>
      </c>
      <c r="R51" s="113"/>
      <c r="S51" s="69"/>
      <c r="T51" s="69"/>
      <c r="U51" s="72"/>
      <c r="V51" s="91">
        <f t="shared" ref="V51:AZ51" si="37">V9*V34</f>
        <v>0</v>
      </c>
      <c r="W51" s="91">
        <f t="shared" si="37"/>
        <v>0</v>
      </c>
      <c r="X51" s="91">
        <f t="shared" si="37"/>
        <v>0</v>
      </c>
      <c r="Y51" s="91">
        <f t="shared" si="37"/>
        <v>0</v>
      </c>
      <c r="Z51" s="91">
        <f t="shared" si="37"/>
        <v>0</v>
      </c>
      <c r="AA51" s="91">
        <f t="shared" si="37"/>
        <v>0</v>
      </c>
      <c r="AB51" s="91">
        <f t="shared" si="37"/>
        <v>0</v>
      </c>
      <c r="AC51" s="91">
        <f t="shared" si="37"/>
        <v>0</v>
      </c>
      <c r="AD51" s="91">
        <f t="shared" si="37"/>
        <v>0</v>
      </c>
      <c r="AE51" s="91">
        <f t="shared" si="37"/>
        <v>1988.9185393258424</v>
      </c>
      <c r="AF51" s="91">
        <f t="shared" si="37"/>
        <v>1988.9185393258424</v>
      </c>
      <c r="AG51" s="91">
        <f t="shared" si="37"/>
        <v>1988.9185393258424</v>
      </c>
      <c r="AH51" s="91">
        <f t="shared" si="37"/>
        <v>1988.9185393258424</v>
      </c>
      <c r="AI51" s="91">
        <f t="shared" si="37"/>
        <v>1988.9185393258424</v>
      </c>
      <c r="AJ51" s="91">
        <f t="shared" si="37"/>
        <v>1988.9185393258424</v>
      </c>
      <c r="AK51" s="91">
        <f t="shared" si="37"/>
        <v>1988.9185393258424</v>
      </c>
      <c r="AL51" s="91">
        <f t="shared" si="37"/>
        <v>1988.9185393258424</v>
      </c>
      <c r="AM51" s="91">
        <f t="shared" si="37"/>
        <v>1988.9185393258424</v>
      </c>
      <c r="AN51" s="91">
        <f t="shared" si="37"/>
        <v>1988.9185393258424</v>
      </c>
      <c r="AO51" s="91">
        <f t="shared" si="37"/>
        <v>1988.9185393258424</v>
      </c>
      <c r="AP51" s="91">
        <f t="shared" si="37"/>
        <v>1988.9185393258424</v>
      </c>
      <c r="AQ51" s="91">
        <f t="shared" si="37"/>
        <v>1988.9185393258424</v>
      </c>
      <c r="AR51" s="91">
        <f t="shared" si="37"/>
        <v>1988.9185393258424</v>
      </c>
      <c r="AS51" s="91">
        <f t="shared" si="37"/>
        <v>1988.9185393258424</v>
      </c>
      <c r="AT51" s="91">
        <f t="shared" si="37"/>
        <v>1988.9185393258424</v>
      </c>
      <c r="AU51" s="91">
        <f t="shared" si="37"/>
        <v>1988.9185393258424</v>
      </c>
      <c r="AV51" s="91">
        <f t="shared" si="37"/>
        <v>1988.9185393258424</v>
      </c>
      <c r="AW51" s="91">
        <f t="shared" si="37"/>
        <v>1988.9185393258424</v>
      </c>
      <c r="AX51" s="91">
        <f t="shared" si="37"/>
        <v>1988.9185393258424</v>
      </c>
      <c r="AY51" s="91">
        <f t="shared" si="37"/>
        <v>1988.9185393258424</v>
      </c>
      <c r="AZ51" s="91">
        <f t="shared" si="37"/>
        <v>1988.9185393258424</v>
      </c>
    </row>
    <row r="52" spans="1:52" s="24" customFormat="1" ht="14">
      <c r="A52" s="4" t="s">
        <v>230</v>
      </c>
      <c r="B52" s="65" t="s">
        <v>335</v>
      </c>
      <c r="C52" s="4"/>
      <c r="D52" s="65"/>
      <c r="E52" s="65" t="s">
        <v>336</v>
      </c>
      <c r="F52" s="65" t="s">
        <v>323</v>
      </c>
      <c r="G52" s="65" t="s">
        <v>330</v>
      </c>
      <c r="H52" s="71">
        <v>0.33300000000000002</v>
      </c>
      <c r="I52" s="6">
        <v>1000</v>
      </c>
      <c r="J52" s="6">
        <f>I52*H52</f>
        <v>333</v>
      </c>
      <c r="K52" s="67" t="s">
        <v>15</v>
      </c>
      <c r="L52" s="67"/>
      <c r="M52" s="67">
        <v>1300</v>
      </c>
      <c r="N52" s="6">
        <v>1000</v>
      </c>
      <c r="O52" s="65" t="s">
        <v>18</v>
      </c>
      <c r="P52" s="65" t="s">
        <v>3</v>
      </c>
      <c r="Q52" s="65" t="s">
        <v>16</v>
      </c>
      <c r="R52" s="5"/>
      <c r="S52" s="5"/>
      <c r="T52" s="5"/>
      <c r="U52" s="21"/>
      <c r="V52" s="91">
        <f t="shared" ref="V52:AZ52" si="38">V11*V35</f>
        <v>0</v>
      </c>
      <c r="W52" s="91">
        <f t="shared" si="38"/>
        <v>0</v>
      </c>
      <c r="X52" s="91">
        <f t="shared" si="38"/>
        <v>0</v>
      </c>
      <c r="Y52" s="91">
        <f t="shared" si="38"/>
        <v>0</v>
      </c>
      <c r="Z52" s="91">
        <f t="shared" si="38"/>
        <v>0</v>
      </c>
      <c r="AA52" s="91">
        <f t="shared" si="38"/>
        <v>0</v>
      </c>
      <c r="AB52" s="91">
        <f t="shared" si="38"/>
        <v>0</v>
      </c>
      <c r="AC52" s="91">
        <f t="shared" si="38"/>
        <v>0</v>
      </c>
      <c r="AD52" s="91">
        <f t="shared" si="38"/>
        <v>0</v>
      </c>
      <c r="AE52" s="91">
        <f t="shared" si="38"/>
        <v>0</v>
      </c>
      <c r="AF52" s="91">
        <f t="shared" si="38"/>
        <v>0</v>
      </c>
      <c r="AG52" s="91">
        <f t="shared" si="38"/>
        <v>0</v>
      </c>
      <c r="AH52" s="91">
        <f t="shared" si="38"/>
        <v>0</v>
      </c>
      <c r="AI52" s="91">
        <f t="shared" si="38"/>
        <v>0</v>
      </c>
      <c r="AJ52" s="91">
        <f t="shared" si="38"/>
        <v>0</v>
      </c>
      <c r="AK52" s="91">
        <f t="shared" si="38"/>
        <v>0</v>
      </c>
      <c r="AL52" s="91">
        <f t="shared" si="38"/>
        <v>0</v>
      </c>
      <c r="AM52" s="91">
        <f t="shared" si="38"/>
        <v>0</v>
      </c>
      <c r="AN52" s="91">
        <f t="shared" si="38"/>
        <v>0</v>
      </c>
      <c r="AO52" s="91">
        <f t="shared" si="38"/>
        <v>0</v>
      </c>
      <c r="AP52" s="91">
        <f t="shared" si="38"/>
        <v>0</v>
      </c>
      <c r="AQ52" s="91">
        <f t="shared" si="38"/>
        <v>0</v>
      </c>
      <c r="AR52" s="91">
        <f t="shared" si="38"/>
        <v>0</v>
      </c>
      <c r="AS52" s="91">
        <f t="shared" si="38"/>
        <v>0</v>
      </c>
      <c r="AT52" s="91">
        <f t="shared" si="38"/>
        <v>0</v>
      </c>
      <c r="AU52" s="91">
        <f t="shared" si="38"/>
        <v>0</v>
      </c>
      <c r="AV52" s="91">
        <f t="shared" si="38"/>
        <v>0</v>
      </c>
      <c r="AW52" s="91">
        <f t="shared" si="38"/>
        <v>0</v>
      </c>
      <c r="AX52" s="91">
        <f t="shared" si="38"/>
        <v>0</v>
      </c>
      <c r="AY52" s="91">
        <f t="shared" si="38"/>
        <v>0</v>
      </c>
      <c r="AZ52" s="91">
        <f t="shared" si="38"/>
        <v>0</v>
      </c>
    </row>
    <row r="53" spans="1:52" s="24" customFormat="1" ht="14">
      <c r="A53" s="4" t="s">
        <v>230</v>
      </c>
      <c r="B53" s="65" t="s">
        <v>328</v>
      </c>
      <c r="C53" s="4"/>
      <c r="D53" s="65"/>
      <c r="E53" s="65" t="s">
        <v>329</v>
      </c>
      <c r="F53" s="65" t="s">
        <v>323</v>
      </c>
      <c r="G53" s="65" t="s">
        <v>330</v>
      </c>
      <c r="H53" s="71">
        <v>0.33300000000000002</v>
      </c>
      <c r="I53" s="6" t="s">
        <v>15</v>
      </c>
      <c r="J53" s="6">
        <v>0</v>
      </c>
      <c r="K53" s="67" t="s">
        <v>15</v>
      </c>
      <c r="L53" s="67"/>
      <c r="M53" s="67">
        <v>1300</v>
      </c>
      <c r="N53" s="6" t="s">
        <v>15</v>
      </c>
      <c r="O53" s="65" t="s">
        <v>22</v>
      </c>
      <c r="P53" s="65" t="s">
        <v>2</v>
      </c>
      <c r="Q53" s="65" t="s">
        <v>25</v>
      </c>
      <c r="R53" s="5"/>
      <c r="S53" s="5"/>
      <c r="T53" s="5"/>
      <c r="U53" s="21"/>
      <c r="V53" s="91">
        <f t="shared" ref="V53:AZ53" si="39">V12*V36</f>
        <v>0</v>
      </c>
      <c r="W53" s="91">
        <f t="shared" si="39"/>
        <v>0</v>
      </c>
      <c r="X53" s="91">
        <f t="shared" si="39"/>
        <v>0</v>
      </c>
      <c r="Y53" s="91">
        <f t="shared" si="39"/>
        <v>0</v>
      </c>
      <c r="Z53" s="91">
        <f t="shared" si="39"/>
        <v>0</v>
      </c>
      <c r="AA53" s="91">
        <f t="shared" si="39"/>
        <v>0</v>
      </c>
      <c r="AB53" s="91">
        <f t="shared" si="39"/>
        <v>0</v>
      </c>
      <c r="AC53" s="91">
        <f t="shared" si="39"/>
        <v>0</v>
      </c>
      <c r="AD53" s="91">
        <f t="shared" si="39"/>
        <v>0</v>
      </c>
      <c r="AE53" s="91">
        <f t="shared" si="39"/>
        <v>0</v>
      </c>
      <c r="AF53" s="91">
        <f t="shared" si="39"/>
        <v>0</v>
      </c>
      <c r="AG53" s="91">
        <f t="shared" si="39"/>
        <v>0</v>
      </c>
      <c r="AH53" s="91">
        <f t="shared" si="39"/>
        <v>0</v>
      </c>
      <c r="AI53" s="91">
        <f t="shared" si="39"/>
        <v>0</v>
      </c>
      <c r="AJ53" s="91">
        <f t="shared" si="39"/>
        <v>0</v>
      </c>
      <c r="AK53" s="91">
        <f t="shared" si="39"/>
        <v>0</v>
      </c>
      <c r="AL53" s="91">
        <f t="shared" si="39"/>
        <v>0</v>
      </c>
      <c r="AM53" s="91">
        <f t="shared" si="39"/>
        <v>0</v>
      </c>
      <c r="AN53" s="91">
        <f t="shared" si="39"/>
        <v>0</v>
      </c>
      <c r="AO53" s="91">
        <f t="shared" si="39"/>
        <v>0</v>
      </c>
      <c r="AP53" s="91">
        <f t="shared" si="39"/>
        <v>0</v>
      </c>
      <c r="AQ53" s="91">
        <f t="shared" si="39"/>
        <v>0</v>
      </c>
      <c r="AR53" s="91">
        <f t="shared" si="39"/>
        <v>0</v>
      </c>
      <c r="AS53" s="91">
        <f t="shared" si="39"/>
        <v>0</v>
      </c>
      <c r="AT53" s="91">
        <f t="shared" si="39"/>
        <v>0</v>
      </c>
      <c r="AU53" s="91">
        <f t="shared" si="39"/>
        <v>0</v>
      </c>
      <c r="AV53" s="91">
        <f t="shared" si="39"/>
        <v>0</v>
      </c>
      <c r="AW53" s="91">
        <f t="shared" si="39"/>
        <v>0</v>
      </c>
      <c r="AX53" s="91">
        <f t="shared" si="39"/>
        <v>0</v>
      </c>
      <c r="AY53" s="91">
        <f t="shared" si="39"/>
        <v>0</v>
      </c>
      <c r="AZ53" s="91">
        <f t="shared" si="39"/>
        <v>0</v>
      </c>
    </row>
    <row r="54" spans="1:52" s="24" customFormat="1" ht="14">
      <c r="A54" s="4" t="s">
        <v>230</v>
      </c>
      <c r="B54" s="65" t="s">
        <v>337</v>
      </c>
      <c r="C54" s="4"/>
      <c r="D54" s="65"/>
      <c r="E54" s="65" t="s">
        <v>338</v>
      </c>
      <c r="F54" s="65" t="s">
        <v>323</v>
      </c>
      <c r="G54" s="65" t="s">
        <v>229</v>
      </c>
      <c r="H54" s="66">
        <v>1</v>
      </c>
      <c r="I54" s="6">
        <v>1500</v>
      </c>
      <c r="J54" s="6">
        <f t="shared" ref="J54:J58" si="40">I54*H54</f>
        <v>1500</v>
      </c>
      <c r="K54" s="67">
        <v>1550</v>
      </c>
      <c r="L54" s="67"/>
      <c r="M54" s="67" t="s">
        <v>15</v>
      </c>
      <c r="N54" s="6" t="s">
        <v>15</v>
      </c>
      <c r="O54" s="65" t="s">
        <v>20</v>
      </c>
      <c r="P54" s="65" t="s">
        <v>27</v>
      </c>
      <c r="Q54" s="65" t="s">
        <v>19</v>
      </c>
      <c r="R54" s="5"/>
      <c r="S54" s="5"/>
      <c r="T54" s="5"/>
      <c r="U54" s="21"/>
      <c r="V54" s="91">
        <f t="shared" ref="V54:AZ54" si="41">V14*V37</f>
        <v>1269.943820224719</v>
      </c>
      <c r="W54" s="91">
        <f t="shared" si="41"/>
        <v>1378.4831460674156</v>
      </c>
      <c r="X54" s="91">
        <f t="shared" si="41"/>
        <v>1229.1573033707864</v>
      </c>
      <c r="Y54" s="91">
        <f t="shared" si="41"/>
        <v>1310.8988764044943</v>
      </c>
      <c r="Z54" s="91">
        <f t="shared" si="41"/>
        <v>1297.1207865168537</v>
      </c>
      <c r="AA54" s="91">
        <f t="shared" si="41"/>
        <v>1297.1207865168537</v>
      </c>
      <c r="AB54" s="91">
        <f t="shared" si="41"/>
        <v>1297.1207865168537</v>
      </c>
      <c r="AC54" s="91">
        <f t="shared" si="41"/>
        <v>0</v>
      </c>
      <c r="AD54" s="91">
        <f t="shared" si="41"/>
        <v>0</v>
      </c>
      <c r="AE54" s="91">
        <f t="shared" si="41"/>
        <v>0</v>
      </c>
      <c r="AF54" s="91">
        <f t="shared" si="41"/>
        <v>0</v>
      </c>
      <c r="AG54" s="91">
        <f t="shared" si="41"/>
        <v>0</v>
      </c>
      <c r="AH54" s="91">
        <f t="shared" si="41"/>
        <v>0</v>
      </c>
      <c r="AI54" s="91">
        <f t="shared" si="41"/>
        <v>0</v>
      </c>
      <c r="AJ54" s="91">
        <f t="shared" si="41"/>
        <v>0</v>
      </c>
      <c r="AK54" s="91">
        <f t="shared" si="41"/>
        <v>0</v>
      </c>
      <c r="AL54" s="91">
        <f t="shared" si="41"/>
        <v>0</v>
      </c>
      <c r="AM54" s="91">
        <f t="shared" si="41"/>
        <v>0</v>
      </c>
      <c r="AN54" s="91">
        <f t="shared" si="41"/>
        <v>0</v>
      </c>
      <c r="AO54" s="91">
        <f t="shared" si="41"/>
        <v>0</v>
      </c>
      <c r="AP54" s="91">
        <f t="shared" si="41"/>
        <v>0</v>
      </c>
      <c r="AQ54" s="91">
        <f t="shared" si="41"/>
        <v>0</v>
      </c>
      <c r="AR54" s="91">
        <f t="shared" si="41"/>
        <v>0</v>
      </c>
      <c r="AS54" s="91">
        <f t="shared" si="41"/>
        <v>0</v>
      </c>
      <c r="AT54" s="91">
        <f t="shared" si="41"/>
        <v>0</v>
      </c>
      <c r="AU54" s="91">
        <f t="shared" si="41"/>
        <v>0</v>
      </c>
      <c r="AV54" s="91">
        <f t="shared" si="41"/>
        <v>0</v>
      </c>
      <c r="AW54" s="91">
        <f t="shared" si="41"/>
        <v>0</v>
      </c>
      <c r="AX54" s="91">
        <f t="shared" si="41"/>
        <v>0</v>
      </c>
      <c r="AY54" s="91">
        <f t="shared" si="41"/>
        <v>0</v>
      </c>
      <c r="AZ54" s="91">
        <f t="shared" si="41"/>
        <v>0</v>
      </c>
    </row>
    <row r="55" spans="1:52" s="24" customFormat="1" ht="14">
      <c r="A55" s="4" t="s">
        <v>230</v>
      </c>
      <c r="B55" s="65" t="s">
        <v>337</v>
      </c>
      <c r="C55" s="4"/>
      <c r="D55" s="65"/>
      <c r="E55" s="65" t="s">
        <v>795</v>
      </c>
      <c r="F55" s="65" t="s">
        <v>323</v>
      </c>
      <c r="G55" s="65" t="s">
        <v>229</v>
      </c>
      <c r="H55" s="66">
        <v>1</v>
      </c>
      <c r="I55" s="6"/>
      <c r="J55" s="6"/>
      <c r="K55" s="67"/>
      <c r="L55" s="67"/>
      <c r="M55" s="67"/>
      <c r="N55" s="6"/>
      <c r="O55" s="65" t="s">
        <v>23</v>
      </c>
      <c r="P55" s="65" t="s">
        <v>3</v>
      </c>
      <c r="Q55" s="65" t="s">
        <v>25</v>
      </c>
      <c r="R55" s="5"/>
      <c r="S55" s="5"/>
      <c r="T55" s="5"/>
      <c r="U55" s="21"/>
      <c r="V55" s="91">
        <f t="shared" ref="V55:AZ55" si="42">V15*V39</f>
        <v>0</v>
      </c>
      <c r="W55" s="91">
        <f t="shared" si="42"/>
        <v>0</v>
      </c>
      <c r="X55" s="91">
        <f t="shared" si="42"/>
        <v>0</v>
      </c>
      <c r="Y55" s="91">
        <f t="shared" si="42"/>
        <v>0</v>
      </c>
      <c r="Z55" s="91">
        <f t="shared" si="42"/>
        <v>0</v>
      </c>
      <c r="AA55" s="91">
        <f t="shared" si="42"/>
        <v>0</v>
      </c>
      <c r="AB55" s="91">
        <f t="shared" si="42"/>
        <v>0</v>
      </c>
      <c r="AC55" s="91">
        <f t="shared" si="42"/>
        <v>648.56039325842687</v>
      </c>
      <c r="AD55" s="91">
        <f t="shared" si="42"/>
        <v>648.56039325842687</v>
      </c>
      <c r="AE55" s="91">
        <f t="shared" si="42"/>
        <v>648.56039325842687</v>
      </c>
      <c r="AF55" s="91">
        <f t="shared" si="42"/>
        <v>648.56039325842687</v>
      </c>
      <c r="AG55" s="91">
        <f t="shared" si="42"/>
        <v>648.56039325842687</v>
      </c>
      <c r="AH55" s="91">
        <f t="shared" si="42"/>
        <v>648.56039325842687</v>
      </c>
      <c r="AI55" s="91">
        <f t="shared" si="42"/>
        <v>648.56039325842687</v>
      </c>
      <c r="AJ55" s="91">
        <f t="shared" si="42"/>
        <v>648.56039325842687</v>
      </c>
      <c r="AK55" s="91">
        <f t="shared" si="42"/>
        <v>648.56039325842687</v>
      </c>
      <c r="AL55" s="91">
        <f t="shared" si="42"/>
        <v>648.56039325842687</v>
      </c>
      <c r="AM55" s="91">
        <f t="shared" si="42"/>
        <v>648.56039325842687</v>
      </c>
      <c r="AN55" s="91">
        <f t="shared" si="42"/>
        <v>648.56039325842687</v>
      </c>
      <c r="AO55" s="91">
        <f t="shared" si="42"/>
        <v>648.56039325842687</v>
      </c>
      <c r="AP55" s="91">
        <f t="shared" si="42"/>
        <v>648.56039325842687</v>
      </c>
      <c r="AQ55" s="91">
        <f t="shared" si="42"/>
        <v>648.56039325842687</v>
      </c>
      <c r="AR55" s="91">
        <f t="shared" si="42"/>
        <v>648.56039325842687</v>
      </c>
      <c r="AS55" s="91">
        <f t="shared" si="42"/>
        <v>648.56039325842687</v>
      </c>
      <c r="AT55" s="91">
        <f t="shared" si="42"/>
        <v>648.56039325842687</v>
      </c>
      <c r="AU55" s="91">
        <f t="shared" si="42"/>
        <v>648.56039325842687</v>
      </c>
      <c r="AV55" s="91">
        <f t="shared" si="42"/>
        <v>648.56039325842687</v>
      </c>
      <c r="AW55" s="91">
        <f t="shared" si="42"/>
        <v>648.56039325842687</v>
      </c>
      <c r="AX55" s="91">
        <f t="shared" si="42"/>
        <v>648.56039325842687</v>
      </c>
      <c r="AY55" s="91">
        <f t="shared" si="42"/>
        <v>648.56039325842687</v>
      </c>
      <c r="AZ55" s="91">
        <f t="shared" si="42"/>
        <v>648.56039325842687</v>
      </c>
    </row>
    <row r="56" spans="1:52" s="24" customFormat="1" ht="14">
      <c r="A56" s="4" t="s">
        <v>230</v>
      </c>
      <c r="B56" s="65" t="s">
        <v>339</v>
      </c>
      <c r="C56" s="4"/>
      <c r="D56" s="65"/>
      <c r="E56" s="65" t="s">
        <v>792</v>
      </c>
      <c r="F56" s="65" t="s">
        <v>323</v>
      </c>
      <c r="G56" s="65" t="s">
        <v>229</v>
      </c>
      <c r="H56" s="66">
        <v>1</v>
      </c>
      <c r="I56" s="6">
        <v>1500</v>
      </c>
      <c r="J56" s="6">
        <f t="shared" ref="J56" si="43">I56*H56</f>
        <v>1500</v>
      </c>
      <c r="K56" s="67" t="s">
        <v>15</v>
      </c>
      <c r="L56" s="67"/>
      <c r="M56" s="67" t="s">
        <v>17</v>
      </c>
      <c r="N56" s="6">
        <v>1500</v>
      </c>
      <c r="O56" s="65" t="s">
        <v>18</v>
      </c>
      <c r="P56" s="65" t="s">
        <v>3</v>
      </c>
      <c r="Q56" s="65" t="s">
        <v>16</v>
      </c>
      <c r="R56" s="5">
        <v>2026</v>
      </c>
      <c r="S56" s="5"/>
      <c r="T56" s="5"/>
      <c r="U56" s="21"/>
      <c r="V56" s="91">
        <f t="shared" ref="V56:AZ56" si="44">V16*V40</f>
        <v>0</v>
      </c>
      <c r="W56" s="91">
        <f t="shared" si="44"/>
        <v>0</v>
      </c>
      <c r="X56" s="91">
        <f t="shared" si="44"/>
        <v>0</v>
      </c>
      <c r="Y56" s="91">
        <f t="shared" si="44"/>
        <v>0</v>
      </c>
      <c r="Z56" s="91">
        <f t="shared" si="44"/>
        <v>0</v>
      </c>
      <c r="AA56" s="91">
        <f t="shared" si="44"/>
        <v>0</v>
      </c>
      <c r="AB56" s="91">
        <f t="shared" si="44"/>
        <v>0</v>
      </c>
      <c r="AC56" s="91">
        <f t="shared" si="44"/>
        <v>648.56039325842687</v>
      </c>
      <c r="AD56" s="91">
        <f t="shared" si="44"/>
        <v>648.56039325842687</v>
      </c>
      <c r="AE56" s="91">
        <f t="shared" si="44"/>
        <v>648.56039325842687</v>
      </c>
      <c r="AF56" s="91">
        <f t="shared" si="44"/>
        <v>648.56039325842687</v>
      </c>
      <c r="AG56" s="91">
        <f t="shared" si="44"/>
        <v>648.56039325842687</v>
      </c>
      <c r="AH56" s="91">
        <f t="shared" si="44"/>
        <v>648.56039325842687</v>
      </c>
      <c r="AI56" s="91">
        <f t="shared" si="44"/>
        <v>648.56039325842687</v>
      </c>
      <c r="AJ56" s="91">
        <f t="shared" si="44"/>
        <v>648.56039325842687</v>
      </c>
      <c r="AK56" s="91">
        <f t="shared" si="44"/>
        <v>648.56039325842687</v>
      </c>
      <c r="AL56" s="91">
        <f t="shared" si="44"/>
        <v>648.56039325842687</v>
      </c>
      <c r="AM56" s="91">
        <f t="shared" si="44"/>
        <v>648.56039325842687</v>
      </c>
      <c r="AN56" s="91">
        <f t="shared" si="44"/>
        <v>648.56039325842687</v>
      </c>
      <c r="AO56" s="91">
        <f t="shared" si="44"/>
        <v>648.56039325842687</v>
      </c>
      <c r="AP56" s="91">
        <f t="shared" si="44"/>
        <v>648.56039325842687</v>
      </c>
      <c r="AQ56" s="91">
        <f t="shared" si="44"/>
        <v>648.56039325842687</v>
      </c>
      <c r="AR56" s="91">
        <f t="shared" si="44"/>
        <v>648.56039325842687</v>
      </c>
      <c r="AS56" s="91">
        <f t="shared" si="44"/>
        <v>648.56039325842687</v>
      </c>
      <c r="AT56" s="91">
        <f t="shared" si="44"/>
        <v>648.56039325842687</v>
      </c>
      <c r="AU56" s="91">
        <f t="shared" si="44"/>
        <v>648.56039325842687</v>
      </c>
      <c r="AV56" s="91">
        <f t="shared" si="44"/>
        <v>648.56039325842687</v>
      </c>
      <c r="AW56" s="91">
        <f t="shared" si="44"/>
        <v>648.56039325842687</v>
      </c>
      <c r="AX56" s="91">
        <f t="shared" si="44"/>
        <v>648.56039325842687</v>
      </c>
      <c r="AY56" s="91">
        <f t="shared" si="44"/>
        <v>648.56039325842687</v>
      </c>
      <c r="AZ56" s="91">
        <f t="shared" si="44"/>
        <v>648.56039325842687</v>
      </c>
    </row>
    <row r="57" spans="1:52" s="24" customFormat="1" ht="14">
      <c r="A57" s="4" t="s">
        <v>230</v>
      </c>
      <c r="B57" s="65" t="s">
        <v>360</v>
      </c>
      <c r="C57" s="4"/>
      <c r="D57" s="65"/>
      <c r="E57" s="65" t="s">
        <v>361</v>
      </c>
      <c r="F57" s="65" t="s">
        <v>362</v>
      </c>
      <c r="G57" s="65" t="s">
        <v>229</v>
      </c>
      <c r="H57" s="66">
        <v>1</v>
      </c>
      <c r="I57" s="6">
        <v>1250</v>
      </c>
      <c r="J57" s="6">
        <f t="shared" si="40"/>
        <v>1250</v>
      </c>
      <c r="K57" s="67" t="s">
        <v>15</v>
      </c>
      <c r="L57" s="67"/>
      <c r="M57" s="67" t="s">
        <v>15</v>
      </c>
      <c r="N57" s="6">
        <v>1250</v>
      </c>
      <c r="O57" s="65" t="s">
        <v>18</v>
      </c>
      <c r="P57" s="65" t="s">
        <v>3</v>
      </c>
      <c r="Q57" s="65" t="s">
        <v>19</v>
      </c>
      <c r="R57" s="5"/>
      <c r="S57" s="5"/>
      <c r="T57" s="5"/>
      <c r="U57" s="21"/>
      <c r="V57" s="91">
        <f t="shared" ref="V57:AZ57" si="45">V21*V41</f>
        <v>1058.2865168539324</v>
      </c>
      <c r="W57" s="91">
        <f t="shared" si="45"/>
        <v>1148.7359550561798</v>
      </c>
      <c r="X57" s="91">
        <f t="shared" si="45"/>
        <v>1024.2977528089887</v>
      </c>
      <c r="Y57" s="91">
        <f t="shared" si="45"/>
        <v>1092.4157303370787</v>
      </c>
      <c r="Z57" s="91">
        <f t="shared" si="45"/>
        <v>1080.9339887640449</v>
      </c>
      <c r="AA57" s="91">
        <f t="shared" si="45"/>
        <v>1080.9339887640449</v>
      </c>
      <c r="AB57" s="91">
        <f t="shared" si="45"/>
        <v>1080.9339887640449</v>
      </c>
      <c r="AC57" s="91">
        <f t="shared" si="45"/>
        <v>1080.9339887640449</v>
      </c>
      <c r="AD57" s="91">
        <f t="shared" si="45"/>
        <v>1080.9339887640449</v>
      </c>
      <c r="AE57" s="91">
        <f t="shared" si="45"/>
        <v>1080.9339887640449</v>
      </c>
      <c r="AF57" s="91">
        <f t="shared" si="45"/>
        <v>1080.9339887640449</v>
      </c>
      <c r="AG57" s="91">
        <f t="shared" si="45"/>
        <v>1080.9339887640449</v>
      </c>
      <c r="AH57" s="91">
        <f t="shared" si="45"/>
        <v>1080.9339887640449</v>
      </c>
      <c r="AI57" s="91">
        <f t="shared" si="45"/>
        <v>1080.9339887640449</v>
      </c>
      <c r="AJ57" s="91">
        <f t="shared" si="45"/>
        <v>1080.9339887640449</v>
      </c>
      <c r="AK57" s="91">
        <f t="shared" si="45"/>
        <v>1080.9339887640449</v>
      </c>
      <c r="AL57" s="91">
        <f t="shared" si="45"/>
        <v>1080.9339887640449</v>
      </c>
      <c r="AM57" s="91">
        <f t="shared" si="45"/>
        <v>1080.9339887640449</v>
      </c>
      <c r="AN57" s="91">
        <f t="shared" si="45"/>
        <v>1080.9339887640449</v>
      </c>
      <c r="AO57" s="91">
        <f t="shared" si="45"/>
        <v>1080.9339887640449</v>
      </c>
      <c r="AP57" s="91">
        <f t="shared" si="45"/>
        <v>1080.9339887640449</v>
      </c>
      <c r="AQ57" s="91">
        <f t="shared" si="45"/>
        <v>1080.9339887640449</v>
      </c>
      <c r="AR57" s="91">
        <f t="shared" si="45"/>
        <v>1080.9339887640449</v>
      </c>
      <c r="AS57" s="91">
        <f t="shared" si="45"/>
        <v>1080.9339887640449</v>
      </c>
      <c r="AT57" s="91">
        <f t="shared" si="45"/>
        <v>1080.9339887640449</v>
      </c>
      <c r="AU57" s="91">
        <f t="shared" si="45"/>
        <v>1080.9339887640449</v>
      </c>
      <c r="AV57" s="91">
        <f t="shared" si="45"/>
        <v>1080.9339887640449</v>
      </c>
      <c r="AW57" s="91">
        <f t="shared" si="45"/>
        <v>1080.9339887640449</v>
      </c>
      <c r="AX57" s="91">
        <f t="shared" si="45"/>
        <v>1080.9339887640449</v>
      </c>
      <c r="AY57" s="91">
        <f t="shared" si="45"/>
        <v>1080.9339887640449</v>
      </c>
      <c r="AZ57" s="91">
        <f t="shared" si="45"/>
        <v>1080.9339887640449</v>
      </c>
    </row>
    <row r="58" spans="1:52" s="24" customFormat="1" ht="14">
      <c r="A58" s="4" t="s">
        <v>230</v>
      </c>
      <c r="B58" s="65" t="s">
        <v>365</v>
      </c>
      <c r="C58" s="4"/>
      <c r="D58" s="65"/>
      <c r="E58" s="65" t="s">
        <v>366</v>
      </c>
      <c r="F58" s="65" t="s">
        <v>362</v>
      </c>
      <c r="G58" s="65" t="s">
        <v>229</v>
      </c>
      <c r="H58" s="66">
        <v>1</v>
      </c>
      <c r="I58" s="6">
        <v>1250</v>
      </c>
      <c r="J58" s="6">
        <f t="shared" si="40"/>
        <v>1250</v>
      </c>
      <c r="K58" s="67" t="s">
        <v>15</v>
      </c>
      <c r="L58" s="67"/>
      <c r="M58" s="67" t="s">
        <v>15</v>
      </c>
      <c r="N58" s="6">
        <v>1250</v>
      </c>
      <c r="O58" s="65" t="s">
        <v>18</v>
      </c>
      <c r="P58" s="65" t="s">
        <v>3</v>
      </c>
      <c r="Q58" s="65" t="s">
        <v>19</v>
      </c>
      <c r="R58" s="5"/>
      <c r="S58" s="69"/>
      <c r="T58" s="69"/>
      <c r="U58" s="72"/>
      <c r="V58" s="91">
        <f t="shared" ref="V58:AZ58" si="46">V22*V42</f>
        <v>1058.2865168539324</v>
      </c>
      <c r="W58" s="91">
        <f t="shared" si="46"/>
        <v>1148.7359550561798</v>
      </c>
      <c r="X58" s="91">
        <f t="shared" si="46"/>
        <v>1024.2977528089887</v>
      </c>
      <c r="Y58" s="91">
        <f t="shared" si="46"/>
        <v>1092.4157303370787</v>
      </c>
      <c r="Z58" s="91">
        <f t="shared" si="46"/>
        <v>1080.9339887640449</v>
      </c>
      <c r="AA58" s="91">
        <f t="shared" si="46"/>
        <v>1080.9339887640449</v>
      </c>
      <c r="AB58" s="91">
        <f t="shared" si="46"/>
        <v>1080.9339887640449</v>
      </c>
      <c r="AC58" s="91">
        <f t="shared" si="46"/>
        <v>1080.9339887640449</v>
      </c>
      <c r="AD58" s="91">
        <f t="shared" si="46"/>
        <v>1080.9339887640449</v>
      </c>
      <c r="AE58" s="91">
        <f t="shared" si="46"/>
        <v>1080.9339887640449</v>
      </c>
      <c r="AF58" s="91">
        <f t="shared" si="46"/>
        <v>1080.9339887640449</v>
      </c>
      <c r="AG58" s="91">
        <f t="shared" si="46"/>
        <v>1080.9339887640449</v>
      </c>
      <c r="AH58" s="91">
        <f t="shared" si="46"/>
        <v>1080.9339887640449</v>
      </c>
      <c r="AI58" s="91">
        <f t="shared" si="46"/>
        <v>1080.9339887640449</v>
      </c>
      <c r="AJ58" s="91">
        <f t="shared" si="46"/>
        <v>1080.9339887640449</v>
      </c>
      <c r="AK58" s="91">
        <f t="shared" si="46"/>
        <v>1080.9339887640449</v>
      </c>
      <c r="AL58" s="91">
        <f t="shared" si="46"/>
        <v>1080.9339887640449</v>
      </c>
      <c r="AM58" s="91">
        <f t="shared" si="46"/>
        <v>1080.9339887640449</v>
      </c>
      <c r="AN58" s="91">
        <f t="shared" si="46"/>
        <v>1080.9339887640449</v>
      </c>
      <c r="AO58" s="91">
        <f t="shared" si="46"/>
        <v>1080.9339887640449</v>
      </c>
      <c r="AP58" s="91">
        <f t="shared" si="46"/>
        <v>1080.9339887640449</v>
      </c>
      <c r="AQ58" s="91">
        <f t="shared" si="46"/>
        <v>1080.9339887640449</v>
      </c>
      <c r="AR58" s="91">
        <f t="shared" si="46"/>
        <v>1080.9339887640449</v>
      </c>
      <c r="AS58" s="91">
        <f t="shared" si="46"/>
        <v>1080.9339887640449</v>
      </c>
      <c r="AT58" s="91">
        <f t="shared" si="46"/>
        <v>1080.9339887640449</v>
      </c>
      <c r="AU58" s="91">
        <f t="shared" si="46"/>
        <v>1080.9339887640449</v>
      </c>
      <c r="AV58" s="91">
        <f t="shared" si="46"/>
        <v>1080.9339887640449</v>
      </c>
      <c r="AW58" s="91">
        <f t="shared" si="46"/>
        <v>1080.9339887640449</v>
      </c>
      <c r="AX58" s="91">
        <f t="shared" si="46"/>
        <v>1080.9339887640449</v>
      </c>
      <c r="AY58" s="91">
        <f t="shared" si="46"/>
        <v>1080.9339887640449</v>
      </c>
      <c r="AZ58" s="91">
        <f t="shared" si="46"/>
        <v>1080.9339887640449</v>
      </c>
    </row>
    <row r="59" spans="1:52" s="49" customFormat="1" ht="14">
      <c r="A59" s="156" t="s">
        <v>664</v>
      </c>
      <c r="B59" s="156"/>
      <c r="C59" s="156"/>
      <c r="D59" s="156"/>
      <c r="E59" s="156"/>
      <c r="F59" s="156"/>
      <c r="G59" s="156"/>
      <c r="H59" s="156"/>
      <c r="I59" s="156"/>
      <c r="J59" s="156"/>
      <c r="K59" s="156"/>
      <c r="L59" s="156"/>
      <c r="M59" s="156"/>
      <c r="N59" s="156"/>
      <c r="O59" s="156"/>
      <c r="P59" s="156"/>
      <c r="Q59" s="156"/>
      <c r="R59" s="156"/>
      <c r="S59" s="156"/>
      <c r="T59" s="156"/>
      <c r="U59" s="156"/>
      <c r="V59" s="172">
        <f t="shared" ref="V59:AZ59" si="47">SUM(V48:V58)</f>
        <v>7535</v>
      </c>
      <c r="W59" s="172">
        <f t="shared" si="47"/>
        <v>8179</v>
      </c>
      <c r="X59" s="172">
        <f t="shared" si="47"/>
        <v>7293</v>
      </c>
      <c r="Y59" s="172">
        <f t="shared" si="47"/>
        <v>7777.9999999999991</v>
      </c>
      <c r="Z59" s="172">
        <f t="shared" si="47"/>
        <v>7696.25</v>
      </c>
      <c r="AA59" s="172">
        <f t="shared" si="47"/>
        <v>7696.25</v>
      </c>
      <c r="AB59" s="172">
        <f t="shared" si="47"/>
        <v>7696.25</v>
      </c>
      <c r="AC59" s="172">
        <f t="shared" si="47"/>
        <v>7696.25</v>
      </c>
      <c r="AD59" s="172">
        <f t="shared" si="47"/>
        <v>7696.25</v>
      </c>
      <c r="AE59" s="172">
        <f t="shared" si="47"/>
        <v>7696.25</v>
      </c>
      <c r="AF59" s="172">
        <f t="shared" si="47"/>
        <v>7696.25</v>
      </c>
      <c r="AG59" s="172">
        <f t="shared" si="47"/>
        <v>7696.25</v>
      </c>
      <c r="AH59" s="172">
        <f t="shared" si="47"/>
        <v>7696.25</v>
      </c>
      <c r="AI59" s="172">
        <f t="shared" si="47"/>
        <v>7696.25</v>
      </c>
      <c r="AJ59" s="172">
        <f t="shared" si="47"/>
        <v>7696.25</v>
      </c>
      <c r="AK59" s="172">
        <f t="shared" si="47"/>
        <v>7696.25</v>
      </c>
      <c r="AL59" s="172">
        <f t="shared" si="47"/>
        <v>7696.25</v>
      </c>
      <c r="AM59" s="172">
        <f t="shared" si="47"/>
        <v>7696.25</v>
      </c>
      <c r="AN59" s="172">
        <f t="shared" si="47"/>
        <v>7696.25</v>
      </c>
      <c r="AO59" s="172">
        <f t="shared" si="47"/>
        <v>7696.25</v>
      </c>
      <c r="AP59" s="172">
        <f t="shared" si="47"/>
        <v>7696.25</v>
      </c>
      <c r="AQ59" s="172">
        <f t="shared" si="47"/>
        <v>7696.25</v>
      </c>
      <c r="AR59" s="172">
        <f t="shared" si="47"/>
        <v>7696.25</v>
      </c>
      <c r="AS59" s="172">
        <f t="shared" si="47"/>
        <v>7696.25</v>
      </c>
      <c r="AT59" s="172">
        <f t="shared" si="47"/>
        <v>7696.25</v>
      </c>
      <c r="AU59" s="172">
        <f t="shared" si="47"/>
        <v>7696.25</v>
      </c>
      <c r="AV59" s="172">
        <f t="shared" si="47"/>
        <v>7696.25</v>
      </c>
      <c r="AW59" s="172">
        <f t="shared" si="47"/>
        <v>7696.25</v>
      </c>
      <c r="AX59" s="172">
        <f t="shared" si="47"/>
        <v>7696.25</v>
      </c>
      <c r="AY59" s="172">
        <f t="shared" si="47"/>
        <v>7696.25</v>
      </c>
      <c r="AZ59" s="172">
        <f t="shared" si="47"/>
        <v>7696.25</v>
      </c>
    </row>
    <row r="60" spans="1:52" s="24" customFormat="1" ht="14">
      <c r="A60" s="42" t="s">
        <v>666</v>
      </c>
      <c r="B60" s="42"/>
      <c r="C60" s="42"/>
      <c r="D60" s="42"/>
      <c r="E60" s="42"/>
      <c r="F60" s="42"/>
      <c r="G60" s="42"/>
      <c r="H60" s="42"/>
      <c r="I60" s="42"/>
      <c r="J60" s="42"/>
      <c r="K60" s="42"/>
      <c r="L60" s="42"/>
      <c r="M60" s="42"/>
      <c r="N60" s="42"/>
      <c r="O60" s="42"/>
      <c r="P60" s="42"/>
      <c r="Q60" s="42"/>
      <c r="R60" s="42"/>
      <c r="S60" s="42"/>
      <c r="T60" s="42"/>
      <c r="U60" s="42"/>
      <c r="V60" s="3">
        <v>7535</v>
      </c>
      <c r="W60" s="3">
        <v>8179</v>
      </c>
      <c r="X60" s="3">
        <v>7293</v>
      </c>
      <c r="Y60" s="3">
        <v>7778</v>
      </c>
      <c r="Z60" s="96"/>
      <c r="AA60" s="96"/>
      <c r="AB60" s="96"/>
      <c r="AC60" s="96"/>
      <c r="AD60" s="96"/>
      <c r="AE60" s="96"/>
      <c r="AF60" s="96"/>
      <c r="AG60" s="93"/>
      <c r="AH60" s="93"/>
    </row>
    <row r="61" spans="1:52" s="24" customFormat="1" ht="14">
      <c r="A61" s="42"/>
      <c r="B61" s="42"/>
      <c r="C61" s="42"/>
      <c r="D61" s="42"/>
      <c r="E61" s="42"/>
      <c r="F61" s="42"/>
      <c r="G61" s="42"/>
      <c r="H61" s="42"/>
      <c r="I61" s="42"/>
      <c r="J61" s="42"/>
      <c r="K61" s="42"/>
      <c r="L61" s="42"/>
      <c r="M61" s="42"/>
      <c r="N61" s="42"/>
      <c r="O61" s="42"/>
      <c r="P61" s="42"/>
      <c r="Q61" s="42"/>
      <c r="R61" s="42"/>
      <c r="S61" s="42"/>
      <c r="T61" s="42"/>
      <c r="U61" s="42"/>
      <c r="V61" s="3"/>
      <c r="W61" s="3"/>
      <c r="X61" s="3"/>
      <c r="Y61" s="96"/>
      <c r="Z61" s="96"/>
      <c r="AA61" s="96"/>
      <c r="AB61" s="96"/>
      <c r="AC61" s="96"/>
      <c r="AD61" s="96"/>
      <c r="AE61" s="96"/>
      <c r="AF61" s="96"/>
      <c r="AG61" s="93"/>
      <c r="AH61" s="93"/>
    </row>
    <row r="62" spans="1:52" s="38" customFormat="1" ht="41.5" customHeight="1">
      <c r="A62" s="160" t="s">
        <v>667</v>
      </c>
      <c r="B62" s="24"/>
      <c r="C62" s="24"/>
      <c r="D62" s="24"/>
      <c r="E62" s="24"/>
      <c r="F62" s="24"/>
      <c r="G62" s="24"/>
      <c r="H62" s="24"/>
      <c r="I62" s="24"/>
      <c r="J62" s="24"/>
      <c r="K62" s="24"/>
      <c r="L62" s="24"/>
      <c r="M62" s="24"/>
      <c r="N62" s="24"/>
      <c r="O62" s="24"/>
      <c r="P62" s="24"/>
      <c r="Q62" s="24"/>
      <c r="R62" s="24"/>
      <c r="S62" s="24"/>
      <c r="T62" s="24"/>
      <c r="U62" s="24"/>
      <c r="V62" s="89"/>
      <c r="W62" s="89"/>
      <c r="X62" s="89"/>
      <c r="Y62" s="89"/>
      <c r="Z62" s="89"/>
      <c r="AA62" s="89"/>
      <c r="AB62" s="89"/>
      <c r="AC62" s="89"/>
      <c r="AD62" s="89"/>
      <c r="AE62" s="89"/>
      <c r="AF62" s="89"/>
      <c r="AG62" s="93"/>
      <c r="AH62" s="93"/>
      <c r="AI62" s="24"/>
      <c r="AJ62" s="24"/>
      <c r="AK62" s="24"/>
      <c r="AL62" s="24"/>
      <c r="AM62" s="24"/>
      <c r="AN62" s="24"/>
      <c r="AO62" s="24"/>
      <c r="AP62" s="24"/>
      <c r="AQ62" s="24"/>
      <c r="AR62" s="24"/>
      <c r="AS62" s="24"/>
      <c r="AT62" s="24"/>
      <c r="AU62" s="24"/>
      <c r="AV62" s="24"/>
      <c r="AW62" s="24"/>
      <c r="AX62" s="24"/>
      <c r="AY62" s="24"/>
      <c r="AZ62" s="24"/>
    </row>
    <row r="63" spans="1:52" s="24" customFormat="1" ht="14">
      <c r="A63" s="4" t="s">
        <v>230</v>
      </c>
      <c r="B63" s="65" t="s">
        <v>233</v>
      </c>
      <c r="C63" s="4"/>
      <c r="D63" s="65"/>
      <c r="E63" s="65" t="s">
        <v>234</v>
      </c>
      <c r="F63" s="65" t="s">
        <v>226</v>
      </c>
      <c r="G63" s="65" t="s">
        <v>229</v>
      </c>
      <c r="H63" s="66">
        <v>1</v>
      </c>
      <c r="I63" s="6">
        <v>2600</v>
      </c>
      <c r="J63" s="6">
        <f>I63*H63</f>
        <v>2600</v>
      </c>
      <c r="K63" s="67">
        <v>2600</v>
      </c>
      <c r="L63" s="67"/>
      <c r="M63" s="67" t="s">
        <v>15</v>
      </c>
      <c r="N63" s="6" t="s">
        <v>15</v>
      </c>
      <c r="O63" s="65" t="s">
        <v>20</v>
      </c>
      <c r="P63" s="65" t="s">
        <v>27</v>
      </c>
      <c r="Q63" s="65" t="s">
        <v>19</v>
      </c>
      <c r="R63" s="5"/>
      <c r="S63" s="5"/>
      <c r="T63" s="20"/>
      <c r="U63" s="21"/>
      <c r="V63" s="97">
        <f>(V48*'EF Assumptions'!$C$8)/1000</f>
        <v>3.8961876404494378</v>
      </c>
      <c r="W63" s="97">
        <f>(W48*'EF Assumptions'!$C$8)/1000</f>
        <v>4.2291862921348322</v>
      </c>
      <c r="X63" s="97">
        <f>(X48*'EF Assumptions'!$C$8)/1000</f>
        <v>3.7710546067415729</v>
      </c>
      <c r="Y63" s="97">
        <f>(Y48*'EF Assumptions'!$C$8)/1000</f>
        <v>4.0218377528089881</v>
      </c>
      <c r="Z63" s="97">
        <f>(Z48*'EF Assumptions'!$C$8)/1000</f>
        <v>3.9795665730337073</v>
      </c>
      <c r="AA63" s="97">
        <f>(AA48*'EF Assumptions'!$C$8)/1000</f>
        <v>3.9795665730337073</v>
      </c>
      <c r="AB63" s="97">
        <f>(AB48*'EF Assumptions'!$C$8)/1000</f>
        <v>3.9795665730337073</v>
      </c>
      <c r="AC63" s="97">
        <f>(AC48*'EF Assumptions'!$C$8)/1000</f>
        <v>3.9795665730337073</v>
      </c>
      <c r="AD63" s="97">
        <f>(AD48*'EF Assumptions'!$C$8)/1000</f>
        <v>3.9795665730337073</v>
      </c>
      <c r="AE63" s="97">
        <f>(AE48*'EF Assumptions'!$C$8)/1000</f>
        <v>0</v>
      </c>
      <c r="AF63" s="97">
        <f>(AF48*'EF Assumptions'!$C$8)/1000</f>
        <v>0</v>
      </c>
      <c r="AG63" s="97">
        <f>(AG48*'EF Assumptions'!$C$8)/1000</f>
        <v>0</v>
      </c>
      <c r="AH63" s="97">
        <f>(AH48*'EF Assumptions'!$C$8)/1000</f>
        <v>0</v>
      </c>
      <c r="AI63" s="97">
        <f>(AI48*'EF Assumptions'!$C$8)/1000</f>
        <v>0</v>
      </c>
      <c r="AJ63" s="97">
        <f>(AJ48*'EF Assumptions'!$C$8)/1000</f>
        <v>0</v>
      </c>
      <c r="AK63" s="97">
        <f>(AK48*'EF Assumptions'!$C$8)/1000</f>
        <v>0</v>
      </c>
      <c r="AL63" s="97">
        <f>(AL48*'EF Assumptions'!$C$8)/1000</f>
        <v>0</v>
      </c>
      <c r="AM63" s="97">
        <f>(AM48*'EF Assumptions'!$C$8)/1000</f>
        <v>0</v>
      </c>
      <c r="AN63" s="97">
        <f>(AN48*'EF Assumptions'!$C$8)/1000</f>
        <v>0</v>
      </c>
      <c r="AO63" s="97">
        <f>(AO48*'EF Assumptions'!$C$8)/1000</f>
        <v>0</v>
      </c>
      <c r="AP63" s="97">
        <f>(AP48*'EF Assumptions'!$C$8)/1000</f>
        <v>0</v>
      </c>
      <c r="AQ63" s="97">
        <f>(AQ48*'EF Assumptions'!$C$8)/1000</f>
        <v>0</v>
      </c>
      <c r="AR63" s="97">
        <f>(AR48*'EF Assumptions'!$C$8)/1000</f>
        <v>0</v>
      </c>
      <c r="AS63" s="97">
        <f>(AS48*'EF Assumptions'!$C$8)/1000</f>
        <v>0</v>
      </c>
      <c r="AT63" s="97">
        <f>(AT48*'EF Assumptions'!$C$8)/1000</f>
        <v>0</v>
      </c>
      <c r="AU63" s="97">
        <f>(AU48*'EF Assumptions'!$C$8)/1000</f>
        <v>0</v>
      </c>
      <c r="AV63" s="97">
        <f>(AV48*'EF Assumptions'!$C$8)/1000</f>
        <v>0</v>
      </c>
      <c r="AW63" s="97">
        <f>(AW48*'EF Assumptions'!$C$8)/1000</f>
        <v>0</v>
      </c>
      <c r="AX63" s="97">
        <f>(AX48*'EF Assumptions'!$C$8)/1000</f>
        <v>0</v>
      </c>
      <c r="AY63" s="97">
        <f>(AY48*'EF Assumptions'!$C$8)/1000</f>
        <v>0</v>
      </c>
      <c r="AZ63" s="97">
        <f>(AZ48*'EF Assumptions'!$C$8)/1000</f>
        <v>0</v>
      </c>
    </row>
    <row r="64" spans="1:52" s="24" customFormat="1" ht="14">
      <c r="A64" s="4" t="s">
        <v>230</v>
      </c>
      <c r="B64" s="65" t="s">
        <v>231</v>
      </c>
      <c r="C64" s="4"/>
      <c r="D64" s="65"/>
      <c r="E64" s="65" t="s">
        <v>793</v>
      </c>
      <c r="F64" s="65" t="s">
        <v>226</v>
      </c>
      <c r="G64" s="65" t="s">
        <v>229</v>
      </c>
      <c r="H64" s="66">
        <v>1</v>
      </c>
      <c r="I64" s="6">
        <v>2600</v>
      </c>
      <c r="J64" s="6">
        <f t="shared" ref="J64:J66" si="48">I64*H64</f>
        <v>2600</v>
      </c>
      <c r="K64" s="67" t="s">
        <v>15</v>
      </c>
      <c r="L64" s="67"/>
      <c r="M64" s="67" t="s">
        <v>17</v>
      </c>
      <c r="N64" s="6">
        <v>2600</v>
      </c>
      <c r="O64" s="65" t="s">
        <v>18</v>
      </c>
      <c r="P64" s="65" t="s">
        <v>3</v>
      </c>
      <c r="Q64" s="65" t="s">
        <v>25</v>
      </c>
      <c r="R64" s="5"/>
      <c r="S64" s="69"/>
      <c r="T64" s="69"/>
      <c r="U64" s="72"/>
      <c r="V64" s="97">
        <f>(V49*'EF Assumptions'!$C$9)/1000</f>
        <v>0</v>
      </c>
      <c r="W64" s="97">
        <f>(W49*'EF Assumptions'!$C$9)/1000</f>
        <v>0</v>
      </c>
      <c r="X64" s="97">
        <f>(X49*'EF Assumptions'!$C$9)/1000</f>
        <v>0</v>
      </c>
      <c r="Y64" s="97">
        <f>(Y49*'EF Assumptions'!$C$9)/1000</f>
        <v>0</v>
      </c>
      <c r="Z64" s="97">
        <f>(Z49*'EF Assumptions'!$C$9)/1000</f>
        <v>0</v>
      </c>
      <c r="AA64" s="97">
        <f>(AA49*'EF Assumptions'!$C$9)/1000</f>
        <v>0</v>
      </c>
      <c r="AB64" s="97">
        <f>(AB49*'EF Assumptions'!$C$9)/1000</f>
        <v>0</v>
      </c>
      <c r="AC64" s="97">
        <f>(AC49*'EF Assumptions'!$C$9)/1000</f>
        <v>0</v>
      </c>
      <c r="AD64" s="97">
        <f>(AD49*'EF Assumptions'!$C$9)/1000</f>
        <v>0</v>
      </c>
      <c r="AE64" s="97">
        <f>(AE49*'EF Assumptions'!$C$9)/1000</f>
        <v>8.9933707865168536E-2</v>
      </c>
      <c r="AF64" s="97">
        <f>(AF49*'EF Assumptions'!$C$9)/1000</f>
        <v>8.9933707865168536E-2</v>
      </c>
      <c r="AG64" s="97">
        <f>(AG49*'EF Assumptions'!$C$9)/1000</f>
        <v>8.9933707865168536E-2</v>
      </c>
      <c r="AH64" s="97">
        <f>(AH49*'EF Assumptions'!$C$9)/1000</f>
        <v>8.9933707865168536E-2</v>
      </c>
      <c r="AI64" s="97">
        <f>(AI49*'EF Assumptions'!$C$9)/1000</f>
        <v>8.9933707865168536E-2</v>
      </c>
      <c r="AJ64" s="97">
        <f>(AJ49*'EF Assumptions'!$C$9)/1000</f>
        <v>8.9933707865168536E-2</v>
      </c>
      <c r="AK64" s="97">
        <f>(AK49*'EF Assumptions'!$C$9)/1000</f>
        <v>8.9933707865168536E-2</v>
      </c>
      <c r="AL64" s="97">
        <f>(AL49*'EF Assumptions'!$C$9)/1000</f>
        <v>8.9933707865168536E-2</v>
      </c>
      <c r="AM64" s="97">
        <f>(AM49*'EF Assumptions'!$C$9)/1000</f>
        <v>8.9933707865168536E-2</v>
      </c>
      <c r="AN64" s="97">
        <f>(AN49*'EF Assumptions'!$C$9)/1000</f>
        <v>8.9933707865168536E-2</v>
      </c>
      <c r="AO64" s="97">
        <f>(AO49*'EF Assumptions'!$C$9)/1000</f>
        <v>8.9933707865168536E-2</v>
      </c>
      <c r="AP64" s="97">
        <f>(AP49*'EF Assumptions'!$C$9)/1000</f>
        <v>8.9933707865168536E-2</v>
      </c>
      <c r="AQ64" s="97">
        <f>(AQ49*'EF Assumptions'!$C$9)/1000</f>
        <v>8.9933707865168536E-2</v>
      </c>
      <c r="AR64" s="97">
        <f>(AR49*'EF Assumptions'!$C$9)/1000</f>
        <v>8.9933707865168536E-2</v>
      </c>
      <c r="AS64" s="97">
        <f>(AS49*'EF Assumptions'!$C$9)/1000</f>
        <v>8.9933707865168536E-2</v>
      </c>
      <c r="AT64" s="97">
        <f>(AT49*'EF Assumptions'!$C$9)/1000</f>
        <v>8.9933707865168536E-2</v>
      </c>
      <c r="AU64" s="97">
        <f>(AU49*'EF Assumptions'!$C$9)/1000</f>
        <v>8.9933707865168536E-2</v>
      </c>
      <c r="AV64" s="97">
        <f>(AV49*'EF Assumptions'!$C$9)/1000</f>
        <v>8.9933707865168536E-2</v>
      </c>
      <c r="AW64" s="97">
        <f>(AW49*'EF Assumptions'!$C$9)/1000</f>
        <v>8.9933707865168536E-2</v>
      </c>
      <c r="AX64" s="97">
        <f>(AX49*'EF Assumptions'!$C$9)/1000</f>
        <v>8.9933707865168536E-2</v>
      </c>
      <c r="AY64" s="97">
        <f>(AY49*'EF Assumptions'!$C$9)/1000</f>
        <v>8.9933707865168536E-2</v>
      </c>
      <c r="AZ64" s="97">
        <f>(AZ49*'EF Assumptions'!$C$9)/1000</f>
        <v>8.9933707865168536E-2</v>
      </c>
    </row>
    <row r="65" spans="1:52" s="24" customFormat="1" ht="14">
      <c r="A65" s="4" t="s">
        <v>230</v>
      </c>
      <c r="B65" s="65" t="s">
        <v>333</v>
      </c>
      <c r="C65" s="4"/>
      <c r="D65" s="65"/>
      <c r="E65" s="65" t="s">
        <v>334</v>
      </c>
      <c r="F65" s="65" t="s">
        <v>323</v>
      </c>
      <c r="G65" s="65" t="s">
        <v>229</v>
      </c>
      <c r="H65" s="66">
        <v>1</v>
      </c>
      <c r="I65" s="6">
        <v>2300</v>
      </c>
      <c r="J65" s="6">
        <f t="shared" si="48"/>
        <v>2300</v>
      </c>
      <c r="K65" s="67">
        <v>2555</v>
      </c>
      <c r="L65" s="67"/>
      <c r="M65" s="67" t="s">
        <v>15</v>
      </c>
      <c r="N65" s="6" t="s">
        <v>15</v>
      </c>
      <c r="O65" s="65" t="s">
        <v>20</v>
      </c>
      <c r="P65" s="65" t="s">
        <v>27</v>
      </c>
      <c r="Q65" s="65" t="s">
        <v>19</v>
      </c>
      <c r="R65" s="113"/>
      <c r="S65" s="69"/>
      <c r="T65" s="69"/>
      <c r="U65" s="72"/>
      <c r="V65" s="97">
        <f>(V50*'EF Assumptions'!$C$8)/1000</f>
        <v>3.4466275280898877</v>
      </c>
      <c r="W65" s="97">
        <f>(W50*'EF Assumptions'!$C$8)/1000</f>
        <v>3.7412032584269661</v>
      </c>
      <c r="X65" s="97">
        <f>(X50*'EF Assumptions'!$C$8)/1000</f>
        <v>3.3359329213483142</v>
      </c>
      <c r="Y65" s="97">
        <f>(Y50*'EF Assumptions'!$C$8)/1000</f>
        <v>3.557779550561798</v>
      </c>
      <c r="Z65" s="97">
        <f>(Z50*'EF Assumptions'!$C$8)/1000</f>
        <v>3.5203858146067408</v>
      </c>
      <c r="AA65" s="97">
        <f>(AA50*'EF Assumptions'!$C$8)/1000</f>
        <v>3.5203858146067408</v>
      </c>
      <c r="AB65" s="97">
        <f>(AB50*'EF Assumptions'!$C$8)/1000</f>
        <v>3.5203858146067408</v>
      </c>
      <c r="AC65" s="97">
        <f>(AC50*'EF Assumptions'!$C$8)/1000</f>
        <v>3.5203858146067408</v>
      </c>
      <c r="AD65" s="97">
        <f>(AD50*'EF Assumptions'!$C$8)/1000</f>
        <v>3.5203858146067408</v>
      </c>
      <c r="AE65" s="97">
        <f>(AE50*'EF Assumptions'!$C$8)/1000</f>
        <v>0</v>
      </c>
      <c r="AF65" s="97">
        <f>(AF50*'EF Assumptions'!$C$8)/1000</f>
        <v>0</v>
      </c>
      <c r="AG65" s="97">
        <f>(AG50*'EF Assumptions'!$C$8)/1000</f>
        <v>0</v>
      </c>
      <c r="AH65" s="97">
        <f>(AH50*'EF Assumptions'!$C$8)/1000</f>
        <v>0</v>
      </c>
      <c r="AI65" s="97">
        <f>(AI50*'EF Assumptions'!$C$8)/1000</f>
        <v>0</v>
      </c>
      <c r="AJ65" s="97">
        <f>(AJ50*'EF Assumptions'!$C$8)/1000</f>
        <v>0</v>
      </c>
      <c r="AK65" s="97">
        <f>(AK50*'EF Assumptions'!$C$8)/1000</f>
        <v>0</v>
      </c>
      <c r="AL65" s="97">
        <f>(AL50*'EF Assumptions'!$C$8)/1000</f>
        <v>0</v>
      </c>
      <c r="AM65" s="97">
        <f>(AM50*'EF Assumptions'!$C$8)/1000</f>
        <v>0</v>
      </c>
      <c r="AN65" s="97">
        <f>(AN50*'EF Assumptions'!$C$8)/1000</f>
        <v>0</v>
      </c>
      <c r="AO65" s="97">
        <f>(AO50*'EF Assumptions'!$C$8)/1000</f>
        <v>0</v>
      </c>
      <c r="AP65" s="97">
        <f>(AP50*'EF Assumptions'!$C$8)/1000</f>
        <v>0</v>
      </c>
      <c r="AQ65" s="97">
        <f>(AQ50*'EF Assumptions'!$C$8)/1000</f>
        <v>0</v>
      </c>
      <c r="AR65" s="97">
        <f>(AR50*'EF Assumptions'!$C$8)/1000</f>
        <v>0</v>
      </c>
      <c r="AS65" s="97">
        <f>(AS50*'EF Assumptions'!$C$8)/1000</f>
        <v>0</v>
      </c>
      <c r="AT65" s="97">
        <f>(AT50*'EF Assumptions'!$C$8)/1000</f>
        <v>0</v>
      </c>
      <c r="AU65" s="97">
        <f>(AU50*'EF Assumptions'!$C$8)/1000</f>
        <v>0</v>
      </c>
      <c r="AV65" s="97">
        <f>(AV50*'EF Assumptions'!$C$8)/1000</f>
        <v>0</v>
      </c>
      <c r="AW65" s="97">
        <f>(AW50*'EF Assumptions'!$C$8)/1000</f>
        <v>0</v>
      </c>
      <c r="AX65" s="97">
        <f>(AX50*'EF Assumptions'!$C$8)/1000</f>
        <v>0</v>
      </c>
      <c r="AY65" s="97">
        <f>(AY50*'EF Assumptions'!$C$8)/1000</f>
        <v>0</v>
      </c>
      <c r="AZ65" s="97">
        <f>(AZ50*'EF Assumptions'!$C$8)/1000</f>
        <v>0</v>
      </c>
    </row>
    <row r="66" spans="1:52" s="24" customFormat="1" ht="14">
      <c r="A66" s="4" t="s">
        <v>230</v>
      </c>
      <c r="B66" s="65" t="s">
        <v>333</v>
      </c>
      <c r="C66" s="4"/>
      <c r="D66" s="65"/>
      <c r="E66" s="65" t="s">
        <v>796</v>
      </c>
      <c r="F66" s="65" t="s">
        <v>323</v>
      </c>
      <c r="G66" s="65" t="s">
        <v>229</v>
      </c>
      <c r="H66" s="66">
        <v>1</v>
      </c>
      <c r="I66" s="6">
        <v>2300</v>
      </c>
      <c r="J66" s="6">
        <f t="shared" si="48"/>
        <v>2300</v>
      </c>
      <c r="K66" s="67"/>
      <c r="L66" s="67"/>
      <c r="M66" s="67"/>
      <c r="N66" s="6">
        <v>2300</v>
      </c>
      <c r="O66" s="65" t="s">
        <v>18</v>
      </c>
      <c r="P66" s="65" t="s">
        <v>3</v>
      </c>
      <c r="Q66" s="65" t="s">
        <v>25</v>
      </c>
      <c r="R66" s="113"/>
      <c r="S66" s="69"/>
      <c r="T66" s="69"/>
      <c r="U66" s="72"/>
      <c r="V66" s="97">
        <f>(V51*'EF Assumptions'!$C$9)/1000</f>
        <v>0</v>
      </c>
      <c r="W66" s="97">
        <f>(W51*'EF Assumptions'!$C$9)/1000</f>
        <v>0</v>
      </c>
      <c r="X66" s="97">
        <f>(X51*'EF Assumptions'!$C$9)/1000</f>
        <v>0</v>
      </c>
      <c r="Y66" s="97">
        <f>(Y51*'EF Assumptions'!$C$9)/1000</f>
        <v>0</v>
      </c>
      <c r="Z66" s="97">
        <f>(Z51*'EF Assumptions'!$C$9)/1000</f>
        <v>0</v>
      </c>
      <c r="AA66" s="97">
        <f>(AA51*'EF Assumptions'!$C$9)/1000</f>
        <v>0</v>
      </c>
      <c r="AB66" s="97">
        <f>(AB51*'EF Assumptions'!$C$9)/1000</f>
        <v>0</v>
      </c>
      <c r="AC66" s="97">
        <f>(AC51*'EF Assumptions'!$C$9)/1000</f>
        <v>0</v>
      </c>
      <c r="AD66" s="97">
        <f>(AD51*'EF Assumptions'!$C$9)/1000</f>
        <v>0</v>
      </c>
      <c r="AE66" s="97">
        <f>(AE51*'EF Assumptions'!$C$9)/1000</f>
        <v>7.9556741573033704E-2</v>
      </c>
      <c r="AF66" s="97">
        <f>(AF51*'EF Assumptions'!$C$9)/1000</f>
        <v>7.9556741573033704E-2</v>
      </c>
      <c r="AG66" s="97">
        <f>(AG51*'EF Assumptions'!$C$9)/1000</f>
        <v>7.9556741573033704E-2</v>
      </c>
      <c r="AH66" s="97">
        <f>(AH51*'EF Assumptions'!$C$9)/1000</f>
        <v>7.9556741573033704E-2</v>
      </c>
      <c r="AI66" s="97">
        <f>(AI51*'EF Assumptions'!$C$9)/1000</f>
        <v>7.9556741573033704E-2</v>
      </c>
      <c r="AJ66" s="97">
        <f>(AJ51*'EF Assumptions'!$C$9)/1000</f>
        <v>7.9556741573033704E-2</v>
      </c>
      <c r="AK66" s="97">
        <f>(AK51*'EF Assumptions'!$C$9)/1000</f>
        <v>7.9556741573033704E-2</v>
      </c>
      <c r="AL66" s="97">
        <f>(AL51*'EF Assumptions'!$C$9)/1000</f>
        <v>7.9556741573033704E-2</v>
      </c>
      <c r="AM66" s="97">
        <f>(AM51*'EF Assumptions'!$C$9)/1000</f>
        <v>7.9556741573033704E-2</v>
      </c>
      <c r="AN66" s="97">
        <f>(AN51*'EF Assumptions'!$C$9)/1000</f>
        <v>7.9556741573033704E-2</v>
      </c>
      <c r="AO66" s="97">
        <f>(AO51*'EF Assumptions'!$C$9)/1000</f>
        <v>7.9556741573033704E-2</v>
      </c>
      <c r="AP66" s="97">
        <f>(AP51*'EF Assumptions'!$C$9)/1000</f>
        <v>7.9556741573033704E-2</v>
      </c>
      <c r="AQ66" s="97">
        <f>(AQ51*'EF Assumptions'!$C$9)/1000</f>
        <v>7.9556741573033704E-2</v>
      </c>
      <c r="AR66" s="97">
        <f>(AR51*'EF Assumptions'!$C$9)/1000</f>
        <v>7.9556741573033704E-2</v>
      </c>
      <c r="AS66" s="97">
        <f>(AS51*'EF Assumptions'!$C$9)/1000</f>
        <v>7.9556741573033704E-2</v>
      </c>
      <c r="AT66" s="97">
        <f>(AT51*'EF Assumptions'!$C$9)/1000</f>
        <v>7.9556741573033704E-2</v>
      </c>
      <c r="AU66" s="97">
        <f>(AU51*'EF Assumptions'!$C$9)/1000</f>
        <v>7.9556741573033704E-2</v>
      </c>
      <c r="AV66" s="97">
        <f>(AV51*'EF Assumptions'!$C$9)/1000</f>
        <v>7.9556741573033704E-2</v>
      </c>
      <c r="AW66" s="97">
        <f>(AW51*'EF Assumptions'!$C$9)/1000</f>
        <v>7.9556741573033704E-2</v>
      </c>
      <c r="AX66" s="97">
        <f>(AX51*'EF Assumptions'!$C$9)/1000</f>
        <v>7.9556741573033704E-2</v>
      </c>
      <c r="AY66" s="97">
        <f>(AY51*'EF Assumptions'!$C$9)/1000</f>
        <v>7.9556741573033704E-2</v>
      </c>
      <c r="AZ66" s="97">
        <f>(AZ51*'EF Assumptions'!$C$9)/1000</f>
        <v>7.9556741573033704E-2</v>
      </c>
    </row>
    <row r="67" spans="1:52" s="24" customFormat="1" ht="14">
      <c r="A67" s="4" t="s">
        <v>230</v>
      </c>
      <c r="B67" s="65" t="s">
        <v>335</v>
      </c>
      <c r="C67" s="4"/>
      <c r="D67" s="65"/>
      <c r="E67" s="65" t="s">
        <v>336</v>
      </c>
      <c r="F67" s="65" t="s">
        <v>323</v>
      </c>
      <c r="G67" s="65" t="s">
        <v>330</v>
      </c>
      <c r="H67" s="71">
        <v>0.33300000000000002</v>
      </c>
      <c r="I67" s="6">
        <v>1000</v>
      </c>
      <c r="J67" s="6">
        <f>I67*H67</f>
        <v>333</v>
      </c>
      <c r="K67" s="67" t="s">
        <v>15</v>
      </c>
      <c r="L67" s="67"/>
      <c r="M67" s="67">
        <v>1300</v>
      </c>
      <c r="N67" s="6">
        <v>1000</v>
      </c>
      <c r="O67" s="65" t="s">
        <v>18</v>
      </c>
      <c r="P67" s="65" t="s">
        <v>3</v>
      </c>
      <c r="Q67" s="65" t="s">
        <v>16</v>
      </c>
      <c r="R67" s="113"/>
      <c r="S67" s="69"/>
      <c r="T67" s="69"/>
      <c r="U67" s="72"/>
      <c r="V67" s="97">
        <f>(V52*'EF Assumptions'!$C$44)/1000</f>
        <v>0</v>
      </c>
      <c r="W67" s="97">
        <f>(W52*'EF Assumptions'!$C$44)/1000</f>
        <v>0</v>
      </c>
      <c r="X67" s="97">
        <f>(X52*'EF Assumptions'!$C$44)/1000</f>
        <v>0</v>
      </c>
      <c r="Y67" s="97">
        <f>(Y52*'EF Assumptions'!$C$44)/1000</f>
        <v>0</v>
      </c>
      <c r="Z67" s="97">
        <f>(Z52*'EF Assumptions'!$C$44)/1000</f>
        <v>0</v>
      </c>
      <c r="AA67" s="97">
        <f>(AA52*'EF Assumptions'!$C$44)/1000</f>
        <v>0</v>
      </c>
      <c r="AB67" s="97">
        <f>(AB52*'EF Assumptions'!$C$44)/1000</f>
        <v>0</v>
      </c>
      <c r="AC67" s="97">
        <f>(AC52*'EF Assumptions'!$C$44)/1000</f>
        <v>0</v>
      </c>
      <c r="AD67" s="97">
        <f>(AD52*'EF Assumptions'!$C$44)/1000</f>
        <v>0</v>
      </c>
      <c r="AE67" s="97">
        <f>(AE52*'EF Assumptions'!$C$44)/1000</f>
        <v>0</v>
      </c>
      <c r="AF67" s="97">
        <f>(AF52*'EF Assumptions'!$C$44)/1000</f>
        <v>0</v>
      </c>
      <c r="AG67" s="97">
        <f>(AG52*'EF Assumptions'!$C$44)/1000</f>
        <v>0</v>
      </c>
      <c r="AH67" s="97">
        <f>(AH52*'EF Assumptions'!$C$44)/1000</f>
        <v>0</v>
      </c>
      <c r="AI67" s="97">
        <f>(AI52*'EF Assumptions'!$C$44)/1000</f>
        <v>0</v>
      </c>
      <c r="AJ67" s="97">
        <f>(AJ52*'EF Assumptions'!$C$44)/1000</f>
        <v>0</v>
      </c>
      <c r="AK67" s="97">
        <f>(AK52*'EF Assumptions'!$C$44)/1000</f>
        <v>0</v>
      </c>
      <c r="AL67" s="97">
        <f>(AL52*'EF Assumptions'!$C$44)/1000</f>
        <v>0</v>
      </c>
      <c r="AM67" s="97">
        <f>(AM52*'EF Assumptions'!$C$44)/1000</f>
        <v>0</v>
      </c>
      <c r="AN67" s="97">
        <f>(AN52*'EF Assumptions'!$C$44)/1000</f>
        <v>0</v>
      </c>
      <c r="AO67" s="97">
        <f>(AO52*'EF Assumptions'!$C$44)/1000</f>
        <v>0</v>
      </c>
      <c r="AP67" s="97">
        <f>(AP52*'EF Assumptions'!$C$44)/1000</f>
        <v>0</v>
      </c>
      <c r="AQ67" s="97">
        <f>(AQ52*'EF Assumptions'!$C$44)/1000</f>
        <v>0</v>
      </c>
      <c r="AR67" s="97">
        <f>(AR52*'EF Assumptions'!$C$44)/1000</f>
        <v>0</v>
      </c>
      <c r="AS67" s="97">
        <f>(AS52*'EF Assumptions'!$C$44)/1000</f>
        <v>0</v>
      </c>
      <c r="AT67" s="97">
        <f>(AT52*'EF Assumptions'!$C$44)/1000</f>
        <v>0</v>
      </c>
      <c r="AU67" s="97">
        <f>(AU52*'EF Assumptions'!$C$44)/1000</f>
        <v>0</v>
      </c>
      <c r="AV67" s="97">
        <f>(AV52*'EF Assumptions'!$C$44)/1000</f>
        <v>0</v>
      </c>
      <c r="AW67" s="97">
        <f>(AW52*'EF Assumptions'!$C$44)/1000</f>
        <v>0</v>
      </c>
      <c r="AX67" s="97">
        <f>(AX52*'EF Assumptions'!$C$44)/1000</f>
        <v>0</v>
      </c>
      <c r="AY67" s="97">
        <f>(AY52*'EF Assumptions'!$C$44)/1000</f>
        <v>0</v>
      </c>
      <c r="AZ67" s="97">
        <f>(AZ52*'EF Assumptions'!$C$44)/1000</f>
        <v>0</v>
      </c>
    </row>
    <row r="68" spans="1:52" s="24" customFormat="1" ht="14">
      <c r="A68" s="4" t="s">
        <v>230</v>
      </c>
      <c r="B68" s="65" t="s">
        <v>328</v>
      </c>
      <c r="C68" s="4"/>
      <c r="D68" s="65"/>
      <c r="E68" s="65" t="s">
        <v>329</v>
      </c>
      <c r="F68" s="65" t="s">
        <v>323</v>
      </c>
      <c r="G68" s="65" t="s">
        <v>330</v>
      </c>
      <c r="H68" s="71">
        <v>0.33300000000000002</v>
      </c>
      <c r="I68" s="6" t="s">
        <v>15</v>
      </c>
      <c r="J68" s="6">
        <v>0</v>
      </c>
      <c r="K68" s="67" t="s">
        <v>15</v>
      </c>
      <c r="L68" s="67"/>
      <c r="M68" s="67">
        <v>1300</v>
      </c>
      <c r="N68" s="6" t="s">
        <v>15</v>
      </c>
      <c r="O68" s="65" t="s">
        <v>22</v>
      </c>
      <c r="P68" s="65" t="s">
        <v>2</v>
      </c>
      <c r="Q68" s="65" t="s">
        <v>25</v>
      </c>
      <c r="R68" s="113"/>
      <c r="S68" s="69"/>
      <c r="T68" s="69"/>
      <c r="U68" s="72"/>
      <c r="V68" s="97">
        <f>(V53*'EF Assumptions'!$C$44)/1000</f>
        <v>0</v>
      </c>
      <c r="W68" s="97">
        <f>(W53*'EF Assumptions'!$C$44)/1000</f>
        <v>0</v>
      </c>
      <c r="X68" s="97">
        <f>(X53*'EF Assumptions'!$C$44)/1000</f>
        <v>0</v>
      </c>
      <c r="Y68" s="97">
        <f>(Y53*'EF Assumptions'!$C$44)/1000</f>
        <v>0</v>
      </c>
      <c r="Z68" s="97">
        <f>(Z53*'EF Assumptions'!$C$44)/1000</f>
        <v>0</v>
      </c>
      <c r="AA68" s="97">
        <f>(AA53*'EF Assumptions'!$C$44)/1000</f>
        <v>0</v>
      </c>
      <c r="AB68" s="97">
        <f>(AB53*'EF Assumptions'!$C$44)/1000</f>
        <v>0</v>
      </c>
      <c r="AC68" s="97">
        <f>(AC53*'EF Assumptions'!$C$44)/1000</f>
        <v>0</v>
      </c>
      <c r="AD68" s="97">
        <f>(AD53*'EF Assumptions'!$C$44)/1000</f>
        <v>0</v>
      </c>
      <c r="AE68" s="97">
        <f>(AE53*'EF Assumptions'!$C$44)/1000</f>
        <v>0</v>
      </c>
      <c r="AF68" s="97">
        <f>(AF53*'EF Assumptions'!$C$44)/1000</f>
        <v>0</v>
      </c>
      <c r="AG68" s="97">
        <f>(AG53*'EF Assumptions'!$C$44)/1000</f>
        <v>0</v>
      </c>
      <c r="AH68" s="97">
        <f>(AH53*'EF Assumptions'!$C$44)/1000</f>
        <v>0</v>
      </c>
      <c r="AI68" s="97">
        <f>(AI53*'EF Assumptions'!$C$44)/1000</f>
        <v>0</v>
      </c>
      <c r="AJ68" s="97">
        <f>(AJ53*'EF Assumptions'!$C$44)/1000</f>
        <v>0</v>
      </c>
      <c r="AK68" s="97">
        <f>(AK53*'EF Assumptions'!$C$44)/1000</f>
        <v>0</v>
      </c>
      <c r="AL68" s="97">
        <f>(AL53*'EF Assumptions'!$C$44)/1000</f>
        <v>0</v>
      </c>
      <c r="AM68" s="97">
        <f>(AM53*'EF Assumptions'!$C$44)/1000</f>
        <v>0</v>
      </c>
      <c r="AN68" s="97">
        <f>(AN53*'EF Assumptions'!$C$44)/1000</f>
        <v>0</v>
      </c>
      <c r="AO68" s="97">
        <f>(AO53*'EF Assumptions'!$C$44)/1000</f>
        <v>0</v>
      </c>
      <c r="AP68" s="97">
        <f>(AP53*'EF Assumptions'!$C$44)/1000</f>
        <v>0</v>
      </c>
      <c r="AQ68" s="97">
        <f>(AQ53*'EF Assumptions'!$C$44)/1000</f>
        <v>0</v>
      </c>
      <c r="AR68" s="97">
        <f>(AR53*'EF Assumptions'!$C$44)/1000</f>
        <v>0</v>
      </c>
      <c r="AS68" s="97">
        <f>(AS53*'EF Assumptions'!$C$44)/1000</f>
        <v>0</v>
      </c>
      <c r="AT68" s="97">
        <f>(AT53*'EF Assumptions'!$C$44)/1000</f>
        <v>0</v>
      </c>
      <c r="AU68" s="97">
        <f>(AU53*'EF Assumptions'!$C$44)/1000</f>
        <v>0</v>
      </c>
      <c r="AV68" s="97">
        <f>(AV53*'EF Assumptions'!$C$44)/1000</f>
        <v>0</v>
      </c>
      <c r="AW68" s="97">
        <f>(AW53*'EF Assumptions'!$C$44)/1000</f>
        <v>0</v>
      </c>
      <c r="AX68" s="97">
        <f>(AX53*'EF Assumptions'!$C$44)/1000</f>
        <v>0</v>
      </c>
      <c r="AY68" s="97">
        <f>(AY53*'EF Assumptions'!$C$44)/1000</f>
        <v>0</v>
      </c>
      <c r="AZ68" s="97">
        <f>(AZ53*'EF Assumptions'!$C$44)/1000</f>
        <v>0</v>
      </c>
    </row>
    <row r="69" spans="1:52" s="24" customFormat="1" ht="14">
      <c r="A69" s="4" t="s">
        <v>230</v>
      </c>
      <c r="B69" s="65" t="s">
        <v>337</v>
      </c>
      <c r="C69" s="4"/>
      <c r="D69" s="65"/>
      <c r="E69" s="65" t="s">
        <v>338</v>
      </c>
      <c r="F69" s="65" t="s">
        <v>323</v>
      </c>
      <c r="G69" s="65" t="s">
        <v>229</v>
      </c>
      <c r="H69" s="66">
        <v>1</v>
      </c>
      <c r="I69" s="6">
        <v>1500</v>
      </c>
      <c r="J69" s="6">
        <f t="shared" ref="J69:J73" si="49">I69*H69</f>
        <v>1500</v>
      </c>
      <c r="K69" s="67">
        <v>1550</v>
      </c>
      <c r="L69" s="67"/>
      <c r="M69" s="67" t="s">
        <v>15</v>
      </c>
      <c r="N69" s="6" t="s">
        <v>15</v>
      </c>
      <c r="O69" s="65" t="s">
        <v>20</v>
      </c>
      <c r="P69" s="65" t="s">
        <v>27</v>
      </c>
      <c r="Q69" s="65" t="s">
        <v>19</v>
      </c>
      <c r="R69" s="113"/>
      <c r="S69" s="69"/>
      <c r="T69" s="69"/>
      <c r="U69" s="72"/>
      <c r="V69" s="97">
        <f>(V54*'EF Assumptions'!$C$8)/1000</f>
        <v>2.247800561797753</v>
      </c>
      <c r="W69" s="97">
        <f>(W54*'EF Assumptions'!$C$8)/1000</f>
        <v>2.4399151685393257</v>
      </c>
      <c r="X69" s="97">
        <f>(X54*'EF Assumptions'!$C$8)/1000</f>
        <v>2.1756084269662921</v>
      </c>
      <c r="Y69" s="97">
        <f>(Y54*'EF Assumptions'!$C$8)/1000</f>
        <v>2.3202910112359549</v>
      </c>
      <c r="Z69" s="97">
        <f>(Z54*'EF Assumptions'!$C$8)/1000</f>
        <v>2.2959037921348311</v>
      </c>
      <c r="AA69" s="97">
        <f>(AA54*'EF Assumptions'!$C$8)/1000</f>
        <v>2.2959037921348311</v>
      </c>
      <c r="AB69" s="97">
        <f>(AB54*'EF Assumptions'!$C$8)/1000</f>
        <v>2.2959037921348311</v>
      </c>
      <c r="AC69" s="97">
        <f>(AC54*'EF Assumptions'!$C$8)/1000</f>
        <v>0</v>
      </c>
      <c r="AD69" s="97">
        <f>(AD54*'EF Assumptions'!$C$8)/1000</f>
        <v>0</v>
      </c>
      <c r="AE69" s="97">
        <f>(AE54*'EF Assumptions'!$C$8)/1000</f>
        <v>0</v>
      </c>
      <c r="AF69" s="97">
        <f>(AF54*'EF Assumptions'!$C$8)/1000</f>
        <v>0</v>
      </c>
      <c r="AG69" s="97">
        <f>(AG54*'EF Assumptions'!$C$8)/1000</f>
        <v>0</v>
      </c>
      <c r="AH69" s="97">
        <f>(AH54*'EF Assumptions'!$C$8)/1000</f>
        <v>0</v>
      </c>
      <c r="AI69" s="97">
        <f>(AI54*'EF Assumptions'!$C$8)/1000</f>
        <v>0</v>
      </c>
      <c r="AJ69" s="97">
        <f>(AJ54*'EF Assumptions'!$C$8)/1000</f>
        <v>0</v>
      </c>
      <c r="AK69" s="97">
        <f>(AK54*'EF Assumptions'!$C$8)/1000</f>
        <v>0</v>
      </c>
      <c r="AL69" s="97">
        <f>(AL54*'EF Assumptions'!$C$8)/1000</f>
        <v>0</v>
      </c>
      <c r="AM69" s="97">
        <f>(AM54*'EF Assumptions'!$C$8)/1000</f>
        <v>0</v>
      </c>
      <c r="AN69" s="97">
        <f>(AN54*'EF Assumptions'!$C$8)/1000</f>
        <v>0</v>
      </c>
      <c r="AO69" s="97">
        <f>(AO54*'EF Assumptions'!$C$8)/1000</f>
        <v>0</v>
      </c>
      <c r="AP69" s="97">
        <f>(AP54*'EF Assumptions'!$C$8)/1000</f>
        <v>0</v>
      </c>
      <c r="AQ69" s="97">
        <f>(AQ54*'EF Assumptions'!$C$8)/1000</f>
        <v>0</v>
      </c>
      <c r="AR69" s="97">
        <f>(AR54*'EF Assumptions'!$C$8)/1000</f>
        <v>0</v>
      </c>
      <c r="AS69" s="97">
        <f>(AS54*'EF Assumptions'!$C$8)/1000</f>
        <v>0</v>
      </c>
      <c r="AT69" s="97">
        <f>(AT54*'EF Assumptions'!$C$8)/1000</f>
        <v>0</v>
      </c>
      <c r="AU69" s="97">
        <f>(AU54*'EF Assumptions'!$C$8)/1000</f>
        <v>0</v>
      </c>
      <c r="AV69" s="97">
        <f>(AV54*'EF Assumptions'!$C$8)/1000</f>
        <v>0</v>
      </c>
      <c r="AW69" s="97">
        <f>(AW54*'EF Assumptions'!$C$8)/1000</f>
        <v>0</v>
      </c>
      <c r="AX69" s="97">
        <f>(AX54*'EF Assumptions'!$C$8)/1000</f>
        <v>0</v>
      </c>
      <c r="AY69" s="97">
        <f>(AY54*'EF Assumptions'!$C$8)/1000</f>
        <v>0</v>
      </c>
      <c r="AZ69" s="97">
        <f>(AZ54*'EF Assumptions'!$C$8)/1000</f>
        <v>0</v>
      </c>
    </row>
    <row r="70" spans="1:52" s="24" customFormat="1" ht="14">
      <c r="A70" s="4" t="s">
        <v>230</v>
      </c>
      <c r="B70" s="65" t="s">
        <v>337</v>
      </c>
      <c r="C70" s="4"/>
      <c r="D70" s="65"/>
      <c r="E70" s="65" t="s">
        <v>795</v>
      </c>
      <c r="F70" s="65" t="s">
        <v>323</v>
      </c>
      <c r="G70" s="65" t="s">
        <v>229</v>
      </c>
      <c r="H70" s="66">
        <v>1</v>
      </c>
      <c r="I70" s="6"/>
      <c r="J70" s="6"/>
      <c r="K70" s="67"/>
      <c r="L70" s="67"/>
      <c r="M70" s="67"/>
      <c r="N70" s="6"/>
      <c r="O70" s="65" t="s">
        <v>23</v>
      </c>
      <c r="P70" s="65" t="s">
        <v>3</v>
      </c>
      <c r="Q70" s="65" t="s">
        <v>25</v>
      </c>
      <c r="R70" s="5"/>
      <c r="S70" s="5"/>
      <c r="T70" s="5"/>
      <c r="U70" s="21"/>
      <c r="V70" s="97">
        <f>(V55*'EF Assumptions'!$C$44)/1000</f>
        <v>0</v>
      </c>
      <c r="W70" s="97">
        <f>(W55*'EF Assumptions'!$C$44)/1000</f>
        <v>0</v>
      </c>
      <c r="X70" s="97">
        <f>(X55*'EF Assumptions'!$C$44)/1000</f>
        <v>0</v>
      </c>
      <c r="Y70" s="97">
        <f>(Y55*'EF Assumptions'!$C$44)/1000</f>
        <v>0</v>
      </c>
      <c r="Z70" s="97">
        <f>(Z55*'EF Assumptions'!$C$44)/1000</f>
        <v>0</v>
      </c>
      <c r="AA70" s="97">
        <f>(AA55*'EF Assumptions'!$C$44)/1000</f>
        <v>0</v>
      </c>
      <c r="AB70" s="97">
        <f>(AB55*'EF Assumptions'!$C$44)/1000</f>
        <v>0</v>
      </c>
      <c r="AC70" s="97">
        <f>(AC55*'EF Assumptions'!$C$44)/1000</f>
        <v>4.8642029494382018E-2</v>
      </c>
      <c r="AD70" s="97">
        <f>(AD55*'EF Assumptions'!$C$44)/1000</f>
        <v>4.8642029494382018E-2</v>
      </c>
      <c r="AE70" s="97">
        <f>(AE55*'EF Assumptions'!$C$44)/1000</f>
        <v>4.8642029494382018E-2</v>
      </c>
      <c r="AF70" s="97">
        <f>(AF55*'EF Assumptions'!$C$44)/1000</f>
        <v>4.8642029494382018E-2</v>
      </c>
      <c r="AG70" s="97">
        <f>(AG55*'EF Assumptions'!$C$44)/1000</f>
        <v>4.8642029494382018E-2</v>
      </c>
      <c r="AH70" s="97">
        <f>(AH55*'EF Assumptions'!$C$44)/1000</f>
        <v>4.8642029494382018E-2</v>
      </c>
      <c r="AI70" s="97">
        <f>(AI55*'EF Assumptions'!$C$44)/1000</f>
        <v>4.8642029494382018E-2</v>
      </c>
      <c r="AJ70" s="97">
        <f>(AJ55*'EF Assumptions'!$C$44)/1000</f>
        <v>4.8642029494382018E-2</v>
      </c>
      <c r="AK70" s="97">
        <f>(AK55*'EF Assumptions'!$C$44)/1000</f>
        <v>4.8642029494382018E-2</v>
      </c>
      <c r="AL70" s="97">
        <f>(AL55*'EF Assumptions'!$C$44)/1000</f>
        <v>4.8642029494382018E-2</v>
      </c>
      <c r="AM70" s="97">
        <f>(AM55*'EF Assumptions'!$C$44)/1000</f>
        <v>4.8642029494382018E-2</v>
      </c>
      <c r="AN70" s="97">
        <f>(AN55*'EF Assumptions'!$C$44)/1000</f>
        <v>4.8642029494382018E-2</v>
      </c>
      <c r="AO70" s="97">
        <f>(AO55*'EF Assumptions'!$C$44)/1000</f>
        <v>4.8642029494382018E-2</v>
      </c>
      <c r="AP70" s="97">
        <f>(AP55*'EF Assumptions'!$C$44)/1000</f>
        <v>4.8642029494382018E-2</v>
      </c>
      <c r="AQ70" s="97">
        <f>(AQ55*'EF Assumptions'!$C$44)/1000</f>
        <v>4.8642029494382018E-2</v>
      </c>
      <c r="AR70" s="97">
        <f>(AR55*'EF Assumptions'!$C$44)/1000</f>
        <v>4.8642029494382018E-2</v>
      </c>
      <c r="AS70" s="97">
        <f>(AS55*'EF Assumptions'!$C$44)/1000</f>
        <v>4.8642029494382018E-2</v>
      </c>
      <c r="AT70" s="97">
        <f>(AT55*'EF Assumptions'!$C$44)/1000</f>
        <v>4.8642029494382018E-2</v>
      </c>
      <c r="AU70" s="97">
        <f>(AU55*'EF Assumptions'!$C$44)/1000</f>
        <v>4.8642029494382018E-2</v>
      </c>
      <c r="AV70" s="97">
        <f>(AV55*'EF Assumptions'!$C$44)/1000</f>
        <v>4.8642029494382018E-2</v>
      </c>
      <c r="AW70" s="97">
        <f>(AW55*'EF Assumptions'!$C$44)/1000</f>
        <v>4.8642029494382018E-2</v>
      </c>
      <c r="AX70" s="97">
        <f>(AX55*'EF Assumptions'!$C$44)/1000</f>
        <v>4.8642029494382018E-2</v>
      </c>
      <c r="AY70" s="97">
        <f>(AY55*'EF Assumptions'!$C$44)/1000</f>
        <v>4.8642029494382018E-2</v>
      </c>
      <c r="AZ70" s="97">
        <f>(AZ55*'EF Assumptions'!$C$44)/1000</f>
        <v>4.8642029494382018E-2</v>
      </c>
    </row>
    <row r="71" spans="1:52" s="24" customFormat="1" ht="14">
      <c r="A71" s="4" t="s">
        <v>230</v>
      </c>
      <c r="B71" s="65" t="s">
        <v>339</v>
      </c>
      <c r="C71" s="4"/>
      <c r="D71" s="65"/>
      <c r="E71" s="65" t="s">
        <v>792</v>
      </c>
      <c r="F71" s="65" t="s">
        <v>323</v>
      </c>
      <c r="G71" s="65" t="s">
        <v>229</v>
      </c>
      <c r="H71" s="66">
        <v>1</v>
      </c>
      <c r="I71" s="6">
        <v>1500</v>
      </c>
      <c r="J71" s="6">
        <f t="shared" ref="J71" si="50">I71*H71</f>
        <v>1500</v>
      </c>
      <c r="K71" s="67" t="s">
        <v>15</v>
      </c>
      <c r="L71" s="67"/>
      <c r="M71" s="67" t="s">
        <v>17</v>
      </c>
      <c r="N71" s="6">
        <v>1500</v>
      </c>
      <c r="O71" s="65" t="s">
        <v>18</v>
      </c>
      <c r="P71" s="65" t="s">
        <v>3</v>
      </c>
      <c r="Q71" s="65" t="s">
        <v>16</v>
      </c>
      <c r="R71" s="5">
        <v>2026</v>
      </c>
      <c r="S71" s="5"/>
      <c r="T71" s="5"/>
      <c r="U71" s="21"/>
      <c r="V71" s="97">
        <f>(V56*'EF Assumptions'!$C$9)/1000</f>
        <v>0</v>
      </c>
      <c r="W71" s="97">
        <f>(W56*'EF Assumptions'!$C$9)/1000</f>
        <v>0</v>
      </c>
      <c r="X71" s="97">
        <f>(X56*'EF Assumptions'!$C$9)/1000</f>
        <v>0</v>
      </c>
      <c r="Y71" s="97">
        <f>(Y56*'EF Assumptions'!$C$9)/1000</f>
        <v>0</v>
      </c>
      <c r="Z71" s="97">
        <f>(Z56*'EF Assumptions'!$C$9)/1000</f>
        <v>0</v>
      </c>
      <c r="AA71" s="97">
        <f>(AA56*'EF Assumptions'!$C$9)/1000</f>
        <v>0</v>
      </c>
      <c r="AB71" s="97">
        <f>(AB56*'EF Assumptions'!$C$9)/1000</f>
        <v>0</v>
      </c>
      <c r="AC71" s="97">
        <f>(AC56*'EF Assumptions'!$C$9)/1000</f>
        <v>2.5942415730337075E-2</v>
      </c>
      <c r="AD71" s="97">
        <f>(AD56*'EF Assumptions'!$C$9)/1000</f>
        <v>2.5942415730337075E-2</v>
      </c>
      <c r="AE71" s="97">
        <f>(AE56*'EF Assumptions'!$C$9)/1000</f>
        <v>2.5942415730337075E-2</v>
      </c>
      <c r="AF71" s="97">
        <f>(AF56*'EF Assumptions'!$C$9)/1000</f>
        <v>2.5942415730337075E-2</v>
      </c>
      <c r="AG71" s="97">
        <f>(AG56*'EF Assumptions'!$C$9)/1000</f>
        <v>2.5942415730337075E-2</v>
      </c>
      <c r="AH71" s="97">
        <f>(AH56*'EF Assumptions'!$C$9)/1000</f>
        <v>2.5942415730337075E-2</v>
      </c>
      <c r="AI71" s="97">
        <f>(AI56*'EF Assumptions'!$C$9)/1000</f>
        <v>2.5942415730337075E-2</v>
      </c>
      <c r="AJ71" s="97">
        <f>(AJ56*'EF Assumptions'!$C$9)/1000</f>
        <v>2.5942415730337075E-2</v>
      </c>
      <c r="AK71" s="97">
        <f>(AK56*'EF Assumptions'!$C$9)/1000</f>
        <v>2.5942415730337075E-2</v>
      </c>
      <c r="AL71" s="97">
        <f>(AL56*'EF Assumptions'!$C$9)/1000</f>
        <v>2.5942415730337075E-2</v>
      </c>
      <c r="AM71" s="97">
        <f>(AM56*'EF Assumptions'!$C$9)/1000</f>
        <v>2.5942415730337075E-2</v>
      </c>
      <c r="AN71" s="97">
        <f>(AN56*'EF Assumptions'!$C$9)/1000</f>
        <v>2.5942415730337075E-2</v>
      </c>
      <c r="AO71" s="97">
        <f>(AO56*'EF Assumptions'!$C$9)/1000</f>
        <v>2.5942415730337075E-2</v>
      </c>
      <c r="AP71" s="97">
        <f>(AP56*'EF Assumptions'!$C$9)/1000</f>
        <v>2.5942415730337075E-2</v>
      </c>
      <c r="AQ71" s="97">
        <f>(AQ56*'EF Assumptions'!$C$9)/1000</f>
        <v>2.5942415730337075E-2</v>
      </c>
      <c r="AR71" s="97">
        <f>(AR56*'EF Assumptions'!$C$9)/1000</f>
        <v>2.5942415730337075E-2</v>
      </c>
      <c r="AS71" s="97">
        <f>(AS56*'EF Assumptions'!$C$9)/1000</f>
        <v>2.5942415730337075E-2</v>
      </c>
      <c r="AT71" s="97">
        <f>(AT56*'EF Assumptions'!$C$9)/1000</f>
        <v>2.5942415730337075E-2</v>
      </c>
      <c r="AU71" s="97">
        <f>(AU56*'EF Assumptions'!$C$9)/1000</f>
        <v>2.5942415730337075E-2</v>
      </c>
      <c r="AV71" s="97">
        <f>(AV56*'EF Assumptions'!$C$9)/1000</f>
        <v>2.5942415730337075E-2</v>
      </c>
      <c r="AW71" s="97">
        <f>(AW56*'EF Assumptions'!$C$9)/1000</f>
        <v>2.5942415730337075E-2</v>
      </c>
      <c r="AX71" s="97">
        <f>(AX56*'EF Assumptions'!$C$9)/1000</f>
        <v>2.5942415730337075E-2</v>
      </c>
      <c r="AY71" s="97">
        <f>(AY56*'EF Assumptions'!$C$9)/1000</f>
        <v>2.5942415730337075E-2</v>
      </c>
      <c r="AZ71" s="97">
        <f>(AZ56*'EF Assumptions'!$C$9)/1000</f>
        <v>2.5942415730337075E-2</v>
      </c>
    </row>
    <row r="72" spans="1:52" s="24" customFormat="1" ht="14">
      <c r="A72" s="4" t="s">
        <v>230</v>
      </c>
      <c r="B72" s="65" t="s">
        <v>360</v>
      </c>
      <c r="C72" s="4"/>
      <c r="D72" s="65"/>
      <c r="E72" s="65" t="s">
        <v>361</v>
      </c>
      <c r="F72" s="65" t="s">
        <v>362</v>
      </c>
      <c r="G72" s="65" t="s">
        <v>229</v>
      </c>
      <c r="H72" s="66">
        <v>1</v>
      </c>
      <c r="I72" s="6">
        <v>1250</v>
      </c>
      <c r="J72" s="6">
        <f t="shared" si="49"/>
        <v>1250</v>
      </c>
      <c r="K72" s="67" t="s">
        <v>15</v>
      </c>
      <c r="L72" s="67"/>
      <c r="M72" s="67" t="s">
        <v>15</v>
      </c>
      <c r="N72" s="6">
        <v>1250</v>
      </c>
      <c r="O72" s="65" t="s">
        <v>18</v>
      </c>
      <c r="P72" s="65" t="s">
        <v>3</v>
      </c>
      <c r="Q72" s="65" t="s">
        <v>19</v>
      </c>
      <c r="R72" s="5"/>
      <c r="S72" s="5"/>
      <c r="T72" s="5"/>
      <c r="U72" s="21"/>
      <c r="V72" s="97">
        <f>(V57*'EF Assumptions'!$C$33)/1000</f>
        <v>4.2331460674157301E-2</v>
      </c>
      <c r="W72" s="97">
        <f>(W57*'EF Assumptions'!$C$33)/1000</f>
        <v>4.5949438202247193E-2</v>
      </c>
      <c r="X72" s="97">
        <f>(X57*'EF Assumptions'!$C$33)/1000</f>
        <v>4.0971910112359546E-2</v>
      </c>
      <c r="Y72" s="97">
        <f>(Y57*'EF Assumptions'!$C$33)/1000</f>
        <v>4.3696629213483149E-2</v>
      </c>
      <c r="Z72" s="97">
        <f>(Z57*'EF Assumptions'!$C$33)/1000</f>
        <v>4.3237359550561801E-2</v>
      </c>
      <c r="AA72" s="97">
        <f>(AA57*'EF Assumptions'!$C$33)/1000</f>
        <v>4.3237359550561801E-2</v>
      </c>
      <c r="AB72" s="97">
        <f>(AB57*'EF Assumptions'!$C$33)/1000</f>
        <v>4.3237359550561801E-2</v>
      </c>
      <c r="AC72" s="97">
        <f>(AC57*'EF Assumptions'!$C$33)/1000</f>
        <v>4.3237359550561801E-2</v>
      </c>
      <c r="AD72" s="97">
        <f>(AD57*'EF Assumptions'!$C$33)/1000</f>
        <v>4.3237359550561801E-2</v>
      </c>
      <c r="AE72" s="97">
        <f>(AE57*'EF Assumptions'!$C$33)/1000</f>
        <v>4.3237359550561801E-2</v>
      </c>
      <c r="AF72" s="97">
        <f>(AF57*'EF Assumptions'!$C$33)/1000</f>
        <v>4.3237359550561801E-2</v>
      </c>
      <c r="AG72" s="97">
        <f>(AG57*'EF Assumptions'!$C$33)/1000</f>
        <v>4.3237359550561801E-2</v>
      </c>
      <c r="AH72" s="97">
        <f>(AH57*'EF Assumptions'!$C$33)/1000</f>
        <v>4.3237359550561801E-2</v>
      </c>
      <c r="AI72" s="97">
        <f>(AI57*'EF Assumptions'!$C$33)/1000</f>
        <v>4.3237359550561801E-2</v>
      </c>
      <c r="AJ72" s="97">
        <f>(AJ57*'EF Assumptions'!$C$33)/1000</f>
        <v>4.3237359550561801E-2</v>
      </c>
      <c r="AK72" s="97">
        <f>(AK57*'EF Assumptions'!$C$33)/1000</f>
        <v>4.3237359550561801E-2</v>
      </c>
      <c r="AL72" s="97">
        <f>(AL57*'EF Assumptions'!$C$33)/1000</f>
        <v>4.3237359550561801E-2</v>
      </c>
      <c r="AM72" s="97">
        <f>(AM57*'EF Assumptions'!$C$33)/1000</f>
        <v>4.3237359550561801E-2</v>
      </c>
      <c r="AN72" s="97">
        <f>(AN57*'EF Assumptions'!$C$33)/1000</f>
        <v>4.3237359550561801E-2</v>
      </c>
      <c r="AO72" s="97">
        <f>(AO57*'EF Assumptions'!$C$33)/1000</f>
        <v>4.3237359550561801E-2</v>
      </c>
      <c r="AP72" s="97">
        <f>(AP57*'EF Assumptions'!$C$33)/1000</f>
        <v>4.3237359550561801E-2</v>
      </c>
      <c r="AQ72" s="97">
        <f>(AQ57*'EF Assumptions'!$C$33)/1000</f>
        <v>4.3237359550561801E-2</v>
      </c>
      <c r="AR72" s="97">
        <f>(AR57*'EF Assumptions'!$C$33)/1000</f>
        <v>4.3237359550561801E-2</v>
      </c>
      <c r="AS72" s="97">
        <f>(AS57*'EF Assumptions'!$C$33)/1000</f>
        <v>4.3237359550561801E-2</v>
      </c>
      <c r="AT72" s="97">
        <f>(AT57*'EF Assumptions'!$C$33)/1000</f>
        <v>4.3237359550561801E-2</v>
      </c>
      <c r="AU72" s="97">
        <f>(AU57*'EF Assumptions'!$C$33)/1000</f>
        <v>4.3237359550561801E-2</v>
      </c>
      <c r="AV72" s="97">
        <f>(AV57*'EF Assumptions'!$C$33)/1000</f>
        <v>4.3237359550561801E-2</v>
      </c>
      <c r="AW72" s="97">
        <f>(AW57*'EF Assumptions'!$C$33)/1000</f>
        <v>4.3237359550561801E-2</v>
      </c>
      <c r="AX72" s="97">
        <f>(AX57*'EF Assumptions'!$C$33)/1000</f>
        <v>4.3237359550561801E-2</v>
      </c>
      <c r="AY72" s="97">
        <f>(AY57*'EF Assumptions'!$C$33)/1000</f>
        <v>4.3237359550561801E-2</v>
      </c>
      <c r="AZ72" s="97">
        <f>(AZ57*'EF Assumptions'!$C$33)/1000</f>
        <v>4.3237359550561801E-2</v>
      </c>
    </row>
    <row r="73" spans="1:52" s="24" customFormat="1" ht="14">
      <c r="A73" s="4" t="s">
        <v>230</v>
      </c>
      <c r="B73" s="65" t="s">
        <v>365</v>
      </c>
      <c r="C73" s="4"/>
      <c r="D73" s="65"/>
      <c r="E73" s="65" t="s">
        <v>366</v>
      </c>
      <c r="F73" s="65" t="s">
        <v>362</v>
      </c>
      <c r="G73" s="65" t="s">
        <v>229</v>
      </c>
      <c r="H73" s="66">
        <v>1</v>
      </c>
      <c r="I73" s="6">
        <v>1250</v>
      </c>
      <c r="J73" s="6">
        <f t="shared" si="49"/>
        <v>1250</v>
      </c>
      <c r="K73" s="67" t="s">
        <v>15</v>
      </c>
      <c r="L73" s="67"/>
      <c r="M73" s="67" t="s">
        <v>15</v>
      </c>
      <c r="N73" s="6">
        <v>1250</v>
      </c>
      <c r="O73" s="65" t="s">
        <v>18</v>
      </c>
      <c r="P73" s="65" t="s">
        <v>3</v>
      </c>
      <c r="Q73" s="65" t="s">
        <v>19</v>
      </c>
      <c r="R73" s="5"/>
      <c r="S73" s="69"/>
      <c r="T73" s="69"/>
      <c r="U73" s="72"/>
      <c r="V73" s="97">
        <f>(V58*'EF Assumptions'!$C$33)/1000</f>
        <v>4.2331460674157301E-2</v>
      </c>
      <c r="W73" s="97">
        <f>(W58*'EF Assumptions'!$C$33)/1000</f>
        <v>4.5949438202247193E-2</v>
      </c>
      <c r="X73" s="97">
        <f>(X58*'EF Assumptions'!$C$33)/1000</f>
        <v>4.0971910112359546E-2</v>
      </c>
      <c r="Y73" s="97">
        <f>(Y58*'EF Assumptions'!$C$33)/1000</f>
        <v>4.3696629213483149E-2</v>
      </c>
      <c r="Z73" s="97">
        <f>(Z58*'EF Assumptions'!$C$33)/1000</f>
        <v>4.3237359550561801E-2</v>
      </c>
      <c r="AA73" s="97">
        <f>(AA58*'EF Assumptions'!$C$33)/1000</f>
        <v>4.3237359550561801E-2</v>
      </c>
      <c r="AB73" s="97">
        <f>(AB58*'EF Assumptions'!$C$33)/1000</f>
        <v>4.3237359550561801E-2</v>
      </c>
      <c r="AC73" s="97">
        <f>(AC58*'EF Assumptions'!$C$33)/1000</f>
        <v>4.3237359550561801E-2</v>
      </c>
      <c r="AD73" s="97">
        <f>(AD58*'EF Assumptions'!$C$33)/1000</f>
        <v>4.3237359550561801E-2</v>
      </c>
      <c r="AE73" s="97">
        <f>(AE58*'EF Assumptions'!$C$33)/1000</f>
        <v>4.3237359550561801E-2</v>
      </c>
      <c r="AF73" s="97">
        <f>(AF58*'EF Assumptions'!$C$33)/1000</f>
        <v>4.3237359550561801E-2</v>
      </c>
      <c r="AG73" s="97">
        <f>(AG58*'EF Assumptions'!$C$33)/1000</f>
        <v>4.3237359550561801E-2</v>
      </c>
      <c r="AH73" s="97">
        <f>(AH58*'EF Assumptions'!$C$33)/1000</f>
        <v>4.3237359550561801E-2</v>
      </c>
      <c r="AI73" s="97">
        <f>(AI58*'EF Assumptions'!$C$33)/1000</f>
        <v>4.3237359550561801E-2</v>
      </c>
      <c r="AJ73" s="97">
        <f>(AJ58*'EF Assumptions'!$C$33)/1000</f>
        <v>4.3237359550561801E-2</v>
      </c>
      <c r="AK73" s="97">
        <f>(AK58*'EF Assumptions'!$C$33)/1000</f>
        <v>4.3237359550561801E-2</v>
      </c>
      <c r="AL73" s="97">
        <f>(AL58*'EF Assumptions'!$C$33)/1000</f>
        <v>4.3237359550561801E-2</v>
      </c>
      <c r="AM73" s="97">
        <f>(AM58*'EF Assumptions'!$C$33)/1000</f>
        <v>4.3237359550561801E-2</v>
      </c>
      <c r="AN73" s="97">
        <f>(AN58*'EF Assumptions'!$C$33)/1000</f>
        <v>4.3237359550561801E-2</v>
      </c>
      <c r="AO73" s="97">
        <f>(AO58*'EF Assumptions'!$C$33)/1000</f>
        <v>4.3237359550561801E-2</v>
      </c>
      <c r="AP73" s="97">
        <f>(AP58*'EF Assumptions'!$C$33)/1000</f>
        <v>4.3237359550561801E-2</v>
      </c>
      <c r="AQ73" s="97">
        <f>(AQ58*'EF Assumptions'!$C$33)/1000</f>
        <v>4.3237359550561801E-2</v>
      </c>
      <c r="AR73" s="97">
        <f>(AR58*'EF Assumptions'!$C$33)/1000</f>
        <v>4.3237359550561801E-2</v>
      </c>
      <c r="AS73" s="97">
        <f>(AS58*'EF Assumptions'!$C$33)/1000</f>
        <v>4.3237359550561801E-2</v>
      </c>
      <c r="AT73" s="97">
        <f>(AT58*'EF Assumptions'!$C$33)/1000</f>
        <v>4.3237359550561801E-2</v>
      </c>
      <c r="AU73" s="97">
        <f>(AU58*'EF Assumptions'!$C$33)/1000</f>
        <v>4.3237359550561801E-2</v>
      </c>
      <c r="AV73" s="97">
        <f>(AV58*'EF Assumptions'!$C$33)/1000</f>
        <v>4.3237359550561801E-2</v>
      </c>
      <c r="AW73" s="97">
        <f>(AW58*'EF Assumptions'!$C$33)/1000</f>
        <v>4.3237359550561801E-2</v>
      </c>
      <c r="AX73" s="97">
        <f>(AX58*'EF Assumptions'!$C$33)/1000</f>
        <v>4.3237359550561801E-2</v>
      </c>
      <c r="AY73" s="97">
        <f>(AY58*'EF Assumptions'!$C$33)/1000</f>
        <v>4.3237359550561801E-2</v>
      </c>
      <c r="AZ73" s="97">
        <f>(AZ58*'EF Assumptions'!$C$33)/1000</f>
        <v>4.3237359550561801E-2</v>
      </c>
    </row>
    <row r="74" spans="1:52" s="55" customFormat="1" ht="14">
      <c r="A74" s="156" t="s">
        <v>668</v>
      </c>
      <c r="B74" s="156"/>
      <c r="C74" s="156"/>
      <c r="D74" s="156"/>
      <c r="E74" s="156"/>
      <c r="F74" s="156"/>
      <c r="G74" s="156"/>
      <c r="H74" s="156"/>
      <c r="I74" s="156"/>
      <c r="J74" s="156"/>
      <c r="K74" s="156"/>
      <c r="L74" s="156"/>
      <c r="M74" s="156"/>
      <c r="N74" s="156"/>
      <c r="O74" s="156"/>
      <c r="P74" s="156"/>
      <c r="Q74" s="156"/>
      <c r="R74" s="156"/>
      <c r="S74" s="156"/>
      <c r="T74" s="156"/>
      <c r="U74" s="156"/>
      <c r="V74" s="174">
        <f t="shared" ref="V74:AZ74" si="51">SUM(V63:V73)</f>
        <v>9.6752786516853924</v>
      </c>
      <c r="W74" s="174">
        <f t="shared" si="51"/>
        <v>10.50220359550562</v>
      </c>
      <c r="X74" s="174">
        <f t="shared" si="51"/>
        <v>9.3645397752808979</v>
      </c>
      <c r="Y74" s="174">
        <f t="shared" si="51"/>
        <v>9.987301573033708</v>
      </c>
      <c r="Z74" s="174">
        <f t="shared" si="51"/>
        <v>9.8823308988764023</v>
      </c>
      <c r="AA74" s="174">
        <f t="shared" si="51"/>
        <v>9.8823308988764023</v>
      </c>
      <c r="AB74" s="174">
        <f t="shared" si="51"/>
        <v>9.8823308988764023</v>
      </c>
      <c r="AC74" s="174">
        <f t="shared" si="51"/>
        <v>7.6610115519662916</v>
      </c>
      <c r="AD74" s="174">
        <f t="shared" si="51"/>
        <v>7.6610115519662916</v>
      </c>
      <c r="AE74" s="174">
        <f t="shared" si="51"/>
        <v>0.3305496137640449</v>
      </c>
      <c r="AF74" s="174">
        <f t="shared" si="51"/>
        <v>0.3305496137640449</v>
      </c>
      <c r="AG74" s="174">
        <f t="shared" si="51"/>
        <v>0.3305496137640449</v>
      </c>
      <c r="AH74" s="174">
        <f t="shared" si="51"/>
        <v>0.3305496137640449</v>
      </c>
      <c r="AI74" s="174">
        <f t="shared" si="51"/>
        <v>0.3305496137640449</v>
      </c>
      <c r="AJ74" s="174">
        <f t="shared" si="51"/>
        <v>0.3305496137640449</v>
      </c>
      <c r="AK74" s="174">
        <f t="shared" si="51"/>
        <v>0.3305496137640449</v>
      </c>
      <c r="AL74" s="174">
        <f t="shared" si="51"/>
        <v>0.3305496137640449</v>
      </c>
      <c r="AM74" s="174">
        <f t="shared" si="51"/>
        <v>0.3305496137640449</v>
      </c>
      <c r="AN74" s="174">
        <f t="shared" si="51"/>
        <v>0.3305496137640449</v>
      </c>
      <c r="AO74" s="174">
        <f t="shared" si="51"/>
        <v>0.3305496137640449</v>
      </c>
      <c r="AP74" s="174">
        <f t="shared" si="51"/>
        <v>0.3305496137640449</v>
      </c>
      <c r="AQ74" s="174">
        <f t="shared" si="51"/>
        <v>0.3305496137640449</v>
      </c>
      <c r="AR74" s="174">
        <f t="shared" si="51"/>
        <v>0.3305496137640449</v>
      </c>
      <c r="AS74" s="174">
        <f t="shared" si="51"/>
        <v>0.3305496137640449</v>
      </c>
      <c r="AT74" s="174">
        <f t="shared" si="51"/>
        <v>0.3305496137640449</v>
      </c>
      <c r="AU74" s="174">
        <f t="shared" si="51"/>
        <v>0.3305496137640449</v>
      </c>
      <c r="AV74" s="174">
        <f t="shared" si="51"/>
        <v>0.3305496137640449</v>
      </c>
      <c r="AW74" s="174">
        <f t="shared" si="51"/>
        <v>0.3305496137640449</v>
      </c>
      <c r="AX74" s="174">
        <f t="shared" si="51"/>
        <v>0.3305496137640449</v>
      </c>
      <c r="AY74" s="174">
        <f t="shared" si="51"/>
        <v>0.3305496137640449</v>
      </c>
      <c r="AZ74" s="174">
        <f t="shared" si="51"/>
        <v>0.3305496137640449</v>
      </c>
    </row>
  </sheetData>
  <autoFilter ref="A1:AZ22" xr:uid="{B009B285-8E1E-49D5-BC5B-4406732E6225}"/>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14E44F-25DC-4840-84D2-131B465A097D}">
  <dimension ref="B1:AL84"/>
  <sheetViews>
    <sheetView zoomScale="55" zoomScaleNormal="55" workbookViewId="0">
      <selection activeCell="AL5" sqref="AL5:AL10"/>
    </sheetView>
  </sheetViews>
  <sheetFormatPr defaultRowHeight="12.5"/>
  <cols>
    <col min="1" max="1" width="5.7265625" customWidth="1"/>
    <col min="2" max="2" width="73.36328125" customWidth="1"/>
    <col min="3" max="3" width="9.81640625" customWidth="1"/>
  </cols>
  <sheetData>
    <row r="1" spans="2:38" ht="13">
      <c r="B1" s="109" t="s">
        <v>707</v>
      </c>
      <c r="AI1" s="216" t="s">
        <v>872</v>
      </c>
      <c r="AJ1" s="217"/>
      <c r="AK1" s="216" t="s">
        <v>873</v>
      </c>
      <c r="AL1" s="217"/>
    </row>
    <row r="2" spans="2:38">
      <c r="C2">
        <v>2020</v>
      </c>
      <c r="D2">
        <v>2021</v>
      </c>
      <c r="E2">
        <v>2022</v>
      </c>
      <c r="F2">
        <v>2023</v>
      </c>
      <c r="G2">
        <v>2024</v>
      </c>
      <c r="H2">
        <v>2025</v>
      </c>
      <c r="I2">
        <v>2026</v>
      </c>
      <c r="J2">
        <v>2027</v>
      </c>
      <c r="K2">
        <v>2028</v>
      </c>
      <c r="L2">
        <v>2029</v>
      </c>
      <c r="M2">
        <v>2030</v>
      </c>
      <c r="N2">
        <v>2031</v>
      </c>
      <c r="O2">
        <v>2032</v>
      </c>
      <c r="P2">
        <v>2033</v>
      </c>
      <c r="Q2">
        <v>2034</v>
      </c>
      <c r="R2">
        <v>2035</v>
      </c>
      <c r="S2">
        <v>2036</v>
      </c>
      <c r="T2">
        <v>2037</v>
      </c>
      <c r="U2">
        <v>2038</v>
      </c>
      <c r="V2">
        <v>2039</v>
      </c>
      <c r="W2">
        <v>2040</v>
      </c>
      <c r="X2">
        <v>2041</v>
      </c>
      <c r="Y2">
        <v>2042</v>
      </c>
      <c r="Z2">
        <v>2043</v>
      </c>
      <c r="AA2">
        <v>2044</v>
      </c>
      <c r="AB2">
        <v>2045</v>
      </c>
      <c r="AC2">
        <v>2046</v>
      </c>
      <c r="AD2">
        <v>2047</v>
      </c>
      <c r="AE2">
        <v>2048</v>
      </c>
      <c r="AF2">
        <v>2049</v>
      </c>
      <c r="AG2">
        <v>2050</v>
      </c>
      <c r="AH2" t="s">
        <v>868</v>
      </c>
      <c r="AI2" s="2" t="s">
        <v>870</v>
      </c>
      <c r="AJ2" s="2" t="s">
        <v>871</v>
      </c>
      <c r="AK2" s="2" t="s">
        <v>870</v>
      </c>
      <c r="AL2" s="2" t="s">
        <v>871</v>
      </c>
    </row>
    <row r="3" spans="2:38">
      <c r="B3" s="2" t="s">
        <v>809</v>
      </c>
      <c r="C3" s="16">
        <f>'Tata Steel_BAU'!V111</f>
        <v>80.783781951909489</v>
      </c>
      <c r="D3" s="16">
        <f>'Tata Steel_BAU'!W111</f>
        <v>87.831841414427146</v>
      </c>
      <c r="E3" s="16">
        <f>'Tata Steel_BAU'!X111</f>
        <v>86.756233946251754</v>
      </c>
      <c r="F3" s="16">
        <f>'Tata Steel_BAU'!Y111</f>
        <v>85.501006845937567</v>
      </c>
      <c r="G3" s="16">
        <f>'Tata Steel_BAU'!Z111</f>
        <v>103.35909884689099</v>
      </c>
      <c r="H3" s="16">
        <f>'Tata Steel_BAU'!AA111</f>
        <v>94.710261119448973</v>
      </c>
      <c r="I3" s="16">
        <f>'Tata Steel_BAU'!AB111</f>
        <v>94.754560044394424</v>
      </c>
      <c r="J3" s="16">
        <f>'Tata Steel_BAU'!AC111</f>
        <v>94.862565042356607</v>
      </c>
      <c r="K3" s="16">
        <f>'Tata Steel_BAU'!AD111</f>
        <v>94.862565042356607</v>
      </c>
      <c r="L3" s="16">
        <f>'Tata Steel_BAU'!AE111</f>
        <v>127.20574173211784</v>
      </c>
      <c r="M3" s="16">
        <f>'Tata Steel_BAU'!AF111</f>
        <v>142.90021799850044</v>
      </c>
      <c r="N3" s="16">
        <f>'Tata Steel_BAU'!AG111</f>
        <v>142.90021799850044</v>
      </c>
      <c r="O3" s="16">
        <f>'Tata Steel_BAU'!AH111</f>
        <v>142.90021799850044</v>
      </c>
      <c r="P3" s="16">
        <f>'Tata Steel_BAU'!AI111</f>
        <v>142.90021799850044</v>
      </c>
      <c r="Q3" s="16">
        <f>'Tata Steel_BAU'!AJ111</f>
        <v>142.90021799850044</v>
      </c>
      <c r="R3" s="16">
        <f>'Tata Steel_BAU'!AK111</f>
        <v>142.90021799850044</v>
      </c>
      <c r="S3" s="16">
        <f>'Tata Steel_BAU'!AL111</f>
        <v>142.90021799850044</v>
      </c>
      <c r="T3" s="16">
        <f>'Tata Steel_BAU'!AM111</f>
        <v>142.90021799850044</v>
      </c>
      <c r="U3" s="16">
        <f>'Tata Steel_BAU'!AN111</f>
        <v>142.90021799850044</v>
      </c>
      <c r="V3" s="16">
        <f>'Tata Steel_BAU'!AO111</f>
        <v>142.90021799850044</v>
      </c>
      <c r="W3" s="16">
        <f>'Tata Steel_BAU'!AP111</f>
        <v>142.90021799850044</v>
      </c>
      <c r="X3" s="16">
        <f>'Tata Steel_BAU'!AQ111</f>
        <v>142.90021799850044</v>
      </c>
      <c r="Y3" s="16">
        <f>'Tata Steel_BAU'!AR111</f>
        <v>142.90021799850044</v>
      </c>
      <c r="Z3" s="16">
        <f>'Tata Steel_BAU'!AS111</f>
        <v>142.90021799850044</v>
      </c>
      <c r="AA3" s="16">
        <f>'Tata Steel_BAU'!AT111</f>
        <v>142.90021799850044</v>
      </c>
      <c r="AB3" s="16">
        <f>'Tata Steel_BAU'!AU111</f>
        <v>142.90021799850044</v>
      </c>
      <c r="AC3" s="16">
        <f>'Tata Steel_BAU'!AV111</f>
        <v>142.90021799850044</v>
      </c>
      <c r="AD3" s="16">
        <f>'Tata Steel_BAU'!AW111</f>
        <v>142.90021799850044</v>
      </c>
      <c r="AE3" s="16">
        <f>'Tata Steel_BAU'!AX111</f>
        <v>142.90021799850044</v>
      </c>
      <c r="AF3" s="16">
        <f>'Tata Steel_BAU'!AY111</f>
        <v>142.90021799850044</v>
      </c>
      <c r="AG3" s="16">
        <f>'Tata Steel_BAU'!AZ111</f>
        <v>142.90021799850044</v>
      </c>
      <c r="AH3">
        <f t="shared" ref="AH3:AH4" si="0">SUM(C3:AG3)</f>
        <v>3951.532233954601</v>
      </c>
    </row>
    <row r="4" spans="2:38">
      <c r="B4" s="2" t="s">
        <v>810</v>
      </c>
      <c r="C4" s="16">
        <f>'Tata Steel_TP'!V111</f>
        <v>80.783781951909489</v>
      </c>
      <c r="D4" s="16">
        <f>'Tata Steel_TP'!W111</f>
        <v>87.831841414427146</v>
      </c>
      <c r="E4" s="16">
        <f>'Tata Steel_TP'!X111</f>
        <v>86.756233946251754</v>
      </c>
      <c r="F4" s="16">
        <f>'Tata Steel_TP'!Y111</f>
        <v>85.501006845937567</v>
      </c>
      <c r="G4" s="16">
        <f>'Tata Steel_TP'!Z111</f>
        <v>103.35909884689099</v>
      </c>
      <c r="H4" s="16">
        <f>'Tata Steel_TP'!AA111</f>
        <v>94.710261119448973</v>
      </c>
      <c r="I4" s="16">
        <f>'Tata Steel_TP'!AB111</f>
        <v>94.754560044394424</v>
      </c>
      <c r="J4" s="16">
        <f>'Tata Steel_TP'!AC111</f>
        <v>94.862565042356607</v>
      </c>
      <c r="K4" s="16">
        <f>'Tata Steel_TP'!AD111</f>
        <v>94.862565042356607</v>
      </c>
      <c r="L4" s="16">
        <f>'Tata Steel_TP'!AE111</f>
        <v>124.92751130635261</v>
      </c>
      <c r="M4" s="16">
        <f>'Tata Steel_TP'!AF111</f>
        <v>137.53688387117819</v>
      </c>
      <c r="N4" s="16">
        <f>'Tata Steel_TP'!AG111</f>
        <v>137.53688387117819</v>
      </c>
      <c r="O4" s="16">
        <f>'Tata Steel_TP'!AH111</f>
        <v>137.53688387117819</v>
      </c>
      <c r="P4" s="16">
        <f>'Tata Steel_TP'!AI111</f>
        <v>137.53688387117819</v>
      </c>
      <c r="Q4" s="16">
        <f>'Tata Steel_TP'!AJ111</f>
        <v>137.53688387117819</v>
      </c>
      <c r="R4" s="16">
        <f>'Tata Steel_TP'!AK111</f>
        <v>137.53688387117819</v>
      </c>
      <c r="S4" s="16">
        <f>'Tata Steel_TP'!AL111</f>
        <v>137.53688387117819</v>
      </c>
      <c r="T4" s="16">
        <f>'Tata Steel_TP'!AM111</f>
        <v>137.53688387117819</v>
      </c>
      <c r="U4" s="16">
        <f>'Tata Steel_TP'!AN111</f>
        <v>137.53688387117819</v>
      </c>
      <c r="V4" s="16">
        <f>'Tata Steel_TP'!AO111</f>
        <v>137.53688387117819</v>
      </c>
      <c r="W4" s="16">
        <f>'Tata Steel_TP'!AP111</f>
        <v>132.17354974385589</v>
      </c>
      <c r="X4" s="16">
        <f>'Tata Steel_TP'!AQ111</f>
        <v>132.17354974385589</v>
      </c>
      <c r="Y4" s="16">
        <f>'Tata Steel_TP'!AR111</f>
        <v>132.17354974385589</v>
      </c>
      <c r="Z4" s="16">
        <f>'Tata Steel_TP'!AS111</f>
        <v>132.17354974385589</v>
      </c>
      <c r="AA4" s="16">
        <f>'Tata Steel_TP'!AT111</f>
        <v>132.17354974385589</v>
      </c>
      <c r="AB4" s="16">
        <f>'Tata Steel_TP'!AU111</f>
        <v>132.17354974385589</v>
      </c>
      <c r="AC4" s="16">
        <f>'Tata Steel_TP'!AV111</f>
        <v>132.17354974385589</v>
      </c>
      <c r="AD4" s="16">
        <f>'Tata Steel_TP'!AW111</f>
        <v>132.17354974385589</v>
      </c>
      <c r="AE4" s="16">
        <f>'Tata Steel_TP'!AX111</f>
        <v>132.17354974385589</v>
      </c>
      <c r="AF4" s="16">
        <f>'Tata Steel_TP'!AY111</f>
        <v>132.17354974385589</v>
      </c>
      <c r="AG4" s="16">
        <f>'Tata Steel_TP'!AZ111</f>
        <v>132.17354974385589</v>
      </c>
      <c r="AH4">
        <f t="shared" si="0"/>
        <v>3777.627311454522</v>
      </c>
    </row>
    <row r="5" spans="2:38">
      <c r="B5" s="2" t="s">
        <v>811</v>
      </c>
      <c r="C5">
        <f>Benchmarks!$L$43*Benchmarks!F2</f>
        <v>80.783781951909504</v>
      </c>
      <c r="D5">
        <f>Benchmarks!$L$43*Benchmarks!G2</f>
        <v>76.535521470597232</v>
      </c>
      <c r="E5">
        <f>Benchmarks!$L$43*Benchmarks!H2</f>
        <v>72.287260989284945</v>
      </c>
      <c r="F5">
        <f>Benchmarks!$L$43*Benchmarks!I2</f>
        <v>68.039000507972673</v>
      </c>
      <c r="G5">
        <f>Benchmarks!$L$43*Benchmarks!J2</f>
        <v>63.790740026660401</v>
      </c>
      <c r="H5">
        <f>Benchmarks!$L$43*Benchmarks!K2</f>
        <v>59.542479545348129</v>
      </c>
      <c r="I5">
        <f>Benchmarks!$L$43*Benchmarks!L2</f>
        <v>52.383979860935348</v>
      </c>
      <c r="J5">
        <f>Benchmarks!$L$43*Benchmarks!M2</f>
        <v>45.225480176522559</v>
      </c>
      <c r="K5">
        <f>Benchmarks!$L$43*Benchmarks!N2</f>
        <v>38.066980492109785</v>
      </c>
      <c r="L5">
        <f>Benchmarks!$L$43*Benchmarks!O2</f>
        <v>30.908480807697003</v>
      </c>
      <c r="M5">
        <f>Benchmarks!$L$43*Benchmarks!P2</f>
        <v>23.749981123284218</v>
      </c>
      <c r="N5">
        <f>Benchmarks!$L$43*Benchmarks!Q2</f>
        <v>20.552240042087124</v>
      </c>
      <c r="O5">
        <f>Benchmarks!$L$43*Benchmarks!R2</f>
        <v>17.354498960890027</v>
      </c>
      <c r="P5">
        <f>Benchmarks!$L$43*Benchmarks!S2</f>
        <v>14.156757879692931</v>
      </c>
      <c r="Q5">
        <f>Benchmarks!$L$43*Benchmarks!T2</f>
        <v>10.959016798495835</v>
      </c>
      <c r="R5">
        <f>Benchmarks!$L$43*Benchmarks!U2</f>
        <v>7.7612757172987381</v>
      </c>
      <c r="S5">
        <f>Benchmarks!$L$43*Benchmarks!V2</f>
        <v>6.6876272684904858</v>
      </c>
      <c r="T5">
        <f>Benchmarks!$L$43*Benchmarks!W2</f>
        <v>5.6139788196822327</v>
      </c>
      <c r="U5">
        <f>Benchmarks!$L$43*Benchmarks!X2</f>
        <v>4.5403303708739804</v>
      </c>
      <c r="V5">
        <f>Benchmarks!$L$43*Benchmarks!Y2</f>
        <v>3.4666819220657286</v>
      </c>
      <c r="W5">
        <f>Benchmarks!$L$43*Benchmarks!Z2</f>
        <v>2.3930334732574763</v>
      </c>
      <c r="X5">
        <f>Benchmarks!$L$43*Benchmarks!AA2</f>
        <v>2.0931447996714811</v>
      </c>
      <c r="Y5">
        <f>Benchmarks!$L$43*Benchmarks!AB2</f>
        <v>1.793256126085486</v>
      </c>
      <c r="Z5">
        <f>Benchmarks!$L$43*Benchmarks!AC2</f>
        <v>1.4933674524994907</v>
      </c>
      <c r="AA5">
        <f>Benchmarks!$L$43*Benchmarks!AD2</f>
        <v>1.1934787789134953</v>
      </c>
      <c r="AB5">
        <f>Benchmarks!$L$43*Benchmarks!AE2</f>
        <v>0.89359010532750016</v>
      </c>
      <c r="AC5">
        <f>Benchmarks!$L$43*Benchmarks!AF2</f>
        <v>0.81185671226602596</v>
      </c>
      <c r="AD5">
        <f>Benchmarks!$L$43*Benchmarks!AG2</f>
        <v>0.73012331920455176</v>
      </c>
      <c r="AE5">
        <f>Benchmarks!$L$43*Benchmarks!AH2</f>
        <v>0.64838992614307744</v>
      </c>
      <c r="AF5">
        <f>Benchmarks!$L$43*Benchmarks!AI2</f>
        <v>0.56665653308160335</v>
      </c>
      <c r="AG5">
        <f>Benchmarks!$L$43*Benchmarks!AJ2</f>
        <v>0.48492314002012915</v>
      </c>
      <c r="AH5">
        <f>SUM(C5:AG5)</f>
        <v>715.50791509836904</v>
      </c>
      <c r="AI5">
        <f>$AH$3-AH5</f>
        <v>3236.0243188562317</v>
      </c>
      <c r="AJ5" s="13">
        <f>AI5/AH5</f>
        <v>4.5226953476976401</v>
      </c>
      <c r="AK5">
        <f>$AH$4-AH5</f>
        <v>3062.1193963561527</v>
      </c>
      <c r="AL5" s="13">
        <f>AK5/AH5</f>
        <v>4.2796443361988077</v>
      </c>
    </row>
    <row r="6" spans="2:38">
      <c r="B6" s="2" t="s">
        <v>812</v>
      </c>
      <c r="C6">
        <f>Benchmarks!$L$44*Benchmarks!F3</f>
        <v>80.783781951909504</v>
      </c>
      <c r="D6">
        <f>Benchmarks!$L$44*Benchmarks!G3</f>
        <v>78.831161455496911</v>
      </c>
      <c r="E6">
        <f>Benchmarks!$L$44*Benchmarks!H3</f>
        <v>76.878540959084319</v>
      </c>
      <c r="F6">
        <f>Benchmarks!$L$44*Benchmarks!I3</f>
        <v>74.925920462671741</v>
      </c>
      <c r="G6">
        <f>Benchmarks!$L$44*Benchmarks!J3</f>
        <v>72.973299966259148</v>
      </c>
      <c r="H6">
        <f>Benchmarks!$L$44*Benchmarks!K3</f>
        <v>71.020679469846556</v>
      </c>
      <c r="I6">
        <f>Benchmarks!$L$44*Benchmarks!L3</f>
        <v>66.639848259700173</v>
      </c>
      <c r="J6">
        <f>Benchmarks!$L$44*Benchmarks!M3</f>
        <v>62.25901704955379</v>
      </c>
      <c r="K6">
        <f>Benchmarks!$L$44*Benchmarks!N3</f>
        <v>57.878185839407401</v>
      </c>
      <c r="L6">
        <f>Benchmarks!$L$44*Benchmarks!O3</f>
        <v>53.497354629261025</v>
      </c>
      <c r="M6">
        <f>Benchmarks!$L$44*Benchmarks!P3</f>
        <v>49.116523419114642</v>
      </c>
      <c r="N6">
        <f>Benchmarks!$L$44*Benchmarks!Q3</f>
        <v>46.712660787217573</v>
      </c>
      <c r="O6">
        <f>Benchmarks!$L$44*Benchmarks!R3</f>
        <v>44.308798155320503</v>
      </c>
      <c r="P6">
        <f>Benchmarks!$L$44*Benchmarks!S3</f>
        <v>41.904935523423426</v>
      </c>
      <c r="Q6">
        <f>Benchmarks!$L$44*Benchmarks!T3</f>
        <v>39.50107289152637</v>
      </c>
      <c r="R6">
        <f>Benchmarks!$L$44*Benchmarks!U3</f>
        <v>37.097210259629293</v>
      </c>
      <c r="S6">
        <f>Benchmarks!$L$44*Benchmarks!V3</f>
        <v>33.30084515953849</v>
      </c>
      <c r="T6">
        <f>Benchmarks!$L$44*Benchmarks!W3</f>
        <v>29.50448005944768</v>
      </c>
      <c r="U6">
        <f>Benchmarks!$L$44*Benchmarks!X3</f>
        <v>25.708114959356877</v>
      </c>
      <c r="V6">
        <f>Benchmarks!$L$44*Benchmarks!Y3</f>
        <v>21.91174985926607</v>
      </c>
      <c r="W6">
        <f>Benchmarks!$L$44*Benchmarks!Z3</f>
        <v>18.11538475917526</v>
      </c>
      <c r="X6">
        <f>Benchmarks!$L$44*Benchmarks!AA3</f>
        <v>16.558088139432538</v>
      </c>
      <c r="Y6">
        <f>Benchmarks!$L$44*Benchmarks!AB3</f>
        <v>15.000791519689813</v>
      </c>
      <c r="Z6">
        <f>Benchmarks!$L$44*Benchmarks!AC3</f>
        <v>13.44349489994709</v>
      </c>
      <c r="AA6">
        <f>Benchmarks!$L$44*Benchmarks!AD3</f>
        <v>11.886198280204367</v>
      </c>
      <c r="AB6">
        <f>Benchmarks!$L$44*Benchmarks!AE3</f>
        <v>10.328901660461643</v>
      </c>
      <c r="AC6">
        <f>Benchmarks!$L$44*Benchmarks!AF3</f>
        <v>9.6913740228482066</v>
      </c>
      <c r="AD6">
        <f>Benchmarks!$L$44*Benchmarks!AG3</f>
        <v>9.0538463852347704</v>
      </c>
      <c r="AE6">
        <f>Benchmarks!$L$44*Benchmarks!AH3</f>
        <v>8.4163187476213359</v>
      </c>
      <c r="AF6">
        <f>Benchmarks!$L$44*Benchmarks!AI3</f>
        <v>7.7787911100078997</v>
      </c>
      <c r="AG6">
        <f>Benchmarks!$L$44*Benchmarks!AJ3</f>
        <v>7.1412634723944635</v>
      </c>
      <c r="AH6">
        <f t="shared" ref="AH6:AH10" si="1">SUM(C6:AG6)</f>
        <v>1192.1686341140489</v>
      </c>
      <c r="AI6">
        <f t="shared" ref="AI6:AI10" si="2">$AH$3-AH6</f>
        <v>2759.3635998405521</v>
      </c>
      <c r="AJ6" s="13">
        <f t="shared" ref="AJ6:AJ10" si="3">AI6/AH6</f>
        <v>2.3145749023091455</v>
      </c>
      <c r="AK6">
        <f t="shared" ref="AK6:AK10" si="4">$AH$4-AH6</f>
        <v>2585.4586773404731</v>
      </c>
      <c r="AL6" s="13">
        <f t="shared" ref="AL6:AL10" si="5">AK6/AH6</f>
        <v>2.1687021477979389</v>
      </c>
    </row>
    <row r="7" spans="2:38">
      <c r="B7" s="2" t="s">
        <v>813</v>
      </c>
      <c r="C7">
        <f>Benchmarks!$L$45*Benchmarks!F4</f>
        <v>80.783781951909489</v>
      </c>
      <c r="D7">
        <f>Benchmarks!$L$45*Benchmarks!G4</f>
        <v>78.923142943745447</v>
      </c>
      <c r="E7">
        <f>Benchmarks!$L$45*Benchmarks!H4</f>
        <v>77.062503935581418</v>
      </c>
      <c r="F7">
        <f>Benchmarks!$L$45*Benchmarks!I4</f>
        <v>75.20186492741739</v>
      </c>
      <c r="G7">
        <f>Benchmarks!$L$45*Benchmarks!J4</f>
        <v>73.341225919253347</v>
      </c>
      <c r="H7">
        <f>Benchmarks!$L$45*Benchmarks!K4</f>
        <v>71.480586911089304</v>
      </c>
      <c r="I7">
        <f>Benchmarks!$L$45*Benchmarks!L4</f>
        <v>65.778303219447039</v>
      </c>
      <c r="J7">
        <f>Benchmarks!$L$45*Benchmarks!M4</f>
        <v>60.076019527804768</v>
      </c>
      <c r="K7">
        <f>Benchmarks!$L$45*Benchmarks!N4</f>
        <v>54.373735836162496</v>
      </c>
      <c r="L7">
        <f>Benchmarks!$L$45*Benchmarks!O4</f>
        <v>48.671452144520231</v>
      </c>
      <c r="M7">
        <f>Benchmarks!$L$45*Benchmarks!P4</f>
        <v>42.969168452877952</v>
      </c>
      <c r="N7">
        <f>Benchmarks!$L$45*Benchmarks!Q4</f>
        <v>38.412384772519864</v>
      </c>
      <c r="O7">
        <f>Benchmarks!$L$45*Benchmarks!R4</f>
        <v>33.855601092161777</v>
      </c>
      <c r="P7">
        <f>Benchmarks!$L$45*Benchmarks!S4</f>
        <v>29.298817411803686</v>
      </c>
      <c r="Q7">
        <f>Benchmarks!$L$45*Benchmarks!T4</f>
        <v>24.742033731445598</v>
      </c>
      <c r="R7">
        <f>Benchmarks!$L$45*Benchmarks!U4</f>
        <v>20.185250051087511</v>
      </c>
      <c r="S7">
        <f>Benchmarks!$L$45*Benchmarks!V4</f>
        <v>18.105612179297548</v>
      </c>
      <c r="T7">
        <f>Benchmarks!$L$45*Benchmarks!W4</f>
        <v>16.025974307507585</v>
      </c>
      <c r="U7">
        <f>Benchmarks!$L$45*Benchmarks!X4</f>
        <v>13.946336435717619</v>
      </c>
      <c r="V7">
        <f>Benchmarks!$L$45*Benchmarks!Y4</f>
        <v>11.866698563927656</v>
      </c>
      <c r="W7">
        <f>Benchmarks!$L$45*Benchmarks!Z4</f>
        <v>9.7870606921376933</v>
      </c>
      <c r="X7">
        <f>Benchmarks!$L$45*Benchmarks!AA4</f>
        <v>8.8453866347823791</v>
      </c>
      <c r="Y7">
        <f>Benchmarks!$L$45*Benchmarks!AB4</f>
        <v>7.9037125774270649</v>
      </c>
      <c r="Z7">
        <f>Benchmarks!$L$45*Benchmarks!AC4</f>
        <v>6.9620385200717507</v>
      </c>
      <c r="AA7">
        <f>Benchmarks!$L$45*Benchmarks!AD4</f>
        <v>6.0203644627164374</v>
      </c>
      <c r="AB7">
        <f>Benchmarks!$L$45*Benchmarks!AE4</f>
        <v>5.0786904053611241</v>
      </c>
      <c r="AC7">
        <f>Benchmarks!$L$45*Benchmarks!AF4</f>
        <v>4.8584353807958651</v>
      </c>
      <c r="AD7">
        <f>Benchmarks!$L$45*Benchmarks!AG4</f>
        <v>4.638180356230607</v>
      </c>
      <c r="AE7">
        <f>Benchmarks!$L$45*Benchmarks!AH4</f>
        <v>4.4179253316653488</v>
      </c>
      <c r="AF7">
        <f>Benchmarks!$L$45*Benchmarks!AI4</f>
        <v>4.1976703071000916</v>
      </c>
      <c r="AG7">
        <f>Benchmarks!$L$45*Benchmarks!AJ4</f>
        <v>3.977415282534833</v>
      </c>
      <c r="AH7">
        <f t="shared" si="1"/>
        <v>1001.7873742661012</v>
      </c>
      <c r="AI7">
        <f t="shared" si="2"/>
        <v>2949.7448596884997</v>
      </c>
      <c r="AJ7" s="13">
        <f t="shared" si="3"/>
        <v>2.944481968391198</v>
      </c>
      <c r="AK7">
        <f t="shared" si="4"/>
        <v>2775.8399371884207</v>
      </c>
      <c r="AL7" s="13">
        <f t="shared" si="5"/>
        <v>2.7708873244903605</v>
      </c>
    </row>
    <row r="8" spans="2:38">
      <c r="B8" s="2" t="s">
        <v>814</v>
      </c>
      <c r="C8">
        <f>Benchmarks!$L$46*Benchmarks!F5</f>
        <v>80.783781951909489</v>
      </c>
      <c r="D8">
        <f>Benchmarks!$L$46*Benchmarks!G5</f>
        <v>79.192096039596137</v>
      </c>
      <c r="E8">
        <f>Benchmarks!$L$46*Benchmarks!H5</f>
        <v>77.6004101272828</v>
      </c>
      <c r="F8">
        <f>Benchmarks!$L$46*Benchmarks!I5</f>
        <v>76.008724214969448</v>
      </c>
      <c r="G8">
        <f>Benchmarks!$L$46*Benchmarks!J5</f>
        <v>74.41703830265611</v>
      </c>
      <c r="H8">
        <f>Benchmarks!$L$46*Benchmarks!K5</f>
        <v>72.825352390342772</v>
      </c>
      <c r="I8">
        <f>Benchmarks!$L$46*Benchmarks!L5</f>
        <v>68.08227089593143</v>
      </c>
      <c r="J8">
        <f>Benchmarks!$L$46*Benchmarks!M5</f>
        <v>63.339189401520116</v>
      </c>
      <c r="K8">
        <f>Benchmarks!$L$46*Benchmarks!N5</f>
        <v>58.596107907108788</v>
      </c>
      <c r="L8">
        <f>Benchmarks!$L$46*Benchmarks!O5</f>
        <v>53.853026412697453</v>
      </c>
      <c r="M8">
        <f>Benchmarks!$L$46*Benchmarks!P5</f>
        <v>49.109944918286125</v>
      </c>
      <c r="N8">
        <f>Benchmarks!$L$46*Benchmarks!Q5</f>
        <v>44.984558386215838</v>
      </c>
      <c r="O8">
        <f>Benchmarks!$L$46*Benchmarks!R5</f>
        <v>40.859171854145544</v>
      </c>
      <c r="P8">
        <f>Benchmarks!$L$46*Benchmarks!S5</f>
        <v>36.733785322075263</v>
      </c>
      <c r="Q8">
        <f>Benchmarks!$L$46*Benchmarks!T5</f>
        <v>32.608398790004969</v>
      </c>
      <c r="R8">
        <f>Benchmarks!$L$46*Benchmarks!U5</f>
        <v>28.483012257934682</v>
      </c>
      <c r="S8">
        <f>Benchmarks!$L$46*Benchmarks!V5</f>
        <v>26.392415147023939</v>
      </c>
      <c r="T8">
        <f>Benchmarks!$L$46*Benchmarks!W5</f>
        <v>24.30181803611319</v>
      </c>
      <c r="U8">
        <f>Benchmarks!$L$46*Benchmarks!X5</f>
        <v>22.211220925202447</v>
      </c>
      <c r="V8">
        <f>Benchmarks!$L$46*Benchmarks!Y5</f>
        <v>20.120623814291697</v>
      </c>
      <c r="W8">
        <f>Benchmarks!$L$46*Benchmarks!Z5</f>
        <v>18.030026703380955</v>
      </c>
      <c r="X8">
        <f>Benchmarks!$L$46*Benchmarks!AA5</f>
        <v>16.642839858351863</v>
      </c>
      <c r="Y8">
        <f>Benchmarks!$L$46*Benchmarks!AB5</f>
        <v>15.255653013322769</v>
      </c>
      <c r="Z8">
        <f>Benchmarks!$L$46*Benchmarks!AC5</f>
        <v>13.868466168293677</v>
      </c>
      <c r="AA8">
        <f>Benchmarks!$L$46*Benchmarks!AD5</f>
        <v>12.481279323264584</v>
      </c>
      <c r="AB8">
        <f>Benchmarks!$L$46*Benchmarks!AE5</f>
        <v>11.094092478235492</v>
      </c>
      <c r="AC8">
        <f>Benchmarks!$L$46*Benchmarks!AF5</f>
        <v>10.271943178298221</v>
      </c>
      <c r="AD8">
        <f>Benchmarks!$L$46*Benchmarks!AG5</f>
        <v>9.4497938783609499</v>
      </c>
      <c r="AE8">
        <f>Benchmarks!$L$46*Benchmarks!AH5</f>
        <v>8.6276445784236788</v>
      </c>
      <c r="AF8">
        <f>Benchmarks!$L$46*Benchmarks!AI5</f>
        <v>7.8054952784864069</v>
      </c>
      <c r="AG8">
        <f>Benchmarks!$L$46*Benchmarks!AJ5</f>
        <v>6.9833459785491359</v>
      </c>
      <c r="AH8">
        <f t="shared" si="1"/>
        <v>1161.0135275322762</v>
      </c>
      <c r="AI8">
        <f t="shared" si="2"/>
        <v>2790.5187064223246</v>
      </c>
      <c r="AJ8" s="13">
        <f t="shared" si="3"/>
        <v>2.4035195458519309</v>
      </c>
      <c r="AK8">
        <f t="shared" si="4"/>
        <v>2616.6137839222456</v>
      </c>
      <c r="AL8" s="13">
        <f t="shared" si="5"/>
        <v>2.2537323828464211</v>
      </c>
    </row>
    <row r="9" spans="2:38">
      <c r="B9" s="2" t="s">
        <v>815</v>
      </c>
      <c r="C9">
        <f>Benchmarks!$L$47*Benchmarks!F6</f>
        <v>80.783781951909489</v>
      </c>
      <c r="D9">
        <f>Benchmarks!$L$47*Benchmarks!G6</f>
        <v>81.551497731177605</v>
      </c>
      <c r="E9">
        <f>Benchmarks!$L$47*Benchmarks!H6</f>
        <v>82.319213510445721</v>
      </c>
      <c r="F9">
        <f>Benchmarks!$L$47*Benchmarks!I6</f>
        <v>83.086929289713822</v>
      </c>
      <c r="G9">
        <f>Benchmarks!$L$47*Benchmarks!J6</f>
        <v>83.854645068981938</v>
      </c>
      <c r="H9">
        <f>Benchmarks!$L$47*Benchmarks!K6</f>
        <v>84.622360848250054</v>
      </c>
      <c r="I9">
        <f>Benchmarks!$L$47*Benchmarks!L6</f>
        <v>83.4765571170892</v>
      </c>
      <c r="J9">
        <f>Benchmarks!$L$47*Benchmarks!M6</f>
        <v>82.330753385928332</v>
      </c>
      <c r="K9">
        <f>Benchmarks!$L$47*Benchmarks!N6</f>
        <v>81.184949654767493</v>
      </c>
      <c r="L9">
        <f>Benchmarks!$L$47*Benchmarks!O6</f>
        <v>80.039145923606625</v>
      </c>
      <c r="M9">
        <f>Benchmarks!$L$47*Benchmarks!P6</f>
        <v>78.893342192445772</v>
      </c>
      <c r="N9">
        <f>Benchmarks!$L$47*Benchmarks!Q6</f>
        <v>77.500186769951597</v>
      </c>
      <c r="O9">
        <f>Benchmarks!$L$47*Benchmarks!R6</f>
        <v>76.107031347457422</v>
      </c>
      <c r="P9">
        <f>Benchmarks!$L$47*Benchmarks!S6</f>
        <v>74.713875924963247</v>
      </c>
      <c r="Q9">
        <f>Benchmarks!$L$47*Benchmarks!T6</f>
        <v>73.320720502469086</v>
      </c>
      <c r="R9">
        <f>Benchmarks!$L$47*Benchmarks!U6</f>
        <v>71.927565079974912</v>
      </c>
      <c r="S9">
        <f>Benchmarks!$L$47*Benchmarks!V6</f>
        <v>70.360897334229222</v>
      </c>
      <c r="T9">
        <f>Benchmarks!$L$47*Benchmarks!W6</f>
        <v>68.794229588483532</v>
      </c>
      <c r="U9">
        <f>Benchmarks!$L$47*Benchmarks!X6</f>
        <v>67.22756184273787</v>
      </c>
      <c r="V9">
        <f>Benchmarks!$L$47*Benchmarks!Y6</f>
        <v>65.66089409699218</v>
      </c>
      <c r="W9">
        <f>Benchmarks!$L$47*Benchmarks!Z6</f>
        <v>64.094226351246505</v>
      </c>
      <c r="X9">
        <f>Benchmarks!$L$47*Benchmarks!AA6</f>
        <v>62.970289309784185</v>
      </c>
      <c r="Y9">
        <f>Benchmarks!$L$47*Benchmarks!AB6</f>
        <v>61.846352268321887</v>
      </c>
      <c r="Z9">
        <f>Benchmarks!$L$47*Benchmarks!AC6</f>
        <v>60.722415226859574</v>
      </c>
      <c r="AA9">
        <f>Benchmarks!$L$47*Benchmarks!AD6</f>
        <v>59.598478185397262</v>
      </c>
      <c r="AB9">
        <f>Benchmarks!$L$47*Benchmarks!AE6</f>
        <v>58.474541143934957</v>
      </c>
      <c r="AC9">
        <f>Benchmarks!$L$47*Benchmarks!AF6</f>
        <v>57.217544217611092</v>
      </c>
      <c r="AD9">
        <f>Benchmarks!$L$47*Benchmarks!AG6</f>
        <v>55.960547291287234</v>
      </c>
      <c r="AE9">
        <f>Benchmarks!$L$47*Benchmarks!AH6</f>
        <v>54.70355036496337</v>
      </c>
      <c r="AF9">
        <f>Benchmarks!$L$47*Benchmarks!AI6</f>
        <v>53.446553438639505</v>
      </c>
      <c r="AG9">
        <f>Benchmarks!$L$47*Benchmarks!AJ6</f>
        <v>52.18955651231564</v>
      </c>
      <c r="AH9">
        <f t="shared" si="1"/>
        <v>2188.9801934719367</v>
      </c>
      <c r="AI9">
        <f t="shared" si="2"/>
        <v>1762.5520404826643</v>
      </c>
      <c r="AJ9" s="13">
        <f t="shared" si="3"/>
        <v>0.80519323369805573</v>
      </c>
      <c r="AK9">
        <f t="shared" si="4"/>
        <v>1588.6471179825853</v>
      </c>
      <c r="AL9" s="13">
        <f t="shared" si="5"/>
        <v>0.72574759822876045</v>
      </c>
    </row>
    <row r="10" spans="2:38">
      <c r="B10" s="2" t="s">
        <v>816</v>
      </c>
      <c r="C10">
        <f>Benchmarks!$L$48*Benchmarks!F7</f>
        <v>80.783781951909489</v>
      </c>
      <c r="D10">
        <f>Benchmarks!$L$48*Benchmarks!G7</f>
        <v>81.551497731177605</v>
      </c>
      <c r="E10">
        <f>Benchmarks!$L$48*Benchmarks!H7</f>
        <v>82.319213510445721</v>
      </c>
      <c r="F10">
        <f>Benchmarks!$L$48*Benchmarks!I7</f>
        <v>83.086929289713822</v>
      </c>
      <c r="G10">
        <f>Benchmarks!$L$48*Benchmarks!J7</f>
        <v>83.854645068981938</v>
      </c>
      <c r="H10">
        <f>Benchmarks!$L$48*Benchmarks!K7</f>
        <v>84.622360848250054</v>
      </c>
      <c r="I10">
        <f>Benchmarks!$L$48*Benchmarks!L7</f>
        <v>83.792696729736065</v>
      </c>
      <c r="J10">
        <f>Benchmarks!$L$48*Benchmarks!M7</f>
        <v>82.963032611222062</v>
      </c>
      <c r="K10">
        <f>Benchmarks!$L$48*Benchmarks!N7</f>
        <v>82.133368492708058</v>
      </c>
      <c r="L10">
        <f>Benchmarks!$L$48*Benchmarks!O7</f>
        <v>81.303704374194055</v>
      </c>
      <c r="M10">
        <f>Benchmarks!$L$48*Benchmarks!P7</f>
        <v>80.474040255680052</v>
      </c>
      <c r="N10">
        <f>Benchmarks!$L$48*Benchmarks!Q7</f>
        <v>79.77714994174319</v>
      </c>
      <c r="O10">
        <f>Benchmarks!$L$48*Benchmarks!R7</f>
        <v>79.080259627806342</v>
      </c>
      <c r="P10">
        <f>Benchmarks!$L$48*Benchmarks!S7</f>
        <v>78.383369313869494</v>
      </c>
      <c r="Q10">
        <f>Benchmarks!$L$48*Benchmarks!T7</f>
        <v>77.686478999932632</v>
      </c>
      <c r="R10">
        <f>Benchmarks!$L$48*Benchmarks!U7</f>
        <v>76.98958868599577</v>
      </c>
      <c r="S10">
        <f>Benchmarks!$L$48*Benchmarks!V7</f>
        <v>75.627860522055229</v>
      </c>
      <c r="T10">
        <f>Benchmarks!$L$48*Benchmarks!W7</f>
        <v>74.266132358114675</v>
      </c>
      <c r="U10">
        <f>Benchmarks!$L$48*Benchmarks!X7</f>
        <v>72.90440419417412</v>
      </c>
      <c r="V10">
        <f>Benchmarks!$L$48*Benchmarks!Y7</f>
        <v>71.542676030233579</v>
      </c>
      <c r="W10">
        <f>Benchmarks!$L$48*Benchmarks!Z7</f>
        <v>70.180947866293039</v>
      </c>
      <c r="X10">
        <f>Benchmarks!$L$48*Benchmarks!AA7</f>
        <v>69.187929767442043</v>
      </c>
      <c r="Y10">
        <f>Benchmarks!$L$48*Benchmarks!AB7</f>
        <v>68.194911668591047</v>
      </c>
      <c r="Z10">
        <f>Benchmarks!$L$48*Benchmarks!AC7</f>
        <v>67.201893569740051</v>
      </c>
      <c r="AA10">
        <f>Benchmarks!$L$48*Benchmarks!AD7</f>
        <v>66.208875470889055</v>
      </c>
      <c r="AB10">
        <f>Benchmarks!$L$48*Benchmarks!AE7</f>
        <v>65.215857372038059</v>
      </c>
      <c r="AC10">
        <f>Benchmarks!$L$48*Benchmarks!AF7</f>
        <v>64.13648455351472</v>
      </c>
      <c r="AD10">
        <f>Benchmarks!$L$48*Benchmarks!AG7</f>
        <v>63.057111734991388</v>
      </c>
      <c r="AE10">
        <f>Benchmarks!$L$48*Benchmarks!AH7</f>
        <v>61.977738916468049</v>
      </c>
      <c r="AF10">
        <f>Benchmarks!$L$48*Benchmarks!AI7</f>
        <v>60.898366097944702</v>
      </c>
      <c r="AG10">
        <f>Benchmarks!$L$48*Benchmarks!AJ7</f>
        <v>59.818993279421363</v>
      </c>
      <c r="AH10">
        <f t="shared" si="1"/>
        <v>2309.2223008352776</v>
      </c>
      <c r="AI10">
        <f t="shared" si="2"/>
        <v>1642.3099331193234</v>
      </c>
      <c r="AJ10" s="13">
        <f t="shared" si="3"/>
        <v>0.71119611677285344</v>
      </c>
      <c r="AK10">
        <f t="shared" si="4"/>
        <v>1468.4050106192444</v>
      </c>
      <c r="AL10" s="13">
        <f t="shared" si="5"/>
        <v>0.63588724657998585</v>
      </c>
    </row>
    <row r="78" spans="2:2" ht="13">
      <c r="B78" s="109"/>
    </row>
    <row r="79" spans="2:2">
      <c r="B79" s="112"/>
    </row>
    <row r="80" spans="2:2">
      <c r="B80" s="112"/>
    </row>
    <row r="81" spans="2:2">
      <c r="B81" s="112"/>
    </row>
    <row r="82" spans="2:2">
      <c r="B82" s="112"/>
    </row>
    <row r="83" spans="2:2">
      <c r="B83" s="112"/>
    </row>
    <row r="84" spans="2:2">
      <c r="B84" s="112"/>
    </row>
  </sheetData>
  <mergeCells count="2">
    <mergeCell ref="AI1:AJ1"/>
    <mergeCell ref="AK1:AL1"/>
  </mergeCell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170FF-2FC3-4B34-B790-E39938AAAD02}">
  <dimension ref="A1:BA111"/>
  <sheetViews>
    <sheetView zoomScale="55" zoomScaleNormal="55" workbookViewId="0">
      <pane ySplit="1" topLeftCell="A2" activePane="bottomLeft" state="frozen"/>
      <selection activeCell="B1" sqref="B1"/>
      <selection pane="bottomLeft" activeCell="E127" sqref="E127"/>
    </sheetView>
  </sheetViews>
  <sheetFormatPr defaultRowHeight="12.5"/>
  <cols>
    <col min="1" max="1" width="24.08984375" style="4" customWidth="1"/>
    <col min="2" max="2" width="12.453125" style="4" customWidth="1"/>
    <col min="3" max="4" width="8.7265625" style="4"/>
    <col min="5" max="5" width="68" style="4" customWidth="1"/>
    <col min="6" max="6" width="13.7265625" style="4" customWidth="1"/>
    <col min="7" max="7" width="28.6328125" style="4" customWidth="1"/>
    <col min="8" max="8" width="8.7265625" style="4" customWidth="1"/>
    <col min="9" max="9" width="11.7265625" style="4" customWidth="1"/>
    <col min="10" max="10" width="10.26953125" style="4" customWidth="1"/>
    <col min="11" max="11" width="8.7265625" style="4" customWidth="1"/>
    <col min="12" max="12" width="7.90625" style="4" customWidth="1"/>
    <col min="13" max="13" width="8.7265625" style="4" customWidth="1"/>
    <col min="14" max="14" width="10.54296875" style="4" customWidth="1"/>
    <col min="15" max="15" width="24.6328125" style="4" customWidth="1"/>
    <col min="16" max="16" width="15" style="4" customWidth="1"/>
    <col min="17" max="17" width="15.54296875" style="4" customWidth="1"/>
    <col min="18" max="18" width="16.36328125" style="4" customWidth="1"/>
    <col min="19" max="19" width="15.81640625" style="4" customWidth="1"/>
    <col min="20" max="20" width="17.1796875" style="4" customWidth="1"/>
    <col min="21" max="21" width="12.81640625" style="4" customWidth="1"/>
    <col min="22" max="22" width="8.7265625" style="4" customWidth="1"/>
    <col min="23" max="52" width="8.7265625" style="4"/>
  </cols>
  <sheetData>
    <row r="1" spans="1:53" s="24" customFormat="1" ht="78">
      <c r="A1" s="17" t="s">
        <v>385</v>
      </c>
      <c r="B1" s="18" t="s">
        <v>389</v>
      </c>
      <c r="C1" s="18" t="s">
        <v>390</v>
      </c>
      <c r="D1" s="20" t="s">
        <v>508</v>
      </c>
      <c r="E1" s="20" t="s">
        <v>6</v>
      </c>
      <c r="F1" s="20" t="s">
        <v>8</v>
      </c>
      <c r="G1" s="20" t="s">
        <v>7</v>
      </c>
      <c r="H1" s="20" t="s">
        <v>637</v>
      </c>
      <c r="I1" s="21" t="s">
        <v>638</v>
      </c>
      <c r="J1" s="21" t="s">
        <v>639</v>
      </c>
      <c r="K1" s="21" t="s">
        <v>11</v>
      </c>
      <c r="L1" s="21" t="s">
        <v>743</v>
      </c>
      <c r="M1" s="21" t="s">
        <v>12</v>
      </c>
      <c r="N1" s="21" t="s">
        <v>10</v>
      </c>
      <c r="O1" s="20" t="s">
        <v>13</v>
      </c>
      <c r="P1" s="20" t="s">
        <v>14</v>
      </c>
      <c r="Q1" s="20" t="s">
        <v>9</v>
      </c>
      <c r="R1" s="20" t="s">
        <v>627</v>
      </c>
      <c r="S1" s="20" t="s">
        <v>654</v>
      </c>
      <c r="T1" s="20" t="s">
        <v>655</v>
      </c>
      <c r="U1" s="21" t="s">
        <v>656</v>
      </c>
      <c r="V1" s="22">
        <v>2020</v>
      </c>
      <c r="W1" s="22">
        <v>2021</v>
      </c>
      <c r="X1" s="22">
        <v>2022</v>
      </c>
      <c r="Y1" s="22">
        <v>2023</v>
      </c>
      <c r="Z1" s="22">
        <v>2024</v>
      </c>
      <c r="AA1" s="22">
        <v>2025</v>
      </c>
      <c r="AB1" s="22">
        <v>2026</v>
      </c>
      <c r="AC1" s="22">
        <v>2027</v>
      </c>
      <c r="AD1" s="22">
        <v>2028</v>
      </c>
      <c r="AE1" s="22">
        <v>2029</v>
      </c>
      <c r="AF1" s="22">
        <v>2030</v>
      </c>
      <c r="AG1" s="23">
        <v>2031</v>
      </c>
      <c r="AH1" s="23">
        <v>2032</v>
      </c>
      <c r="AI1" s="23">
        <v>2033</v>
      </c>
      <c r="AJ1" s="23">
        <v>2034</v>
      </c>
      <c r="AK1" s="23">
        <v>2035</v>
      </c>
      <c r="AL1" s="23">
        <v>2036</v>
      </c>
      <c r="AM1" s="23">
        <v>2037</v>
      </c>
      <c r="AN1" s="23">
        <v>2038</v>
      </c>
      <c r="AO1" s="23">
        <v>2039</v>
      </c>
      <c r="AP1" s="23">
        <v>2040</v>
      </c>
      <c r="AQ1" s="23">
        <v>2041</v>
      </c>
      <c r="AR1" s="23">
        <v>2042</v>
      </c>
      <c r="AS1" s="23">
        <v>2043</v>
      </c>
      <c r="AT1" s="23">
        <v>2044</v>
      </c>
      <c r="AU1" s="23">
        <v>2045</v>
      </c>
      <c r="AV1" s="23">
        <v>2046</v>
      </c>
      <c r="AW1" s="23">
        <v>2047</v>
      </c>
      <c r="AX1" s="23">
        <v>2048</v>
      </c>
      <c r="AY1" s="23">
        <v>2049</v>
      </c>
      <c r="AZ1" s="23">
        <v>2050</v>
      </c>
    </row>
    <row r="2" spans="1:53" s="24" customFormat="1" ht="14">
      <c r="A2" s="4" t="s">
        <v>381</v>
      </c>
      <c r="B2" s="65" t="s">
        <v>112</v>
      </c>
      <c r="C2" s="4"/>
      <c r="D2" s="65"/>
      <c r="E2" s="65" t="s">
        <v>798</v>
      </c>
      <c r="F2" s="65" t="s">
        <v>79</v>
      </c>
      <c r="G2" s="65" t="s">
        <v>110</v>
      </c>
      <c r="H2" s="66">
        <v>1</v>
      </c>
      <c r="I2" s="6">
        <v>5600</v>
      </c>
      <c r="J2" s="6">
        <f t="shared" ref="J2:J42" si="0">H2*I2</f>
        <v>5600</v>
      </c>
      <c r="K2" s="67">
        <v>5700</v>
      </c>
      <c r="L2" s="67">
        <v>3000</v>
      </c>
      <c r="M2" s="67">
        <f>5000*365/1000</f>
        <v>1825</v>
      </c>
      <c r="N2" s="6">
        <v>422</v>
      </c>
      <c r="O2" s="65" t="s">
        <v>20</v>
      </c>
      <c r="P2" s="65" t="s">
        <v>62</v>
      </c>
      <c r="Q2" s="65" t="s">
        <v>19</v>
      </c>
      <c r="R2" s="5"/>
      <c r="S2" s="5"/>
      <c r="T2" s="5"/>
      <c r="U2" s="72"/>
      <c r="V2" s="76">
        <f>J2-V3</f>
        <v>3775</v>
      </c>
      <c r="W2" s="76">
        <f t="shared" ref="W2:AL42" si="1">V2</f>
        <v>3775</v>
      </c>
      <c r="X2" s="76">
        <f t="shared" ref="X2:AM15" si="2">W2</f>
        <v>3775</v>
      </c>
      <c r="Y2" s="76">
        <f t="shared" si="2"/>
        <v>3775</v>
      </c>
      <c r="Z2" s="76">
        <f t="shared" si="2"/>
        <v>3775</v>
      </c>
      <c r="AA2" s="76">
        <f t="shared" si="2"/>
        <v>3775</v>
      </c>
      <c r="AB2" s="76">
        <f t="shared" si="2"/>
        <v>3775</v>
      </c>
      <c r="AC2" s="76">
        <f t="shared" si="2"/>
        <v>3775</v>
      </c>
      <c r="AD2" s="76">
        <f t="shared" si="2"/>
        <v>3775</v>
      </c>
      <c r="AE2" s="76">
        <f>AD2+AE7</f>
        <v>9425</v>
      </c>
      <c r="AF2" s="76">
        <f t="shared" si="2"/>
        <v>9425</v>
      </c>
      <c r="AG2" s="76">
        <f t="shared" si="2"/>
        <v>9425</v>
      </c>
      <c r="AH2" s="76">
        <f t="shared" si="2"/>
        <v>9425</v>
      </c>
      <c r="AI2" s="76">
        <f t="shared" si="2"/>
        <v>9425</v>
      </c>
      <c r="AJ2" s="76">
        <f t="shared" si="2"/>
        <v>9425</v>
      </c>
      <c r="AK2" s="76">
        <f t="shared" si="2"/>
        <v>9425</v>
      </c>
      <c r="AL2" s="76">
        <f t="shared" si="2"/>
        <v>9425</v>
      </c>
      <c r="AM2" s="76">
        <f t="shared" si="2"/>
        <v>9425</v>
      </c>
      <c r="AN2" s="76">
        <f t="shared" ref="AN2:AZ15" si="3">AM2</f>
        <v>9425</v>
      </c>
      <c r="AO2" s="76">
        <f t="shared" si="3"/>
        <v>9425</v>
      </c>
      <c r="AP2" s="76">
        <f t="shared" si="3"/>
        <v>9425</v>
      </c>
      <c r="AQ2" s="76">
        <f t="shared" si="3"/>
        <v>9425</v>
      </c>
      <c r="AR2" s="76">
        <f t="shared" si="3"/>
        <v>9425</v>
      </c>
      <c r="AS2" s="76">
        <f t="shared" si="3"/>
        <v>9425</v>
      </c>
      <c r="AT2" s="76">
        <f t="shared" si="3"/>
        <v>9425</v>
      </c>
      <c r="AU2" s="76">
        <f t="shared" si="3"/>
        <v>9425</v>
      </c>
      <c r="AV2" s="76">
        <f t="shared" si="3"/>
        <v>9425</v>
      </c>
      <c r="AW2" s="76">
        <f t="shared" si="3"/>
        <v>9425</v>
      </c>
      <c r="AX2" s="76">
        <f t="shared" si="3"/>
        <v>9425</v>
      </c>
      <c r="AY2" s="76">
        <f t="shared" si="3"/>
        <v>9425</v>
      </c>
      <c r="AZ2" s="76">
        <f t="shared" si="3"/>
        <v>9425</v>
      </c>
    </row>
    <row r="3" spans="1:53" s="24" customFormat="1" ht="14">
      <c r="A3" s="4" t="s">
        <v>381</v>
      </c>
      <c r="B3" s="65" t="s">
        <v>112</v>
      </c>
      <c r="C3" s="4"/>
      <c r="D3" s="65"/>
      <c r="E3" s="65" t="s">
        <v>798</v>
      </c>
      <c r="F3" s="65" t="s">
        <v>79</v>
      </c>
      <c r="G3" s="65" t="s">
        <v>110</v>
      </c>
      <c r="H3" s="66">
        <v>1</v>
      </c>
      <c r="I3" s="6">
        <f>M3</f>
        <v>1825</v>
      </c>
      <c r="J3" s="6">
        <f t="shared" si="0"/>
        <v>1825</v>
      </c>
      <c r="K3" s="67"/>
      <c r="L3" s="67"/>
      <c r="M3" s="67">
        <f>5000*365/1000</f>
        <v>1825</v>
      </c>
      <c r="N3" s="6">
        <v>422</v>
      </c>
      <c r="O3" s="65" t="s">
        <v>23</v>
      </c>
      <c r="P3" s="65" t="s">
        <v>24</v>
      </c>
      <c r="Q3" s="65" t="s">
        <v>19</v>
      </c>
      <c r="R3" s="5"/>
      <c r="S3" s="5"/>
      <c r="T3" s="5"/>
      <c r="U3" s="72"/>
      <c r="V3" s="76">
        <f>J3</f>
        <v>1825</v>
      </c>
      <c r="W3" s="76">
        <f t="shared" ref="W3" si="4">V3</f>
        <v>1825</v>
      </c>
      <c r="X3" s="76">
        <f t="shared" ref="X3" si="5">W3</f>
        <v>1825</v>
      </c>
      <c r="Y3" s="76">
        <f t="shared" ref="Y3" si="6">X3</f>
        <v>1825</v>
      </c>
      <c r="Z3" s="76">
        <f t="shared" ref="Z3" si="7">Y3</f>
        <v>1825</v>
      </c>
      <c r="AA3" s="76">
        <f t="shared" ref="AA3" si="8">Z3</f>
        <v>1825</v>
      </c>
      <c r="AB3" s="76">
        <f t="shared" ref="AB3" si="9">AA3</f>
        <v>1825</v>
      </c>
      <c r="AC3" s="76">
        <f t="shared" ref="AC3" si="10">AB3</f>
        <v>1825</v>
      </c>
      <c r="AD3" s="76">
        <f t="shared" ref="AD3" si="11">AC3</f>
        <v>1825</v>
      </c>
      <c r="AE3" s="76">
        <f t="shared" ref="AE3" si="12">AD3</f>
        <v>1825</v>
      </c>
      <c r="AF3" s="76">
        <f t="shared" si="2"/>
        <v>1825</v>
      </c>
      <c r="AG3" s="76">
        <f t="shared" si="2"/>
        <v>1825</v>
      </c>
      <c r="AH3" s="76">
        <f t="shared" si="2"/>
        <v>1825</v>
      </c>
      <c r="AI3" s="76">
        <f t="shared" si="2"/>
        <v>1825</v>
      </c>
      <c r="AJ3" s="76">
        <f t="shared" si="2"/>
        <v>1825</v>
      </c>
      <c r="AK3" s="76">
        <f t="shared" si="2"/>
        <v>1825</v>
      </c>
      <c r="AL3" s="76">
        <f t="shared" si="2"/>
        <v>1825</v>
      </c>
      <c r="AM3" s="76">
        <f t="shared" si="2"/>
        <v>1825</v>
      </c>
      <c r="AN3" s="76">
        <f t="shared" si="3"/>
        <v>1825</v>
      </c>
      <c r="AO3" s="76">
        <f t="shared" si="3"/>
        <v>1825</v>
      </c>
      <c r="AP3" s="76">
        <f t="shared" si="3"/>
        <v>1825</v>
      </c>
      <c r="AQ3" s="76">
        <f t="shared" si="3"/>
        <v>1825</v>
      </c>
      <c r="AR3" s="76">
        <f t="shared" si="3"/>
        <v>1825</v>
      </c>
      <c r="AS3" s="76">
        <f t="shared" si="3"/>
        <v>1825</v>
      </c>
      <c r="AT3" s="76">
        <f t="shared" si="3"/>
        <v>1825</v>
      </c>
      <c r="AU3" s="76">
        <f t="shared" si="3"/>
        <v>1825</v>
      </c>
      <c r="AV3" s="76">
        <f t="shared" si="3"/>
        <v>1825</v>
      </c>
      <c r="AW3" s="76">
        <f t="shared" si="3"/>
        <v>1825</v>
      </c>
      <c r="AX3" s="76">
        <f t="shared" si="3"/>
        <v>1825</v>
      </c>
      <c r="AY3" s="76">
        <f t="shared" si="3"/>
        <v>1825</v>
      </c>
      <c r="AZ3" s="76">
        <f t="shared" si="3"/>
        <v>1825</v>
      </c>
    </row>
    <row r="4" spans="1:53" s="24" customFormat="1" ht="14">
      <c r="A4" s="4" t="s">
        <v>381</v>
      </c>
      <c r="B4" s="65" t="s">
        <v>112</v>
      </c>
      <c r="C4" s="4"/>
      <c r="D4" s="65"/>
      <c r="E4" s="65" t="s">
        <v>799</v>
      </c>
      <c r="F4" s="65" t="s">
        <v>79</v>
      </c>
      <c r="G4" s="65" t="s">
        <v>110</v>
      </c>
      <c r="H4" s="66"/>
      <c r="I4" s="6"/>
      <c r="J4" s="6"/>
      <c r="K4" s="67"/>
      <c r="L4" s="67"/>
      <c r="M4" s="67"/>
      <c r="N4" s="6"/>
      <c r="O4" s="65" t="s">
        <v>763</v>
      </c>
      <c r="P4" s="65" t="s">
        <v>62</v>
      </c>
      <c r="Q4" s="65" t="s">
        <v>19</v>
      </c>
      <c r="R4" s="5"/>
      <c r="S4" s="5"/>
      <c r="T4" s="5"/>
      <c r="U4" s="72"/>
      <c r="V4" s="76">
        <v>0</v>
      </c>
      <c r="W4" s="76">
        <v>0</v>
      </c>
      <c r="X4" s="76">
        <v>0</v>
      </c>
      <c r="Y4" s="76">
        <v>0</v>
      </c>
      <c r="Z4" s="76">
        <v>0</v>
      </c>
      <c r="AA4" s="76">
        <v>0</v>
      </c>
      <c r="AB4" s="76">
        <v>0</v>
      </c>
      <c r="AC4" s="76">
        <v>0</v>
      </c>
      <c r="AD4" s="76">
        <v>0</v>
      </c>
      <c r="AE4" s="76">
        <f>AE8</f>
        <v>1550</v>
      </c>
      <c r="AF4" s="76">
        <f>AE4</f>
        <v>1550</v>
      </c>
      <c r="AG4" s="76">
        <f t="shared" si="2"/>
        <v>1550</v>
      </c>
      <c r="AH4" s="76">
        <f t="shared" si="2"/>
        <v>1550</v>
      </c>
      <c r="AI4" s="76">
        <f t="shared" si="2"/>
        <v>1550</v>
      </c>
      <c r="AJ4" s="76">
        <f t="shared" si="2"/>
        <v>1550</v>
      </c>
      <c r="AK4" s="76">
        <f t="shared" si="2"/>
        <v>1550</v>
      </c>
      <c r="AL4" s="76">
        <f t="shared" si="2"/>
        <v>1550</v>
      </c>
      <c r="AM4" s="76">
        <f t="shared" si="2"/>
        <v>1550</v>
      </c>
      <c r="AN4" s="76">
        <f t="shared" si="3"/>
        <v>1550</v>
      </c>
      <c r="AO4" s="76">
        <f t="shared" si="3"/>
        <v>1550</v>
      </c>
      <c r="AP4" s="76">
        <f t="shared" si="3"/>
        <v>1550</v>
      </c>
      <c r="AQ4" s="76">
        <f t="shared" si="3"/>
        <v>1550</v>
      </c>
      <c r="AR4" s="76">
        <f t="shared" si="3"/>
        <v>1550</v>
      </c>
      <c r="AS4" s="76">
        <f t="shared" si="3"/>
        <v>1550</v>
      </c>
      <c r="AT4" s="76">
        <f t="shared" si="3"/>
        <v>1550</v>
      </c>
      <c r="AU4" s="76">
        <f t="shared" si="3"/>
        <v>1550</v>
      </c>
      <c r="AV4" s="76">
        <f t="shared" si="3"/>
        <v>1550</v>
      </c>
      <c r="AW4" s="76">
        <f t="shared" si="3"/>
        <v>1550</v>
      </c>
      <c r="AX4" s="76">
        <f t="shared" si="3"/>
        <v>1550</v>
      </c>
      <c r="AY4" s="76">
        <f t="shared" si="3"/>
        <v>1550</v>
      </c>
      <c r="AZ4" s="76">
        <f t="shared" si="3"/>
        <v>1550</v>
      </c>
    </row>
    <row r="5" spans="1:53" s="136" customFormat="1" ht="14">
      <c r="A5" s="4" t="s">
        <v>381</v>
      </c>
      <c r="B5" s="65" t="s">
        <v>112</v>
      </c>
      <c r="C5" s="65" t="s">
        <v>574</v>
      </c>
      <c r="D5" s="65">
        <v>1</v>
      </c>
      <c r="E5" s="65" t="s">
        <v>113</v>
      </c>
      <c r="F5" s="65" t="s">
        <v>79</v>
      </c>
      <c r="G5" s="65" t="s">
        <v>110</v>
      </c>
      <c r="H5" s="66">
        <v>1</v>
      </c>
      <c r="I5" s="6">
        <f>K5</f>
        <v>2500</v>
      </c>
      <c r="J5" s="6">
        <f t="shared" si="0"/>
        <v>2500</v>
      </c>
      <c r="K5" s="67">
        <v>2500</v>
      </c>
      <c r="L5" s="67"/>
      <c r="M5" s="67"/>
      <c r="N5" s="6"/>
      <c r="O5" s="65"/>
      <c r="P5" s="65"/>
      <c r="Q5" s="65" t="s">
        <v>19</v>
      </c>
      <c r="R5" s="88" t="s">
        <v>495</v>
      </c>
      <c r="S5" s="5">
        <v>2010</v>
      </c>
      <c r="T5" s="68" t="s">
        <v>15</v>
      </c>
      <c r="U5" s="72">
        <v>2030</v>
      </c>
      <c r="V5" s="76">
        <f t="shared" ref="V5:V42" si="13">J5</f>
        <v>2500</v>
      </c>
      <c r="W5" s="76">
        <f t="shared" si="1"/>
        <v>2500</v>
      </c>
      <c r="X5" s="76">
        <f t="shared" si="2"/>
        <v>2500</v>
      </c>
      <c r="Y5" s="76">
        <f t="shared" si="2"/>
        <v>2500</v>
      </c>
      <c r="Z5" s="76">
        <f t="shared" si="2"/>
        <v>2500</v>
      </c>
      <c r="AA5" s="76">
        <f t="shared" si="2"/>
        <v>2500</v>
      </c>
      <c r="AB5" s="76">
        <f t="shared" si="2"/>
        <v>2500</v>
      </c>
      <c r="AC5" s="76">
        <f t="shared" si="2"/>
        <v>2500</v>
      </c>
      <c r="AD5" s="76">
        <f t="shared" si="2"/>
        <v>2500</v>
      </c>
      <c r="AE5" s="76">
        <f t="shared" si="2"/>
        <v>2500</v>
      </c>
      <c r="AF5" s="76">
        <f t="shared" si="2"/>
        <v>2500</v>
      </c>
      <c r="AG5" s="76">
        <f t="shared" si="2"/>
        <v>2500</v>
      </c>
      <c r="AH5" s="76">
        <f t="shared" si="2"/>
        <v>2500</v>
      </c>
      <c r="AI5" s="76">
        <f t="shared" si="2"/>
        <v>2500</v>
      </c>
      <c r="AJ5" s="76">
        <f t="shared" si="2"/>
        <v>2500</v>
      </c>
      <c r="AK5" s="76">
        <f t="shared" si="2"/>
        <v>2500</v>
      </c>
      <c r="AL5" s="76">
        <f t="shared" si="2"/>
        <v>2500</v>
      </c>
      <c r="AM5" s="76">
        <f t="shared" si="2"/>
        <v>2500</v>
      </c>
      <c r="AN5" s="76">
        <f t="shared" si="3"/>
        <v>2500</v>
      </c>
      <c r="AO5" s="76">
        <f t="shared" si="3"/>
        <v>2500</v>
      </c>
      <c r="AP5" s="76">
        <f t="shared" si="3"/>
        <v>2500</v>
      </c>
      <c r="AQ5" s="76">
        <f t="shared" si="3"/>
        <v>2500</v>
      </c>
      <c r="AR5" s="76">
        <f t="shared" si="3"/>
        <v>2500</v>
      </c>
      <c r="AS5" s="76">
        <f t="shared" si="3"/>
        <v>2500</v>
      </c>
      <c r="AT5" s="76">
        <f t="shared" si="3"/>
        <v>2500</v>
      </c>
      <c r="AU5" s="76">
        <f t="shared" si="3"/>
        <v>2500</v>
      </c>
      <c r="AV5" s="76">
        <f t="shared" si="3"/>
        <v>2500</v>
      </c>
      <c r="AW5" s="76">
        <f t="shared" si="3"/>
        <v>2500</v>
      </c>
      <c r="AX5" s="76">
        <f t="shared" si="3"/>
        <v>2500</v>
      </c>
      <c r="AY5" s="76">
        <f t="shared" si="3"/>
        <v>2500</v>
      </c>
      <c r="AZ5" s="76">
        <f t="shared" si="3"/>
        <v>2500</v>
      </c>
    </row>
    <row r="6" spans="1:53" s="136" customFormat="1" ht="14">
      <c r="A6" s="4" t="s">
        <v>381</v>
      </c>
      <c r="B6" s="65" t="s">
        <v>112</v>
      </c>
      <c r="C6" s="65" t="s">
        <v>575</v>
      </c>
      <c r="D6" s="65">
        <v>2</v>
      </c>
      <c r="E6" s="65" t="s">
        <v>113</v>
      </c>
      <c r="F6" s="65" t="s">
        <v>79</v>
      </c>
      <c r="G6" s="65" t="s">
        <v>110</v>
      </c>
      <c r="H6" s="66">
        <v>1</v>
      </c>
      <c r="I6" s="6">
        <f>K6</f>
        <v>3200</v>
      </c>
      <c r="J6" s="6">
        <f t="shared" si="0"/>
        <v>3200</v>
      </c>
      <c r="K6" s="67">
        <v>3200</v>
      </c>
      <c r="L6" s="67"/>
      <c r="M6" s="67"/>
      <c r="N6" s="6"/>
      <c r="O6" s="65"/>
      <c r="P6" s="65"/>
      <c r="Q6" s="65" t="s">
        <v>19</v>
      </c>
      <c r="R6" s="88" t="s">
        <v>535</v>
      </c>
      <c r="S6" s="5">
        <v>2013</v>
      </c>
      <c r="T6" s="68" t="s">
        <v>15</v>
      </c>
      <c r="U6" s="72">
        <v>2033</v>
      </c>
      <c r="V6" s="76">
        <f t="shared" si="13"/>
        <v>3200</v>
      </c>
      <c r="W6" s="76">
        <f t="shared" si="1"/>
        <v>3200</v>
      </c>
      <c r="X6" s="76">
        <f t="shared" si="2"/>
        <v>3200</v>
      </c>
      <c r="Y6" s="76">
        <f t="shared" si="2"/>
        <v>3200</v>
      </c>
      <c r="Z6" s="76">
        <f t="shared" si="2"/>
        <v>3200</v>
      </c>
      <c r="AA6" s="76">
        <f t="shared" si="2"/>
        <v>3200</v>
      </c>
      <c r="AB6" s="76">
        <f t="shared" si="2"/>
        <v>3200</v>
      </c>
      <c r="AC6" s="76">
        <f t="shared" si="2"/>
        <v>3200</v>
      </c>
      <c r="AD6" s="76">
        <f t="shared" si="2"/>
        <v>3200</v>
      </c>
      <c r="AE6" s="76">
        <f t="shared" si="2"/>
        <v>3200</v>
      </c>
      <c r="AF6" s="76">
        <f t="shared" si="2"/>
        <v>3200</v>
      </c>
      <c r="AG6" s="76">
        <f t="shared" si="2"/>
        <v>3200</v>
      </c>
      <c r="AH6" s="76">
        <f t="shared" si="2"/>
        <v>3200</v>
      </c>
      <c r="AI6" s="76">
        <f t="shared" si="2"/>
        <v>3200</v>
      </c>
      <c r="AJ6" s="76">
        <f t="shared" si="2"/>
        <v>3200</v>
      </c>
      <c r="AK6" s="76">
        <f t="shared" si="2"/>
        <v>3200</v>
      </c>
      <c r="AL6" s="76">
        <f t="shared" si="2"/>
        <v>3200</v>
      </c>
      <c r="AM6" s="76">
        <f t="shared" si="2"/>
        <v>3200</v>
      </c>
      <c r="AN6" s="76">
        <f t="shared" si="3"/>
        <v>3200</v>
      </c>
      <c r="AO6" s="76">
        <f t="shared" si="3"/>
        <v>3200</v>
      </c>
      <c r="AP6" s="76">
        <f t="shared" si="3"/>
        <v>3200</v>
      </c>
      <c r="AQ6" s="76">
        <f t="shared" si="3"/>
        <v>3200</v>
      </c>
      <c r="AR6" s="76">
        <f t="shared" si="3"/>
        <v>3200</v>
      </c>
      <c r="AS6" s="76">
        <f t="shared" si="3"/>
        <v>3200</v>
      </c>
      <c r="AT6" s="76">
        <f t="shared" si="3"/>
        <v>3200</v>
      </c>
      <c r="AU6" s="76">
        <f t="shared" si="3"/>
        <v>3200</v>
      </c>
      <c r="AV6" s="76">
        <f t="shared" si="3"/>
        <v>3200</v>
      </c>
      <c r="AW6" s="76">
        <f t="shared" si="3"/>
        <v>3200</v>
      </c>
      <c r="AX6" s="76">
        <f t="shared" si="3"/>
        <v>3200</v>
      </c>
      <c r="AY6" s="76">
        <f t="shared" si="3"/>
        <v>3200</v>
      </c>
      <c r="AZ6" s="76">
        <f t="shared" si="3"/>
        <v>3200</v>
      </c>
    </row>
    <row r="7" spans="1:53" s="136" customFormat="1" ht="14">
      <c r="A7" s="4" t="s">
        <v>381</v>
      </c>
      <c r="B7" s="65" t="s">
        <v>109</v>
      </c>
      <c r="C7" s="4"/>
      <c r="D7" s="65"/>
      <c r="E7" s="65" t="s">
        <v>800</v>
      </c>
      <c r="F7" s="65" t="s">
        <v>79</v>
      </c>
      <c r="G7" s="65" t="s">
        <v>110</v>
      </c>
      <c r="H7" s="66">
        <v>1</v>
      </c>
      <c r="I7" s="6">
        <v>5650</v>
      </c>
      <c r="J7" s="6">
        <f t="shared" si="0"/>
        <v>5650</v>
      </c>
      <c r="K7" s="67">
        <v>4300</v>
      </c>
      <c r="L7" s="67">
        <v>5650</v>
      </c>
      <c r="M7" s="67" t="s">
        <v>15</v>
      </c>
      <c r="N7" s="6" t="s">
        <v>15</v>
      </c>
      <c r="O7" s="65" t="s">
        <v>55</v>
      </c>
      <c r="P7" s="65" t="s">
        <v>1</v>
      </c>
      <c r="Q7" s="65" t="s">
        <v>25</v>
      </c>
      <c r="R7" s="5"/>
      <c r="S7" s="5"/>
      <c r="T7" s="5"/>
      <c r="U7" s="72"/>
      <c r="V7" s="76">
        <v>0</v>
      </c>
      <c r="W7" s="76">
        <v>0</v>
      </c>
      <c r="X7" s="76">
        <v>0</v>
      </c>
      <c r="Y7" s="76">
        <v>0</v>
      </c>
      <c r="Z7" s="76">
        <v>0</v>
      </c>
      <c r="AA7" s="76">
        <v>0</v>
      </c>
      <c r="AB7" s="76">
        <v>0</v>
      </c>
      <c r="AC7" s="76">
        <v>0</v>
      </c>
      <c r="AD7" s="76">
        <v>0</v>
      </c>
      <c r="AE7" s="76">
        <f>J7</f>
        <v>5650</v>
      </c>
      <c r="AF7" s="76">
        <f t="shared" ref="AF7:AF8" si="14">AE7</f>
        <v>5650</v>
      </c>
      <c r="AG7" s="76">
        <f t="shared" ref="AG7:AG8" si="15">AF7</f>
        <v>5650</v>
      </c>
      <c r="AH7" s="76">
        <f t="shared" ref="AH7:AH8" si="16">AG7</f>
        <v>5650</v>
      </c>
      <c r="AI7" s="76">
        <f t="shared" ref="AI7:AI8" si="17">AH7</f>
        <v>5650</v>
      </c>
      <c r="AJ7" s="76">
        <f t="shared" ref="AJ7:AJ8" si="18">AI7</f>
        <v>5650</v>
      </c>
      <c r="AK7" s="76">
        <f t="shared" ref="AK7:AK8" si="19">AJ7</f>
        <v>5650</v>
      </c>
      <c r="AL7" s="76">
        <f t="shared" ref="AL7:AL8" si="20">AK7</f>
        <v>5650</v>
      </c>
      <c r="AM7" s="76">
        <f t="shared" ref="AM7:AM8" si="21">AL7</f>
        <v>5650</v>
      </c>
      <c r="AN7" s="76">
        <f t="shared" si="3"/>
        <v>5650</v>
      </c>
      <c r="AO7" s="76">
        <f t="shared" si="3"/>
        <v>5650</v>
      </c>
      <c r="AP7" s="76">
        <f t="shared" si="3"/>
        <v>5650</v>
      </c>
      <c r="AQ7" s="76">
        <f t="shared" si="3"/>
        <v>5650</v>
      </c>
      <c r="AR7" s="76">
        <f t="shared" si="3"/>
        <v>5650</v>
      </c>
      <c r="AS7" s="76">
        <f t="shared" si="3"/>
        <v>5650</v>
      </c>
      <c r="AT7" s="76">
        <f t="shared" si="3"/>
        <v>5650</v>
      </c>
      <c r="AU7" s="76">
        <f t="shared" si="3"/>
        <v>5650</v>
      </c>
      <c r="AV7" s="76">
        <f t="shared" si="3"/>
        <v>5650</v>
      </c>
      <c r="AW7" s="76">
        <f t="shared" si="3"/>
        <v>5650</v>
      </c>
      <c r="AX7" s="76">
        <f t="shared" si="3"/>
        <v>5650</v>
      </c>
      <c r="AY7" s="76">
        <f t="shared" si="3"/>
        <v>5650</v>
      </c>
      <c r="AZ7" s="76">
        <f t="shared" si="3"/>
        <v>5650</v>
      </c>
    </row>
    <row r="8" spans="1:53" s="136" customFormat="1" ht="14">
      <c r="A8" s="4" t="s">
        <v>381</v>
      </c>
      <c r="B8" s="65" t="s">
        <v>111</v>
      </c>
      <c r="C8" s="65"/>
      <c r="D8" s="65"/>
      <c r="E8" s="65" t="s">
        <v>801</v>
      </c>
      <c r="F8" s="65" t="s">
        <v>79</v>
      </c>
      <c r="G8" s="65" t="s">
        <v>110</v>
      </c>
      <c r="H8" s="66">
        <v>1</v>
      </c>
      <c r="I8" s="6">
        <v>1550</v>
      </c>
      <c r="J8" s="6">
        <f t="shared" si="0"/>
        <v>1550</v>
      </c>
      <c r="K8" s="68" t="s">
        <v>15</v>
      </c>
      <c r="L8" s="68"/>
      <c r="M8" s="67">
        <v>1600</v>
      </c>
      <c r="N8" s="6">
        <v>1550</v>
      </c>
      <c r="O8" s="65" t="s">
        <v>18</v>
      </c>
      <c r="P8" s="65" t="s">
        <v>3</v>
      </c>
      <c r="Q8" s="65" t="s">
        <v>25</v>
      </c>
      <c r="R8" s="5"/>
      <c r="S8" s="5"/>
      <c r="T8" s="5"/>
      <c r="U8" s="72"/>
      <c r="V8" s="76">
        <v>0</v>
      </c>
      <c r="W8" s="76">
        <v>0</v>
      </c>
      <c r="X8" s="76">
        <v>0</v>
      </c>
      <c r="Y8" s="76">
        <v>0</v>
      </c>
      <c r="Z8" s="76">
        <v>0</v>
      </c>
      <c r="AA8" s="76">
        <v>0</v>
      </c>
      <c r="AB8" s="76">
        <v>0</v>
      </c>
      <c r="AC8" s="76">
        <v>0</v>
      </c>
      <c r="AD8" s="76">
        <v>0</v>
      </c>
      <c r="AE8" s="76">
        <f>J8</f>
        <v>1550</v>
      </c>
      <c r="AF8" s="76">
        <f t="shared" si="14"/>
        <v>1550</v>
      </c>
      <c r="AG8" s="76">
        <f t="shared" si="15"/>
        <v>1550</v>
      </c>
      <c r="AH8" s="76">
        <f t="shared" si="16"/>
        <v>1550</v>
      </c>
      <c r="AI8" s="76">
        <f t="shared" si="17"/>
        <v>1550</v>
      </c>
      <c r="AJ8" s="76">
        <f t="shared" si="18"/>
        <v>1550</v>
      </c>
      <c r="AK8" s="76">
        <f t="shared" si="19"/>
        <v>1550</v>
      </c>
      <c r="AL8" s="76">
        <f t="shared" si="20"/>
        <v>1550</v>
      </c>
      <c r="AM8" s="76">
        <f t="shared" si="21"/>
        <v>1550</v>
      </c>
      <c r="AN8" s="76">
        <f t="shared" si="3"/>
        <v>1550</v>
      </c>
      <c r="AO8" s="76">
        <f t="shared" si="3"/>
        <v>1550</v>
      </c>
      <c r="AP8" s="76">
        <f t="shared" si="3"/>
        <v>1550</v>
      </c>
      <c r="AQ8" s="76">
        <f t="shared" si="3"/>
        <v>1550</v>
      </c>
      <c r="AR8" s="76">
        <f t="shared" si="3"/>
        <v>1550</v>
      </c>
      <c r="AS8" s="76">
        <f t="shared" si="3"/>
        <v>1550</v>
      </c>
      <c r="AT8" s="76">
        <f t="shared" si="3"/>
        <v>1550</v>
      </c>
      <c r="AU8" s="76">
        <f t="shared" si="3"/>
        <v>1550</v>
      </c>
      <c r="AV8" s="76">
        <f t="shared" si="3"/>
        <v>1550</v>
      </c>
      <c r="AW8" s="76">
        <f t="shared" si="3"/>
        <v>1550</v>
      </c>
      <c r="AX8" s="76">
        <f t="shared" si="3"/>
        <v>1550</v>
      </c>
      <c r="AY8" s="76">
        <f t="shared" si="3"/>
        <v>1550</v>
      </c>
      <c r="AZ8" s="76">
        <f t="shared" si="3"/>
        <v>1550</v>
      </c>
    </row>
    <row r="9" spans="1:53" s="24" customFormat="1" ht="14">
      <c r="A9" s="4" t="s">
        <v>381</v>
      </c>
      <c r="B9" s="65" t="s">
        <v>86</v>
      </c>
      <c r="C9" s="65"/>
      <c r="D9" s="65"/>
      <c r="E9" s="65" t="s">
        <v>87</v>
      </c>
      <c r="F9" s="65" t="s">
        <v>79</v>
      </c>
      <c r="G9" s="65" t="s">
        <v>85</v>
      </c>
      <c r="H9" s="66">
        <v>1</v>
      </c>
      <c r="I9" s="6">
        <v>11000</v>
      </c>
      <c r="J9" s="6">
        <f t="shared" si="0"/>
        <v>11000</v>
      </c>
      <c r="K9" s="68">
        <v>12500</v>
      </c>
      <c r="L9" s="68">
        <v>11000</v>
      </c>
      <c r="M9" s="67" t="s">
        <v>15</v>
      </c>
      <c r="N9" s="6" t="s">
        <v>15</v>
      </c>
      <c r="O9" s="65" t="s">
        <v>20</v>
      </c>
      <c r="P9" s="65" t="s">
        <v>27</v>
      </c>
      <c r="Q9" s="65" t="s">
        <v>19</v>
      </c>
      <c r="R9" s="5"/>
      <c r="S9" s="5"/>
      <c r="T9" s="5"/>
      <c r="U9" s="72"/>
      <c r="V9" s="76">
        <f t="shared" si="13"/>
        <v>11000</v>
      </c>
      <c r="W9" s="76">
        <f t="shared" si="1"/>
        <v>11000</v>
      </c>
      <c r="X9" s="76">
        <f t="shared" si="2"/>
        <v>11000</v>
      </c>
      <c r="Y9" s="76">
        <f t="shared" si="2"/>
        <v>11000</v>
      </c>
      <c r="Z9" s="76">
        <f t="shared" si="2"/>
        <v>11000</v>
      </c>
      <c r="AA9" s="76">
        <f>Z9</f>
        <v>11000</v>
      </c>
      <c r="AB9" s="76">
        <f t="shared" ref="AB9" si="22">AA9</f>
        <v>11000</v>
      </c>
      <c r="AC9" s="76">
        <f t="shared" si="2"/>
        <v>11000</v>
      </c>
      <c r="AD9" s="76">
        <f t="shared" si="2"/>
        <v>11000</v>
      </c>
      <c r="AE9" s="76">
        <f t="shared" si="2"/>
        <v>11000</v>
      </c>
      <c r="AF9" s="76">
        <f t="shared" si="2"/>
        <v>11000</v>
      </c>
      <c r="AG9" s="76">
        <f t="shared" si="2"/>
        <v>11000</v>
      </c>
      <c r="AH9" s="76">
        <f t="shared" si="2"/>
        <v>11000</v>
      </c>
      <c r="AI9" s="76">
        <f t="shared" si="2"/>
        <v>11000</v>
      </c>
      <c r="AJ9" s="76">
        <f t="shared" si="2"/>
        <v>11000</v>
      </c>
      <c r="AK9" s="76">
        <f t="shared" si="2"/>
        <v>11000</v>
      </c>
      <c r="AL9" s="76">
        <f t="shared" si="2"/>
        <v>11000</v>
      </c>
      <c r="AM9" s="76">
        <f t="shared" si="2"/>
        <v>11000</v>
      </c>
      <c r="AN9" s="76">
        <f t="shared" si="3"/>
        <v>11000</v>
      </c>
      <c r="AO9" s="76">
        <f t="shared" si="3"/>
        <v>11000</v>
      </c>
      <c r="AP9" s="76">
        <f t="shared" si="3"/>
        <v>11000</v>
      </c>
      <c r="AQ9" s="76">
        <f t="shared" si="3"/>
        <v>11000</v>
      </c>
      <c r="AR9" s="76">
        <f t="shared" si="3"/>
        <v>11000</v>
      </c>
      <c r="AS9" s="76">
        <f t="shared" si="3"/>
        <v>11000</v>
      </c>
      <c r="AT9" s="76">
        <f t="shared" si="3"/>
        <v>11000</v>
      </c>
      <c r="AU9" s="76">
        <f t="shared" si="3"/>
        <v>11000</v>
      </c>
      <c r="AV9" s="76">
        <f t="shared" si="3"/>
        <v>11000</v>
      </c>
      <c r="AW9" s="76">
        <f t="shared" si="3"/>
        <v>11000</v>
      </c>
      <c r="AX9" s="76">
        <f t="shared" si="3"/>
        <v>11000</v>
      </c>
      <c r="AY9" s="76">
        <f t="shared" si="3"/>
        <v>11000</v>
      </c>
      <c r="AZ9" s="76">
        <f t="shared" si="3"/>
        <v>11000</v>
      </c>
    </row>
    <row r="10" spans="1:53" s="136" customFormat="1" ht="14">
      <c r="A10" s="4" t="s">
        <v>381</v>
      </c>
      <c r="B10" s="65" t="s">
        <v>91</v>
      </c>
      <c r="C10" s="4"/>
      <c r="D10" s="65"/>
      <c r="E10" s="65" t="s">
        <v>92</v>
      </c>
      <c r="F10" s="65" t="s">
        <v>79</v>
      </c>
      <c r="G10" s="65" t="s">
        <v>85</v>
      </c>
      <c r="H10" s="66">
        <v>1</v>
      </c>
      <c r="I10" s="6">
        <v>1000</v>
      </c>
      <c r="J10" s="6">
        <f t="shared" si="0"/>
        <v>1000</v>
      </c>
      <c r="K10" s="67">
        <v>1950</v>
      </c>
      <c r="L10" s="67">
        <v>1000</v>
      </c>
      <c r="M10" s="67" t="s">
        <v>15</v>
      </c>
      <c r="N10" s="6" t="s">
        <v>15</v>
      </c>
      <c r="O10" s="65" t="s">
        <v>20</v>
      </c>
      <c r="P10" s="65" t="s">
        <v>27</v>
      </c>
      <c r="Q10" s="65" t="s">
        <v>19</v>
      </c>
      <c r="R10" s="5"/>
      <c r="S10" s="5"/>
      <c r="T10" s="5"/>
      <c r="U10" s="72"/>
      <c r="V10" s="76">
        <f t="shared" si="13"/>
        <v>1000</v>
      </c>
      <c r="W10" s="76">
        <f t="shared" si="1"/>
        <v>1000</v>
      </c>
      <c r="X10" s="76">
        <f t="shared" si="2"/>
        <v>1000</v>
      </c>
      <c r="Y10" s="76">
        <f t="shared" si="2"/>
        <v>1000</v>
      </c>
      <c r="Z10" s="76">
        <f t="shared" si="2"/>
        <v>1000</v>
      </c>
      <c r="AA10" s="76">
        <f t="shared" si="2"/>
        <v>1000</v>
      </c>
      <c r="AB10" s="76">
        <f t="shared" si="2"/>
        <v>1000</v>
      </c>
      <c r="AC10" s="76">
        <f t="shared" si="2"/>
        <v>1000</v>
      </c>
      <c r="AD10" s="76">
        <f t="shared" si="2"/>
        <v>1000</v>
      </c>
      <c r="AE10" s="76">
        <f t="shared" si="2"/>
        <v>1000</v>
      </c>
      <c r="AF10" s="76">
        <f t="shared" si="2"/>
        <v>1000</v>
      </c>
      <c r="AG10" s="76">
        <f t="shared" si="2"/>
        <v>1000</v>
      </c>
      <c r="AH10" s="76">
        <f t="shared" si="2"/>
        <v>1000</v>
      </c>
      <c r="AI10" s="76">
        <f t="shared" si="2"/>
        <v>1000</v>
      </c>
      <c r="AJ10" s="76">
        <f t="shared" si="2"/>
        <v>1000</v>
      </c>
      <c r="AK10" s="76">
        <f t="shared" si="2"/>
        <v>1000</v>
      </c>
      <c r="AL10" s="76">
        <f t="shared" si="2"/>
        <v>1000</v>
      </c>
      <c r="AM10" s="76">
        <f t="shared" si="2"/>
        <v>1000</v>
      </c>
      <c r="AN10" s="76">
        <f t="shared" si="3"/>
        <v>1000</v>
      </c>
      <c r="AO10" s="76">
        <f t="shared" si="3"/>
        <v>1000</v>
      </c>
      <c r="AP10" s="76">
        <f t="shared" si="3"/>
        <v>1000</v>
      </c>
      <c r="AQ10" s="76">
        <f t="shared" si="3"/>
        <v>1000</v>
      </c>
      <c r="AR10" s="76">
        <f t="shared" si="3"/>
        <v>1000</v>
      </c>
      <c r="AS10" s="76">
        <f t="shared" si="3"/>
        <v>1000</v>
      </c>
      <c r="AT10" s="76">
        <f t="shared" si="3"/>
        <v>1000</v>
      </c>
      <c r="AU10" s="76">
        <f t="shared" si="3"/>
        <v>1000</v>
      </c>
      <c r="AV10" s="76">
        <f t="shared" si="3"/>
        <v>1000</v>
      </c>
      <c r="AW10" s="76">
        <f t="shared" si="3"/>
        <v>1000</v>
      </c>
      <c r="AX10" s="76">
        <f t="shared" si="3"/>
        <v>1000</v>
      </c>
      <c r="AY10" s="76">
        <f t="shared" si="3"/>
        <v>1000</v>
      </c>
      <c r="AZ10" s="76">
        <f t="shared" si="3"/>
        <v>1000</v>
      </c>
    </row>
    <row r="11" spans="1:53" s="24" customFormat="1" ht="14">
      <c r="A11" s="4" t="s">
        <v>381</v>
      </c>
      <c r="B11" s="65" t="s">
        <v>100</v>
      </c>
      <c r="C11" s="4"/>
      <c r="D11" s="65"/>
      <c r="E11" s="65" t="s">
        <v>101</v>
      </c>
      <c r="F11" s="65" t="s">
        <v>79</v>
      </c>
      <c r="G11" s="65" t="s">
        <v>85</v>
      </c>
      <c r="H11" s="66">
        <v>1</v>
      </c>
      <c r="I11" s="6">
        <v>3000</v>
      </c>
      <c r="J11" s="6">
        <f t="shared" si="0"/>
        <v>3000</v>
      </c>
      <c r="K11" s="67">
        <v>3000</v>
      </c>
      <c r="L11" s="67">
        <v>3000</v>
      </c>
      <c r="M11" s="67" t="s">
        <v>15</v>
      </c>
      <c r="N11" s="6" t="s">
        <v>15</v>
      </c>
      <c r="O11" s="65" t="s">
        <v>20</v>
      </c>
      <c r="P11" s="65" t="s">
        <v>27</v>
      </c>
      <c r="Q11" s="65" t="s">
        <v>19</v>
      </c>
      <c r="R11" s="5"/>
      <c r="S11" s="5"/>
      <c r="T11" s="5"/>
      <c r="U11" s="72"/>
      <c r="V11" s="76">
        <f t="shared" si="13"/>
        <v>3000</v>
      </c>
      <c r="W11" s="76">
        <f t="shared" si="1"/>
        <v>3000</v>
      </c>
      <c r="X11" s="76">
        <f t="shared" si="2"/>
        <v>3000</v>
      </c>
      <c r="Y11" s="76">
        <f t="shared" si="2"/>
        <v>3000</v>
      </c>
      <c r="Z11" s="76">
        <f>Y11+Z13</f>
        <v>8000</v>
      </c>
      <c r="AA11" s="76">
        <f t="shared" si="2"/>
        <v>8000</v>
      </c>
      <c r="AB11" s="76">
        <f t="shared" si="2"/>
        <v>8000</v>
      </c>
      <c r="AC11" s="76">
        <f t="shared" si="2"/>
        <v>8000</v>
      </c>
      <c r="AD11" s="76">
        <f t="shared" si="2"/>
        <v>8000</v>
      </c>
      <c r="AE11" s="76">
        <f t="shared" si="2"/>
        <v>8000</v>
      </c>
      <c r="AF11" s="76">
        <f>AE11+AF14</f>
        <v>13000</v>
      </c>
      <c r="AG11" s="76">
        <f t="shared" si="2"/>
        <v>13000</v>
      </c>
      <c r="AH11" s="76">
        <f t="shared" si="2"/>
        <v>13000</v>
      </c>
      <c r="AI11" s="76">
        <f t="shared" si="2"/>
        <v>13000</v>
      </c>
      <c r="AJ11" s="76">
        <f t="shared" si="2"/>
        <v>13000</v>
      </c>
      <c r="AK11" s="76">
        <f t="shared" si="2"/>
        <v>13000</v>
      </c>
      <c r="AL11" s="76">
        <f t="shared" si="2"/>
        <v>13000</v>
      </c>
      <c r="AM11" s="76">
        <f t="shared" si="2"/>
        <v>13000</v>
      </c>
      <c r="AN11" s="76">
        <f t="shared" si="3"/>
        <v>13000</v>
      </c>
      <c r="AO11" s="76">
        <f t="shared" si="3"/>
        <v>13000</v>
      </c>
      <c r="AP11" s="76">
        <f t="shared" si="3"/>
        <v>13000</v>
      </c>
      <c r="AQ11" s="76">
        <f t="shared" si="3"/>
        <v>13000</v>
      </c>
      <c r="AR11" s="76">
        <f t="shared" si="3"/>
        <v>13000</v>
      </c>
      <c r="AS11" s="76">
        <f t="shared" si="3"/>
        <v>13000</v>
      </c>
      <c r="AT11" s="76">
        <f t="shared" si="3"/>
        <v>13000</v>
      </c>
      <c r="AU11" s="76">
        <f t="shared" si="3"/>
        <v>13000</v>
      </c>
      <c r="AV11" s="76">
        <f t="shared" si="3"/>
        <v>13000</v>
      </c>
      <c r="AW11" s="76">
        <f t="shared" si="3"/>
        <v>13000</v>
      </c>
      <c r="AX11" s="76">
        <f t="shared" si="3"/>
        <v>13000</v>
      </c>
      <c r="AY11" s="76">
        <f t="shared" si="3"/>
        <v>13000</v>
      </c>
      <c r="AZ11" s="76">
        <f t="shared" si="3"/>
        <v>13000</v>
      </c>
      <c r="BA11" s="76"/>
    </row>
    <row r="12" spans="1:53" s="136" customFormat="1" ht="14">
      <c r="A12" s="4" t="s">
        <v>381</v>
      </c>
      <c r="B12" s="65" t="s">
        <v>100</v>
      </c>
      <c r="C12" s="4" t="s">
        <v>586</v>
      </c>
      <c r="D12" s="65">
        <v>1</v>
      </c>
      <c r="E12" s="65" t="s">
        <v>101</v>
      </c>
      <c r="F12" s="65" t="s">
        <v>79</v>
      </c>
      <c r="G12" s="65" t="s">
        <v>85</v>
      </c>
      <c r="H12" s="66">
        <v>1</v>
      </c>
      <c r="I12" s="6">
        <f>K12</f>
        <v>3000</v>
      </c>
      <c r="J12" s="6">
        <f t="shared" si="0"/>
        <v>3000</v>
      </c>
      <c r="K12" s="67">
        <v>3000</v>
      </c>
      <c r="L12" s="67"/>
      <c r="M12" s="67"/>
      <c r="N12" s="6"/>
      <c r="O12" s="65"/>
      <c r="P12" s="65"/>
      <c r="Q12" s="65" t="s">
        <v>19</v>
      </c>
      <c r="R12" s="88" t="s">
        <v>587</v>
      </c>
      <c r="S12" s="5">
        <v>2016</v>
      </c>
      <c r="T12" s="68" t="s">
        <v>15</v>
      </c>
      <c r="U12" s="72">
        <v>2036</v>
      </c>
      <c r="V12" s="76">
        <f t="shared" si="13"/>
        <v>3000</v>
      </c>
      <c r="W12" s="76">
        <f t="shared" si="1"/>
        <v>3000</v>
      </c>
      <c r="X12" s="76">
        <f>W12</f>
        <v>3000</v>
      </c>
      <c r="Y12" s="76">
        <f t="shared" si="2"/>
        <v>3000</v>
      </c>
      <c r="Z12" s="76">
        <f t="shared" si="2"/>
        <v>3000</v>
      </c>
      <c r="AA12" s="76">
        <f t="shared" si="2"/>
        <v>3000</v>
      </c>
      <c r="AB12" s="76">
        <f t="shared" si="2"/>
        <v>3000</v>
      </c>
      <c r="AC12" s="76">
        <f t="shared" si="2"/>
        <v>3000</v>
      </c>
      <c r="AD12" s="76">
        <f t="shared" si="2"/>
        <v>3000</v>
      </c>
      <c r="AE12" s="76">
        <f t="shared" si="2"/>
        <v>3000</v>
      </c>
      <c r="AF12" s="76">
        <f t="shared" si="2"/>
        <v>3000</v>
      </c>
      <c r="AG12" s="76">
        <f t="shared" si="2"/>
        <v>3000</v>
      </c>
      <c r="AH12" s="76">
        <f t="shared" si="2"/>
        <v>3000</v>
      </c>
      <c r="AI12" s="76">
        <f t="shared" si="2"/>
        <v>3000</v>
      </c>
      <c r="AJ12" s="76">
        <f t="shared" si="2"/>
        <v>3000</v>
      </c>
      <c r="AK12" s="76">
        <f t="shared" si="2"/>
        <v>3000</v>
      </c>
      <c r="AL12" s="76">
        <f t="shared" si="2"/>
        <v>3000</v>
      </c>
      <c r="AM12" s="76">
        <f t="shared" si="2"/>
        <v>3000</v>
      </c>
      <c r="AN12" s="76">
        <f t="shared" si="3"/>
        <v>3000</v>
      </c>
      <c r="AO12" s="76">
        <f t="shared" si="3"/>
        <v>3000</v>
      </c>
      <c r="AP12" s="76">
        <f t="shared" si="3"/>
        <v>3000</v>
      </c>
      <c r="AQ12" s="76">
        <f t="shared" si="3"/>
        <v>3000</v>
      </c>
      <c r="AR12" s="76">
        <f t="shared" si="3"/>
        <v>3000</v>
      </c>
      <c r="AS12" s="76">
        <f t="shared" si="3"/>
        <v>3000</v>
      </c>
      <c r="AT12" s="76">
        <f t="shared" si="3"/>
        <v>3000</v>
      </c>
      <c r="AU12" s="76">
        <f t="shared" si="3"/>
        <v>3000</v>
      </c>
      <c r="AV12" s="76">
        <f t="shared" si="3"/>
        <v>3000</v>
      </c>
      <c r="AW12" s="76">
        <f t="shared" si="3"/>
        <v>3000</v>
      </c>
      <c r="AX12" s="76">
        <f t="shared" si="3"/>
        <v>3000</v>
      </c>
      <c r="AY12" s="76">
        <f t="shared" si="3"/>
        <v>3000</v>
      </c>
      <c r="AZ12" s="76">
        <f t="shared" si="3"/>
        <v>3000</v>
      </c>
      <c r="BA12" s="135"/>
    </row>
    <row r="13" spans="1:53" s="136" customFormat="1" ht="14">
      <c r="A13" s="4" t="s">
        <v>381</v>
      </c>
      <c r="B13" s="65" t="s">
        <v>98</v>
      </c>
      <c r="C13" s="65"/>
      <c r="D13" s="65"/>
      <c r="E13" s="65" t="s">
        <v>99</v>
      </c>
      <c r="F13" s="65" t="s">
        <v>79</v>
      </c>
      <c r="G13" s="65" t="s">
        <v>85</v>
      </c>
      <c r="H13" s="66">
        <v>1</v>
      </c>
      <c r="I13" s="6">
        <v>5000</v>
      </c>
      <c r="J13" s="6">
        <f t="shared" si="0"/>
        <v>5000</v>
      </c>
      <c r="K13" s="67">
        <v>3200</v>
      </c>
      <c r="L13" s="6">
        <v>5000</v>
      </c>
      <c r="M13" s="67" t="s">
        <v>15</v>
      </c>
      <c r="N13" s="6" t="s">
        <v>15</v>
      </c>
      <c r="O13" s="65" t="s">
        <v>20</v>
      </c>
      <c r="P13" s="65" t="s">
        <v>27</v>
      </c>
      <c r="Q13" s="65" t="s">
        <v>16</v>
      </c>
      <c r="R13" s="5">
        <v>2025</v>
      </c>
      <c r="S13" s="5"/>
      <c r="T13" s="5"/>
      <c r="U13" s="68"/>
      <c r="V13" s="76">
        <v>0</v>
      </c>
      <c r="W13" s="76">
        <f t="shared" si="1"/>
        <v>0</v>
      </c>
      <c r="X13" s="76">
        <v>0</v>
      </c>
      <c r="Y13" s="76">
        <v>0</v>
      </c>
      <c r="Z13" s="76">
        <f>J13</f>
        <v>5000</v>
      </c>
      <c r="AA13" s="76">
        <f>Z13</f>
        <v>5000</v>
      </c>
      <c r="AB13" s="76">
        <f t="shared" si="2"/>
        <v>5000</v>
      </c>
      <c r="AC13" s="76">
        <f t="shared" si="2"/>
        <v>5000</v>
      </c>
      <c r="AD13" s="76">
        <f t="shared" si="2"/>
        <v>5000</v>
      </c>
      <c r="AE13" s="76">
        <f t="shared" si="2"/>
        <v>5000</v>
      </c>
      <c r="AF13" s="76">
        <f t="shared" si="2"/>
        <v>5000</v>
      </c>
      <c r="AG13" s="76">
        <f t="shared" si="2"/>
        <v>5000</v>
      </c>
      <c r="AH13" s="76">
        <f t="shared" si="2"/>
        <v>5000</v>
      </c>
      <c r="AI13" s="76">
        <f t="shared" si="2"/>
        <v>5000</v>
      </c>
      <c r="AJ13" s="76">
        <f t="shared" si="2"/>
        <v>5000</v>
      </c>
      <c r="AK13" s="76">
        <f t="shared" si="2"/>
        <v>5000</v>
      </c>
      <c r="AL13" s="76">
        <f t="shared" si="2"/>
        <v>5000</v>
      </c>
      <c r="AM13" s="76">
        <f t="shared" si="2"/>
        <v>5000</v>
      </c>
      <c r="AN13" s="76">
        <f t="shared" si="3"/>
        <v>5000</v>
      </c>
      <c r="AO13" s="76">
        <f t="shared" si="3"/>
        <v>5000</v>
      </c>
      <c r="AP13" s="76">
        <f t="shared" si="3"/>
        <v>5000</v>
      </c>
      <c r="AQ13" s="76">
        <f t="shared" si="3"/>
        <v>5000</v>
      </c>
      <c r="AR13" s="76">
        <f t="shared" si="3"/>
        <v>5000</v>
      </c>
      <c r="AS13" s="76">
        <f t="shared" si="3"/>
        <v>5000</v>
      </c>
      <c r="AT13" s="76">
        <f t="shared" si="3"/>
        <v>5000</v>
      </c>
      <c r="AU13" s="76">
        <f t="shared" si="3"/>
        <v>5000</v>
      </c>
      <c r="AV13" s="76">
        <f t="shared" si="3"/>
        <v>5000</v>
      </c>
      <c r="AW13" s="76">
        <f t="shared" si="3"/>
        <v>5000</v>
      </c>
      <c r="AX13" s="76">
        <f t="shared" si="3"/>
        <v>5000</v>
      </c>
      <c r="AY13" s="76">
        <f t="shared" si="3"/>
        <v>5000</v>
      </c>
      <c r="AZ13" s="76">
        <f t="shared" si="3"/>
        <v>5000</v>
      </c>
    </row>
    <row r="14" spans="1:53" s="136" customFormat="1" ht="14">
      <c r="A14" s="4"/>
      <c r="B14" s="65"/>
      <c r="C14" s="65"/>
      <c r="D14" s="65"/>
      <c r="E14" s="65" t="s">
        <v>805</v>
      </c>
      <c r="F14" s="65" t="s">
        <v>79</v>
      </c>
      <c r="G14" s="65" t="s">
        <v>85</v>
      </c>
      <c r="H14" s="66">
        <v>1</v>
      </c>
      <c r="I14" s="6">
        <v>5000</v>
      </c>
      <c r="J14" s="6">
        <f t="shared" si="0"/>
        <v>5000</v>
      </c>
      <c r="K14" s="67"/>
      <c r="L14" s="6"/>
      <c r="M14" s="67"/>
      <c r="N14" s="6"/>
      <c r="O14" s="65" t="s">
        <v>20</v>
      </c>
      <c r="P14" s="65" t="s">
        <v>27</v>
      </c>
      <c r="Q14" s="65" t="s">
        <v>25</v>
      </c>
      <c r="R14" s="5"/>
      <c r="S14" s="5"/>
      <c r="T14" s="5"/>
      <c r="U14" s="68"/>
      <c r="V14" s="76"/>
      <c r="W14" s="76"/>
      <c r="X14" s="76"/>
      <c r="Y14" s="76"/>
      <c r="Z14" s="76"/>
      <c r="AA14" s="76"/>
      <c r="AB14" s="76"/>
      <c r="AC14" s="76"/>
      <c r="AD14" s="76"/>
      <c r="AE14" s="76"/>
      <c r="AF14" s="76">
        <f>J14</f>
        <v>5000</v>
      </c>
      <c r="AG14" s="76">
        <f t="shared" si="2"/>
        <v>5000</v>
      </c>
      <c r="AH14" s="76">
        <f t="shared" si="2"/>
        <v>5000</v>
      </c>
      <c r="AI14" s="76">
        <f t="shared" si="2"/>
        <v>5000</v>
      </c>
      <c r="AJ14" s="76">
        <f t="shared" si="2"/>
        <v>5000</v>
      </c>
      <c r="AK14" s="76">
        <f t="shared" si="2"/>
        <v>5000</v>
      </c>
      <c r="AL14" s="76">
        <f t="shared" si="2"/>
        <v>5000</v>
      </c>
      <c r="AM14" s="76">
        <f t="shared" si="2"/>
        <v>5000</v>
      </c>
      <c r="AN14" s="76">
        <f t="shared" si="3"/>
        <v>5000</v>
      </c>
      <c r="AO14" s="76">
        <f t="shared" si="3"/>
        <v>5000</v>
      </c>
      <c r="AP14" s="76">
        <f t="shared" si="3"/>
        <v>5000</v>
      </c>
      <c r="AQ14" s="76">
        <f t="shared" si="3"/>
        <v>5000</v>
      </c>
      <c r="AR14" s="76">
        <f t="shared" si="3"/>
        <v>5000</v>
      </c>
      <c r="AS14" s="76">
        <f t="shared" si="3"/>
        <v>5000</v>
      </c>
      <c r="AT14" s="76">
        <f t="shared" si="3"/>
        <v>5000</v>
      </c>
      <c r="AU14" s="76">
        <f t="shared" si="3"/>
        <v>5000</v>
      </c>
      <c r="AV14" s="76">
        <f t="shared" si="3"/>
        <v>5000</v>
      </c>
      <c r="AW14" s="76">
        <f t="shared" si="3"/>
        <v>5000</v>
      </c>
      <c r="AX14" s="76">
        <f t="shared" si="3"/>
        <v>5000</v>
      </c>
      <c r="AY14" s="76">
        <f t="shared" si="3"/>
        <v>5000</v>
      </c>
      <c r="AZ14" s="76">
        <f t="shared" si="3"/>
        <v>5000</v>
      </c>
    </row>
    <row r="15" spans="1:53" s="136" customFormat="1" ht="14">
      <c r="A15" s="4" t="s">
        <v>381</v>
      </c>
      <c r="B15" s="65" t="s">
        <v>98</v>
      </c>
      <c r="C15" s="65" t="s">
        <v>588</v>
      </c>
      <c r="D15" s="65">
        <v>2</v>
      </c>
      <c r="E15" s="65" t="s">
        <v>101</v>
      </c>
      <c r="F15" s="65" t="s">
        <v>79</v>
      </c>
      <c r="G15" s="65" t="s">
        <v>85</v>
      </c>
      <c r="H15" s="66">
        <v>1</v>
      </c>
      <c r="I15" s="6">
        <f>K15</f>
        <v>3200</v>
      </c>
      <c r="J15" s="6">
        <f t="shared" si="0"/>
        <v>3200</v>
      </c>
      <c r="K15" s="67">
        <v>3200</v>
      </c>
      <c r="L15" s="67"/>
      <c r="M15" s="67"/>
      <c r="N15" s="6"/>
      <c r="O15" s="65"/>
      <c r="P15" s="65"/>
      <c r="Q15" s="65" t="s">
        <v>16</v>
      </c>
      <c r="R15" s="88" t="s">
        <v>523</v>
      </c>
      <c r="S15" s="153" t="s">
        <v>386</v>
      </c>
      <c r="T15" s="68" t="s">
        <v>15</v>
      </c>
      <c r="U15" s="68" t="s">
        <v>386</v>
      </c>
      <c r="V15" s="76">
        <f t="shared" si="13"/>
        <v>3200</v>
      </c>
      <c r="W15" s="76">
        <f t="shared" si="1"/>
        <v>3200</v>
      </c>
      <c r="X15" s="76">
        <f t="shared" si="2"/>
        <v>3200</v>
      </c>
      <c r="Y15" s="76">
        <f t="shared" si="2"/>
        <v>3200</v>
      </c>
      <c r="Z15" s="76">
        <f t="shared" si="2"/>
        <v>3200</v>
      </c>
      <c r="AA15" s="76">
        <f t="shared" si="2"/>
        <v>3200</v>
      </c>
      <c r="AB15" s="76">
        <f t="shared" si="2"/>
        <v>3200</v>
      </c>
      <c r="AC15" s="76">
        <f t="shared" si="2"/>
        <v>3200</v>
      </c>
      <c r="AD15" s="76">
        <f t="shared" si="2"/>
        <v>3200</v>
      </c>
      <c r="AE15" s="76">
        <f t="shared" si="2"/>
        <v>3200</v>
      </c>
      <c r="AF15" s="76">
        <f t="shared" si="2"/>
        <v>3200</v>
      </c>
      <c r="AG15" s="76">
        <f t="shared" si="2"/>
        <v>3200</v>
      </c>
      <c r="AH15" s="76">
        <f t="shared" si="2"/>
        <v>3200</v>
      </c>
      <c r="AI15" s="76">
        <f t="shared" si="2"/>
        <v>3200</v>
      </c>
      <c r="AJ15" s="76">
        <f t="shared" si="2"/>
        <v>3200</v>
      </c>
      <c r="AK15" s="76">
        <f t="shared" si="2"/>
        <v>3200</v>
      </c>
      <c r="AL15" s="76">
        <f t="shared" si="2"/>
        <v>3200</v>
      </c>
      <c r="AM15" s="76">
        <f t="shared" si="2"/>
        <v>3200</v>
      </c>
      <c r="AN15" s="76">
        <f t="shared" si="3"/>
        <v>3200</v>
      </c>
      <c r="AO15" s="76">
        <f t="shared" si="3"/>
        <v>3200</v>
      </c>
      <c r="AP15" s="76">
        <f t="shared" si="3"/>
        <v>3200</v>
      </c>
      <c r="AQ15" s="76">
        <f t="shared" si="3"/>
        <v>3200</v>
      </c>
      <c r="AR15" s="76">
        <f t="shared" si="3"/>
        <v>3200</v>
      </c>
      <c r="AS15" s="76">
        <f t="shared" si="3"/>
        <v>3200</v>
      </c>
      <c r="AT15" s="76">
        <f t="shared" si="3"/>
        <v>3200</v>
      </c>
      <c r="AU15" s="76">
        <f t="shared" si="3"/>
        <v>3200</v>
      </c>
      <c r="AV15" s="76">
        <f t="shared" si="3"/>
        <v>3200</v>
      </c>
      <c r="AW15" s="76">
        <f t="shared" si="3"/>
        <v>3200</v>
      </c>
      <c r="AX15" s="76">
        <f t="shared" si="3"/>
        <v>3200</v>
      </c>
      <c r="AY15" s="76">
        <f t="shared" si="3"/>
        <v>3200</v>
      </c>
      <c r="AZ15" s="76">
        <f t="shared" si="3"/>
        <v>3200</v>
      </c>
    </row>
    <row r="16" spans="1:53" s="136" customFormat="1" ht="14">
      <c r="A16" s="4" t="s">
        <v>381</v>
      </c>
      <c r="B16" s="65" t="s">
        <v>91</v>
      </c>
      <c r="C16" s="65" t="s">
        <v>582</v>
      </c>
      <c r="D16" s="65" t="s">
        <v>583</v>
      </c>
      <c r="E16" s="65" t="s">
        <v>101</v>
      </c>
      <c r="F16" s="65" t="s">
        <v>79</v>
      </c>
      <c r="G16" s="65" t="s">
        <v>85</v>
      </c>
      <c r="H16" s="66">
        <v>1</v>
      </c>
      <c r="I16" s="6">
        <f>K16</f>
        <v>975</v>
      </c>
      <c r="J16" s="6">
        <f>H16*I16</f>
        <v>975</v>
      </c>
      <c r="K16" s="68">
        <v>975</v>
      </c>
      <c r="L16" s="68"/>
      <c r="M16" s="67"/>
      <c r="N16" s="6"/>
      <c r="O16" s="65"/>
      <c r="P16" s="65"/>
      <c r="Q16" s="65" t="s">
        <v>19</v>
      </c>
      <c r="R16" s="88" t="s">
        <v>556</v>
      </c>
      <c r="S16" s="5">
        <v>2020</v>
      </c>
      <c r="T16" s="68" t="s">
        <v>15</v>
      </c>
      <c r="U16" s="72">
        <v>2040</v>
      </c>
      <c r="V16" s="76">
        <f>J16</f>
        <v>975</v>
      </c>
      <c r="W16" s="76">
        <f>V16</f>
        <v>975</v>
      </c>
      <c r="X16" s="76">
        <f t="shared" ref="X16:AZ16" si="23">W16</f>
        <v>975</v>
      </c>
      <c r="Y16" s="76">
        <f t="shared" si="23"/>
        <v>975</v>
      </c>
      <c r="Z16" s="76">
        <f t="shared" si="23"/>
        <v>975</v>
      </c>
      <c r="AA16" s="76">
        <f t="shared" si="23"/>
        <v>975</v>
      </c>
      <c r="AB16" s="76">
        <f t="shared" si="23"/>
        <v>975</v>
      </c>
      <c r="AC16" s="76">
        <f t="shared" si="23"/>
        <v>975</v>
      </c>
      <c r="AD16" s="76">
        <f t="shared" si="23"/>
        <v>975</v>
      </c>
      <c r="AE16" s="76">
        <f t="shared" si="23"/>
        <v>975</v>
      </c>
      <c r="AF16" s="76">
        <f t="shared" si="23"/>
        <v>975</v>
      </c>
      <c r="AG16" s="76">
        <f t="shared" si="23"/>
        <v>975</v>
      </c>
      <c r="AH16" s="76">
        <f t="shared" si="23"/>
        <v>975</v>
      </c>
      <c r="AI16" s="76">
        <f t="shared" si="23"/>
        <v>975</v>
      </c>
      <c r="AJ16" s="76">
        <f t="shared" si="23"/>
        <v>975</v>
      </c>
      <c r="AK16" s="76">
        <f t="shared" si="23"/>
        <v>975</v>
      </c>
      <c r="AL16" s="76">
        <f t="shared" si="23"/>
        <v>975</v>
      </c>
      <c r="AM16" s="76">
        <f t="shared" si="23"/>
        <v>975</v>
      </c>
      <c r="AN16" s="76">
        <f t="shared" si="23"/>
        <v>975</v>
      </c>
      <c r="AO16" s="76">
        <f t="shared" si="23"/>
        <v>975</v>
      </c>
      <c r="AP16" s="76">
        <f t="shared" si="23"/>
        <v>975</v>
      </c>
      <c r="AQ16" s="76">
        <f t="shared" si="23"/>
        <v>975</v>
      </c>
      <c r="AR16" s="76">
        <f t="shared" si="23"/>
        <v>975</v>
      </c>
      <c r="AS16" s="76">
        <f t="shared" si="23"/>
        <v>975</v>
      </c>
      <c r="AT16" s="76">
        <f t="shared" si="23"/>
        <v>975</v>
      </c>
      <c r="AU16" s="76">
        <f t="shared" si="23"/>
        <v>975</v>
      </c>
      <c r="AV16" s="76">
        <f t="shared" si="23"/>
        <v>975</v>
      </c>
      <c r="AW16" s="76">
        <f t="shared" si="23"/>
        <v>975</v>
      </c>
      <c r="AX16" s="76">
        <f t="shared" si="23"/>
        <v>975</v>
      </c>
      <c r="AY16" s="76">
        <f t="shared" si="23"/>
        <v>975</v>
      </c>
      <c r="AZ16" s="76">
        <f t="shared" si="23"/>
        <v>975</v>
      </c>
    </row>
    <row r="17" spans="1:52" s="136" customFormat="1" ht="14">
      <c r="A17" s="4" t="s">
        <v>381</v>
      </c>
      <c r="B17" s="65" t="s">
        <v>91</v>
      </c>
      <c r="C17" s="65" t="s">
        <v>584</v>
      </c>
      <c r="D17" s="65" t="s">
        <v>585</v>
      </c>
      <c r="E17" s="65" t="s">
        <v>101</v>
      </c>
      <c r="F17" s="65" t="s">
        <v>79</v>
      </c>
      <c r="G17" s="65" t="s">
        <v>85</v>
      </c>
      <c r="H17" s="66">
        <v>1</v>
      </c>
      <c r="I17" s="6">
        <f>K17</f>
        <v>975</v>
      </c>
      <c r="J17" s="6">
        <f>H17*I17</f>
        <v>975</v>
      </c>
      <c r="K17" s="68">
        <v>975</v>
      </c>
      <c r="L17" s="68"/>
      <c r="M17" s="67"/>
      <c r="N17" s="6"/>
      <c r="O17" s="65"/>
      <c r="P17" s="65"/>
      <c r="Q17" s="65" t="s">
        <v>19</v>
      </c>
      <c r="R17" s="88" t="s">
        <v>556</v>
      </c>
      <c r="S17" s="5">
        <v>2020</v>
      </c>
      <c r="T17" s="68" t="s">
        <v>15</v>
      </c>
      <c r="U17" s="72">
        <v>2040</v>
      </c>
      <c r="V17" s="76">
        <f>J17</f>
        <v>975</v>
      </c>
      <c r="W17" s="76">
        <f t="shared" ref="W17:AZ17" si="24">V17</f>
        <v>975</v>
      </c>
      <c r="X17" s="76">
        <f t="shared" si="24"/>
        <v>975</v>
      </c>
      <c r="Y17" s="76">
        <f t="shared" si="24"/>
        <v>975</v>
      </c>
      <c r="Z17" s="76">
        <f t="shared" si="24"/>
        <v>975</v>
      </c>
      <c r="AA17" s="76">
        <f t="shared" si="24"/>
        <v>975</v>
      </c>
      <c r="AB17" s="76">
        <f t="shared" si="24"/>
        <v>975</v>
      </c>
      <c r="AC17" s="76">
        <f t="shared" si="24"/>
        <v>975</v>
      </c>
      <c r="AD17" s="76">
        <f t="shared" si="24"/>
        <v>975</v>
      </c>
      <c r="AE17" s="76">
        <f t="shared" si="24"/>
        <v>975</v>
      </c>
      <c r="AF17" s="76">
        <f t="shared" si="24"/>
        <v>975</v>
      </c>
      <c r="AG17" s="76">
        <f t="shared" si="24"/>
        <v>975</v>
      </c>
      <c r="AH17" s="76">
        <f t="shared" si="24"/>
        <v>975</v>
      </c>
      <c r="AI17" s="76">
        <f t="shared" si="24"/>
        <v>975</v>
      </c>
      <c r="AJ17" s="76">
        <f t="shared" si="24"/>
        <v>975</v>
      </c>
      <c r="AK17" s="76">
        <f t="shared" si="24"/>
        <v>975</v>
      </c>
      <c r="AL17" s="76">
        <f t="shared" si="24"/>
        <v>975</v>
      </c>
      <c r="AM17" s="76">
        <f t="shared" si="24"/>
        <v>975</v>
      </c>
      <c r="AN17" s="76">
        <f t="shared" si="24"/>
        <v>975</v>
      </c>
      <c r="AO17" s="76">
        <f t="shared" si="24"/>
        <v>975</v>
      </c>
      <c r="AP17" s="76">
        <f t="shared" si="24"/>
        <v>975</v>
      </c>
      <c r="AQ17" s="76">
        <f t="shared" si="24"/>
        <v>975</v>
      </c>
      <c r="AR17" s="76">
        <f t="shared" si="24"/>
        <v>975</v>
      </c>
      <c r="AS17" s="76">
        <f t="shared" si="24"/>
        <v>975</v>
      </c>
      <c r="AT17" s="76">
        <f t="shared" si="24"/>
        <v>975</v>
      </c>
      <c r="AU17" s="76">
        <f t="shared" si="24"/>
        <v>975</v>
      </c>
      <c r="AV17" s="76">
        <f t="shared" si="24"/>
        <v>975</v>
      </c>
      <c r="AW17" s="76">
        <f t="shared" si="24"/>
        <v>975</v>
      </c>
      <c r="AX17" s="76">
        <f t="shared" si="24"/>
        <v>975</v>
      </c>
      <c r="AY17" s="76">
        <f t="shared" si="24"/>
        <v>975</v>
      </c>
      <c r="AZ17" s="76">
        <f t="shared" si="24"/>
        <v>975</v>
      </c>
    </row>
    <row r="18" spans="1:52" s="24" customFormat="1" ht="14">
      <c r="A18" s="4" t="s">
        <v>381</v>
      </c>
      <c r="B18" s="65" t="s">
        <v>88</v>
      </c>
      <c r="C18" s="4"/>
      <c r="D18" s="65"/>
      <c r="E18" s="65" t="s">
        <v>807</v>
      </c>
      <c r="F18" s="65" t="s">
        <v>79</v>
      </c>
      <c r="G18" s="65" t="s">
        <v>90</v>
      </c>
      <c r="H18" s="66">
        <v>1</v>
      </c>
      <c r="I18" s="6">
        <v>1000</v>
      </c>
      <c r="J18" s="6">
        <f t="shared" si="0"/>
        <v>1000</v>
      </c>
      <c r="K18" s="67">
        <v>650</v>
      </c>
      <c r="L18" s="67" t="s">
        <v>15</v>
      </c>
      <c r="M18" s="67">
        <v>550</v>
      </c>
      <c r="N18" s="6">
        <v>1000</v>
      </c>
      <c r="O18" s="65" t="s">
        <v>20</v>
      </c>
      <c r="P18" s="65" t="s">
        <v>47</v>
      </c>
      <c r="Q18" s="65" t="s">
        <v>19</v>
      </c>
      <c r="R18" s="5"/>
      <c r="S18" s="5"/>
      <c r="T18" s="5"/>
      <c r="U18" s="72"/>
      <c r="V18" s="76">
        <f>J18*0.5</f>
        <v>500</v>
      </c>
      <c r="W18" s="76">
        <f t="shared" si="1"/>
        <v>500</v>
      </c>
      <c r="X18" s="76">
        <f t="shared" ref="X18:X21" si="25">W18</f>
        <v>500</v>
      </c>
      <c r="Y18" s="76">
        <f t="shared" ref="Y18:Y21" si="26">X18</f>
        <v>500</v>
      </c>
      <c r="Z18" s="76">
        <f t="shared" ref="Z18:Z21" si="27">Y18</f>
        <v>500</v>
      </c>
      <c r="AA18" s="76">
        <f t="shared" ref="AA18:AA21" si="28">Z18</f>
        <v>500</v>
      </c>
      <c r="AB18" s="76">
        <f t="shared" ref="AB18:AB21" si="29">AA18</f>
        <v>500</v>
      </c>
      <c r="AC18" s="76">
        <f t="shared" ref="AC18:AC21" si="30">AB18</f>
        <v>500</v>
      </c>
      <c r="AD18" s="76">
        <f t="shared" ref="AD18:AD21" si="31">AC18</f>
        <v>500</v>
      </c>
      <c r="AE18" s="76">
        <f t="shared" ref="AE18:AE21" si="32">AD18</f>
        <v>500</v>
      </c>
      <c r="AF18" s="76">
        <f t="shared" ref="AF18:AF21" si="33">AE18</f>
        <v>500</v>
      </c>
      <c r="AG18" s="76">
        <f t="shared" ref="AG18:AG21" si="34">AF18</f>
        <v>500</v>
      </c>
      <c r="AH18" s="76">
        <f t="shared" ref="AH18:AH21" si="35">AG18</f>
        <v>500</v>
      </c>
      <c r="AI18" s="76">
        <f t="shared" ref="AI18:AI21" si="36">AH18</f>
        <v>500</v>
      </c>
      <c r="AJ18" s="76">
        <f t="shared" ref="AJ18:AJ21" si="37">AI18</f>
        <v>500</v>
      </c>
      <c r="AK18" s="76">
        <f t="shared" ref="AK18:AK21" si="38">AJ18</f>
        <v>500</v>
      </c>
      <c r="AL18" s="76">
        <f t="shared" ref="AL18:AL21" si="39">AK18</f>
        <v>500</v>
      </c>
      <c r="AM18" s="76">
        <f t="shared" ref="AM18:AM21" si="40">AL18</f>
        <v>500</v>
      </c>
      <c r="AN18" s="76">
        <f t="shared" ref="AN18:AN21" si="41">AM18</f>
        <v>500</v>
      </c>
      <c r="AO18" s="76">
        <f t="shared" ref="AO18:AO21" si="42">AN18</f>
        <v>500</v>
      </c>
      <c r="AP18" s="76">
        <f t="shared" ref="AP18:AP21" si="43">AO18</f>
        <v>500</v>
      </c>
      <c r="AQ18" s="76">
        <f t="shared" ref="AQ18:AQ21" si="44">AP18</f>
        <v>500</v>
      </c>
      <c r="AR18" s="76">
        <f t="shared" ref="AR18:AR21" si="45">AQ18</f>
        <v>500</v>
      </c>
      <c r="AS18" s="76">
        <f t="shared" ref="AS18:AS21" si="46">AR18</f>
        <v>500</v>
      </c>
      <c r="AT18" s="76">
        <f t="shared" ref="AT18:AT21" si="47">AS18</f>
        <v>500</v>
      </c>
      <c r="AU18" s="76">
        <f t="shared" ref="AU18:AU21" si="48">AT18</f>
        <v>500</v>
      </c>
      <c r="AV18" s="76">
        <f t="shared" ref="AV18:AV21" si="49">AU18</f>
        <v>500</v>
      </c>
      <c r="AW18" s="76">
        <f t="shared" ref="AW18:AW21" si="50">AV18</f>
        <v>500</v>
      </c>
      <c r="AX18" s="76">
        <f t="shared" ref="AX18:AX21" si="51">AW18</f>
        <v>500</v>
      </c>
      <c r="AY18" s="76">
        <f t="shared" ref="AY18:AY21" si="52">AX18</f>
        <v>500</v>
      </c>
      <c r="AZ18" s="76">
        <f t="shared" ref="AZ18:AZ21" si="53">AY18</f>
        <v>500</v>
      </c>
    </row>
    <row r="19" spans="1:52" s="24" customFormat="1" ht="14">
      <c r="A19" s="4" t="s">
        <v>381</v>
      </c>
      <c r="B19" s="65" t="s">
        <v>88</v>
      </c>
      <c r="C19" s="4"/>
      <c r="D19" s="65"/>
      <c r="E19" s="65" t="s">
        <v>802</v>
      </c>
      <c r="F19" s="65" t="s">
        <v>79</v>
      </c>
      <c r="G19" s="65" t="s">
        <v>90</v>
      </c>
      <c r="H19" s="66">
        <v>1</v>
      </c>
      <c r="I19" s="6">
        <v>1000</v>
      </c>
      <c r="J19" s="6">
        <f t="shared" ref="J19" si="54">H19*I19</f>
        <v>1000</v>
      </c>
      <c r="K19" s="67"/>
      <c r="L19" s="67"/>
      <c r="M19" s="67">
        <v>550</v>
      </c>
      <c r="N19" s="6"/>
      <c r="O19" s="65" t="s">
        <v>763</v>
      </c>
      <c r="P19" s="65"/>
      <c r="Q19" s="65" t="s">
        <v>19</v>
      </c>
      <c r="R19" s="5"/>
      <c r="S19" s="5"/>
      <c r="T19" s="5"/>
      <c r="U19" s="72"/>
      <c r="V19" s="76">
        <f>J19*0.5</f>
        <v>500</v>
      </c>
      <c r="W19" s="76">
        <f>V19</f>
        <v>500</v>
      </c>
      <c r="X19" s="76">
        <f t="shared" si="25"/>
        <v>500</v>
      </c>
      <c r="Y19" s="76">
        <f t="shared" si="26"/>
        <v>500</v>
      </c>
      <c r="Z19" s="76">
        <f t="shared" si="27"/>
        <v>500</v>
      </c>
      <c r="AA19" s="76">
        <f t="shared" si="28"/>
        <v>500</v>
      </c>
      <c r="AB19" s="76">
        <f t="shared" si="29"/>
        <v>500</v>
      </c>
      <c r="AC19" s="76">
        <f t="shared" si="30"/>
        <v>500</v>
      </c>
      <c r="AD19" s="76">
        <f t="shared" si="31"/>
        <v>500</v>
      </c>
      <c r="AE19" s="76">
        <f t="shared" si="32"/>
        <v>500</v>
      </c>
      <c r="AF19" s="76">
        <f t="shared" si="33"/>
        <v>500</v>
      </c>
      <c r="AG19" s="76">
        <f t="shared" si="34"/>
        <v>500</v>
      </c>
      <c r="AH19" s="76">
        <f t="shared" si="35"/>
        <v>500</v>
      </c>
      <c r="AI19" s="76">
        <f t="shared" si="36"/>
        <v>500</v>
      </c>
      <c r="AJ19" s="76">
        <f t="shared" si="37"/>
        <v>500</v>
      </c>
      <c r="AK19" s="76">
        <f t="shared" si="38"/>
        <v>500</v>
      </c>
      <c r="AL19" s="76">
        <f t="shared" si="39"/>
        <v>500</v>
      </c>
      <c r="AM19" s="76">
        <f t="shared" si="40"/>
        <v>500</v>
      </c>
      <c r="AN19" s="76">
        <f t="shared" si="41"/>
        <v>500</v>
      </c>
      <c r="AO19" s="76">
        <f t="shared" si="42"/>
        <v>500</v>
      </c>
      <c r="AP19" s="76">
        <f t="shared" si="43"/>
        <v>500</v>
      </c>
      <c r="AQ19" s="76">
        <f t="shared" si="44"/>
        <v>500</v>
      </c>
      <c r="AR19" s="76">
        <f t="shared" si="45"/>
        <v>500</v>
      </c>
      <c r="AS19" s="76">
        <f t="shared" si="46"/>
        <v>500</v>
      </c>
      <c r="AT19" s="76">
        <f t="shared" si="47"/>
        <v>500</v>
      </c>
      <c r="AU19" s="76">
        <f t="shared" si="48"/>
        <v>500</v>
      </c>
      <c r="AV19" s="76">
        <f t="shared" si="49"/>
        <v>500</v>
      </c>
      <c r="AW19" s="76">
        <f t="shared" si="50"/>
        <v>500</v>
      </c>
      <c r="AX19" s="76">
        <f t="shared" si="51"/>
        <v>500</v>
      </c>
      <c r="AY19" s="76">
        <f t="shared" si="52"/>
        <v>500</v>
      </c>
      <c r="AZ19" s="76">
        <f t="shared" si="53"/>
        <v>500</v>
      </c>
    </row>
    <row r="20" spans="1:52" s="136" customFormat="1" ht="14">
      <c r="A20" s="4" t="s">
        <v>381</v>
      </c>
      <c r="B20" s="65" t="s">
        <v>88</v>
      </c>
      <c r="C20" s="65" t="s">
        <v>589</v>
      </c>
      <c r="D20" s="65">
        <v>1</v>
      </c>
      <c r="E20" s="65" t="s">
        <v>89</v>
      </c>
      <c r="F20" s="65" t="s">
        <v>79</v>
      </c>
      <c r="G20" s="65" t="s">
        <v>90</v>
      </c>
      <c r="H20" s="66">
        <v>1</v>
      </c>
      <c r="I20" s="6">
        <f>K20</f>
        <v>243.74699999999999</v>
      </c>
      <c r="J20" s="6">
        <f t="shared" si="0"/>
        <v>243.74699999999999</v>
      </c>
      <c r="K20" s="67">
        <v>243.74699999999999</v>
      </c>
      <c r="L20" s="67"/>
      <c r="M20" s="67"/>
      <c r="N20" s="6"/>
      <c r="O20" s="65"/>
      <c r="P20" s="65"/>
      <c r="Q20" s="65" t="s">
        <v>19</v>
      </c>
      <c r="R20" s="88" t="s">
        <v>590</v>
      </c>
      <c r="S20" s="5">
        <v>1995</v>
      </c>
      <c r="T20" s="68" t="s">
        <v>15</v>
      </c>
      <c r="U20" s="72">
        <v>2015</v>
      </c>
      <c r="V20" s="76">
        <f t="shared" si="13"/>
        <v>243.74699999999999</v>
      </c>
      <c r="W20" s="76">
        <f t="shared" si="1"/>
        <v>243.74699999999999</v>
      </c>
      <c r="X20" s="76">
        <f t="shared" si="25"/>
        <v>243.74699999999999</v>
      </c>
      <c r="Y20" s="76">
        <f t="shared" si="26"/>
        <v>243.74699999999999</v>
      </c>
      <c r="Z20" s="76">
        <f t="shared" si="27"/>
        <v>243.74699999999999</v>
      </c>
      <c r="AA20" s="76">
        <f t="shared" si="28"/>
        <v>243.74699999999999</v>
      </c>
      <c r="AB20" s="76">
        <f t="shared" si="29"/>
        <v>243.74699999999999</v>
      </c>
      <c r="AC20" s="76">
        <f t="shared" si="30"/>
        <v>243.74699999999999</v>
      </c>
      <c r="AD20" s="76">
        <f t="shared" si="31"/>
        <v>243.74699999999999</v>
      </c>
      <c r="AE20" s="76">
        <f t="shared" si="32"/>
        <v>243.74699999999999</v>
      </c>
      <c r="AF20" s="76">
        <f t="shared" si="33"/>
        <v>243.74699999999999</v>
      </c>
      <c r="AG20" s="76">
        <f t="shared" si="34"/>
        <v>243.74699999999999</v>
      </c>
      <c r="AH20" s="76">
        <f t="shared" si="35"/>
        <v>243.74699999999999</v>
      </c>
      <c r="AI20" s="76">
        <f t="shared" si="36"/>
        <v>243.74699999999999</v>
      </c>
      <c r="AJ20" s="76">
        <f t="shared" si="37"/>
        <v>243.74699999999999</v>
      </c>
      <c r="AK20" s="76">
        <f t="shared" si="38"/>
        <v>243.74699999999999</v>
      </c>
      <c r="AL20" s="76">
        <f t="shared" si="39"/>
        <v>243.74699999999999</v>
      </c>
      <c r="AM20" s="76">
        <f t="shared" si="40"/>
        <v>243.74699999999999</v>
      </c>
      <c r="AN20" s="76">
        <f t="shared" si="41"/>
        <v>243.74699999999999</v>
      </c>
      <c r="AO20" s="76">
        <f t="shared" si="42"/>
        <v>243.74699999999999</v>
      </c>
      <c r="AP20" s="76">
        <f t="shared" si="43"/>
        <v>243.74699999999999</v>
      </c>
      <c r="AQ20" s="76">
        <f t="shared" si="44"/>
        <v>243.74699999999999</v>
      </c>
      <c r="AR20" s="76">
        <f t="shared" si="45"/>
        <v>243.74699999999999</v>
      </c>
      <c r="AS20" s="76">
        <f t="shared" si="46"/>
        <v>243.74699999999999</v>
      </c>
      <c r="AT20" s="76">
        <f t="shared" si="47"/>
        <v>243.74699999999999</v>
      </c>
      <c r="AU20" s="76">
        <f t="shared" si="48"/>
        <v>243.74699999999999</v>
      </c>
      <c r="AV20" s="76">
        <f t="shared" si="49"/>
        <v>243.74699999999999</v>
      </c>
      <c r="AW20" s="76">
        <f t="shared" si="50"/>
        <v>243.74699999999999</v>
      </c>
      <c r="AX20" s="76">
        <f t="shared" si="51"/>
        <v>243.74699999999999</v>
      </c>
      <c r="AY20" s="76">
        <f t="shared" si="52"/>
        <v>243.74699999999999</v>
      </c>
      <c r="AZ20" s="76">
        <f t="shared" si="53"/>
        <v>243.74699999999999</v>
      </c>
    </row>
    <row r="21" spans="1:52" s="136" customFormat="1" ht="14">
      <c r="A21" s="4" t="s">
        <v>381</v>
      </c>
      <c r="B21" s="65" t="s">
        <v>88</v>
      </c>
      <c r="C21" s="65" t="s">
        <v>591</v>
      </c>
      <c r="D21" s="65">
        <v>2</v>
      </c>
      <c r="E21" s="65" t="s">
        <v>89</v>
      </c>
      <c r="F21" s="65" t="s">
        <v>79</v>
      </c>
      <c r="G21" s="65" t="s">
        <v>90</v>
      </c>
      <c r="H21" s="66">
        <v>1</v>
      </c>
      <c r="I21" s="6">
        <f>K21</f>
        <v>406.245</v>
      </c>
      <c r="J21" s="6">
        <f t="shared" si="0"/>
        <v>406.245</v>
      </c>
      <c r="K21" s="67">
        <v>406.245</v>
      </c>
      <c r="L21" s="67"/>
      <c r="M21" s="67"/>
      <c r="N21" s="6"/>
      <c r="O21" s="65"/>
      <c r="P21" s="65"/>
      <c r="Q21" s="65" t="s">
        <v>19</v>
      </c>
      <c r="R21" s="88" t="s">
        <v>464</v>
      </c>
      <c r="S21" s="5">
        <v>2010</v>
      </c>
      <c r="T21" s="68" t="s">
        <v>15</v>
      </c>
      <c r="U21" s="72">
        <v>2030</v>
      </c>
      <c r="V21" s="76">
        <f t="shared" si="13"/>
        <v>406.245</v>
      </c>
      <c r="W21" s="76">
        <f t="shared" si="1"/>
        <v>406.245</v>
      </c>
      <c r="X21" s="76">
        <f t="shared" si="25"/>
        <v>406.245</v>
      </c>
      <c r="Y21" s="76">
        <f t="shared" si="26"/>
        <v>406.245</v>
      </c>
      <c r="Z21" s="76">
        <f t="shared" si="27"/>
        <v>406.245</v>
      </c>
      <c r="AA21" s="76">
        <f t="shared" si="28"/>
        <v>406.245</v>
      </c>
      <c r="AB21" s="76">
        <f t="shared" si="29"/>
        <v>406.245</v>
      </c>
      <c r="AC21" s="76">
        <f t="shared" si="30"/>
        <v>406.245</v>
      </c>
      <c r="AD21" s="76">
        <f t="shared" si="31"/>
        <v>406.245</v>
      </c>
      <c r="AE21" s="76">
        <f t="shared" si="32"/>
        <v>406.245</v>
      </c>
      <c r="AF21" s="76">
        <f t="shared" si="33"/>
        <v>406.245</v>
      </c>
      <c r="AG21" s="76">
        <f t="shared" si="34"/>
        <v>406.245</v>
      </c>
      <c r="AH21" s="76">
        <f t="shared" si="35"/>
        <v>406.245</v>
      </c>
      <c r="AI21" s="76">
        <f t="shared" si="36"/>
        <v>406.245</v>
      </c>
      <c r="AJ21" s="76">
        <f t="shared" si="37"/>
        <v>406.245</v>
      </c>
      <c r="AK21" s="76">
        <f t="shared" si="38"/>
        <v>406.245</v>
      </c>
      <c r="AL21" s="76">
        <f t="shared" si="39"/>
        <v>406.245</v>
      </c>
      <c r="AM21" s="76">
        <f t="shared" si="40"/>
        <v>406.245</v>
      </c>
      <c r="AN21" s="76">
        <f t="shared" si="41"/>
        <v>406.245</v>
      </c>
      <c r="AO21" s="76">
        <f t="shared" si="42"/>
        <v>406.245</v>
      </c>
      <c r="AP21" s="76">
        <f t="shared" si="43"/>
        <v>406.245</v>
      </c>
      <c r="AQ21" s="76">
        <f t="shared" si="44"/>
        <v>406.245</v>
      </c>
      <c r="AR21" s="76">
        <f t="shared" si="45"/>
        <v>406.245</v>
      </c>
      <c r="AS21" s="76">
        <f t="shared" si="46"/>
        <v>406.245</v>
      </c>
      <c r="AT21" s="76">
        <f t="shared" si="47"/>
        <v>406.245</v>
      </c>
      <c r="AU21" s="76">
        <f t="shared" si="48"/>
        <v>406.245</v>
      </c>
      <c r="AV21" s="76">
        <f t="shared" si="49"/>
        <v>406.245</v>
      </c>
      <c r="AW21" s="76">
        <f t="shared" si="50"/>
        <v>406.245</v>
      </c>
      <c r="AX21" s="76">
        <f t="shared" si="51"/>
        <v>406.245</v>
      </c>
      <c r="AY21" s="76">
        <f t="shared" si="52"/>
        <v>406.245</v>
      </c>
      <c r="AZ21" s="76">
        <f t="shared" si="53"/>
        <v>406.245</v>
      </c>
    </row>
    <row r="22" spans="1:52" s="24" customFormat="1" ht="14">
      <c r="A22" s="4" t="s">
        <v>381</v>
      </c>
      <c r="B22" s="65" t="s">
        <v>104</v>
      </c>
      <c r="C22" s="65"/>
      <c r="D22" s="65"/>
      <c r="E22" s="65" t="s">
        <v>806</v>
      </c>
      <c r="F22" s="65" t="s">
        <v>79</v>
      </c>
      <c r="G22" s="65" t="s">
        <v>90</v>
      </c>
      <c r="H22" s="66">
        <v>1</v>
      </c>
      <c r="I22" s="6" t="s">
        <v>15</v>
      </c>
      <c r="J22" s="6">
        <v>400</v>
      </c>
      <c r="K22" s="67" t="s">
        <v>15</v>
      </c>
      <c r="L22" s="67" t="s">
        <v>15</v>
      </c>
      <c r="M22" s="67">
        <v>400</v>
      </c>
      <c r="N22" s="6" t="s">
        <v>15</v>
      </c>
      <c r="O22" s="65" t="s">
        <v>22</v>
      </c>
      <c r="P22" s="65" t="s">
        <v>2</v>
      </c>
      <c r="Q22" s="65" t="s">
        <v>19</v>
      </c>
      <c r="R22" s="5"/>
      <c r="S22" s="5"/>
      <c r="T22" s="5"/>
      <c r="U22" s="72"/>
      <c r="V22" s="76">
        <f>J22</f>
        <v>400</v>
      </c>
      <c r="W22" s="76">
        <f t="shared" ref="W22:AZ22" si="55">V22</f>
        <v>400</v>
      </c>
      <c r="X22" s="76">
        <f t="shared" si="55"/>
        <v>400</v>
      </c>
      <c r="Y22" s="76">
        <f t="shared" si="55"/>
        <v>400</v>
      </c>
      <c r="Z22" s="76">
        <f t="shared" si="55"/>
        <v>400</v>
      </c>
      <c r="AA22" s="76">
        <f t="shared" si="55"/>
        <v>400</v>
      </c>
      <c r="AB22" s="76">
        <f t="shared" si="55"/>
        <v>400</v>
      </c>
      <c r="AC22" s="76">
        <f t="shared" si="55"/>
        <v>400</v>
      </c>
      <c r="AD22" s="76">
        <f t="shared" si="55"/>
        <v>400</v>
      </c>
      <c r="AE22" s="76">
        <f t="shared" si="55"/>
        <v>400</v>
      </c>
      <c r="AF22" s="76">
        <f t="shared" si="55"/>
        <v>400</v>
      </c>
      <c r="AG22" s="76">
        <f t="shared" si="55"/>
        <v>400</v>
      </c>
      <c r="AH22" s="76">
        <f t="shared" si="55"/>
        <v>400</v>
      </c>
      <c r="AI22" s="76">
        <f t="shared" si="55"/>
        <v>400</v>
      </c>
      <c r="AJ22" s="76">
        <f t="shared" si="55"/>
        <v>400</v>
      </c>
      <c r="AK22" s="76">
        <f t="shared" si="55"/>
        <v>400</v>
      </c>
      <c r="AL22" s="76">
        <f t="shared" si="55"/>
        <v>400</v>
      </c>
      <c r="AM22" s="76">
        <f t="shared" si="55"/>
        <v>400</v>
      </c>
      <c r="AN22" s="76">
        <f t="shared" si="55"/>
        <v>400</v>
      </c>
      <c r="AO22" s="76">
        <f t="shared" si="55"/>
        <v>400</v>
      </c>
      <c r="AP22" s="76">
        <f t="shared" si="55"/>
        <v>400</v>
      </c>
      <c r="AQ22" s="76">
        <f t="shared" si="55"/>
        <v>400</v>
      </c>
      <c r="AR22" s="76">
        <f t="shared" si="55"/>
        <v>400</v>
      </c>
      <c r="AS22" s="76">
        <f t="shared" si="55"/>
        <v>400</v>
      </c>
      <c r="AT22" s="76">
        <f t="shared" si="55"/>
        <v>400</v>
      </c>
      <c r="AU22" s="76">
        <f t="shared" si="55"/>
        <v>400</v>
      </c>
      <c r="AV22" s="76">
        <f t="shared" si="55"/>
        <v>400</v>
      </c>
      <c r="AW22" s="76">
        <f t="shared" si="55"/>
        <v>400</v>
      </c>
      <c r="AX22" s="76">
        <f t="shared" si="55"/>
        <v>400</v>
      </c>
      <c r="AY22" s="76">
        <f t="shared" si="55"/>
        <v>400</v>
      </c>
      <c r="AZ22" s="76">
        <f t="shared" si="55"/>
        <v>400</v>
      </c>
    </row>
    <row r="23" spans="1:52" s="136" customFormat="1" ht="14">
      <c r="A23" s="4" t="s">
        <v>381</v>
      </c>
      <c r="B23" s="65" t="s">
        <v>105</v>
      </c>
      <c r="C23" s="65"/>
      <c r="D23" s="65"/>
      <c r="E23" s="65" t="s">
        <v>106</v>
      </c>
      <c r="F23" s="65" t="s">
        <v>79</v>
      </c>
      <c r="G23" s="65" t="s">
        <v>90</v>
      </c>
      <c r="H23" s="66">
        <v>1</v>
      </c>
      <c r="I23" s="6">
        <v>1500</v>
      </c>
      <c r="J23" s="6">
        <f>H23*I23</f>
        <v>1500</v>
      </c>
      <c r="K23" s="67" t="s">
        <v>17</v>
      </c>
      <c r="L23" s="67"/>
      <c r="M23" s="67" t="s">
        <v>15</v>
      </c>
      <c r="N23" s="6" t="s">
        <v>15</v>
      </c>
      <c r="O23" s="65" t="s">
        <v>55</v>
      </c>
      <c r="P23" s="65" t="s">
        <v>1</v>
      </c>
      <c r="Q23" s="65" t="s">
        <v>25</v>
      </c>
      <c r="R23" s="5"/>
      <c r="S23" s="5"/>
      <c r="T23" s="5"/>
      <c r="U23" s="72"/>
      <c r="V23" s="76">
        <v>0</v>
      </c>
      <c r="W23" s="76">
        <f t="shared" ref="W23:AZ23" si="56">V23</f>
        <v>0</v>
      </c>
      <c r="X23" s="76">
        <f t="shared" si="56"/>
        <v>0</v>
      </c>
      <c r="Y23" s="76">
        <f t="shared" si="56"/>
        <v>0</v>
      </c>
      <c r="Z23" s="76">
        <f t="shared" si="56"/>
        <v>0</v>
      </c>
      <c r="AA23" s="76">
        <f t="shared" si="56"/>
        <v>0</v>
      </c>
      <c r="AB23" s="76">
        <f t="shared" si="56"/>
        <v>0</v>
      </c>
      <c r="AC23" s="76">
        <f t="shared" si="56"/>
        <v>0</v>
      </c>
      <c r="AD23" s="76">
        <f t="shared" si="56"/>
        <v>0</v>
      </c>
      <c r="AE23" s="76">
        <f t="shared" si="56"/>
        <v>0</v>
      </c>
      <c r="AF23" s="76">
        <f t="shared" si="56"/>
        <v>0</v>
      </c>
      <c r="AG23" s="76">
        <f t="shared" si="56"/>
        <v>0</v>
      </c>
      <c r="AH23" s="76">
        <f t="shared" si="56"/>
        <v>0</v>
      </c>
      <c r="AI23" s="76">
        <f t="shared" si="56"/>
        <v>0</v>
      </c>
      <c r="AJ23" s="76">
        <f t="shared" si="56"/>
        <v>0</v>
      </c>
      <c r="AK23" s="76">
        <f t="shared" si="56"/>
        <v>0</v>
      </c>
      <c r="AL23" s="76">
        <f t="shared" si="56"/>
        <v>0</v>
      </c>
      <c r="AM23" s="76">
        <f t="shared" si="56"/>
        <v>0</v>
      </c>
      <c r="AN23" s="76">
        <f t="shared" si="56"/>
        <v>0</v>
      </c>
      <c r="AO23" s="76">
        <f t="shared" si="56"/>
        <v>0</v>
      </c>
      <c r="AP23" s="76">
        <f t="shared" si="56"/>
        <v>0</v>
      </c>
      <c r="AQ23" s="76">
        <f t="shared" si="56"/>
        <v>0</v>
      </c>
      <c r="AR23" s="76">
        <f t="shared" si="56"/>
        <v>0</v>
      </c>
      <c r="AS23" s="76">
        <f t="shared" si="56"/>
        <v>0</v>
      </c>
      <c r="AT23" s="76">
        <f t="shared" si="56"/>
        <v>0</v>
      </c>
      <c r="AU23" s="76">
        <f t="shared" si="56"/>
        <v>0</v>
      </c>
      <c r="AV23" s="76">
        <f t="shared" si="56"/>
        <v>0</v>
      </c>
      <c r="AW23" s="76">
        <f t="shared" si="56"/>
        <v>0</v>
      </c>
      <c r="AX23" s="76">
        <f t="shared" si="56"/>
        <v>0</v>
      </c>
      <c r="AY23" s="76">
        <f t="shared" si="56"/>
        <v>0</v>
      </c>
      <c r="AZ23" s="76">
        <f t="shared" si="56"/>
        <v>0</v>
      </c>
    </row>
    <row r="24" spans="1:52" s="136" customFormat="1" ht="14">
      <c r="A24" s="4" t="s">
        <v>381</v>
      </c>
      <c r="B24" s="65" t="s">
        <v>107</v>
      </c>
      <c r="C24" s="4"/>
      <c r="D24" s="65"/>
      <c r="E24" s="65" t="s">
        <v>108</v>
      </c>
      <c r="F24" s="65" t="s">
        <v>79</v>
      </c>
      <c r="G24" s="65" t="s">
        <v>90</v>
      </c>
      <c r="H24" s="66">
        <v>1</v>
      </c>
      <c r="I24" s="6">
        <v>560</v>
      </c>
      <c r="J24" s="6">
        <f>H24*I24</f>
        <v>560</v>
      </c>
      <c r="K24" s="67" t="s">
        <v>15</v>
      </c>
      <c r="L24" s="67"/>
      <c r="M24" s="67" t="s">
        <v>17</v>
      </c>
      <c r="N24" s="6">
        <v>560</v>
      </c>
      <c r="O24" s="65" t="s">
        <v>18</v>
      </c>
      <c r="P24" s="65" t="s">
        <v>3</v>
      </c>
      <c r="Q24" s="65" t="s">
        <v>25</v>
      </c>
      <c r="R24" s="5"/>
      <c r="S24" s="5"/>
      <c r="T24" s="5"/>
      <c r="U24" s="72"/>
      <c r="V24" s="76">
        <v>0</v>
      </c>
      <c r="W24" s="76">
        <f t="shared" ref="W24:AZ24" si="57">V24</f>
        <v>0</v>
      </c>
      <c r="X24" s="76">
        <f t="shared" si="57"/>
        <v>0</v>
      </c>
      <c r="Y24" s="76">
        <f t="shared" si="57"/>
        <v>0</v>
      </c>
      <c r="Z24" s="76">
        <f t="shared" si="57"/>
        <v>0</v>
      </c>
      <c r="AA24" s="76">
        <f t="shared" si="57"/>
        <v>0</v>
      </c>
      <c r="AB24" s="76">
        <f t="shared" si="57"/>
        <v>0</v>
      </c>
      <c r="AC24" s="76">
        <f t="shared" si="57"/>
        <v>0</v>
      </c>
      <c r="AD24" s="76">
        <f t="shared" si="57"/>
        <v>0</v>
      </c>
      <c r="AE24" s="76">
        <f t="shared" si="57"/>
        <v>0</v>
      </c>
      <c r="AF24" s="76">
        <f t="shared" si="57"/>
        <v>0</v>
      </c>
      <c r="AG24" s="76">
        <f t="shared" si="57"/>
        <v>0</v>
      </c>
      <c r="AH24" s="76">
        <f t="shared" si="57"/>
        <v>0</v>
      </c>
      <c r="AI24" s="76">
        <f t="shared" si="57"/>
        <v>0</v>
      </c>
      <c r="AJ24" s="76">
        <f t="shared" si="57"/>
        <v>0</v>
      </c>
      <c r="AK24" s="76">
        <f t="shared" si="57"/>
        <v>0</v>
      </c>
      <c r="AL24" s="76">
        <f t="shared" si="57"/>
        <v>0</v>
      </c>
      <c r="AM24" s="76">
        <f t="shared" si="57"/>
        <v>0</v>
      </c>
      <c r="AN24" s="76">
        <f t="shared" si="57"/>
        <v>0</v>
      </c>
      <c r="AO24" s="76">
        <f t="shared" si="57"/>
        <v>0</v>
      </c>
      <c r="AP24" s="76">
        <f t="shared" si="57"/>
        <v>0</v>
      </c>
      <c r="AQ24" s="76">
        <f t="shared" si="57"/>
        <v>0</v>
      </c>
      <c r="AR24" s="76">
        <f t="shared" si="57"/>
        <v>0</v>
      </c>
      <c r="AS24" s="76">
        <f t="shared" si="57"/>
        <v>0</v>
      </c>
      <c r="AT24" s="76">
        <f t="shared" si="57"/>
        <v>0</v>
      </c>
      <c r="AU24" s="76">
        <f t="shared" si="57"/>
        <v>0</v>
      </c>
      <c r="AV24" s="76">
        <f t="shared" si="57"/>
        <v>0</v>
      </c>
      <c r="AW24" s="76">
        <f t="shared" si="57"/>
        <v>0</v>
      </c>
      <c r="AX24" s="76">
        <f t="shared" si="57"/>
        <v>0</v>
      </c>
      <c r="AY24" s="76">
        <f t="shared" si="57"/>
        <v>0</v>
      </c>
      <c r="AZ24" s="76">
        <f t="shared" si="57"/>
        <v>0</v>
      </c>
    </row>
    <row r="25" spans="1:52" s="24" customFormat="1" ht="14">
      <c r="A25" s="4" t="s">
        <v>381</v>
      </c>
      <c r="B25" s="65" t="s">
        <v>93</v>
      </c>
      <c r="C25" s="4"/>
      <c r="D25" s="65"/>
      <c r="E25" s="65" t="s">
        <v>94</v>
      </c>
      <c r="F25" s="65" t="s">
        <v>79</v>
      </c>
      <c r="G25" s="65" t="s">
        <v>95</v>
      </c>
      <c r="H25" s="66">
        <v>0.93700000000000006</v>
      </c>
      <c r="I25" s="6">
        <v>1100</v>
      </c>
      <c r="J25" s="6">
        <f t="shared" si="0"/>
        <v>1030.7</v>
      </c>
      <c r="K25" s="67">
        <v>1100</v>
      </c>
      <c r="L25" s="67">
        <v>1100</v>
      </c>
      <c r="M25" s="67" t="s">
        <v>15</v>
      </c>
      <c r="N25" s="6" t="s">
        <v>15</v>
      </c>
      <c r="O25" s="65" t="s">
        <v>20</v>
      </c>
      <c r="P25" s="65" t="s">
        <v>27</v>
      </c>
      <c r="Q25" s="65" t="s">
        <v>19</v>
      </c>
      <c r="R25" s="5"/>
      <c r="S25" s="5"/>
      <c r="T25" s="5"/>
      <c r="U25" s="72"/>
      <c r="V25" s="76"/>
      <c r="W25" s="76"/>
      <c r="X25" s="76"/>
      <c r="Y25" s="76">
        <f>J25</f>
        <v>1030.7</v>
      </c>
      <c r="Z25" s="76">
        <f t="shared" ref="Z25:AZ27" si="58">Y25</f>
        <v>1030.7</v>
      </c>
      <c r="AA25" s="76">
        <f t="shared" si="58"/>
        <v>1030.7</v>
      </c>
      <c r="AB25" s="76">
        <f t="shared" si="58"/>
        <v>1030.7</v>
      </c>
      <c r="AC25" s="76">
        <f t="shared" si="58"/>
        <v>1030.7</v>
      </c>
      <c r="AD25" s="76">
        <f t="shared" si="58"/>
        <v>1030.7</v>
      </c>
      <c r="AE25" s="76">
        <f>AD25+AE27</f>
        <v>5247.2</v>
      </c>
      <c r="AF25" s="76">
        <f t="shared" si="58"/>
        <v>5247.2</v>
      </c>
      <c r="AG25" s="76">
        <f t="shared" si="58"/>
        <v>5247.2</v>
      </c>
      <c r="AH25" s="76">
        <f t="shared" si="58"/>
        <v>5247.2</v>
      </c>
      <c r="AI25" s="76">
        <f t="shared" si="58"/>
        <v>5247.2</v>
      </c>
      <c r="AJ25" s="76">
        <f t="shared" si="58"/>
        <v>5247.2</v>
      </c>
      <c r="AK25" s="76">
        <f t="shared" si="58"/>
        <v>5247.2</v>
      </c>
      <c r="AL25" s="76">
        <f t="shared" si="58"/>
        <v>5247.2</v>
      </c>
      <c r="AM25" s="76">
        <f t="shared" si="58"/>
        <v>5247.2</v>
      </c>
      <c r="AN25" s="76">
        <f t="shared" si="58"/>
        <v>5247.2</v>
      </c>
      <c r="AO25" s="76">
        <f t="shared" si="58"/>
        <v>5247.2</v>
      </c>
      <c r="AP25" s="76">
        <f t="shared" si="58"/>
        <v>5247.2</v>
      </c>
      <c r="AQ25" s="76">
        <f t="shared" si="58"/>
        <v>5247.2</v>
      </c>
      <c r="AR25" s="76">
        <f t="shared" si="58"/>
        <v>5247.2</v>
      </c>
      <c r="AS25" s="76">
        <f t="shared" si="58"/>
        <v>5247.2</v>
      </c>
      <c r="AT25" s="76">
        <f t="shared" si="58"/>
        <v>5247.2</v>
      </c>
      <c r="AU25" s="76">
        <f t="shared" si="58"/>
        <v>5247.2</v>
      </c>
      <c r="AV25" s="76">
        <f t="shared" si="58"/>
        <v>5247.2</v>
      </c>
      <c r="AW25" s="76">
        <f t="shared" si="58"/>
        <v>5247.2</v>
      </c>
      <c r="AX25" s="76">
        <f t="shared" si="58"/>
        <v>5247.2</v>
      </c>
      <c r="AY25" s="76">
        <f t="shared" si="58"/>
        <v>5247.2</v>
      </c>
      <c r="AZ25" s="76">
        <f t="shared" si="58"/>
        <v>5247.2</v>
      </c>
    </row>
    <row r="26" spans="1:52" s="136" customFormat="1" ht="14">
      <c r="A26" s="4" t="s">
        <v>381</v>
      </c>
      <c r="B26" s="65" t="s">
        <v>93</v>
      </c>
      <c r="C26" s="4" t="s">
        <v>465</v>
      </c>
      <c r="D26" s="65" t="s">
        <v>17</v>
      </c>
      <c r="E26" s="65" t="s">
        <v>94</v>
      </c>
      <c r="F26" s="65" t="s">
        <v>79</v>
      </c>
      <c r="G26" s="65" t="s">
        <v>95</v>
      </c>
      <c r="H26" s="66">
        <v>0.93700000000000006</v>
      </c>
      <c r="I26" s="6">
        <f>K26</f>
        <v>1100</v>
      </c>
      <c r="J26" s="6">
        <f t="shared" si="0"/>
        <v>1030.7</v>
      </c>
      <c r="K26" s="67">
        <v>1100</v>
      </c>
      <c r="L26" s="67"/>
      <c r="M26" s="67"/>
      <c r="N26" s="6"/>
      <c r="O26" s="65"/>
      <c r="P26" s="65"/>
      <c r="Q26" s="65" t="s">
        <v>19</v>
      </c>
      <c r="R26" s="88" t="s">
        <v>569</v>
      </c>
      <c r="S26" s="5">
        <v>2018</v>
      </c>
      <c r="T26" s="68" t="s">
        <v>15</v>
      </c>
      <c r="U26" s="72">
        <v>2038</v>
      </c>
      <c r="V26" s="76"/>
      <c r="W26" s="76"/>
      <c r="X26" s="76"/>
      <c r="Y26" s="76">
        <f t="shared" ref="Y26" si="59">J26</f>
        <v>1030.7</v>
      </c>
      <c r="Z26" s="76">
        <f t="shared" si="58"/>
        <v>1030.7</v>
      </c>
      <c r="AA26" s="76">
        <f t="shared" si="58"/>
        <v>1030.7</v>
      </c>
      <c r="AB26" s="76">
        <f t="shared" si="58"/>
        <v>1030.7</v>
      </c>
      <c r="AC26" s="76">
        <f t="shared" si="58"/>
        <v>1030.7</v>
      </c>
      <c r="AD26" s="76">
        <f t="shared" si="58"/>
        <v>1030.7</v>
      </c>
      <c r="AE26" s="76">
        <f t="shared" si="58"/>
        <v>1030.7</v>
      </c>
      <c r="AF26" s="76">
        <f t="shared" si="58"/>
        <v>1030.7</v>
      </c>
      <c r="AG26" s="76">
        <f t="shared" si="58"/>
        <v>1030.7</v>
      </c>
      <c r="AH26" s="76">
        <f t="shared" si="58"/>
        <v>1030.7</v>
      </c>
      <c r="AI26" s="76">
        <f t="shared" si="58"/>
        <v>1030.7</v>
      </c>
      <c r="AJ26" s="76">
        <f t="shared" si="58"/>
        <v>1030.7</v>
      </c>
      <c r="AK26" s="76">
        <f t="shared" si="58"/>
        <v>1030.7</v>
      </c>
      <c r="AL26" s="76">
        <f t="shared" si="58"/>
        <v>1030.7</v>
      </c>
      <c r="AM26" s="76">
        <f t="shared" si="58"/>
        <v>1030.7</v>
      </c>
      <c r="AN26" s="76">
        <f t="shared" si="58"/>
        <v>1030.7</v>
      </c>
      <c r="AO26" s="76">
        <f t="shared" si="58"/>
        <v>1030.7</v>
      </c>
      <c r="AP26" s="76">
        <f t="shared" si="58"/>
        <v>1030.7</v>
      </c>
      <c r="AQ26" s="76">
        <f t="shared" si="58"/>
        <v>1030.7</v>
      </c>
      <c r="AR26" s="76">
        <f t="shared" si="58"/>
        <v>1030.7</v>
      </c>
      <c r="AS26" s="76">
        <f t="shared" si="58"/>
        <v>1030.7</v>
      </c>
      <c r="AT26" s="76">
        <f t="shared" si="58"/>
        <v>1030.7</v>
      </c>
      <c r="AU26" s="76">
        <f t="shared" si="58"/>
        <v>1030.7</v>
      </c>
      <c r="AV26" s="76">
        <f t="shared" si="58"/>
        <v>1030.7</v>
      </c>
      <c r="AW26" s="76">
        <f t="shared" si="58"/>
        <v>1030.7</v>
      </c>
      <c r="AX26" s="76">
        <f t="shared" si="58"/>
        <v>1030.7</v>
      </c>
      <c r="AY26" s="76">
        <f t="shared" si="58"/>
        <v>1030.7</v>
      </c>
      <c r="AZ26" s="76">
        <f t="shared" si="58"/>
        <v>1030.7</v>
      </c>
    </row>
    <row r="27" spans="1:52" s="136" customFormat="1" ht="14">
      <c r="A27" s="4" t="s">
        <v>381</v>
      </c>
      <c r="B27" s="65" t="s">
        <v>96</v>
      </c>
      <c r="C27" s="4"/>
      <c r="D27" s="65"/>
      <c r="E27" s="65" t="s">
        <v>97</v>
      </c>
      <c r="F27" s="65" t="s">
        <v>79</v>
      </c>
      <c r="G27" s="65" t="s">
        <v>95</v>
      </c>
      <c r="H27" s="66">
        <v>0.93700000000000006</v>
      </c>
      <c r="I27" s="6">
        <v>4500</v>
      </c>
      <c r="J27" s="6">
        <f t="shared" si="0"/>
        <v>4216.5</v>
      </c>
      <c r="K27" s="67" t="s">
        <v>17</v>
      </c>
      <c r="L27" s="67"/>
      <c r="M27" s="67" t="s">
        <v>15</v>
      </c>
      <c r="N27" s="6" t="s">
        <v>15</v>
      </c>
      <c r="O27" s="65" t="s">
        <v>20</v>
      </c>
      <c r="P27" s="65" t="s">
        <v>27</v>
      </c>
      <c r="Q27" s="65" t="s">
        <v>25</v>
      </c>
      <c r="R27" s="5"/>
      <c r="S27" s="5"/>
      <c r="T27" s="5"/>
      <c r="U27" s="72"/>
      <c r="V27" s="76"/>
      <c r="W27" s="76"/>
      <c r="X27" s="76"/>
      <c r="Y27" s="76">
        <v>0</v>
      </c>
      <c r="Z27" s="76">
        <f t="shared" si="1"/>
        <v>0</v>
      </c>
      <c r="AA27" s="76">
        <f t="shared" si="1"/>
        <v>0</v>
      </c>
      <c r="AB27" s="76">
        <f t="shared" si="1"/>
        <v>0</v>
      </c>
      <c r="AC27" s="76">
        <f t="shared" si="1"/>
        <v>0</v>
      </c>
      <c r="AD27" s="76">
        <f t="shared" si="1"/>
        <v>0</v>
      </c>
      <c r="AE27" s="76">
        <f>J27</f>
        <v>4216.5</v>
      </c>
      <c r="AF27" s="76">
        <f t="shared" si="1"/>
        <v>4216.5</v>
      </c>
      <c r="AG27" s="76">
        <f t="shared" si="58"/>
        <v>4216.5</v>
      </c>
      <c r="AH27" s="76">
        <f t="shared" si="58"/>
        <v>4216.5</v>
      </c>
      <c r="AI27" s="76">
        <f t="shared" si="58"/>
        <v>4216.5</v>
      </c>
      <c r="AJ27" s="76">
        <f t="shared" si="58"/>
        <v>4216.5</v>
      </c>
      <c r="AK27" s="76">
        <f t="shared" si="58"/>
        <v>4216.5</v>
      </c>
      <c r="AL27" s="76">
        <f t="shared" si="58"/>
        <v>4216.5</v>
      </c>
      <c r="AM27" s="76">
        <f t="shared" si="58"/>
        <v>4216.5</v>
      </c>
      <c r="AN27" s="76">
        <f t="shared" si="58"/>
        <v>4216.5</v>
      </c>
      <c r="AO27" s="76">
        <f t="shared" si="58"/>
        <v>4216.5</v>
      </c>
      <c r="AP27" s="76">
        <f t="shared" si="58"/>
        <v>4216.5</v>
      </c>
      <c r="AQ27" s="76">
        <f t="shared" si="58"/>
        <v>4216.5</v>
      </c>
      <c r="AR27" s="76">
        <f t="shared" si="58"/>
        <v>4216.5</v>
      </c>
      <c r="AS27" s="76">
        <f t="shared" si="58"/>
        <v>4216.5</v>
      </c>
      <c r="AT27" s="76">
        <f t="shared" si="58"/>
        <v>4216.5</v>
      </c>
      <c r="AU27" s="76">
        <f t="shared" si="58"/>
        <v>4216.5</v>
      </c>
      <c r="AV27" s="76">
        <f t="shared" si="58"/>
        <v>4216.5</v>
      </c>
      <c r="AW27" s="76">
        <f t="shared" si="58"/>
        <v>4216.5</v>
      </c>
      <c r="AX27" s="76">
        <f t="shared" si="58"/>
        <v>4216.5</v>
      </c>
      <c r="AY27" s="76">
        <f t="shared" si="58"/>
        <v>4216.5</v>
      </c>
      <c r="AZ27" s="76">
        <f t="shared" si="58"/>
        <v>4216.5</v>
      </c>
    </row>
    <row r="28" spans="1:52" s="24" customFormat="1" ht="14">
      <c r="A28" s="4" t="s">
        <v>381</v>
      </c>
      <c r="B28" s="65" t="s">
        <v>83</v>
      </c>
      <c r="C28" s="4"/>
      <c r="D28" s="65"/>
      <c r="E28" s="65" t="s">
        <v>84</v>
      </c>
      <c r="F28" s="65" t="s">
        <v>79</v>
      </c>
      <c r="G28" s="65" t="s">
        <v>85</v>
      </c>
      <c r="H28" s="66">
        <v>1</v>
      </c>
      <c r="I28" s="6">
        <v>500</v>
      </c>
      <c r="J28" s="6">
        <f t="shared" si="0"/>
        <v>500</v>
      </c>
      <c r="K28" s="67" t="s">
        <v>15</v>
      </c>
      <c r="L28" s="67" t="s">
        <v>15</v>
      </c>
      <c r="M28" s="67" t="s">
        <v>15</v>
      </c>
      <c r="N28" s="6">
        <v>500</v>
      </c>
      <c r="O28" s="65" t="s">
        <v>18</v>
      </c>
      <c r="P28" s="65" t="s">
        <v>3</v>
      </c>
      <c r="Q28" s="65" t="s">
        <v>19</v>
      </c>
      <c r="R28" s="5"/>
      <c r="S28" s="5"/>
      <c r="T28" s="5"/>
      <c r="U28" s="72"/>
      <c r="V28" s="76">
        <f t="shared" si="13"/>
        <v>500</v>
      </c>
      <c r="W28" s="76">
        <f t="shared" si="1"/>
        <v>500</v>
      </c>
      <c r="X28" s="76">
        <f t="shared" si="1"/>
        <v>500</v>
      </c>
      <c r="Y28" s="76">
        <f t="shared" si="1"/>
        <v>500</v>
      </c>
      <c r="Z28" s="76">
        <f t="shared" si="1"/>
        <v>500</v>
      </c>
      <c r="AA28" s="76">
        <f t="shared" si="1"/>
        <v>500</v>
      </c>
      <c r="AB28" s="76">
        <f t="shared" si="1"/>
        <v>500</v>
      </c>
      <c r="AC28" s="76">
        <f t="shared" si="1"/>
        <v>500</v>
      </c>
      <c r="AD28" s="76">
        <f t="shared" si="1"/>
        <v>500</v>
      </c>
      <c r="AE28" s="76">
        <f t="shared" si="1"/>
        <v>500</v>
      </c>
      <c r="AF28" s="76">
        <f t="shared" si="1"/>
        <v>500</v>
      </c>
      <c r="AG28" s="76">
        <f t="shared" si="1"/>
        <v>500</v>
      </c>
      <c r="AH28" s="76">
        <f t="shared" si="1"/>
        <v>500</v>
      </c>
      <c r="AI28" s="76">
        <f t="shared" si="1"/>
        <v>500</v>
      </c>
      <c r="AJ28" s="76">
        <f t="shared" si="1"/>
        <v>500</v>
      </c>
      <c r="AK28" s="76">
        <f t="shared" si="1"/>
        <v>500</v>
      </c>
      <c r="AL28" s="76">
        <f t="shared" si="1"/>
        <v>500</v>
      </c>
      <c r="AM28" s="76">
        <f t="shared" ref="AM28:AZ42" si="60">AL28</f>
        <v>500</v>
      </c>
      <c r="AN28" s="76">
        <f t="shared" si="60"/>
        <v>500</v>
      </c>
      <c r="AO28" s="76">
        <f t="shared" si="60"/>
        <v>500</v>
      </c>
      <c r="AP28" s="76">
        <f t="shared" si="60"/>
        <v>500</v>
      </c>
      <c r="AQ28" s="76">
        <f t="shared" si="60"/>
        <v>500</v>
      </c>
      <c r="AR28" s="76">
        <f t="shared" si="60"/>
        <v>500</v>
      </c>
      <c r="AS28" s="76">
        <f t="shared" si="60"/>
        <v>500</v>
      </c>
      <c r="AT28" s="76">
        <f t="shared" si="60"/>
        <v>500</v>
      </c>
      <c r="AU28" s="76">
        <f t="shared" si="60"/>
        <v>500</v>
      </c>
      <c r="AV28" s="76">
        <f t="shared" si="60"/>
        <v>500</v>
      </c>
      <c r="AW28" s="76">
        <f t="shared" si="60"/>
        <v>500</v>
      </c>
      <c r="AX28" s="76">
        <f t="shared" si="60"/>
        <v>500</v>
      </c>
      <c r="AY28" s="76">
        <f t="shared" si="60"/>
        <v>500</v>
      </c>
      <c r="AZ28" s="76">
        <f t="shared" si="60"/>
        <v>500</v>
      </c>
    </row>
    <row r="29" spans="1:52" s="24" customFormat="1" ht="14">
      <c r="A29" s="4" t="s">
        <v>381</v>
      </c>
      <c r="B29" s="65" t="s">
        <v>114</v>
      </c>
      <c r="C29" s="65"/>
      <c r="D29" s="65"/>
      <c r="E29" s="65" t="s">
        <v>115</v>
      </c>
      <c r="F29" s="65" t="s">
        <v>79</v>
      </c>
      <c r="G29" s="65" t="s">
        <v>85</v>
      </c>
      <c r="H29" s="66">
        <v>1</v>
      </c>
      <c r="I29" s="6">
        <v>750</v>
      </c>
      <c r="J29" s="6">
        <f t="shared" si="0"/>
        <v>750</v>
      </c>
      <c r="K29" s="67" t="s">
        <v>15</v>
      </c>
      <c r="L29" s="67" t="s">
        <v>15</v>
      </c>
      <c r="M29" s="67" t="s">
        <v>15</v>
      </c>
      <c r="N29" s="6">
        <v>750</v>
      </c>
      <c r="O29" s="65" t="s">
        <v>18</v>
      </c>
      <c r="P29" s="65" t="s">
        <v>3</v>
      </c>
      <c r="Q29" s="65" t="s">
        <v>16</v>
      </c>
      <c r="R29" s="5">
        <v>2026</v>
      </c>
      <c r="S29" s="5"/>
      <c r="T29" s="5"/>
      <c r="U29" s="72"/>
      <c r="V29" s="76">
        <v>0</v>
      </c>
      <c r="W29" s="76">
        <f t="shared" si="1"/>
        <v>0</v>
      </c>
      <c r="X29" s="76">
        <f t="shared" si="1"/>
        <v>0</v>
      </c>
      <c r="Y29" s="76">
        <f t="shared" si="1"/>
        <v>0</v>
      </c>
      <c r="Z29" s="76">
        <f t="shared" si="1"/>
        <v>0</v>
      </c>
      <c r="AA29" s="76">
        <v>0</v>
      </c>
      <c r="AB29" s="76">
        <f>J29</f>
        <v>750</v>
      </c>
      <c r="AC29" s="76">
        <f t="shared" si="1"/>
        <v>750</v>
      </c>
      <c r="AD29" s="76">
        <f t="shared" si="1"/>
        <v>750</v>
      </c>
      <c r="AE29" s="76">
        <f t="shared" si="1"/>
        <v>750</v>
      </c>
      <c r="AF29" s="76">
        <f t="shared" si="1"/>
        <v>750</v>
      </c>
      <c r="AG29" s="76">
        <f t="shared" si="1"/>
        <v>750</v>
      </c>
      <c r="AH29" s="76">
        <f t="shared" si="1"/>
        <v>750</v>
      </c>
      <c r="AI29" s="76">
        <f t="shared" si="1"/>
        <v>750</v>
      </c>
      <c r="AJ29" s="76">
        <f t="shared" si="1"/>
        <v>750</v>
      </c>
      <c r="AK29" s="76">
        <f t="shared" si="1"/>
        <v>750</v>
      </c>
      <c r="AL29" s="76">
        <f t="shared" si="1"/>
        <v>750</v>
      </c>
      <c r="AM29" s="76">
        <f t="shared" si="60"/>
        <v>750</v>
      </c>
      <c r="AN29" s="76">
        <f t="shared" si="60"/>
        <v>750</v>
      </c>
      <c r="AO29" s="76">
        <f t="shared" si="60"/>
        <v>750</v>
      </c>
      <c r="AP29" s="76">
        <f t="shared" si="60"/>
        <v>750</v>
      </c>
      <c r="AQ29" s="76">
        <f t="shared" si="60"/>
        <v>750</v>
      </c>
      <c r="AR29" s="76">
        <f t="shared" si="60"/>
        <v>750</v>
      </c>
      <c r="AS29" s="76">
        <f t="shared" si="60"/>
        <v>750</v>
      </c>
      <c r="AT29" s="76">
        <f t="shared" si="60"/>
        <v>750</v>
      </c>
      <c r="AU29" s="76">
        <f t="shared" si="60"/>
        <v>750</v>
      </c>
      <c r="AV29" s="76">
        <f t="shared" si="60"/>
        <v>750</v>
      </c>
      <c r="AW29" s="76">
        <f t="shared" si="60"/>
        <v>750</v>
      </c>
      <c r="AX29" s="76">
        <f t="shared" si="60"/>
        <v>750</v>
      </c>
      <c r="AY29" s="76">
        <f t="shared" si="60"/>
        <v>750</v>
      </c>
      <c r="AZ29" s="76">
        <f t="shared" si="60"/>
        <v>750</v>
      </c>
    </row>
    <row r="30" spans="1:52" s="24" customFormat="1" ht="14">
      <c r="A30" s="4" t="s">
        <v>381</v>
      </c>
      <c r="B30" s="65" t="s">
        <v>349</v>
      </c>
      <c r="C30" s="4"/>
      <c r="D30" s="65"/>
      <c r="E30" s="65" t="s">
        <v>350</v>
      </c>
      <c r="F30" s="65" t="s">
        <v>348</v>
      </c>
      <c r="G30" s="65" t="s">
        <v>85</v>
      </c>
      <c r="H30" s="66">
        <v>1</v>
      </c>
      <c r="I30" s="6">
        <v>5000</v>
      </c>
      <c r="J30" s="6">
        <f>H30*I30</f>
        <v>5000</v>
      </c>
      <c r="K30" s="67">
        <v>4770</v>
      </c>
      <c r="L30" s="67">
        <v>5000</v>
      </c>
      <c r="M30" s="67" t="s">
        <v>15</v>
      </c>
      <c r="N30" s="6" t="s">
        <v>15</v>
      </c>
      <c r="O30" s="65" t="s">
        <v>20</v>
      </c>
      <c r="P30" s="65" t="s">
        <v>27</v>
      </c>
      <c r="Q30" s="65" t="s">
        <v>19</v>
      </c>
      <c r="R30" s="5"/>
      <c r="S30" s="5"/>
      <c r="T30" s="5"/>
      <c r="U30" s="21"/>
      <c r="V30" s="76">
        <f>J30</f>
        <v>5000</v>
      </c>
      <c r="W30" s="76">
        <f t="shared" ref="W30:AZ31" si="61">V30</f>
        <v>5000</v>
      </c>
      <c r="X30" s="76">
        <f t="shared" si="61"/>
        <v>5000</v>
      </c>
      <c r="Y30" s="76">
        <f t="shared" si="61"/>
        <v>5000</v>
      </c>
      <c r="Z30" s="76">
        <f t="shared" si="61"/>
        <v>5000</v>
      </c>
      <c r="AA30" s="76">
        <v>0</v>
      </c>
      <c r="AB30" s="76">
        <f t="shared" si="61"/>
        <v>0</v>
      </c>
      <c r="AC30" s="76">
        <f t="shared" si="61"/>
        <v>0</v>
      </c>
      <c r="AD30" s="76">
        <f t="shared" si="61"/>
        <v>0</v>
      </c>
      <c r="AE30" s="76">
        <f t="shared" si="61"/>
        <v>0</v>
      </c>
      <c r="AF30" s="76">
        <f t="shared" si="61"/>
        <v>0</v>
      </c>
      <c r="AG30" s="76">
        <f t="shared" si="61"/>
        <v>0</v>
      </c>
      <c r="AH30" s="76">
        <f t="shared" si="61"/>
        <v>0</v>
      </c>
      <c r="AI30" s="76">
        <f t="shared" si="61"/>
        <v>0</v>
      </c>
      <c r="AJ30" s="76">
        <f t="shared" si="61"/>
        <v>0</v>
      </c>
      <c r="AK30" s="76">
        <f t="shared" si="61"/>
        <v>0</v>
      </c>
      <c r="AL30" s="76">
        <f t="shared" si="61"/>
        <v>0</v>
      </c>
      <c r="AM30" s="76">
        <f t="shared" si="61"/>
        <v>0</v>
      </c>
      <c r="AN30" s="76">
        <f t="shared" si="61"/>
        <v>0</v>
      </c>
      <c r="AO30" s="76">
        <f t="shared" si="61"/>
        <v>0</v>
      </c>
      <c r="AP30" s="76">
        <f t="shared" si="61"/>
        <v>0</v>
      </c>
      <c r="AQ30" s="76">
        <f t="shared" si="61"/>
        <v>0</v>
      </c>
      <c r="AR30" s="76">
        <f t="shared" si="61"/>
        <v>0</v>
      </c>
      <c r="AS30" s="76">
        <f t="shared" si="61"/>
        <v>0</v>
      </c>
      <c r="AT30" s="76">
        <f t="shared" si="61"/>
        <v>0</v>
      </c>
      <c r="AU30" s="76">
        <f t="shared" si="61"/>
        <v>0</v>
      </c>
      <c r="AV30" s="76">
        <f t="shared" si="61"/>
        <v>0</v>
      </c>
      <c r="AW30" s="76">
        <f t="shared" si="61"/>
        <v>0</v>
      </c>
      <c r="AX30" s="76">
        <f t="shared" si="61"/>
        <v>0</v>
      </c>
      <c r="AY30" s="76">
        <f t="shared" si="61"/>
        <v>0</v>
      </c>
      <c r="AZ30" s="76">
        <f t="shared" si="61"/>
        <v>0</v>
      </c>
    </row>
    <row r="31" spans="1:52" s="24" customFormat="1" ht="14">
      <c r="A31" s="4" t="s">
        <v>381</v>
      </c>
      <c r="B31" s="65" t="s">
        <v>349</v>
      </c>
      <c r="C31" s="4"/>
      <c r="D31" s="65"/>
      <c r="E31" s="65" t="s">
        <v>808</v>
      </c>
      <c r="F31" s="65" t="s">
        <v>348</v>
      </c>
      <c r="G31" s="65" t="s">
        <v>85</v>
      </c>
      <c r="H31" s="66">
        <v>1</v>
      </c>
      <c r="I31" s="6">
        <v>3200</v>
      </c>
      <c r="J31" s="6">
        <f>H31*I31</f>
        <v>3200</v>
      </c>
      <c r="K31" s="67"/>
      <c r="L31" s="67"/>
      <c r="M31" s="67"/>
      <c r="N31" s="6"/>
      <c r="O31" s="65" t="s">
        <v>18</v>
      </c>
      <c r="P31" s="65" t="s">
        <v>3</v>
      </c>
      <c r="Q31" s="65" t="s">
        <v>25</v>
      </c>
      <c r="R31" s="5">
        <v>2027</v>
      </c>
      <c r="S31" s="5"/>
      <c r="T31" s="5"/>
      <c r="U31" s="21"/>
      <c r="V31" s="76">
        <v>0</v>
      </c>
      <c r="W31" s="76">
        <v>0</v>
      </c>
      <c r="X31" s="76">
        <v>0</v>
      </c>
      <c r="Y31" s="76">
        <v>0</v>
      </c>
      <c r="Z31" s="76">
        <v>0</v>
      </c>
      <c r="AA31" s="76">
        <v>0</v>
      </c>
      <c r="AB31" s="76">
        <v>0</v>
      </c>
      <c r="AC31" s="76">
        <f>J31</f>
        <v>3200</v>
      </c>
      <c r="AD31" s="76">
        <f>AC31</f>
        <v>3200</v>
      </c>
      <c r="AE31" s="76">
        <f>AD31</f>
        <v>3200</v>
      </c>
      <c r="AF31" s="76">
        <f t="shared" si="61"/>
        <v>3200</v>
      </c>
      <c r="AG31" s="76">
        <f t="shared" si="61"/>
        <v>3200</v>
      </c>
      <c r="AH31" s="76">
        <f t="shared" si="61"/>
        <v>3200</v>
      </c>
      <c r="AI31" s="76">
        <f t="shared" si="61"/>
        <v>3200</v>
      </c>
      <c r="AJ31" s="76">
        <f t="shared" si="61"/>
        <v>3200</v>
      </c>
      <c r="AK31" s="76">
        <f t="shared" si="61"/>
        <v>3200</v>
      </c>
      <c r="AL31" s="76">
        <f t="shared" si="61"/>
        <v>3200</v>
      </c>
      <c r="AM31" s="76">
        <f t="shared" si="61"/>
        <v>3200</v>
      </c>
      <c r="AN31" s="76">
        <f t="shared" si="61"/>
        <v>3200</v>
      </c>
      <c r="AO31" s="76">
        <f t="shared" si="61"/>
        <v>3200</v>
      </c>
      <c r="AP31" s="76">
        <f t="shared" si="61"/>
        <v>3200</v>
      </c>
      <c r="AQ31" s="76">
        <f t="shared" si="61"/>
        <v>3200</v>
      </c>
      <c r="AR31" s="76">
        <f t="shared" si="61"/>
        <v>3200</v>
      </c>
      <c r="AS31" s="76">
        <f t="shared" si="61"/>
        <v>3200</v>
      </c>
      <c r="AT31" s="76">
        <f t="shared" si="61"/>
        <v>3200</v>
      </c>
      <c r="AU31" s="76">
        <f t="shared" si="61"/>
        <v>3200</v>
      </c>
      <c r="AV31" s="76">
        <f t="shared" si="61"/>
        <v>3200</v>
      </c>
      <c r="AW31" s="76">
        <f t="shared" si="61"/>
        <v>3200</v>
      </c>
      <c r="AX31" s="76">
        <f t="shared" si="61"/>
        <v>3200</v>
      </c>
      <c r="AY31" s="76">
        <f t="shared" si="61"/>
        <v>3200</v>
      </c>
      <c r="AZ31" s="76">
        <f t="shared" si="61"/>
        <v>3200</v>
      </c>
    </row>
    <row r="32" spans="1:52" s="136" customFormat="1" ht="14">
      <c r="A32" s="4" t="s">
        <v>381</v>
      </c>
      <c r="B32" s="65" t="s">
        <v>349</v>
      </c>
      <c r="C32" s="65" t="s">
        <v>462</v>
      </c>
      <c r="D32" s="65">
        <v>5</v>
      </c>
      <c r="E32" s="65" t="s">
        <v>350</v>
      </c>
      <c r="F32" s="65" t="s">
        <v>348</v>
      </c>
      <c r="G32" s="65" t="s">
        <v>85</v>
      </c>
      <c r="H32" s="66">
        <v>1</v>
      </c>
      <c r="I32" s="6">
        <f>K32</f>
        <v>2190</v>
      </c>
      <c r="J32" s="6">
        <f>H32*I32</f>
        <v>2190</v>
      </c>
      <c r="K32" s="67">
        <v>2190</v>
      </c>
      <c r="L32" s="67"/>
      <c r="M32" s="67"/>
      <c r="N32" s="6"/>
      <c r="O32" s="65"/>
      <c r="P32" s="65"/>
      <c r="Q32" s="65" t="s">
        <v>19</v>
      </c>
      <c r="R32" s="88" t="s">
        <v>569</v>
      </c>
      <c r="S32" s="5">
        <v>2019</v>
      </c>
      <c r="T32" s="68" t="s">
        <v>15</v>
      </c>
      <c r="U32" s="72">
        <v>2039</v>
      </c>
      <c r="V32" s="76">
        <f>J32</f>
        <v>2190</v>
      </c>
      <c r="W32" s="76">
        <f t="shared" ref="W32:AZ32" si="62">V32</f>
        <v>2190</v>
      </c>
      <c r="X32" s="76">
        <f t="shared" si="62"/>
        <v>2190</v>
      </c>
      <c r="Y32" s="76">
        <f t="shared" si="62"/>
        <v>2190</v>
      </c>
      <c r="Z32" s="76">
        <f t="shared" si="62"/>
        <v>2190</v>
      </c>
      <c r="AA32" s="76">
        <f t="shared" si="62"/>
        <v>2190</v>
      </c>
      <c r="AB32" s="76">
        <f t="shared" si="62"/>
        <v>2190</v>
      </c>
      <c r="AC32" s="76">
        <f t="shared" si="62"/>
        <v>2190</v>
      </c>
      <c r="AD32" s="76">
        <f t="shared" si="62"/>
        <v>2190</v>
      </c>
      <c r="AE32" s="76">
        <f t="shared" si="62"/>
        <v>2190</v>
      </c>
      <c r="AF32" s="76">
        <f t="shared" si="62"/>
        <v>2190</v>
      </c>
      <c r="AG32" s="76">
        <f t="shared" si="62"/>
        <v>2190</v>
      </c>
      <c r="AH32" s="76">
        <f t="shared" si="62"/>
        <v>2190</v>
      </c>
      <c r="AI32" s="76">
        <f t="shared" si="62"/>
        <v>2190</v>
      </c>
      <c r="AJ32" s="76">
        <f t="shared" si="62"/>
        <v>2190</v>
      </c>
      <c r="AK32" s="76">
        <f t="shared" si="62"/>
        <v>2190</v>
      </c>
      <c r="AL32" s="76">
        <f t="shared" si="62"/>
        <v>2190</v>
      </c>
      <c r="AM32" s="76">
        <f t="shared" si="62"/>
        <v>2190</v>
      </c>
      <c r="AN32" s="76">
        <f t="shared" si="62"/>
        <v>2190</v>
      </c>
      <c r="AO32" s="76">
        <f t="shared" si="62"/>
        <v>2190</v>
      </c>
      <c r="AP32" s="76">
        <f t="shared" si="62"/>
        <v>2190</v>
      </c>
      <c r="AQ32" s="76">
        <f t="shared" si="62"/>
        <v>2190</v>
      </c>
      <c r="AR32" s="76">
        <f t="shared" si="62"/>
        <v>2190</v>
      </c>
      <c r="AS32" s="76">
        <f t="shared" si="62"/>
        <v>2190</v>
      </c>
      <c r="AT32" s="76">
        <f t="shared" si="62"/>
        <v>2190</v>
      </c>
      <c r="AU32" s="76">
        <f t="shared" si="62"/>
        <v>2190</v>
      </c>
      <c r="AV32" s="76">
        <f t="shared" si="62"/>
        <v>2190</v>
      </c>
      <c r="AW32" s="76">
        <f t="shared" si="62"/>
        <v>2190</v>
      </c>
      <c r="AX32" s="76">
        <f t="shared" si="62"/>
        <v>2190</v>
      </c>
      <c r="AY32" s="76">
        <f t="shared" si="62"/>
        <v>2190</v>
      </c>
      <c r="AZ32" s="76">
        <f t="shared" si="62"/>
        <v>2190</v>
      </c>
    </row>
    <row r="33" spans="1:53" s="136" customFormat="1" ht="14">
      <c r="A33" s="4" t="s">
        <v>381</v>
      </c>
      <c r="B33" s="65" t="s">
        <v>349</v>
      </c>
      <c r="C33" s="65" t="s">
        <v>463</v>
      </c>
      <c r="D33" s="65">
        <v>4</v>
      </c>
      <c r="E33" s="65" t="s">
        <v>350</v>
      </c>
      <c r="F33" s="65" t="s">
        <v>348</v>
      </c>
      <c r="G33" s="65" t="s">
        <v>85</v>
      </c>
      <c r="H33" s="66">
        <v>1</v>
      </c>
      <c r="I33" s="6">
        <f>K33</f>
        <v>2580</v>
      </c>
      <c r="J33" s="6">
        <f>H33*I33</f>
        <v>2580</v>
      </c>
      <c r="K33" s="67">
        <v>2580</v>
      </c>
      <c r="L33" s="67"/>
      <c r="M33" s="67"/>
      <c r="N33" s="6"/>
      <c r="O33" s="65"/>
      <c r="P33" s="65"/>
      <c r="Q33" s="65" t="s">
        <v>19</v>
      </c>
      <c r="R33" s="88" t="s">
        <v>570</v>
      </c>
      <c r="S33" s="5">
        <v>2013</v>
      </c>
      <c r="T33" s="68" t="s">
        <v>15</v>
      </c>
      <c r="U33" s="72">
        <v>2033</v>
      </c>
      <c r="V33" s="76">
        <f>J33</f>
        <v>2580</v>
      </c>
      <c r="W33" s="76">
        <f t="shared" ref="W33:AZ33" si="63">V33</f>
        <v>2580</v>
      </c>
      <c r="X33" s="76">
        <f t="shared" si="63"/>
        <v>2580</v>
      </c>
      <c r="Y33" s="76">
        <f t="shared" si="63"/>
        <v>2580</v>
      </c>
      <c r="Z33" s="76">
        <f t="shared" si="63"/>
        <v>2580</v>
      </c>
      <c r="AA33" s="76">
        <f t="shared" si="63"/>
        <v>2580</v>
      </c>
      <c r="AB33" s="76">
        <f t="shared" si="63"/>
        <v>2580</v>
      </c>
      <c r="AC33" s="76">
        <f t="shared" si="63"/>
        <v>2580</v>
      </c>
      <c r="AD33" s="76">
        <f t="shared" si="63"/>
        <v>2580</v>
      </c>
      <c r="AE33" s="76">
        <f t="shared" si="63"/>
        <v>2580</v>
      </c>
      <c r="AF33" s="76">
        <f t="shared" si="63"/>
        <v>2580</v>
      </c>
      <c r="AG33" s="76">
        <f t="shared" si="63"/>
        <v>2580</v>
      </c>
      <c r="AH33" s="76">
        <f t="shared" si="63"/>
        <v>2580</v>
      </c>
      <c r="AI33" s="76">
        <f t="shared" si="63"/>
        <v>2580</v>
      </c>
      <c r="AJ33" s="76">
        <f t="shared" si="63"/>
        <v>2580</v>
      </c>
      <c r="AK33" s="76">
        <f t="shared" si="63"/>
        <v>2580</v>
      </c>
      <c r="AL33" s="76">
        <f t="shared" si="63"/>
        <v>2580</v>
      </c>
      <c r="AM33" s="76">
        <f t="shared" si="63"/>
        <v>2580</v>
      </c>
      <c r="AN33" s="76">
        <f t="shared" si="63"/>
        <v>2580</v>
      </c>
      <c r="AO33" s="76">
        <f t="shared" si="63"/>
        <v>2580</v>
      </c>
      <c r="AP33" s="76">
        <f t="shared" si="63"/>
        <v>2580</v>
      </c>
      <c r="AQ33" s="76">
        <f t="shared" si="63"/>
        <v>2580</v>
      </c>
      <c r="AR33" s="76">
        <f t="shared" si="63"/>
        <v>2580</v>
      </c>
      <c r="AS33" s="76">
        <f t="shared" si="63"/>
        <v>2580</v>
      </c>
      <c r="AT33" s="76">
        <f t="shared" si="63"/>
        <v>2580</v>
      </c>
      <c r="AU33" s="76">
        <f t="shared" si="63"/>
        <v>2580</v>
      </c>
      <c r="AV33" s="76">
        <f t="shared" si="63"/>
        <v>2580</v>
      </c>
      <c r="AW33" s="76">
        <f t="shared" si="63"/>
        <v>2580</v>
      </c>
      <c r="AX33" s="76">
        <f t="shared" si="63"/>
        <v>2580</v>
      </c>
      <c r="AY33" s="76">
        <f t="shared" si="63"/>
        <v>2580</v>
      </c>
      <c r="AZ33" s="76">
        <f t="shared" si="63"/>
        <v>2580</v>
      </c>
    </row>
    <row r="34" spans="1:53" s="24" customFormat="1" ht="14">
      <c r="A34" s="4" t="s">
        <v>381</v>
      </c>
      <c r="B34" s="65" t="s">
        <v>301</v>
      </c>
      <c r="C34" s="4"/>
      <c r="D34" s="65"/>
      <c r="E34" s="65" t="s">
        <v>302</v>
      </c>
      <c r="F34" s="65" t="s">
        <v>294</v>
      </c>
      <c r="G34" s="65" t="s">
        <v>85</v>
      </c>
      <c r="H34" s="66">
        <v>1</v>
      </c>
      <c r="I34" s="6">
        <v>7500</v>
      </c>
      <c r="J34" s="6">
        <f t="shared" si="0"/>
        <v>7500</v>
      </c>
      <c r="K34" s="67">
        <v>6310</v>
      </c>
      <c r="L34" s="67">
        <v>7500</v>
      </c>
      <c r="M34" s="67" t="s">
        <v>15</v>
      </c>
      <c r="N34" s="6" t="s">
        <v>15</v>
      </c>
      <c r="O34" s="65" t="s">
        <v>20</v>
      </c>
      <c r="P34" s="65" t="s">
        <v>27</v>
      </c>
      <c r="Q34" s="65" t="s">
        <v>19</v>
      </c>
      <c r="R34" s="5"/>
      <c r="S34" s="5"/>
      <c r="T34" s="5"/>
      <c r="U34" s="72"/>
      <c r="V34" s="76">
        <f t="shared" si="13"/>
        <v>7500</v>
      </c>
      <c r="W34" s="76">
        <f>V34</f>
        <v>7500</v>
      </c>
      <c r="X34" s="76">
        <f t="shared" si="1"/>
        <v>7500</v>
      </c>
      <c r="Y34" s="76">
        <f t="shared" si="1"/>
        <v>7500</v>
      </c>
      <c r="Z34" s="76">
        <f t="shared" si="1"/>
        <v>7500</v>
      </c>
      <c r="AA34" s="76">
        <f t="shared" si="1"/>
        <v>7500</v>
      </c>
      <c r="AB34" s="76">
        <f t="shared" si="1"/>
        <v>7500</v>
      </c>
      <c r="AC34" s="76">
        <f t="shared" si="1"/>
        <v>7500</v>
      </c>
      <c r="AD34" s="76">
        <f t="shared" si="1"/>
        <v>7500</v>
      </c>
      <c r="AE34" s="76">
        <f t="shared" si="1"/>
        <v>7500</v>
      </c>
      <c r="AF34" s="76">
        <f t="shared" si="1"/>
        <v>7500</v>
      </c>
      <c r="AG34" s="76">
        <f t="shared" si="1"/>
        <v>7500</v>
      </c>
      <c r="AH34" s="76">
        <f t="shared" si="1"/>
        <v>7500</v>
      </c>
      <c r="AI34" s="76">
        <f t="shared" si="1"/>
        <v>7500</v>
      </c>
      <c r="AJ34" s="76">
        <f t="shared" si="1"/>
        <v>7500</v>
      </c>
      <c r="AK34" s="76">
        <f t="shared" si="1"/>
        <v>7500</v>
      </c>
      <c r="AL34" s="76">
        <f t="shared" si="1"/>
        <v>7500</v>
      </c>
      <c r="AM34" s="76">
        <f t="shared" si="60"/>
        <v>7500</v>
      </c>
      <c r="AN34" s="76">
        <f t="shared" si="60"/>
        <v>7500</v>
      </c>
      <c r="AO34" s="76">
        <f t="shared" si="60"/>
        <v>7500</v>
      </c>
      <c r="AP34" s="76">
        <f t="shared" si="60"/>
        <v>7500</v>
      </c>
      <c r="AQ34" s="76">
        <f t="shared" si="60"/>
        <v>7500</v>
      </c>
      <c r="AR34" s="76">
        <f t="shared" si="60"/>
        <v>7500</v>
      </c>
      <c r="AS34" s="76">
        <f t="shared" si="60"/>
        <v>7500</v>
      </c>
      <c r="AT34" s="76">
        <f t="shared" si="60"/>
        <v>7500</v>
      </c>
      <c r="AU34" s="76">
        <f t="shared" si="60"/>
        <v>7500</v>
      </c>
      <c r="AV34" s="76">
        <f t="shared" si="60"/>
        <v>7500</v>
      </c>
      <c r="AW34" s="76">
        <f t="shared" si="60"/>
        <v>7500</v>
      </c>
      <c r="AX34" s="76">
        <f t="shared" si="60"/>
        <v>7500</v>
      </c>
      <c r="AY34" s="76">
        <f t="shared" si="60"/>
        <v>7500</v>
      </c>
      <c r="AZ34" s="76">
        <f t="shared" si="60"/>
        <v>7500</v>
      </c>
      <c r="BA34" s="76"/>
    </row>
    <row r="35" spans="1:53" s="24" customFormat="1" ht="14">
      <c r="A35" s="4" t="s">
        <v>381</v>
      </c>
      <c r="B35" s="65" t="s">
        <v>301</v>
      </c>
      <c r="C35" s="4"/>
      <c r="D35" s="65"/>
      <c r="E35" s="65" t="s">
        <v>803</v>
      </c>
      <c r="F35" s="65" t="s">
        <v>294</v>
      </c>
      <c r="G35" s="65" t="s">
        <v>85</v>
      </c>
      <c r="H35" s="66">
        <v>1</v>
      </c>
      <c r="I35" s="6"/>
      <c r="J35" s="6"/>
      <c r="K35" s="67"/>
      <c r="L35" s="67"/>
      <c r="M35" s="67"/>
      <c r="N35" s="6"/>
      <c r="O35" s="65"/>
      <c r="P35" s="65"/>
      <c r="Q35" s="65" t="s">
        <v>25</v>
      </c>
      <c r="R35" s="5"/>
      <c r="S35" s="5"/>
      <c r="T35" s="5"/>
      <c r="U35" s="72"/>
      <c r="V35" s="76">
        <v>0</v>
      </c>
      <c r="W35" s="76">
        <v>0</v>
      </c>
      <c r="X35" s="76">
        <v>0</v>
      </c>
      <c r="Y35" s="76">
        <v>0</v>
      </c>
      <c r="Z35" s="76">
        <v>0</v>
      </c>
      <c r="AA35" s="76">
        <v>0</v>
      </c>
      <c r="AB35" s="76">
        <v>0</v>
      </c>
      <c r="AC35" s="76">
        <v>0</v>
      </c>
      <c r="AD35" s="76">
        <v>0</v>
      </c>
      <c r="AE35" s="76">
        <v>0</v>
      </c>
      <c r="AF35" s="76">
        <v>0</v>
      </c>
      <c r="AG35" s="76">
        <v>0</v>
      </c>
      <c r="AH35" s="76">
        <v>0</v>
      </c>
      <c r="AI35" s="76">
        <v>0</v>
      </c>
      <c r="AJ35" s="76">
        <v>0</v>
      </c>
      <c r="AK35" s="76">
        <v>0</v>
      </c>
      <c r="AL35" s="76">
        <v>0</v>
      </c>
      <c r="AM35" s="76">
        <v>0</v>
      </c>
      <c r="AN35" s="76">
        <v>0</v>
      </c>
      <c r="AO35" s="76">
        <v>0</v>
      </c>
      <c r="AP35" s="76">
        <v>0</v>
      </c>
      <c r="AQ35" s="76">
        <v>0</v>
      </c>
      <c r="AR35" s="76">
        <v>0</v>
      </c>
      <c r="AS35" s="76">
        <v>0</v>
      </c>
      <c r="AT35" s="76">
        <v>0</v>
      </c>
      <c r="AU35" s="76">
        <v>0</v>
      </c>
      <c r="AV35" s="76">
        <v>0</v>
      </c>
      <c r="AW35" s="76">
        <v>0</v>
      </c>
      <c r="AX35" s="76">
        <v>0</v>
      </c>
      <c r="AY35" s="76">
        <v>0</v>
      </c>
      <c r="AZ35" s="76">
        <v>0</v>
      </c>
      <c r="BA35" s="76"/>
    </row>
    <row r="36" spans="1:53" s="136" customFormat="1" ht="14">
      <c r="A36" s="4" t="s">
        <v>381</v>
      </c>
      <c r="B36" s="65" t="s">
        <v>301</v>
      </c>
      <c r="C36" s="65" t="s">
        <v>484</v>
      </c>
      <c r="D36" s="65">
        <v>7</v>
      </c>
      <c r="E36" s="65" t="s">
        <v>302</v>
      </c>
      <c r="F36" s="65" t="s">
        <v>294</v>
      </c>
      <c r="G36" s="65" t="s">
        <v>85</v>
      </c>
      <c r="H36" s="66">
        <v>1</v>
      </c>
      <c r="I36" s="6">
        <f>K36</f>
        <v>3540</v>
      </c>
      <c r="J36" s="6">
        <f t="shared" si="0"/>
        <v>3540</v>
      </c>
      <c r="K36" s="67">
        <v>3540</v>
      </c>
      <c r="L36" s="67"/>
      <c r="M36" s="67"/>
      <c r="N36" s="6"/>
      <c r="O36" s="65"/>
      <c r="P36" s="65"/>
      <c r="Q36" s="65" t="s">
        <v>19</v>
      </c>
      <c r="R36" s="88" t="s">
        <v>570</v>
      </c>
      <c r="S36" s="5">
        <v>2022</v>
      </c>
      <c r="T36" s="68">
        <v>2030</v>
      </c>
      <c r="U36" s="72">
        <v>2042</v>
      </c>
      <c r="V36" s="76">
        <f t="shared" si="13"/>
        <v>3540</v>
      </c>
      <c r="W36" s="76">
        <f>V36</f>
        <v>3540</v>
      </c>
      <c r="X36" s="76">
        <f t="shared" si="1"/>
        <v>3540</v>
      </c>
      <c r="Y36" s="76">
        <f t="shared" si="1"/>
        <v>3540</v>
      </c>
      <c r="Z36" s="76">
        <f t="shared" si="1"/>
        <v>3540</v>
      </c>
      <c r="AA36" s="76">
        <f t="shared" si="1"/>
        <v>3540</v>
      </c>
      <c r="AB36" s="76">
        <f t="shared" si="1"/>
        <v>3540</v>
      </c>
      <c r="AC36" s="76">
        <f t="shared" si="1"/>
        <v>3540</v>
      </c>
      <c r="AD36" s="76">
        <f t="shared" si="1"/>
        <v>3540</v>
      </c>
      <c r="AE36" s="76">
        <f t="shared" si="1"/>
        <v>3540</v>
      </c>
      <c r="AF36" s="76">
        <f t="shared" si="1"/>
        <v>3540</v>
      </c>
      <c r="AG36" s="76">
        <f t="shared" si="1"/>
        <v>3540</v>
      </c>
      <c r="AH36" s="76">
        <f t="shared" si="1"/>
        <v>3540</v>
      </c>
      <c r="AI36" s="76">
        <f t="shared" si="1"/>
        <v>3540</v>
      </c>
      <c r="AJ36" s="76">
        <f t="shared" si="1"/>
        <v>3540</v>
      </c>
      <c r="AK36" s="76">
        <f t="shared" si="1"/>
        <v>3540</v>
      </c>
      <c r="AL36" s="76">
        <f t="shared" si="1"/>
        <v>3540</v>
      </c>
      <c r="AM36" s="76">
        <f t="shared" si="60"/>
        <v>3540</v>
      </c>
      <c r="AN36" s="76">
        <f t="shared" si="60"/>
        <v>3540</v>
      </c>
      <c r="AO36" s="76">
        <f t="shared" si="60"/>
        <v>3540</v>
      </c>
      <c r="AP36" s="76">
        <f t="shared" si="60"/>
        <v>3540</v>
      </c>
      <c r="AQ36" s="76">
        <f t="shared" si="60"/>
        <v>3540</v>
      </c>
      <c r="AR36" s="76">
        <f t="shared" si="60"/>
        <v>3540</v>
      </c>
      <c r="AS36" s="76">
        <f t="shared" si="60"/>
        <v>3540</v>
      </c>
      <c r="AT36" s="76">
        <f t="shared" si="60"/>
        <v>3540</v>
      </c>
      <c r="AU36" s="76">
        <f t="shared" si="60"/>
        <v>3540</v>
      </c>
      <c r="AV36" s="76">
        <f t="shared" si="60"/>
        <v>3540</v>
      </c>
      <c r="AW36" s="76">
        <f t="shared" si="60"/>
        <v>3540</v>
      </c>
      <c r="AX36" s="76">
        <f t="shared" si="60"/>
        <v>3540</v>
      </c>
      <c r="AY36" s="76">
        <f t="shared" si="60"/>
        <v>3540</v>
      </c>
      <c r="AZ36" s="76">
        <f t="shared" si="60"/>
        <v>3540</v>
      </c>
    </row>
    <row r="37" spans="1:53" s="136" customFormat="1" ht="14">
      <c r="A37" s="4" t="s">
        <v>381</v>
      </c>
      <c r="B37" s="65" t="s">
        <v>301</v>
      </c>
      <c r="C37" s="4" t="s">
        <v>485</v>
      </c>
      <c r="D37" s="65">
        <v>6</v>
      </c>
      <c r="E37" s="65" t="s">
        <v>302</v>
      </c>
      <c r="F37" s="65" t="s">
        <v>294</v>
      </c>
      <c r="G37" s="65" t="s">
        <v>85</v>
      </c>
      <c r="H37" s="66">
        <v>1</v>
      </c>
      <c r="I37" s="6">
        <f>K37</f>
        <v>2770</v>
      </c>
      <c r="J37" s="6">
        <f t="shared" si="0"/>
        <v>2770</v>
      </c>
      <c r="K37" s="67">
        <v>2770</v>
      </c>
      <c r="L37" s="67"/>
      <c r="M37" s="67"/>
      <c r="N37" s="6"/>
      <c r="O37" s="65"/>
      <c r="P37" s="65"/>
      <c r="Q37" s="65" t="s">
        <v>19</v>
      </c>
      <c r="R37" s="88" t="s">
        <v>611</v>
      </c>
      <c r="S37" s="5">
        <v>2023</v>
      </c>
      <c r="T37" s="68">
        <v>2030</v>
      </c>
      <c r="U37" s="72">
        <v>2043</v>
      </c>
      <c r="V37" s="76">
        <f t="shared" si="13"/>
        <v>2770</v>
      </c>
      <c r="W37" s="76">
        <f>V37</f>
        <v>2770</v>
      </c>
      <c r="X37" s="76">
        <f>J37</f>
        <v>2770</v>
      </c>
      <c r="Y37" s="76">
        <f>X37</f>
        <v>2770</v>
      </c>
      <c r="Z37" s="76">
        <f t="shared" si="1"/>
        <v>2770</v>
      </c>
      <c r="AA37" s="76">
        <f t="shared" si="1"/>
        <v>2770</v>
      </c>
      <c r="AB37" s="76">
        <f t="shared" si="1"/>
        <v>2770</v>
      </c>
      <c r="AC37" s="76">
        <f t="shared" si="1"/>
        <v>2770</v>
      </c>
      <c r="AD37" s="76">
        <f t="shared" si="1"/>
        <v>2770</v>
      </c>
      <c r="AE37" s="76">
        <f t="shared" si="1"/>
        <v>2770</v>
      </c>
      <c r="AF37" s="76">
        <f t="shared" si="1"/>
        <v>2770</v>
      </c>
      <c r="AG37" s="76">
        <f t="shared" si="1"/>
        <v>2770</v>
      </c>
      <c r="AH37" s="76">
        <f t="shared" si="1"/>
        <v>2770</v>
      </c>
      <c r="AI37" s="76">
        <f t="shared" si="1"/>
        <v>2770</v>
      </c>
      <c r="AJ37" s="76">
        <f t="shared" si="1"/>
        <v>2770</v>
      </c>
      <c r="AK37" s="76">
        <f t="shared" si="1"/>
        <v>2770</v>
      </c>
      <c r="AL37" s="76">
        <f t="shared" si="1"/>
        <v>2770</v>
      </c>
      <c r="AM37" s="76">
        <f t="shared" si="60"/>
        <v>2770</v>
      </c>
      <c r="AN37" s="76">
        <f t="shared" si="60"/>
        <v>2770</v>
      </c>
      <c r="AO37" s="76">
        <f t="shared" si="60"/>
        <v>2770</v>
      </c>
      <c r="AP37" s="76">
        <f t="shared" si="60"/>
        <v>2770</v>
      </c>
      <c r="AQ37" s="76">
        <f t="shared" si="60"/>
        <v>2770</v>
      </c>
      <c r="AR37" s="76">
        <f t="shared" si="60"/>
        <v>2770</v>
      </c>
      <c r="AS37" s="76">
        <f t="shared" si="60"/>
        <v>2770</v>
      </c>
      <c r="AT37" s="76">
        <f t="shared" si="60"/>
        <v>2770</v>
      </c>
      <c r="AU37" s="76">
        <f t="shared" si="60"/>
        <v>2770</v>
      </c>
      <c r="AV37" s="76">
        <f t="shared" si="60"/>
        <v>2770</v>
      </c>
      <c r="AW37" s="76">
        <f t="shared" si="60"/>
        <v>2770</v>
      </c>
      <c r="AX37" s="76">
        <f t="shared" si="60"/>
        <v>2770</v>
      </c>
      <c r="AY37" s="76">
        <f t="shared" si="60"/>
        <v>2770</v>
      </c>
      <c r="AZ37" s="76">
        <f t="shared" si="60"/>
        <v>2770</v>
      </c>
    </row>
    <row r="38" spans="1:53" s="136" customFormat="1" ht="14">
      <c r="A38" s="4" t="s">
        <v>381</v>
      </c>
      <c r="B38" s="65" t="s">
        <v>295</v>
      </c>
      <c r="C38" s="4"/>
      <c r="D38" s="65"/>
      <c r="E38" s="65" t="s">
        <v>296</v>
      </c>
      <c r="F38" s="65" t="s">
        <v>294</v>
      </c>
      <c r="G38" s="65" t="s">
        <v>85</v>
      </c>
      <c r="H38" s="66">
        <v>1</v>
      </c>
      <c r="I38" s="6" t="s">
        <v>15</v>
      </c>
      <c r="J38" s="6" t="e">
        <f t="shared" si="0"/>
        <v>#VALUE!</v>
      </c>
      <c r="K38" s="67" t="s">
        <v>15</v>
      </c>
      <c r="L38" s="67"/>
      <c r="M38" s="67">
        <f>6310/2</f>
        <v>3155</v>
      </c>
      <c r="N38" s="6" t="s">
        <v>15</v>
      </c>
      <c r="O38" s="65" t="s">
        <v>23</v>
      </c>
      <c r="P38" s="65" t="s">
        <v>24</v>
      </c>
      <c r="Q38" s="65" t="s">
        <v>25</v>
      </c>
      <c r="R38" s="5"/>
      <c r="S38" s="5"/>
      <c r="T38" s="5"/>
      <c r="U38" s="72"/>
      <c r="V38" s="76"/>
      <c r="W38" s="76"/>
      <c r="X38" s="76"/>
      <c r="Y38" s="76"/>
      <c r="Z38" s="76"/>
      <c r="AA38" s="76"/>
      <c r="AB38" s="76"/>
      <c r="AC38" s="76"/>
      <c r="AD38" s="76"/>
      <c r="AE38" s="76"/>
      <c r="AF38" s="76"/>
      <c r="AG38" s="76"/>
      <c r="AH38" s="76"/>
      <c r="AI38" s="76"/>
      <c r="AJ38" s="76"/>
      <c r="AK38" s="76"/>
      <c r="AL38" s="76"/>
      <c r="AM38" s="76"/>
      <c r="AN38" s="76"/>
      <c r="AO38" s="76"/>
      <c r="AP38" s="76"/>
      <c r="AQ38" s="76"/>
      <c r="AR38" s="76"/>
      <c r="AS38" s="76"/>
      <c r="AT38" s="76"/>
      <c r="AU38" s="76"/>
      <c r="AV38" s="76"/>
      <c r="AW38" s="76"/>
      <c r="AX38" s="76"/>
      <c r="AY38" s="76"/>
      <c r="AZ38" s="76"/>
    </row>
    <row r="39" spans="1:53" s="136" customFormat="1" ht="14">
      <c r="A39" s="4" t="s">
        <v>381</v>
      </c>
      <c r="B39" s="70" t="s">
        <v>299</v>
      </c>
      <c r="C39" s="4"/>
      <c r="D39" s="4"/>
      <c r="E39" s="70" t="s">
        <v>300</v>
      </c>
      <c r="F39" s="70" t="s">
        <v>294</v>
      </c>
      <c r="G39" s="70" t="s">
        <v>85</v>
      </c>
      <c r="H39" s="105">
        <v>1</v>
      </c>
      <c r="I39" s="106">
        <v>7500</v>
      </c>
      <c r="J39" s="6">
        <f t="shared" si="0"/>
        <v>7500</v>
      </c>
      <c r="K39" s="107" t="s">
        <v>15</v>
      </c>
      <c r="L39" s="107"/>
      <c r="M39" s="67">
        <f>6310/2</f>
        <v>3155</v>
      </c>
      <c r="N39" s="6">
        <v>7500</v>
      </c>
      <c r="O39" s="65" t="s">
        <v>23</v>
      </c>
      <c r="P39" s="65" t="s">
        <v>24</v>
      </c>
      <c r="Q39" s="65" t="s">
        <v>25</v>
      </c>
      <c r="R39" s="5"/>
      <c r="S39" s="5"/>
      <c r="T39" s="5"/>
      <c r="U39" s="72"/>
      <c r="V39" s="76">
        <f t="shared" si="13"/>
        <v>7500</v>
      </c>
      <c r="W39" s="76">
        <f>V39</f>
        <v>7500</v>
      </c>
      <c r="X39" s="76">
        <f t="shared" si="1"/>
        <v>7500</v>
      </c>
      <c r="Y39" s="76">
        <f>X39</f>
        <v>7500</v>
      </c>
      <c r="Z39" s="76">
        <f t="shared" si="1"/>
        <v>7500</v>
      </c>
      <c r="AA39" s="76">
        <f t="shared" si="1"/>
        <v>7500</v>
      </c>
      <c r="AB39" s="76">
        <f t="shared" si="1"/>
        <v>7500</v>
      </c>
      <c r="AC39" s="76">
        <f t="shared" si="1"/>
        <v>7500</v>
      </c>
      <c r="AD39" s="76">
        <f t="shared" si="1"/>
        <v>7500</v>
      </c>
      <c r="AE39" s="76">
        <f t="shared" si="1"/>
        <v>7500</v>
      </c>
      <c r="AF39" s="76">
        <f t="shared" si="1"/>
        <v>7500</v>
      </c>
      <c r="AG39" s="76">
        <f t="shared" si="1"/>
        <v>7500</v>
      </c>
      <c r="AH39" s="76">
        <f t="shared" si="1"/>
        <v>7500</v>
      </c>
      <c r="AI39" s="76">
        <f t="shared" si="1"/>
        <v>7500</v>
      </c>
      <c r="AJ39" s="76">
        <f t="shared" si="1"/>
        <v>7500</v>
      </c>
      <c r="AK39" s="76">
        <f t="shared" si="1"/>
        <v>7500</v>
      </c>
      <c r="AL39" s="76">
        <f t="shared" si="1"/>
        <v>7500</v>
      </c>
      <c r="AM39" s="76">
        <f t="shared" si="60"/>
        <v>7500</v>
      </c>
      <c r="AN39" s="76">
        <f t="shared" si="60"/>
        <v>7500</v>
      </c>
      <c r="AO39" s="76">
        <f t="shared" si="60"/>
        <v>7500</v>
      </c>
      <c r="AP39" s="76">
        <f t="shared" si="60"/>
        <v>7500</v>
      </c>
      <c r="AQ39" s="76">
        <f t="shared" si="60"/>
        <v>7500</v>
      </c>
      <c r="AR39" s="76">
        <f t="shared" si="60"/>
        <v>7500</v>
      </c>
      <c r="AS39" s="76">
        <f t="shared" si="60"/>
        <v>7500</v>
      </c>
      <c r="AT39" s="76">
        <f t="shared" si="60"/>
        <v>7500</v>
      </c>
      <c r="AU39" s="76">
        <f t="shared" si="60"/>
        <v>7500</v>
      </c>
      <c r="AV39" s="76">
        <f t="shared" si="60"/>
        <v>7500</v>
      </c>
      <c r="AW39" s="76">
        <f t="shared" si="60"/>
        <v>7500</v>
      </c>
      <c r="AX39" s="76">
        <f t="shared" si="60"/>
        <v>7500</v>
      </c>
      <c r="AY39" s="76">
        <f t="shared" si="60"/>
        <v>7500</v>
      </c>
      <c r="AZ39" s="76">
        <f t="shared" si="60"/>
        <v>7500</v>
      </c>
    </row>
    <row r="40" spans="1:53" s="136" customFormat="1" ht="14">
      <c r="A40" s="4" t="s">
        <v>381</v>
      </c>
      <c r="B40" s="65" t="s">
        <v>297</v>
      </c>
      <c r="C40" s="65"/>
      <c r="D40" s="65"/>
      <c r="E40" s="70" t="s">
        <v>298</v>
      </c>
      <c r="F40" s="70" t="s">
        <v>294</v>
      </c>
      <c r="G40" s="70" t="s">
        <v>85</v>
      </c>
      <c r="H40" s="105">
        <v>1</v>
      </c>
      <c r="I40" s="6">
        <v>3750</v>
      </c>
      <c r="J40" s="6">
        <f t="shared" si="0"/>
        <v>3750</v>
      </c>
      <c r="K40" s="67">
        <v>6310</v>
      </c>
      <c r="L40" s="67"/>
      <c r="M40" s="67" t="s">
        <v>15</v>
      </c>
      <c r="N40" s="6" t="s">
        <v>15</v>
      </c>
      <c r="O40" s="65" t="s">
        <v>20</v>
      </c>
      <c r="P40" s="65" t="s">
        <v>27</v>
      </c>
      <c r="Q40" s="65" t="s">
        <v>26</v>
      </c>
      <c r="R40" s="5"/>
      <c r="S40" s="5"/>
      <c r="T40" s="5"/>
      <c r="U40" s="72"/>
      <c r="V40" s="76">
        <f t="shared" si="13"/>
        <v>3750</v>
      </c>
      <c r="W40" s="76">
        <f t="shared" si="1"/>
        <v>3750</v>
      </c>
      <c r="X40" s="76">
        <f t="shared" si="1"/>
        <v>3750</v>
      </c>
      <c r="Y40" s="76">
        <f t="shared" si="1"/>
        <v>3750</v>
      </c>
      <c r="Z40" s="76">
        <f t="shared" si="1"/>
        <v>3750</v>
      </c>
      <c r="AA40" s="76">
        <f t="shared" si="1"/>
        <v>3750</v>
      </c>
      <c r="AB40" s="76">
        <f t="shared" si="1"/>
        <v>3750</v>
      </c>
      <c r="AC40" s="76">
        <f t="shared" si="1"/>
        <v>3750</v>
      </c>
      <c r="AD40" s="76">
        <f t="shared" si="1"/>
        <v>3750</v>
      </c>
      <c r="AE40" s="76">
        <f t="shared" si="1"/>
        <v>3750</v>
      </c>
      <c r="AF40" s="76">
        <f t="shared" si="1"/>
        <v>3750</v>
      </c>
      <c r="AG40" s="76">
        <f t="shared" si="1"/>
        <v>3750</v>
      </c>
      <c r="AH40" s="76">
        <f t="shared" si="1"/>
        <v>3750</v>
      </c>
      <c r="AI40" s="76">
        <f t="shared" si="1"/>
        <v>3750</v>
      </c>
      <c r="AJ40" s="76">
        <f t="shared" si="1"/>
        <v>3750</v>
      </c>
      <c r="AK40" s="76">
        <f t="shared" si="1"/>
        <v>3750</v>
      </c>
      <c r="AL40" s="76">
        <f t="shared" si="1"/>
        <v>3750</v>
      </c>
      <c r="AM40" s="76">
        <f t="shared" si="60"/>
        <v>3750</v>
      </c>
      <c r="AN40" s="76">
        <f t="shared" si="60"/>
        <v>3750</v>
      </c>
      <c r="AO40" s="76">
        <f t="shared" si="60"/>
        <v>3750</v>
      </c>
      <c r="AP40" s="76">
        <f t="shared" si="60"/>
        <v>3750</v>
      </c>
      <c r="AQ40" s="76">
        <f t="shared" si="60"/>
        <v>3750</v>
      </c>
      <c r="AR40" s="76">
        <f t="shared" si="60"/>
        <v>3750</v>
      </c>
      <c r="AS40" s="76">
        <f t="shared" si="60"/>
        <v>3750</v>
      </c>
      <c r="AT40" s="76">
        <f t="shared" si="60"/>
        <v>3750</v>
      </c>
      <c r="AU40" s="76">
        <f t="shared" si="60"/>
        <v>3750</v>
      </c>
      <c r="AV40" s="76">
        <f t="shared" si="60"/>
        <v>3750</v>
      </c>
      <c r="AW40" s="76">
        <f t="shared" si="60"/>
        <v>3750</v>
      </c>
      <c r="AX40" s="76">
        <f t="shared" si="60"/>
        <v>3750</v>
      </c>
      <c r="AY40" s="76">
        <f t="shared" si="60"/>
        <v>3750</v>
      </c>
      <c r="AZ40" s="76">
        <f t="shared" si="60"/>
        <v>3750</v>
      </c>
    </row>
    <row r="41" spans="1:53" s="24" customFormat="1" ht="14">
      <c r="A41" s="4" t="s">
        <v>381</v>
      </c>
      <c r="B41" s="65" t="s">
        <v>166</v>
      </c>
      <c r="C41" s="65"/>
      <c r="D41" s="65"/>
      <c r="E41" s="70" t="s">
        <v>167</v>
      </c>
      <c r="F41" s="70" t="s">
        <v>165</v>
      </c>
      <c r="G41" s="70" t="s">
        <v>168</v>
      </c>
      <c r="H41" s="105">
        <v>1</v>
      </c>
      <c r="I41" s="6">
        <v>800</v>
      </c>
      <c r="J41" s="6">
        <f t="shared" si="0"/>
        <v>800</v>
      </c>
      <c r="K41" s="67" t="s">
        <v>15</v>
      </c>
      <c r="L41" s="67" t="s">
        <v>15</v>
      </c>
      <c r="M41" s="67" t="s">
        <v>15</v>
      </c>
      <c r="N41" s="6">
        <v>800</v>
      </c>
      <c r="O41" s="65" t="s">
        <v>18</v>
      </c>
      <c r="P41" s="65" t="s">
        <v>3</v>
      </c>
      <c r="Q41" s="65" t="s">
        <v>19</v>
      </c>
      <c r="R41" s="5"/>
      <c r="S41" s="5"/>
      <c r="T41" s="5"/>
      <c r="U41" s="72"/>
      <c r="V41" s="76">
        <f t="shared" si="13"/>
        <v>800</v>
      </c>
      <c r="W41" s="76">
        <f t="shared" si="1"/>
        <v>800</v>
      </c>
      <c r="X41" s="76">
        <f t="shared" si="1"/>
        <v>800</v>
      </c>
      <c r="Y41" s="76">
        <f t="shared" si="1"/>
        <v>800</v>
      </c>
      <c r="Z41" s="76">
        <f t="shared" si="1"/>
        <v>800</v>
      </c>
      <c r="AA41" s="76">
        <f t="shared" si="1"/>
        <v>800</v>
      </c>
      <c r="AB41" s="76">
        <f t="shared" si="1"/>
        <v>800</v>
      </c>
      <c r="AC41" s="76">
        <f t="shared" si="1"/>
        <v>800</v>
      </c>
      <c r="AD41" s="76">
        <f t="shared" si="1"/>
        <v>800</v>
      </c>
      <c r="AE41" s="76">
        <f t="shared" si="1"/>
        <v>800</v>
      </c>
      <c r="AF41" s="76">
        <f t="shared" si="1"/>
        <v>800</v>
      </c>
      <c r="AG41" s="76">
        <f t="shared" si="1"/>
        <v>800</v>
      </c>
      <c r="AH41" s="76">
        <f t="shared" si="1"/>
        <v>800</v>
      </c>
      <c r="AI41" s="76">
        <f t="shared" si="1"/>
        <v>800</v>
      </c>
      <c r="AJ41" s="76">
        <f t="shared" si="1"/>
        <v>800</v>
      </c>
      <c r="AK41" s="76">
        <f t="shared" si="1"/>
        <v>800</v>
      </c>
      <c r="AL41" s="76">
        <f t="shared" si="1"/>
        <v>800</v>
      </c>
      <c r="AM41" s="76">
        <f t="shared" si="60"/>
        <v>800</v>
      </c>
      <c r="AN41" s="76">
        <f t="shared" si="60"/>
        <v>800</v>
      </c>
      <c r="AO41" s="76">
        <f t="shared" si="60"/>
        <v>800</v>
      </c>
      <c r="AP41" s="76">
        <f t="shared" si="60"/>
        <v>800</v>
      </c>
      <c r="AQ41" s="76">
        <f t="shared" si="60"/>
        <v>800</v>
      </c>
      <c r="AR41" s="76">
        <f t="shared" si="60"/>
        <v>800</v>
      </c>
      <c r="AS41" s="76">
        <f t="shared" si="60"/>
        <v>800</v>
      </c>
      <c r="AT41" s="76">
        <f t="shared" si="60"/>
        <v>800</v>
      </c>
      <c r="AU41" s="76">
        <f t="shared" si="60"/>
        <v>800</v>
      </c>
      <c r="AV41" s="76">
        <f t="shared" si="60"/>
        <v>800</v>
      </c>
      <c r="AW41" s="76">
        <f t="shared" si="60"/>
        <v>800</v>
      </c>
      <c r="AX41" s="76">
        <f t="shared" si="60"/>
        <v>800</v>
      </c>
      <c r="AY41" s="76">
        <f t="shared" si="60"/>
        <v>800</v>
      </c>
      <c r="AZ41" s="76">
        <f t="shared" si="60"/>
        <v>800</v>
      </c>
    </row>
    <row r="42" spans="1:53" s="24" customFormat="1" ht="14">
      <c r="A42" s="4" t="s">
        <v>381</v>
      </c>
      <c r="B42" s="65" t="s">
        <v>171</v>
      </c>
      <c r="C42" s="65"/>
      <c r="D42" s="65"/>
      <c r="E42" s="70" t="s">
        <v>172</v>
      </c>
      <c r="F42" s="70" t="s">
        <v>165</v>
      </c>
      <c r="G42" s="70" t="s">
        <v>168</v>
      </c>
      <c r="H42" s="105">
        <v>1</v>
      </c>
      <c r="I42" s="6">
        <v>550</v>
      </c>
      <c r="J42" s="6">
        <f t="shared" si="0"/>
        <v>550</v>
      </c>
      <c r="K42" s="67" t="s">
        <v>15</v>
      </c>
      <c r="L42" s="67" t="s">
        <v>15</v>
      </c>
      <c r="M42" s="67" t="s">
        <v>15</v>
      </c>
      <c r="N42" s="6">
        <v>550</v>
      </c>
      <c r="O42" s="65" t="s">
        <v>18</v>
      </c>
      <c r="P42" s="65" t="s">
        <v>3</v>
      </c>
      <c r="Q42" s="65" t="s">
        <v>19</v>
      </c>
      <c r="R42" s="5"/>
      <c r="S42" s="5"/>
      <c r="T42" s="5"/>
      <c r="U42" s="72"/>
      <c r="V42" s="76">
        <f t="shared" si="13"/>
        <v>550</v>
      </c>
      <c r="W42" s="76">
        <f t="shared" si="1"/>
        <v>550</v>
      </c>
      <c r="X42" s="76">
        <f t="shared" si="1"/>
        <v>550</v>
      </c>
      <c r="Y42" s="76">
        <f t="shared" si="1"/>
        <v>550</v>
      </c>
      <c r="Z42" s="76">
        <f t="shared" si="1"/>
        <v>550</v>
      </c>
      <c r="AA42" s="76">
        <f t="shared" si="1"/>
        <v>550</v>
      </c>
      <c r="AB42" s="76">
        <f t="shared" si="1"/>
        <v>550</v>
      </c>
      <c r="AC42" s="76">
        <f t="shared" si="1"/>
        <v>550</v>
      </c>
      <c r="AD42" s="76">
        <f t="shared" si="1"/>
        <v>550</v>
      </c>
      <c r="AE42" s="76">
        <f t="shared" si="1"/>
        <v>550</v>
      </c>
      <c r="AF42" s="76">
        <f t="shared" si="1"/>
        <v>550</v>
      </c>
      <c r="AG42" s="76">
        <f t="shared" si="1"/>
        <v>550</v>
      </c>
      <c r="AH42" s="76">
        <f t="shared" si="1"/>
        <v>550</v>
      </c>
      <c r="AI42" s="76">
        <f t="shared" si="1"/>
        <v>550</v>
      </c>
      <c r="AJ42" s="76">
        <f t="shared" si="1"/>
        <v>550</v>
      </c>
      <c r="AK42" s="76">
        <f t="shared" si="1"/>
        <v>550</v>
      </c>
      <c r="AL42" s="76">
        <f t="shared" si="1"/>
        <v>550</v>
      </c>
      <c r="AM42" s="76">
        <f t="shared" si="60"/>
        <v>550</v>
      </c>
      <c r="AN42" s="76">
        <f t="shared" si="60"/>
        <v>550</v>
      </c>
      <c r="AO42" s="76">
        <f t="shared" si="60"/>
        <v>550</v>
      </c>
      <c r="AP42" s="76">
        <f t="shared" si="60"/>
        <v>550</v>
      </c>
      <c r="AQ42" s="76">
        <f t="shared" si="60"/>
        <v>550</v>
      </c>
      <c r="AR42" s="76">
        <f t="shared" si="60"/>
        <v>550</v>
      </c>
      <c r="AS42" s="76">
        <f t="shared" si="60"/>
        <v>550</v>
      </c>
      <c r="AT42" s="76">
        <f t="shared" si="60"/>
        <v>550</v>
      </c>
      <c r="AU42" s="76">
        <f t="shared" si="60"/>
        <v>550</v>
      </c>
      <c r="AV42" s="76">
        <f t="shared" si="60"/>
        <v>550</v>
      </c>
      <c r="AW42" s="76">
        <f t="shared" si="60"/>
        <v>550</v>
      </c>
      <c r="AX42" s="76">
        <f t="shared" si="60"/>
        <v>550</v>
      </c>
      <c r="AY42" s="76">
        <f t="shared" si="60"/>
        <v>550</v>
      </c>
      <c r="AZ42" s="76">
        <f t="shared" si="60"/>
        <v>550</v>
      </c>
    </row>
    <row r="43" spans="1:53" s="24" customFormat="1" ht="14">
      <c r="A43" s="17"/>
      <c r="B43" s="18"/>
      <c r="C43" s="18"/>
      <c r="D43" s="19"/>
      <c r="E43" s="20"/>
      <c r="F43" s="20"/>
      <c r="G43" s="20"/>
      <c r="H43" s="20"/>
      <c r="I43" s="21"/>
      <c r="J43" s="21"/>
      <c r="K43" s="21"/>
      <c r="L43" s="21"/>
      <c r="M43" s="21"/>
      <c r="N43" s="21"/>
      <c r="O43" s="20"/>
      <c r="P43" s="20"/>
      <c r="Q43" s="20"/>
      <c r="R43" s="20"/>
      <c r="S43" s="20"/>
      <c r="T43" s="20"/>
      <c r="U43" s="21"/>
      <c r="V43" s="22"/>
      <c r="W43" s="22"/>
      <c r="X43" s="22"/>
      <c r="Y43" s="22"/>
      <c r="Z43" s="22"/>
      <c r="AA43" s="22"/>
      <c r="AB43" s="22"/>
      <c r="AC43" s="22"/>
      <c r="AD43" s="22"/>
      <c r="AE43" s="22"/>
      <c r="AF43" s="22"/>
      <c r="AG43" s="23"/>
      <c r="AH43" s="23"/>
      <c r="AI43" s="23"/>
      <c r="AJ43" s="23"/>
      <c r="AK43" s="23"/>
      <c r="AL43" s="23"/>
      <c r="AM43" s="23"/>
      <c r="AN43" s="23"/>
      <c r="AO43" s="23"/>
      <c r="AP43" s="23"/>
      <c r="AQ43" s="23"/>
      <c r="AR43" s="23"/>
      <c r="AS43" s="23"/>
      <c r="AT43" s="23"/>
      <c r="AU43" s="23"/>
      <c r="AV43" s="23"/>
      <c r="AW43" s="23"/>
      <c r="AX43" s="23"/>
      <c r="AY43" s="23"/>
      <c r="AZ43" s="23"/>
    </row>
    <row r="44" spans="1:53" s="24" customFormat="1" ht="14">
      <c r="A44" s="42" t="s">
        <v>661</v>
      </c>
    </row>
    <row r="45" spans="1:53" s="25" customFormat="1" ht="14">
      <c r="A45" s="26" t="s">
        <v>5</v>
      </c>
      <c r="B45" s="26"/>
      <c r="C45" s="26"/>
      <c r="D45" s="26"/>
      <c r="E45" s="26"/>
      <c r="F45" s="26"/>
      <c r="G45" s="26"/>
      <c r="H45" s="26"/>
      <c r="I45" s="26"/>
      <c r="J45" s="26"/>
      <c r="K45" s="26"/>
      <c r="L45" s="26"/>
      <c r="M45" s="26"/>
      <c r="N45" s="26"/>
      <c r="O45" s="26"/>
      <c r="P45" s="26"/>
      <c r="Q45" s="26"/>
      <c r="R45" s="26"/>
      <c r="S45" s="26"/>
      <c r="T45" s="26"/>
      <c r="U45" s="26"/>
      <c r="V45" s="28">
        <f t="shared" ref="V45:AZ45" si="64">SUM(V2,V9,V11,V18,V25,V30,V34)</f>
        <v>30775</v>
      </c>
      <c r="W45" s="28">
        <f t="shared" si="64"/>
        <v>30775</v>
      </c>
      <c r="X45" s="28">
        <f t="shared" si="64"/>
        <v>30775</v>
      </c>
      <c r="Y45" s="28">
        <f t="shared" si="64"/>
        <v>31805.7</v>
      </c>
      <c r="Z45" s="28">
        <f t="shared" si="64"/>
        <v>36805.699999999997</v>
      </c>
      <c r="AA45" s="28">
        <f t="shared" si="64"/>
        <v>31805.7</v>
      </c>
      <c r="AB45" s="28">
        <f t="shared" si="64"/>
        <v>31805.7</v>
      </c>
      <c r="AC45" s="28">
        <f t="shared" si="64"/>
        <v>31805.7</v>
      </c>
      <c r="AD45" s="28">
        <f t="shared" si="64"/>
        <v>31805.7</v>
      </c>
      <c r="AE45" s="28">
        <f t="shared" si="64"/>
        <v>41672.199999999997</v>
      </c>
      <c r="AF45" s="28">
        <f t="shared" si="64"/>
        <v>46672.2</v>
      </c>
      <c r="AG45" s="28">
        <f t="shared" si="64"/>
        <v>46672.2</v>
      </c>
      <c r="AH45" s="28">
        <f t="shared" si="64"/>
        <v>46672.2</v>
      </c>
      <c r="AI45" s="28">
        <f t="shared" si="64"/>
        <v>46672.2</v>
      </c>
      <c r="AJ45" s="28">
        <f t="shared" si="64"/>
        <v>46672.2</v>
      </c>
      <c r="AK45" s="28">
        <f t="shared" si="64"/>
        <v>46672.2</v>
      </c>
      <c r="AL45" s="28">
        <f t="shared" si="64"/>
        <v>46672.2</v>
      </c>
      <c r="AM45" s="28">
        <f t="shared" si="64"/>
        <v>46672.2</v>
      </c>
      <c r="AN45" s="28">
        <f t="shared" si="64"/>
        <v>46672.2</v>
      </c>
      <c r="AO45" s="28">
        <f t="shared" si="64"/>
        <v>46672.2</v>
      </c>
      <c r="AP45" s="28">
        <f t="shared" si="64"/>
        <v>46672.2</v>
      </c>
      <c r="AQ45" s="28">
        <f t="shared" si="64"/>
        <v>46672.2</v>
      </c>
      <c r="AR45" s="28">
        <f t="shared" si="64"/>
        <v>46672.2</v>
      </c>
      <c r="AS45" s="28">
        <f t="shared" si="64"/>
        <v>46672.2</v>
      </c>
      <c r="AT45" s="28">
        <f t="shared" si="64"/>
        <v>46672.2</v>
      </c>
      <c r="AU45" s="28">
        <f t="shared" si="64"/>
        <v>46672.2</v>
      </c>
      <c r="AV45" s="28">
        <f t="shared" si="64"/>
        <v>46672.2</v>
      </c>
      <c r="AW45" s="28">
        <f t="shared" si="64"/>
        <v>46672.2</v>
      </c>
      <c r="AX45" s="28">
        <f t="shared" si="64"/>
        <v>46672.2</v>
      </c>
      <c r="AY45" s="28">
        <f t="shared" si="64"/>
        <v>46672.2</v>
      </c>
      <c r="AZ45" s="28">
        <f t="shared" si="64"/>
        <v>46672.2</v>
      </c>
    </row>
    <row r="46" spans="1:53" s="24" customFormat="1" ht="14">
      <c r="A46" s="30" t="s">
        <v>4</v>
      </c>
      <c r="B46" s="30"/>
      <c r="C46" s="30"/>
      <c r="D46" s="30"/>
      <c r="E46" s="30"/>
      <c r="F46" s="30"/>
      <c r="G46" s="30"/>
      <c r="H46" s="30"/>
      <c r="I46" s="30"/>
      <c r="J46" s="30"/>
      <c r="K46" s="30"/>
      <c r="L46" s="30"/>
      <c r="M46" s="30"/>
      <c r="N46" s="30"/>
      <c r="O46" s="30"/>
      <c r="P46" s="30"/>
      <c r="Q46" s="30"/>
      <c r="R46" s="30"/>
      <c r="S46" s="30"/>
      <c r="T46" s="30"/>
      <c r="U46" s="30"/>
      <c r="V46" s="34">
        <f>SUM(V28,V29,V31,V41,V42)</f>
        <v>1850</v>
      </c>
      <c r="W46" s="34">
        <f t="shared" ref="W46:AZ46" si="65">SUM(W28,W29,W31,W41,W42)</f>
        <v>1850</v>
      </c>
      <c r="X46" s="34">
        <f t="shared" si="65"/>
        <v>1850</v>
      </c>
      <c r="Y46" s="34">
        <f t="shared" si="65"/>
        <v>1850</v>
      </c>
      <c r="Z46" s="34">
        <f t="shared" si="65"/>
        <v>1850</v>
      </c>
      <c r="AA46" s="34">
        <f t="shared" si="65"/>
        <v>1850</v>
      </c>
      <c r="AB46" s="34">
        <f t="shared" si="65"/>
        <v>2600</v>
      </c>
      <c r="AC46" s="34">
        <f t="shared" si="65"/>
        <v>5800</v>
      </c>
      <c r="AD46" s="34">
        <f t="shared" si="65"/>
        <v>5800</v>
      </c>
      <c r="AE46" s="34">
        <f t="shared" si="65"/>
        <v>5800</v>
      </c>
      <c r="AF46" s="34">
        <f t="shared" si="65"/>
        <v>5800</v>
      </c>
      <c r="AG46" s="34">
        <f t="shared" si="65"/>
        <v>5800</v>
      </c>
      <c r="AH46" s="34">
        <f t="shared" si="65"/>
        <v>5800</v>
      </c>
      <c r="AI46" s="34">
        <f t="shared" si="65"/>
        <v>5800</v>
      </c>
      <c r="AJ46" s="34">
        <f t="shared" si="65"/>
        <v>5800</v>
      </c>
      <c r="AK46" s="34">
        <f t="shared" si="65"/>
        <v>5800</v>
      </c>
      <c r="AL46" s="34">
        <f t="shared" si="65"/>
        <v>5800</v>
      </c>
      <c r="AM46" s="34">
        <f t="shared" si="65"/>
        <v>5800</v>
      </c>
      <c r="AN46" s="34">
        <f t="shared" si="65"/>
        <v>5800</v>
      </c>
      <c r="AO46" s="34">
        <f t="shared" si="65"/>
        <v>5800</v>
      </c>
      <c r="AP46" s="34">
        <f t="shared" si="65"/>
        <v>5800</v>
      </c>
      <c r="AQ46" s="34">
        <f t="shared" si="65"/>
        <v>5800</v>
      </c>
      <c r="AR46" s="34">
        <f t="shared" si="65"/>
        <v>5800</v>
      </c>
      <c r="AS46" s="34">
        <f t="shared" si="65"/>
        <v>5800</v>
      </c>
      <c r="AT46" s="34">
        <f t="shared" si="65"/>
        <v>5800</v>
      </c>
      <c r="AU46" s="34">
        <f t="shared" si="65"/>
        <v>5800</v>
      </c>
      <c r="AV46" s="34">
        <f t="shared" si="65"/>
        <v>5800</v>
      </c>
      <c r="AW46" s="34">
        <f t="shared" si="65"/>
        <v>5800</v>
      </c>
      <c r="AX46" s="34">
        <f t="shared" si="65"/>
        <v>5800</v>
      </c>
      <c r="AY46" s="34">
        <f t="shared" si="65"/>
        <v>5800</v>
      </c>
      <c r="AZ46" s="34">
        <f t="shared" si="65"/>
        <v>5800</v>
      </c>
    </row>
    <row r="47" spans="1:53" s="24" customFormat="1" ht="14">
      <c r="A47" s="30" t="s">
        <v>676</v>
      </c>
      <c r="B47" s="30"/>
      <c r="C47" s="30"/>
      <c r="D47" s="30"/>
      <c r="E47" s="30"/>
      <c r="F47" s="30"/>
      <c r="G47" s="30"/>
      <c r="H47" s="30"/>
      <c r="I47" s="30"/>
      <c r="J47" s="30"/>
      <c r="K47" s="30"/>
      <c r="L47" s="30"/>
      <c r="M47" s="30"/>
      <c r="N47" s="30"/>
      <c r="O47" s="30"/>
      <c r="P47" s="30"/>
      <c r="Q47" s="30"/>
      <c r="R47" s="30"/>
      <c r="S47" s="30"/>
      <c r="T47" s="30"/>
      <c r="U47" s="30"/>
      <c r="V47" s="34">
        <f>SUM(V3,V4,V19,V35)</f>
        <v>2325</v>
      </c>
      <c r="W47" s="34">
        <f t="shared" ref="W47:AZ47" si="66">SUM(W3,W4,W19,W35)</f>
        <v>2325</v>
      </c>
      <c r="X47" s="34">
        <f t="shared" si="66"/>
        <v>2325</v>
      </c>
      <c r="Y47" s="34">
        <f t="shared" si="66"/>
        <v>2325</v>
      </c>
      <c r="Z47" s="34">
        <f t="shared" si="66"/>
        <v>2325</v>
      </c>
      <c r="AA47" s="34">
        <f t="shared" si="66"/>
        <v>2325</v>
      </c>
      <c r="AB47" s="34">
        <f t="shared" si="66"/>
        <v>2325</v>
      </c>
      <c r="AC47" s="34">
        <f t="shared" si="66"/>
        <v>2325</v>
      </c>
      <c r="AD47" s="34">
        <f t="shared" si="66"/>
        <v>2325</v>
      </c>
      <c r="AE47" s="34">
        <f t="shared" si="66"/>
        <v>3875</v>
      </c>
      <c r="AF47" s="34">
        <f t="shared" si="66"/>
        <v>3875</v>
      </c>
      <c r="AG47" s="34">
        <f t="shared" si="66"/>
        <v>3875</v>
      </c>
      <c r="AH47" s="34">
        <f t="shared" si="66"/>
        <v>3875</v>
      </c>
      <c r="AI47" s="34">
        <f t="shared" si="66"/>
        <v>3875</v>
      </c>
      <c r="AJ47" s="34">
        <f t="shared" si="66"/>
        <v>3875</v>
      </c>
      <c r="AK47" s="34">
        <f t="shared" si="66"/>
        <v>3875</v>
      </c>
      <c r="AL47" s="34">
        <f t="shared" si="66"/>
        <v>3875</v>
      </c>
      <c r="AM47" s="34">
        <f t="shared" si="66"/>
        <v>3875</v>
      </c>
      <c r="AN47" s="34">
        <f t="shared" si="66"/>
        <v>3875</v>
      </c>
      <c r="AO47" s="34">
        <f t="shared" si="66"/>
        <v>3875</v>
      </c>
      <c r="AP47" s="34">
        <f t="shared" si="66"/>
        <v>3875</v>
      </c>
      <c r="AQ47" s="34">
        <f t="shared" si="66"/>
        <v>3875</v>
      </c>
      <c r="AR47" s="34">
        <f t="shared" si="66"/>
        <v>3875</v>
      </c>
      <c r="AS47" s="34">
        <f t="shared" si="66"/>
        <v>3875</v>
      </c>
      <c r="AT47" s="34">
        <f t="shared" si="66"/>
        <v>3875</v>
      </c>
      <c r="AU47" s="34">
        <f t="shared" si="66"/>
        <v>3875</v>
      </c>
      <c r="AV47" s="34">
        <f t="shared" si="66"/>
        <v>3875</v>
      </c>
      <c r="AW47" s="34">
        <f t="shared" si="66"/>
        <v>3875</v>
      </c>
      <c r="AX47" s="34">
        <f t="shared" si="66"/>
        <v>3875</v>
      </c>
      <c r="AY47" s="34">
        <f t="shared" si="66"/>
        <v>3875</v>
      </c>
      <c r="AZ47" s="34">
        <f t="shared" si="66"/>
        <v>3875</v>
      </c>
    </row>
    <row r="48" spans="1:53" s="24" customFormat="1" ht="14">
      <c r="A48" s="65" t="s">
        <v>22</v>
      </c>
      <c r="B48" s="30"/>
      <c r="C48" s="30"/>
      <c r="D48" s="30"/>
      <c r="E48" s="30"/>
      <c r="F48" s="30"/>
      <c r="G48" s="30"/>
      <c r="H48" s="30"/>
      <c r="I48" s="30"/>
      <c r="J48" s="30"/>
      <c r="K48" s="30"/>
      <c r="L48" s="30"/>
      <c r="M48" s="30"/>
      <c r="N48" s="30"/>
      <c r="O48" s="30"/>
      <c r="P48" s="30"/>
      <c r="Q48" s="30"/>
      <c r="R48" s="30"/>
      <c r="S48" s="30"/>
      <c r="T48" s="30"/>
      <c r="U48" s="30"/>
      <c r="V48" s="34">
        <f t="shared" ref="V48:AZ48" si="67">SUM(V22)</f>
        <v>400</v>
      </c>
      <c r="W48" s="34">
        <f t="shared" si="67"/>
        <v>400</v>
      </c>
      <c r="X48" s="34">
        <f t="shared" si="67"/>
        <v>400</v>
      </c>
      <c r="Y48" s="34">
        <f t="shared" si="67"/>
        <v>400</v>
      </c>
      <c r="Z48" s="34">
        <f t="shared" si="67"/>
        <v>400</v>
      </c>
      <c r="AA48" s="34">
        <f t="shared" si="67"/>
        <v>400</v>
      </c>
      <c r="AB48" s="34">
        <f t="shared" si="67"/>
        <v>400</v>
      </c>
      <c r="AC48" s="34">
        <f t="shared" si="67"/>
        <v>400</v>
      </c>
      <c r="AD48" s="34">
        <f t="shared" si="67"/>
        <v>400</v>
      </c>
      <c r="AE48" s="34">
        <f t="shared" si="67"/>
        <v>400</v>
      </c>
      <c r="AF48" s="34">
        <f t="shared" si="67"/>
        <v>400</v>
      </c>
      <c r="AG48" s="34">
        <f t="shared" si="67"/>
        <v>400</v>
      </c>
      <c r="AH48" s="34">
        <f t="shared" si="67"/>
        <v>400</v>
      </c>
      <c r="AI48" s="34">
        <f t="shared" si="67"/>
        <v>400</v>
      </c>
      <c r="AJ48" s="34">
        <f t="shared" si="67"/>
        <v>400</v>
      </c>
      <c r="AK48" s="34">
        <f t="shared" si="67"/>
        <v>400</v>
      </c>
      <c r="AL48" s="34">
        <f t="shared" si="67"/>
        <v>400</v>
      </c>
      <c r="AM48" s="34">
        <f t="shared" si="67"/>
        <v>400</v>
      </c>
      <c r="AN48" s="34">
        <f t="shared" si="67"/>
        <v>400</v>
      </c>
      <c r="AO48" s="34">
        <f t="shared" si="67"/>
        <v>400</v>
      </c>
      <c r="AP48" s="34">
        <f t="shared" si="67"/>
        <v>400</v>
      </c>
      <c r="AQ48" s="34">
        <f t="shared" si="67"/>
        <v>400</v>
      </c>
      <c r="AR48" s="34">
        <f t="shared" si="67"/>
        <v>400</v>
      </c>
      <c r="AS48" s="34">
        <f t="shared" si="67"/>
        <v>400</v>
      </c>
      <c r="AT48" s="34">
        <f t="shared" si="67"/>
        <v>400</v>
      </c>
      <c r="AU48" s="34">
        <f t="shared" si="67"/>
        <v>400</v>
      </c>
      <c r="AV48" s="34">
        <f t="shared" si="67"/>
        <v>400</v>
      </c>
      <c r="AW48" s="34">
        <f t="shared" si="67"/>
        <v>400</v>
      </c>
      <c r="AX48" s="34">
        <f t="shared" si="67"/>
        <v>400</v>
      </c>
      <c r="AY48" s="34">
        <f t="shared" si="67"/>
        <v>400</v>
      </c>
      <c r="AZ48" s="34">
        <f t="shared" si="67"/>
        <v>400</v>
      </c>
    </row>
    <row r="49" spans="1:53" s="24" customFormat="1" ht="14">
      <c r="A49" s="30" t="s">
        <v>804</v>
      </c>
      <c r="B49" s="30"/>
      <c r="C49" s="30"/>
      <c r="D49" s="30"/>
      <c r="E49" s="30"/>
      <c r="F49" s="30"/>
      <c r="G49" s="30"/>
      <c r="H49" s="30"/>
      <c r="I49" s="30"/>
      <c r="J49" s="30"/>
      <c r="K49" s="30"/>
      <c r="L49" s="30"/>
      <c r="M49" s="30"/>
      <c r="N49" s="30"/>
      <c r="O49" s="30"/>
      <c r="P49" s="30"/>
      <c r="Q49" s="30"/>
      <c r="R49" s="30"/>
      <c r="S49" s="30"/>
      <c r="T49" s="30"/>
      <c r="U49" s="30"/>
      <c r="V49" s="34">
        <f t="shared" ref="V49:AZ49" si="68">SUM(V2,V4,V9,V11,V18,V19,V25,V28,V29)</f>
        <v>19275</v>
      </c>
      <c r="W49" s="34">
        <f t="shared" si="68"/>
        <v>19275</v>
      </c>
      <c r="X49" s="34">
        <f t="shared" si="68"/>
        <v>19275</v>
      </c>
      <c r="Y49" s="34">
        <f t="shared" si="68"/>
        <v>20305.7</v>
      </c>
      <c r="Z49" s="34">
        <f t="shared" si="68"/>
        <v>25305.7</v>
      </c>
      <c r="AA49" s="34">
        <f t="shared" si="68"/>
        <v>25305.7</v>
      </c>
      <c r="AB49" s="34">
        <f t="shared" si="68"/>
        <v>26055.7</v>
      </c>
      <c r="AC49" s="34">
        <f t="shared" si="68"/>
        <v>26055.7</v>
      </c>
      <c r="AD49" s="34">
        <f t="shared" si="68"/>
        <v>26055.7</v>
      </c>
      <c r="AE49" s="34">
        <f t="shared" si="68"/>
        <v>37472.199999999997</v>
      </c>
      <c r="AF49" s="34">
        <f t="shared" si="68"/>
        <v>42472.2</v>
      </c>
      <c r="AG49" s="34">
        <f t="shared" si="68"/>
        <v>42472.2</v>
      </c>
      <c r="AH49" s="34">
        <f t="shared" si="68"/>
        <v>42472.2</v>
      </c>
      <c r="AI49" s="34">
        <f t="shared" si="68"/>
        <v>42472.2</v>
      </c>
      <c r="AJ49" s="34">
        <f t="shared" si="68"/>
        <v>42472.2</v>
      </c>
      <c r="AK49" s="34">
        <f t="shared" si="68"/>
        <v>42472.2</v>
      </c>
      <c r="AL49" s="34">
        <f t="shared" si="68"/>
        <v>42472.2</v>
      </c>
      <c r="AM49" s="34">
        <f t="shared" si="68"/>
        <v>42472.2</v>
      </c>
      <c r="AN49" s="34">
        <f t="shared" si="68"/>
        <v>42472.2</v>
      </c>
      <c r="AO49" s="34">
        <f t="shared" si="68"/>
        <v>42472.2</v>
      </c>
      <c r="AP49" s="34">
        <f t="shared" si="68"/>
        <v>42472.2</v>
      </c>
      <c r="AQ49" s="34">
        <f t="shared" si="68"/>
        <v>42472.2</v>
      </c>
      <c r="AR49" s="34">
        <f t="shared" si="68"/>
        <v>42472.2</v>
      </c>
      <c r="AS49" s="34">
        <f t="shared" si="68"/>
        <v>42472.2</v>
      </c>
      <c r="AT49" s="34">
        <f t="shared" si="68"/>
        <v>42472.2</v>
      </c>
      <c r="AU49" s="34">
        <f t="shared" si="68"/>
        <v>42472.2</v>
      </c>
      <c r="AV49" s="34">
        <f t="shared" si="68"/>
        <v>42472.2</v>
      </c>
      <c r="AW49" s="34">
        <f t="shared" si="68"/>
        <v>42472.2</v>
      </c>
      <c r="AX49" s="34">
        <f t="shared" si="68"/>
        <v>42472.2</v>
      </c>
      <c r="AY49" s="34">
        <f t="shared" si="68"/>
        <v>42472.2</v>
      </c>
      <c r="AZ49" s="34">
        <f t="shared" si="68"/>
        <v>42472.2</v>
      </c>
    </row>
    <row r="50" spans="1:53" s="49" customFormat="1" ht="14">
      <c r="A50" s="156" t="s">
        <v>662</v>
      </c>
      <c r="B50" s="156"/>
      <c r="C50" s="156"/>
      <c r="D50" s="156"/>
      <c r="E50" s="156"/>
      <c r="F50" s="156"/>
      <c r="G50" s="156"/>
      <c r="H50" s="156"/>
      <c r="I50" s="156"/>
      <c r="J50" s="156"/>
      <c r="K50" s="156"/>
      <c r="L50" s="156"/>
      <c r="M50" s="156"/>
      <c r="N50" s="156"/>
      <c r="O50" s="156"/>
      <c r="P50" s="156"/>
      <c r="Q50" s="156"/>
      <c r="R50" s="156"/>
      <c r="S50" s="156"/>
      <c r="T50" s="156"/>
      <c r="U50" s="156"/>
      <c r="V50" s="159">
        <f>SUM(V45:V48)</f>
        <v>35350</v>
      </c>
      <c r="W50" s="159">
        <f t="shared" ref="W50:AZ50" si="69">SUM(W45:W48)</f>
        <v>35350</v>
      </c>
      <c r="X50" s="159">
        <f t="shared" si="69"/>
        <v>35350</v>
      </c>
      <c r="Y50" s="159">
        <f t="shared" si="69"/>
        <v>36380.699999999997</v>
      </c>
      <c r="Z50" s="159">
        <f t="shared" si="69"/>
        <v>41380.699999999997</v>
      </c>
      <c r="AA50" s="159">
        <f t="shared" si="69"/>
        <v>36380.699999999997</v>
      </c>
      <c r="AB50" s="159">
        <f t="shared" si="69"/>
        <v>37130.699999999997</v>
      </c>
      <c r="AC50" s="159">
        <f t="shared" si="69"/>
        <v>40330.699999999997</v>
      </c>
      <c r="AD50" s="159">
        <f t="shared" si="69"/>
        <v>40330.699999999997</v>
      </c>
      <c r="AE50" s="159">
        <f t="shared" si="69"/>
        <v>51747.199999999997</v>
      </c>
      <c r="AF50" s="159">
        <f t="shared" si="69"/>
        <v>56747.199999999997</v>
      </c>
      <c r="AG50" s="159">
        <f t="shared" si="69"/>
        <v>56747.199999999997</v>
      </c>
      <c r="AH50" s="159">
        <f t="shared" si="69"/>
        <v>56747.199999999997</v>
      </c>
      <c r="AI50" s="159">
        <f t="shared" si="69"/>
        <v>56747.199999999997</v>
      </c>
      <c r="AJ50" s="159">
        <f t="shared" si="69"/>
        <v>56747.199999999997</v>
      </c>
      <c r="AK50" s="159">
        <f t="shared" si="69"/>
        <v>56747.199999999997</v>
      </c>
      <c r="AL50" s="159">
        <f t="shared" si="69"/>
        <v>56747.199999999997</v>
      </c>
      <c r="AM50" s="159">
        <f t="shared" si="69"/>
        <v>56747.199999999997</v>
      </c>
      <c r="AN50" s="159">
        <f t="shared" si="69"/>
        <v>56747.199999999997</v>
      </c>
      <c r="AO50" s="159">
        <f t="shared" si="69"/>
        <v>56747.199999999997</v>
      </c>
      <c r="AP50" s="159">
        <f t="shared" si="69"/>
        <v>56747.199999999997</v>
      </c>
      <c r="AQ50" s="159">
        <f t="shared" si="69"/>
        <v>56747.199999999997</v>
      </c>
      <c r="AR50" s="159">
        <f t="shared" si="69"/>
        <v>56747.199999999997</v>
      </c>
      <c r="AS50" s="159">
        <f t="shared" si="69"/>
        <v>56747.199999999997</v>
      </c>
      <c r="AT50" s="159">
        <f t="shared" si="69"/>
        <v>56747.199999999997</v>
      </c>
      <c r="AU50" s="159">
        <f t="shared" si="69"/>
        <v>56747.199999999997</v>
      </c>
      <c r="AV50" s="159">
        <f t="shared" si="69"/>
        <v>56747.199999999997</v>
      </c>
      <c r="AW50" s="159">
        <f t="shared" si="69"/>
        <v>56747.199999999997</v>
      </c>
      <c r="AX50" s="159">
        <f t="shared" si="69"/>
        <v>56747.199999999997</v>
      </c>
      <c r="AY50" s="159">
        <f t="shared" si="69"/>
        <v>56747.199999999997</v>
      </c>
      <c r="AZ50" s="159">
        <f t="shared" si="69"/>
        <v>56747.199999999997</v>
      </c>
    </row>
    <row r="51" spans="1:53" s="24" customFormat="1" ht="14">
      <c r="A51" s="42" t="s">
        <v>790</v>
      </c>
      <c r="B51" s="42"/>
      <c r="C51" s="42"/>
      <c r="D51" s="42"/>
      <c r="E51" s="42"/>
      <c r="F51" s="42"/>
      <c r="G51" s="42"/>
      <c r="H51" s="42"/>
      <c r="I51" s="42"/>
      <c r="J51" s="42"/>
      <c r="K51" s="42"/>
      <c r="L51" s="42"/>
      <c r="M51" s="42"/>
      <c r="N51" s="42"/>
      <c r="O51" s="42"/>
      <c r="P51" s="42"/>
      <c r="Q51" s="42"/>
      <c r="R51" s="42"/>
      <c r="S51" s="42"/>
      <c r="T51" s="42"/>
      <c r="U51" s="42"/>
      <c r="V51" s="42"/>
      <c r="W51" s="3">
        <v>34000</v>
      </c>
      <c r="X51" s="3">
        <v>35000</v>
      </c>
      <c r="Z51" s="42"/>
      <c r="AA51" s="42"/>
      <c r="AB51" s="42"/>
      <c r="AC51" s="42"/>
      <c r="AD51" s="42"/>
      <c r="AE51" s="42"/>
      <c r="AF51" s="42"/>
    </row>
    <row r="52" spans="1:53" s="38" customFormat="1" ht="41.5" customHeight="1">
      <c r="A52" s="160" t="s">
        <v>663</v>
      </c>
      <c r="B52" s="24"/>
      <c r="C52" s="24"/>
      <c r="D52" s="24"/>
      <c r="E52" s="24"/>
      <c r="F52" s="24"/>
      <c r="G52" s="24"/>
      <c r="H52" s="24"/>
      <c r="I52" s="24"/>
      <c r="J52" s="24"/>
      <c r="K52" s="24"/>
      <c r="L52" s="24"/>
      <c r="M52" s="24"/>
      <c r="N52" s="24"/>
      <c r="O52" s="24"/>
      <c r="P52" s="24"/>
      <c r="Q52" s="24"/>
      <c r="R52" s="24"/>
      <c r="S52" s="24"/>
      <c r="T52" s="24"/>
      <c r="U52" s="24"/>
      <c r="V52" s="24"/>
      <c r="W52" s="24"/>
      <c r="X52" s="24"/>
      <c r="Y52" s="24"/>
      <c r="Z52" s="24"/>
      <c r="AA52" s="24"/>
      <c r="AB52" s="24"/>
      <c r="AC52" s="24"/>
      <c r="AD52" s="24"/>
      <c r="AE52" s="24"/>
      <c r="AF52" s="24"/>
      <c r="AG52" s="24"/>
      <c r="AH52" s="24"/>
      <c r="AI52" s="24"/>
      <c r="AJ52" s="24"/>
      <c r="AK52" s="24"/>
      <c r="AL52" s="24"/>
      <c r="AM52" s="24"/>
      <c r="AN52" s="24"/>
      <c r="AO52" s="24"/>
      <c r="AP52" s="24"/>
      <c r="AQ52" s="24"/>
      <c r="AR52" s="24"/>
      <c r="AS52" s="24"/>
      <c r="AT52" s="24"/>
      <c r="AU52" s="24"/>
      <c r="AV52" s="24"/>
      <c r="AW52" s="24"/>
      <c r="AX52" s="24"/>
      <c r="AY52" s="24"/>
      <c r="AZ52" s="24"/>
    </row>
    <row r="53" spans="1:53" s="24" customFormat="1" ht="14">
      <c r="A53" s="4" t="s">
        <v>381</v>
      </c>
      <c r="B53" s="65" t="s">
        <v>112</v>
      </c>
      <c r="C53" s="4"/>
      <c r="D53" s="65"/>
      <c r="E53" s="65" t="s">
        <v>798</v>
      </c>
      <c r="F53" s="65" t="s">
        <v>79</v>
      </c>
      <c r="G53" s="65" t="s">
        <v>110</v>
      </c>
      <c r="H53" s="66">
        <v>1</v>
      </c>
      <c r="I53" s="6">
        <v>5600</v>
      </c>
      <c r="J53" s="6">
        <f t="shared" ref="J53:J54" si="70">H53*I53</f>
        <v>5600</v>
      </c>
      <c r="K53" s="67">
        <v>5700</v>
      </c>
      <c r="L53" s="67">
        <v>3000</v>
      </c>
      <c r="M53" s="67">
        <f>5000*365/1000</f>
        <v>1825</v>
      </c>
      <c r="N53" s="6">
        <v>422</v>
      </c>
      <c r="O53" s="65" t="s">
        <v>20</v>
      </c>
      <c r="P53" s="65" t="s">
        <v>62</v>
      </c>
      <c r="Q53" s="65" t="s">
        <v>19</v>
      </c>
      <c r="R53" s="5"/>
      <c r="S53" s="69"/>
      <c r="T53" s="69"/>
      <c r="U53" s="21"/>
      <c r="V53" s="85">
        <f t="shared" ref="V53:V69" si="71">$V$91/$V$50</f>
        <v>0.80735502121640734</v>
      </c>
      <c r="W53" s="85">
        <f t="shared" ref="W53:W69" si="72">$W$91/$W$50</f>
        <v>0.87779349363507775</v>
      </c>
      <c r="X53" s="85">
        <f t="shared" ref="X53:X69" si="73">$X$91/$X$50</f>
        <v>0.86704384724186701</v>
      </c>
      <c r="Y53" s="85">
        <f t="shared" ref="Y53:Y69" si="74">$Y$91/$Y$50</f>
        <v>0.82296382422548231</v>
      </c>
      <c r="Z53" s="85">
        <f>AVERAGE(V53:Y53)</f>
        <v>0.84378904657970855</v>
      </c>
      <c r="AA53" s="85">
        <f t="shared" ref="AA53:AP69" si="75">Z53</f>
        <v>0.84378904657970855</v>
      </c>
      <c r="AB53" s="85">
        <f t="shared" si="75"/>
        <v>0.84378904657970855</v>
      </c>
      <c r="AC53" s="85">
        <f t="shared" si="75"/>
        <v>0.84378904657970855</v>
      </c>
      <c r="AD53" s="85">
        <f t="shared" si="75"/>
        <v>0.84378904657970855</v>
      </c>
      <c r="AE53" s="85">
        <f t="shared" si="75"/>
        <v>0.84378904657970855</v>
      </c>
      <c r="AF53" s="85">
        <f t="shared" si="75"/>
        <v>0.84378904657970855</v>
      </c>
      <c r="AG53" s="85">
        <f t="shared" si="75"/>
        <v>0.84378904657970855</v>
      </c>
      <c r="AH53" s="85">
        <f t="shared" si="75"/>
        <v>0.84378904657970855</v>
      </c>
      <c r="AI53" s="85">
        <f t="shared" si="75"/>
        <v>0.84378904657970855</v>
      </c>
      <c r="AJ53" s="85">
        <f t="shared" si="75"/>
        <v>0.84378904657970855</v>
      </c>
      <c r="AK53" s="85">
        <f t="shared" si="75"/>
        <v>0.84378904657970855</v>
      </c>
      <c r="AL53" s="85">
        <f t="shared" si="75"/>
        <v>0.84378904657970855</v>
      </c>
      <c r="AM53" s="85">
        <f t="shared" si="75"/>
        <v>0.84378904657970855</v>
      </c>
      <c r="AN53" s="85">
        <f t="shared" si="75"/>
        <v>0.84378904657970855</v>
      </c>
      <c r="AO53" s="85">
        <f t="shared" si="75"/>
        <v>0.84378904657970855</v>
      </c>
      <c r="AP53" s="85">
        <f t="shared" si="75"/>
        <v>0.84378904657970855</v>
      </c>
      <c r="AQ53" s="85">
        <f t="shared" ref="AQ53:AZ69" si="76">AP53</f>
        <v>0.84378904657970855</v>
      </c>
      <c r="AR53" s="85">
        <f t="shared" si="76"/>
        <v>0.84378904657970855</v>
      </c>
      <c r="AS53" s="85">
        <f t="shared" si="76"/>
        <v>0.84378904657970855</v>
      </c>
      <c r="AT53" s="85">
        <f t="shared" si="76"/>
        <v>0.84378904657970855</v>
      </c>
      <c r="AU53" s="85">
        <f t="shared" si="76"/>
        <v>0.84378904657970855</v>
      </c>
      <c r="AV53" s="85">
        <f t="shared" si="76"/>
        <v>0.84378904657970855</v>
      </c>
      <c r="AW53" s="85">
        <f t="shared" si="76"/>
        <v>0.84378904657970855</v>
      </c>
      <c r="AX53" s="85">
        <f t="shared" si="76"/>
        <v>0.84378904657970855</v>
      </c>
      <c r="AY53" s="85">
        <f t="shared" si="76"/>
        <v>0.84378904657970855</v>
      </c>
      <c r="AZ53" s="85">
        <f t="shared" si="76"/>
        <v>0.84378904657970855</v>
      </c>
    </row>
    <row r="54" spans="1:53" s="24" customFormat="1" ht="14">
      <c r="A54" s="4" t="s">
        <v>381</v>
      </c>
      <c r="B54" s="65" t="s">
        <v>112</v>
      </c>
      <c r="C54" s="4"/>
      <c r="D54" s="65"/>
      <c r="E54" s="65" t="s">
        <v>798</v>
      </c>
      <c r="F54" s="65" t="s">
        <v>79</v>
      </c>
      <c r="G54" s="65" t="s">
        <v>110</v>
      </c>
      <c r="H54" s="66">
        <v>1</v>
      </c>
      <c r="I54" s="6">
        <f>M54</f>
        <v>1825</v>
      </c>
      <c r="J54" s="6">
        <f t="shared" si="70"/>
        <v>1825</v>
      </c>
      <c r="K54" s="67"/>
      <c r="L54" s="67"/>
      <c r="M54" s="67">
        <f>5000*365/1000</f>
        <v>1825</v>
      </c>
      <c r="N54" s="6">
        <v>422</v>
      </c>
      <c r="O54" s="65" t="s">
        <v>23</v>
      </c>
      <c r="P54" s="65" t="s">
        <v>24</v>
      </c>
      <c r="Q54" s="65" t="s">
        <v>19</v>
      </c>
      <c r="R54" s="5"/>
      <c r="S54" s="69"/>
      <c r="T54" s="69"/>
      <c r="U54" s="21"/>
      <c r="V54" s="85">
        <f t="shared" si="71"/>
        <v>0.80735502121640734</v>
      </c>
      <c r="W54" s="85">
        <f t="shared" si="72"/>
        <v>0.87779349363507775</v>
      </c>
      <c r="X54" s="85">
        <f t="shared" si="73"/>
        <v>0.86704384724186701</v>
      </c>
      <c r="Y54" s="85">
        <f t="shared" si="74"/>
        <v>0.82296382422548231</v>
      </c>
      <c r="Z54" s="85">
        <f>AVERAGE(V54:Y54)</f>
        <v>0.84378904657970855</v>
      </c>
      <c r="AA54" s="85">
        <f t="shared" ref="AA54:AP54" si="77">Z54</f>
        <v>0.84378904657970855</v>
      </c>
      <c r="AB54" s="85">
        <f t="shared" si="77"/>
        <v>0.84378904657970855</v>
      </c>
      <c r="AC54" s="85">
        <f t="shared" si="77"/>
        <v>0.84378904657970855</v>
      </c>
      <c r="AD54" s="85">
        <f t="shared" si="77"/>
        <v>0.84378904657970855</v>
      </c>
      <c r="AE54" s="85">
        <f t="shared" si="77"/>
        <v>0.84378904657970855</v>
      </c>
      <c r="AF54" s="85">
        <f t="shared" si="77"/>
        <v>0.84378904657970855</v>
      </c>
      <c r="AG54" s="85">
        <f t="shared" si="77"/>
        <v>0.84378904657970855</v>
      </c>
      <c r="AH54" s="85">
        <f t="shared" si="77"/>
        <v>0.84378904657970855</v>
      </c>
      <c r="AI54" s="85">
        <f t="shared" si="77"/>
        <v>0.84378904657970855</v>
      </c>
      <c r="AJ54" s="85">
        <f t="shared" si="77"/>
        <v>0.84378904657970855</v>
      </c>
      <c r="AK54" s="85">
        <f t="shared" si="77"/>
        <v>0.84378904657970855</v>
      </c>
      <c r="AL54" s="85">
        <f t="shared" si="77"/>
        <v>0.84378904657970855</v>
      </c>
      <c r="AM54" s="85">
        <f t="shared" si="77"/>
        <v>0.84378904657970855</v>
      </c>
      <c r="AN54" s="85">
        <f t="shared" si="77"/>
        <v>0.84378904657970855</v>
      </c>
      <c r="AO54" s="85">
        <f t="shared" si="77"/>
        <v>0.84378904657970855</v>
      </c>
      <c r="AP54" s="85">
        <f t="shared" si="77"/>
        <v>0.84378904657970855</v>
      </c>
      <c r="AQ54" s="85">
        <f t="shared" ref="AQ54" si="78">AP54</f>
        <v>0.84378904657970855</v>
      </c>
      <c r="AR54" s="85">
        <f t="shared" ref="AR54" si="79">AQ54</f>
        <v>0.84378904657970855</v>
      </c>
      <c r="AS54" s="85">
        <f t="shared" ref="AS54" si="80">AR54</f>
        <v>0.84378904657970855</v>
      </c>
      <c r="AT54" s="85">
        <f t="shared" ref="AT54" si="81">AS54</f>
        <v>0.84378904657970855</v>
      </c>
      <c r="AU54" s="85">
        <f t="shared" ref="AU54" si="82">AT54</f>
        <v>0.84378904657970855</v>
      </c>
      <c r="AV54" s="85">
        <f t="shared" ref="AV54" si="83">AU54</f>
        <v>0.84378904657970855</v>
      </c>
      <c r="AW54" s="85">
        <f t="shared" ref="AW54" si="84">AV54</f>
        <v>0.84378904657970855</v>
      </c>
      <c r="AX54" s="85">
        <f t="shared" ref="AX54" si="85">AW54</f>
        <v>0.84378904657970855</v>
      </c>
      <c r="AY54" s="85">
        <f t="shared" ref="AY54" si="86">AX54</f>
        <v>0.84378904657970855</v>
      </c>
      <c r="AZ54" s="85">
        <f t="shared" ref="AZ54" si="87">AY54</f>
        <v>0.84378904657970855</v>
      </c>
    </row>
    <row r="55" spans="1:53" s="24" customFormat="1" ht="14">
      <c r="A55" s="4" t="s">
        <v>381</v>
      </c>
      <c r="B55" s="65" t="s">
        <v>112</v>
      </c>
      <c r="C55" s="4"/>
      <c r="D55" s="65"/>
      <c r="E55" s="65" t="s">
        <v>799</v>
      </c>
      <c r="F55" s="65" t="s">
        <v>79</v>
      </c>
      <c r="G55" s="65" t="s">
        <v>110</v>
      </c>
      <c r="H55" s="66"/>
      <c r="I55" s="6"/>
      <c r="J55" s="6"/>
      <c r="K55" s="67"/>
      <c r="L55" s="67"/>
      <c r="M55" s="67"/>
      <c r="N55" s="6"/>
      <c r="O55" s="65" t="s">
        <v>763</v>
      </c>
      <c r="P55" s="65" t="s">
        <v>62</v>
      </c>
      <c r="Q55" s="65" t="s">
        <v>19</v>
      </c>
      <c r="R55" s="5"/>
      <c r="S55" s="69"/>
      <c r="T55" s="68"/>
      <c r="U55" s="72"/>
      <c r="V55" s="85">
        <f t="shared" si="71"/>
        <v>0.80735502121640734</v>
      </c>
      <c r="W55" s="85">
        <f t="shared" si="72"/>
        <v>0.87779349363507775</v>
      </c>
      <c r="X55" s="85">
        <f t="shared" si="73"/>
        <v>0.86704384724186701</v>
      </c>
      <c r="Y55" s="85">
        <f t="shared" si="74"/>
        <v>0.82296382422548231</v>
      </c>
      <c r="Z55" s="85">
        <f t="shared" ref="Z55:Z69" si="88">AVERAGE(V55:Y55)</f>
        <v>0.84378904657970855</v>
      </c>
      <c r="AA55" s="85">
        <f t="shared" si="75"/>
        <v>0.84378904657970855</v>
      </c>
      <c r="AB55" s="85">
        <f t="shared" si="75"/>
        <v>0.84378904657970855</v>
      </c>
      <c r="AC55" s="85">
        <f t="shared" si="75"/>
        <v>0.84378904657970855</v>
      </c>
      <c r="AD55" s="85">
        <f t="shared" si="75"/>
        <v>0.84378904657970855</v>
      </c>
      <c r="AE55" s="85">
        <f t="shared" si="75"/>
        <v>0.84378904657970855</v>
      </c>
      <c r="AF55" s="85">
        <f t="shared" si="75"/>
        <v>0.84378904657970855</v>
      </c>
      <c r="AG55" s="85">
        <f t="shared" si="75"/>
        <v>0.84378904657970855</v>
      </c>
      <c r="AH55" s="85">
        <f t="shared" si="75"/>
        <v>0.84378904657970855</v>
      </c>
      <c r="AI55" s="85">
        <f t="shared" si="75"/>
        <v>0.84378904657970855</v>
      </c>
      <c r="AJ55" s="85">
        <f t="shared" si="75"/>
        <v>0.84378904657970855</v>
      </c>
      <c r="AK55" s="85">
        <f t="shared" si="75"/>
        <v>0.84378904657970855</v>
      </c>
      <c r="AL55" s="85">
        <f t="shared" si="75"/>
        <v>0.84378904657970855</v>
      </c>
      <c r="AM55" s="85">
        <f t="shared" si="75"/>
        <v>0.84378904657970855</v>
      </c>
      <c r="AN55" s="85">
        <f t="shared" si="75"/>
        <v>0.84378904657970855</v>
      </c>
      <c r="AO55" s="85">
        <f t="shared" si="75"/>
        <v>0.84378904657970855</v>
      </c>
      <c r="AP55" s="85">
        <f t="shared" si="75"/>
        <v>0.84378904657970855</v>
      </c>
      <c r="AQ55" s="85">
        <f t="shared" si="76"/>
        <v>0.84378904657970855</v>
      </c>
      <c r="AR55" s="85">
        <f t="shared" si="76"/>
        <v>0.84378904657970855</v>
      </c>
      <c r="AS55" s="85">
        <f t="shared" si="76"/>
        <v>0.84378904657970855</v>
      </c>
      <c r="AT55" s="85">
        <f t="shared" si="76"/>
        <v>0.84378904657970855</v>
      </c>
      <c r="AU55" s="85">
        <f t="shared" si="76"/>
        <v>0.84378904657970855</v>
      </c>
      <c r="AV55" s="85">
        <f t="shared" si="76"/>
        <v>0.84378904657970855</v>
      </c>
      <c r="AW55" s="85">
        <f t="shared" si="76"/>
        <v>0.84378904657970855</v>
      </c>
      <c r="AX55" s="85">
        <f t="shared" si="76"/>
        <v>0.84378904657970855</v>
      </c>
      <c r="AY55" s="85">
        <f t="shared" si="76"/>
        <v>0.84378904657970855</v>
      </c>
      <c r="AZ55" s="85">
        <f t="shared" si="76"/>
        <v>0.84378904657970855</v>
      </c>
    </row>
    <row r="56" spans="1:53" s="24" customFormat="1" ht="14">
      <c r="A56" s="4" t="s">
        <v>381</v>
      </c>
      <c r="B56" s="65" t="s">
        <v>86</v>
      </c>
      <c r="C56" s="65"/>
      <c r="D56" s="65"/>
      <c r="E56" s="65" t="s">
        <v>87</v>
      </c>
      <c r="F56" s="65" t="s">
        <v>79</v>
      </c>
      <c r="G56" s="65" t="s">
        <v>85</v>
      </c>
      <c r="H56" s="66">
        <v>1</v>
      </c>
      <c r="I56" s="6">
        <v>11000</v>
      </c>
      <c r="J56" s="6">
        <f t="shared" ref="J56:J59" si="89">H56*I56</f>
        <v>11000</v>
      </c>
      <c r="K56" s="68">
        <v>12500</v>
      </c>
      <c r="L56" s="68">
        <v>11000</v>
      </c>
      <c r="M56" s="67" t="s">
        <v>15</v>
      </c>
      <c r="N56" s="6" t="s">
        <v>15</v>
      </c>
      <c r="O56" s="65" t="s">
        <v>20</v>
      </c>
      <c r="P56" s="65" t="s">
        <v>27</v>
      </c>
      <c r="Q56" s="65" t="s">
        <v>19</v>
      </c>
      <c r="R56" s="5"/>
      <c r="S56" s="69"/>
      <c r="T56" s="68"/>
      <c r="U56" s="72"/>
      <c r="V56" s="85">
        <f t="shared" si="71"/>
        <v>0.80735502121640734</v>
      </c>
      <c r="W56" s="85">
        <f t="shared" si="72"/>
        <v>0.87779349363507775</v>
      </c>
      <c r="X56" s="85">
        <f t="shared" si="73"/>
        <v>0.86704384724186701</v>
      </c>
      <c r="Y56" s="85">
        <f t="shared" si="74"/>
        <v>0.82296382422548231</v>
      </c>
      <c r="Z56" s="85">
        <f t="shared" si="88"/>
        <v>0.84378904657970855</v>
      </c>
      <c r="AA56" s="85">
        <f t="shared" si="75"/>
        <v>0.84378904657970855</v>
      </c>
      <c r="AB56" s="85">
        <f t="shared" si="75"/>
        <v>0.84378904657970855</v>
      </c>
      <c r="AC56" s="85">
        <f t="shared" si="75"/>
        <v>0.84378904657970855</v>
      </c>
      <c r="AD56" s="85">
        <f t="shared" si="75"/>
        <v>0.84378904657970855</v>
      </c>
      <c r="AE56" s="85">
        <f t="shared" si="75"/>
        <v>0.84378904657970855</v>
      </c>
      <c r="AF56" s="85">
        <f t="shared" si="75"/>
        <v>0.84378904657970855</v>
      </c>
      <c r="AG56" s="85">
        <f t="shared" si="75"/>
        <v>0.84378904657970855</v>
      </c>
      <c r="AH56" s="85">
        <f t="shared" si="75"/>
        <v>0.84378904657970855</v>
      </c>
      <c r="AI56" s="85">
        <f t="shared" si="75"/>
        <v>0.84378904657970855</v>
      </c>
      <c r="AJ56" s="85">
        <f t="shared" si="75"/>
        <v>0.84378904657970855</v>
      </c>
      <c r="AK56" s="85">
        <f t="shared" si="75"/>
        <v>0.84378904657970855</v>
      </c>
      <c r="AL56" s="85">
        <f t="shared" si="75"/>
        <v>0.84378904657970855</v>
      </c>
      <c r="AM56" s="85">
        <f t="shared" si="75"/>
        <v>0.84378904657970855</v>
      </c>
      <c r="AN56" s="85">
        <f t="shared" si="75"/>
        <v>0.84378904657970855</v>
      </c>
      <c r="AO56" s="85">
        <f t="shared" si="75"/>
        <v>0.84378904657970855</v>
      </c>
      <c r="AP56" s="85">
        <f t="shared" si="75"/>
        <v>0.84378904657970855</v>
      </c>
      <c r="AQ56" s="85">
        <f t="shared" si="76"/>
        <v>0.84378904657970855</v>
      </c>
      <c r="AR56" s="85">
        <f t="shared" si="76"/>
        <v>0.84378904657970855</v>
      </c>
      <c r="AS56" s="85">
        <f t="shared" si="76"/>
        <v>0.84378904657970855</v>
      </c>
      <c r="AT56" s="85">
        <f t="shared" si="76"/>
        <v>0.84378904657970855</v>
      </c>
      <c r="AU56" s="85">
        <f t="shared" si="76"/>
        <v>0.84378904657970855</v>
      </c>
      <c r="AV56" s="85">
        <f t="shared" si="76"/>
        <v>0.84378904657970855</v>
      </c>
      <c r="AW56" s="85">
        <f t="shared" si="76"/>
        <v>0.84378904657970855</v>
      </c>
      <c r="AX56" s="85">
        <f t="shared" si="76"/>
        <v>0.84378904657970855</v>
      </c>
      <c r="AY56" s="85">
        <f t="shared" si="76"/>
        <v>0.84378904657970855</v>
      </c>
      <c r="AZ56" s="85">
        <f t="shared" si="76"/>
        <v>0.84378904657970855</v>
      </c>
    </row>
    <row r="57" spans="1:53" s="24" customFormat="1" ht="14">
      <c r="A57" s="4" t="s">
        <v>381</v>
      </c>
      <c r="B57" s="65" t="s">
        <v>100</v>
      </c>
      <c r="C57" s="4"/>
      <c r="D57" s="65"/>
      <c r="E57" s="65" t="s">
        <v>101</v>
      </c>
      <c r="F57" s="65" t="s">
        <v>79</v>
      </c>
      <c r="G57" s="65" t="s">
        <v>85</v>
      </c>
      <c r="H57" s="66">
        <v>1</v>
      </c>
      <c r="I57" s="6">
        <v>3000</v>
      </c>
      <c r="J57" s="6">
        <f t="shared" si="89"/>
        <v>3000</v>
      </c>
      <c r="K57" s="67">
        <v>3000</v>
      </c>
      <c r="L57" s="67">
        <v>3000</v>
      </c>
      <c r="M57" s="67" t="s">
        <v>15</v>
      </c>
      <c r="N57" s="6" t="s">
        <v>15</v>
      </c>
      <c r="O57" s="65" t="s">
        <v>20</v>
      </c>
      <c r="P57" s="65" t="s">
        <v>27</v>
      </c>
      <c r="Q57" s="65" t="s">
        <v>19</v>
      </c>
      <c r="R57" s="5"/>
      <c r="S57" s="69"/>
      <c r="T57" s="68"/>
      <c r="U57" s="72"/>
      <c r="V57" s="85">
        <f t="shared" si="71"/>
        <v>0.80735502121640734</v>
      </c>
      <c r="W57" s="85">
        <f t="shared" si="72"/>
        <v>0.87779349363507775</v>
      </c>
      <c r="X57" s="85">
        <f t="shared" si="73"/>
        <v>0.86704384724186701</v>
      </c>
      <c r="Y57" s="85">
        <f t="shared" si="74"/>
        <v>0.82296382422548231</v>
      </c>
      <c r="Z57" s="85">
        <f t="shared" si="88"/>
        <v>0.84378904657970855</v>
      </c>
      <c r="AA57" s="85">
        <f t="shared" si="75"/>
        <v>0.84378904657970855</v>
      </c>
      <c r="AB57" s="85">
        <f t="shared" si="75"/>
        <v>0.84378904657970855</v>
      </c>
      <c r="AC57" s="85">
        <f t="shared" si="75"/>
        <v>0.84378904657970855</v>
      </c>
      <c r="AD57" s="85">
        <f t="shared" si="75"/>
        <v>0.84378904657970855</v>
      </c>
      <c r="AE57" s="85">
        <f t="shared" si="75"/>
        <v>0.84378904657970855</v>
      </c>
      <c r="AF57" s="85">
        <f t="shared" si="75"/>
        <v>0.84378904657970855</v>
      </c>
      <c r="AG57" s="85">
        <f t="shared" si="75"/>
        <v>0.84378904657970855</v>
      </c>
      <c r="AH57" s="85">
        <f t="shared" si="75"/>
        <v>0.84378904657970855</v>
      </c>
      <c r="AI57" s="85">
        <f t="shared" si="75"/>
        <v>0.84378904657970855</v>
      </c>
      <c r="AJ57" s="85">
        <f t="shared" si="75"/>
        <v>0.84378904657970855</v>
      </c>
      <c r="AK57" s="85">
        <f t="shared" si="75"/>
        <v>0.84378904657970855</v>
      </c>
      <c r="AL57" s="85">
        <f t="shared" si="75"/>
        <v>0.84378904657970855</v>
      </c>
      <c r="AM57" s="85">
        <f t="shared" si="75"/>
        <v>0.84378904657970855</v>
      </c>
      <c r="AN57" s="85">
        <f t="shared" si="75"/>
        <v>0.84378904657970855</v>
      </c>
      <c r="AO57" s="85">
        <f t="shared" si="75"/>
        <v>0.84378904657970855</v>
      </c>
      <c r="AP57" s="85">
        <f t="shared" si="75"/>
        <v>0.84378904657970855</v>
      </c>
      <c r="AQ57" s="85">
        <f t="shared" si="76"/>
        <v>0.84378904657970855</v>
      </c>
      <c r="AR57" s="85">
        <f t="shared" si="76"/>
        <v>0.84378904657970855</v>
      </c>
      <c r="AS57" s="85">
        <f t="shared" si="76"/>
        <v>0.84378904657970855</v>
      </c>
      <c r="AT57" s="85">
        <f t="shared" si="76"/>
        <v>0.84378904657970855</v>
      </c>
      <c r="AU57" s="85">
        <f t="shared" si="76"/>
        <v>0.84378904657970855</v>
      </c>
      <c r="AV57" s="85">
        <f t="shared" si="76"/>
        <v>0.84378904657970855</v>
      </c>
      <c r="AW57" s="85">
        <f t="shared" si="76"/>
        <v>0.84378904657970855</v>
      </c>
      <c r="AX57" s="85">
        <f t="shared" si="76"/>
        <v>0.84378904657970855</v>
      </c>
      <c r="AY57" s="85">
        <f t="shared" si="76"/>
        <v>0.84378904657970855</v>
      </c>
      <c r="AZ57" s="85">
        <f t="shared" si="76"/>
        <v>0.84378904657970855</v>
      </c>
    </row>
    <row r="58" spans="1:53" s="24" customFormat="1" ht="14">
      <c r="A58" s="4" t="s">
        <v>381</v>
      </c>
      <c r="B58" s="65" t="s">
        <v>88</v>
      </c>
      <c r="C58" s="4"/>
      <c r="D58" s="65"/>
      <c r="E58" s="65" t="s">
        <v>807</v>
      </c>
      <c r="F58" s="65" t="s">
        <v>79</v>
      </c>
      <c r="G58" s="65" t="s">
        <v>90</v>
      </c>
      <c r="H58" s="66">
        <v>1</v>
      </c>
      <c r="I58" s="6">
        <v>1000</v>
      </c>
      <c r="J58" s="6">
        <f t="shared" si="89"/>
        <v>1000</v>
      </c>
      <c r="K58" s="67">
        <v>650</v>
      </c>
      <c r="L58" s="67" t="s">
        <v>15</v>
      </c>
      <c r="M58" s="67">
        <v>550</v>
      </c>
      <c r="N58" s="6">
        <v>1000</v>
      </c>
      <c r="O58" s="65" t="s">
        <v>20</v>
      </c>
      <c r="P58" s="65" t="s">
        <v>47</v>
      </c>
      <c r="Q58" s="65" t="s">
        <v>19</v>
      </c>
      <c r="R58" s="5"/>
      <c r="S58" s="69"/>
      <c r="T58" s="68"/>
      <c r="U58" s="72"/>
      <c r="V58" s="85">
        <f t="shared" si="71"/>
        <v>0.80735502121640734</v>
      </c>
      <c r="W58" s="85">
        <f t="shared" si="72"/>
        <v>0.87779349363507775</v>
      </c>
      <c r="X58" s="85">
        <f t="shared" si="73"/>
        <v>0.86704384724186701</v>
      </c>
      <c r="Y58" s="85">
        <f t="shared" si="74"/>
        <v>0.82296382422548231</v>
      </c>
      <c r="Z58" s="85">
        <f t="shared" si="88"/>
        <v>0.84378904657970855</v>
      </c>
      <c r="AA58" s="85">
        <f t="shared" si="75"/>
        <v>0.84378904657970855</v>
      </c>
      <c r="AB58" s="85">
        <f t="shared" si="75"/>
        <v>0.84378904657970855</v>
      </c>
      <c r="AC58" s="85">
        <f t="shared" si="75"/>
        <v>0.84378904657970855</v>
      </c>
      <c r="AD58" s="85">
        <f t="shared" si="75"/>
        <v>0.84378904657970855</v>
      </c>
      <c r="AE58" s="85">
        <f t="shared" si="75"/>
        <v>0.84378904657970855</v>
      </c>
      <c r="AF58" s="85">
        <f t="shared" si="75"/>
        <v>0.84378904657970855</v>
      </c>
      <c r="AG58" s="85">
        <f t="shared" si="75"/>
        <v>0.84378904657970855</v>
      </c>
      <c r="AH58" s="85">
        <f t="shared" si="75"/>
        <v>0.84378904657970855</v>
      </c>
      <c r="AI58" s="85">
        <f t="shared" si="75"/>
        <v>0.84378904657970855</v>
      </c>
      <c r="AJ58" s="85">
        <f t="shared" si="75"/>
        <v>0.84378904657970855</v>
      </c>
      <c r="AK58" s="85">
        <f t="shared" si="75"/>
        <v>0.84378904657970855</v>
      </c>
      <c r="AL58" s="85">
        <f t="shared" si="75"/>
        <v>0.84378904657970855</v>
      </c>
      <c r="AM58" s="85">
        <f t="shared" si="75"/>
        <v>0.84378904657970855</v>
      </c>
      <c r="AN58" s="85">
        <f t="shared" si="75"/>
        <v>0.84378904657970855</v>
      </c>
      <c r="AO58" s="85">
        <f t="shared" si="75"/>
        <v>0.84378904657970855</v>
      </c>
      <c r="AP58" s="85">
        <f t="shared" si="75"/>
        <v>0.84378904657970855</v>
      </c>
      <c r="AQ58" s="85">
        <f t="shared" si="76"/>
        <v>0.84378904657970855</v>
      </c>
      <c r="AR58" s="85">
        <f t="shared" si="76"/>
        <v>0.84378904657970855</v>
      </c>
      <c r="AS58" s="85">
        <f t="shared" si="76"/>
        <v>0.84378904657970855</v>
      </c>
      <c r="AT58" s="85">
        <f t="shared" si="76"/>
        <v>0.84378904657970855</v>
      </c>
      <c r="AU58" s="85">
        <f t="shared" si="76"/>
        <v>0.84378904657970855</v>
      </c>
      <c r="AV58" s="85">
        <f t="shared" si="76"/>
        <v>0.84378904657970855</v>
      </c>
      <c r="AW58" s="85">
        <f t="shared" si="76"/>
        <v>0.84378904657970855</v>
      </c>
      <c r="AX58" s="85">
        <f t="shared" si="76"/>
        <v>0.84378904657970855</v>
      </c>
      <c r="AY58" s="85">
        <f t="shared" si="76"/>
        <v>0.84378904657970855</v>
      </c>
      <c r="AZ58" s="85">
        <f t="shared" si="76"/>
        <v>0.84378904657970855</v>
      </c>
      <c r="BA58" s="76"/>
    </row>
    <row r="59" spans="1:53" s="24" customFormat="1" ht="14">
      <c r="A59" s="4" t="s">
        <v>381</v>
      </c>
      <c r="B59" s="65" t="s">
        <v>88</v>
      </c>
      <c r="C59" s="4"/>
      <c r="D59" s="65"/>
      <c r="E59" s="65" t="s">
        <v>802</v>
      </c>
      <c r="F59" s="65" t="s">
        <v>79</v>
      </c>
      <c r="G59" s="65" t="s">
        <v>90</v>
      </c>
      <c r="H59" s="66">
        <v>1</v>
      </c>
      <c r="I59" s="6">
        <v>1000</v>
      </c>
      <c r="J59" s="6">
        <f t="shared" si="89"/>
        <v>1000</v>
      </c>
      <c r="K59" s="67"/>
      <c r="L59" s="67"/>
      <c r="M59" s="67">
        <v>550</v>
      </c>
      <c r="N59" s="6"/>
      <c r="O59" s="65" t="s">
        <v>763</v>
      </c>
      <c r="P59" s="65"/>
      <c r="Q59" s="65" t="s">
        <v>19</v>
      </c>
      <c r="R59" s="5"/>
      <c r="S59" s="69"/>
      <c r="T59" s="68"/>
      <c r="U59" s="72"/>
      <c r="V59" s="85">
        <f t="shared" si="71"/>
        <v>0.80735502121640734</v>
      </c>
      <c r="W59" s="85">
        <f t="shared" si="72"/>
        <v>0.87779349363507775</v>
      </c>
      <c r="X59" s="85">
        <f t="shared" si="73"/>
        <v>0.86704384724186701</v>
      </c>
      <c r="Y59" s="85">
        <f t="shared" si="74"/>
        <v>0.82296382422548231</v>
      </c>
      <c r="Z59" s="85">
        <f t="shared" si="88"/>
        <v>0.84378904657970855</v>
      </c>
      <c r="AA59" s="85">
        <f t="shared" si="75"/>
        <v>0.84378904657970855</v>
      </c>
      <c r="AB59" s="85">
        <f t="shared" si="75"/>
        <v>0.84378904657970855</v>
      </c>
      <c r="AC59" s="85">
        <f t="shared" si="75"/>
        <v>0.84378904657970855</v>
      </c>
      <c r="AD59" s="85">
        <f t="shared" si="75"/>
        <v>0.84378904657970855</v>
      </c>
      <c r="AE59" s="85">
        <f t="shared" si="75"/>
        <v>0.84378904657970855</v>
      </c>
      <c r="AF59" s="85">
        <f t="shared" si="75"/>
        <v>0.84378904657970855</v>
      </c>
      <c r="AG59" s="85">
        <f t="shared" si="75"/>
        <v>0.84378904657970855</v>
      </c>
      <c r="AH59" s="85">
        <f t="shared" si="75"/>
        <v>0.84378904657970855</v>
      </c>
      <c r="AI59" s="85">
        <f t="shared" si="75"/>
        <v>0.84378904657970855</v>
      </c>
      <c r="AJ59" s="85">
        <f t="shared" si="75"/>
        <v>0.84378904657970855</v>
      </c>
      <c r="AK59" s="85">
        <f t="shared" si="75"/>
        <v>0.84378904657970855</v>
      </c>
      <c r="AL59" s="85">
        <f t="shared" si="75"/>
        <v>0.84378904657970855</v>
      </c>
      <c r="AM59" s="85">
        <f t="shared" si="75"/>
        <v>0.84378904657970855</v>
      </c>
      <c r="AN59" s="85">
        <f t="shared" si="75"/>
        <v>0.84378904657970855</v>
      </c>
      <c r="AO59" s="85">
        <f t="shared" si="75"/>
        <v>0.84378904657970855</v>
      </c>
      <c r="AP59" s="85">
        <f t="shared" si="75"/>
        <v>0.84378904657970855</v>
      </c>
      <c r="AQ59" s="85">
        <f t="shared" si="76"/>
        <v>0.84378904657970855</v>
      </c>
      <c r="AR59" s="85">
        <f t="shared" si="76"/>
        <v>0.84378904657970855</v>
      </c>
      <c r="AS59" s="85">
        <f t="shared" si="76"/>
        <v>0.84378904657970855</v>
      </c>
      <c r="AT59" s="85">
        <f t="shared" si="76"/>
        <v>0.84378904657970855</v>
      </c>
      <c r="AU59" s="85">
        <f t="shared" si="76"/>
        <v>0.84378904657970855</v>
      </c>
      <c r="AV59" s="85">
        <f t="shared" si="76"/>
        <v>0.84378904657970855</v>
      </c>
      <c r="AW59" s="85">
        <f t="shared" si="76"/>
        <v>0.84378904657970855</v>
      </c>
      <c r="AX59" s="85">
        <f t="shared" si="76"/>
        <v>0.84378904657970855</v>
      </c>
      <c r="AY59" s="85">
        <f t="shared" si="76"/>
        <v>0.84378904657970855</v>
      </c>
      <c r="AZ59" s="85">
        <f t="shared" si="76"/>
        <v>0.84378904657970855</v>
      </c>
      <c r="BA59" s="76"/>
    </row>
    <row r="60" spans="1:53" s="24" customFormat="1" ht="14">
      <c r="A60" s="4" t="s">
        <v>381</v>
      </c>
      <c r="B60" s="65" t="s">
        <v>104</v>
      </c>
      <c r="C60" s="65"/>
      <c r="D60" s="65"/>
      <c r="E60" s="65" t="s">
        <v>806</v>
      </c>
      <c r="F60" s="65" t="s">
        <v>79</v>
      </c>
      <c r="G60" s="65" t="s">
        <v>90</v>
      </c>
      <c r="H60" s="66">
        <v>1</v>
      </c>
      <c r="I60" s="6" t="s">
        <v>15</v>
      </c>
      <c r="J60" s="6">
        <v>400</v>
      </c>
      <c r="K60" s="67" t="s">
        <v>15</v>
      </c>
      <c r="L60" s="67" t="s">
        <v>15</v>
      </c>
      <c r="M60" s="67">
        <v>400</v>
      </c>
      <c r="N60" s="6" t="s">
        <v>15</v>
      </c>
      <c r="O60" s="65" t="s">
        <v>22</v>
      </c>
      <c r="P60" s="65" t="s">
        <v>2</v>
      </c>
      <c r="Q60" s="65" t="s">
        <v>19</v>
      </c>
      <c r="R60" s="5"/>
      <c r="S60" s="69"/>
      <c r="T60" s="68"/>
      <c r="U60" s="72"/>
      <c r="V60" s="85">
        <f t="shared" si="71"/>
        <v>0.80735502121640734</v>
      </c>
      <c r="W60" s="85">
        <f t="shared" si="72"/>
        <v>0.87779349363507775</v>
      </c>
      <c r="X60" s="85">
        <f t="shared" si="73"/>
        <v>0.86704384724186701</v>
      </c>
      <c r="Y60" s="85">
        <f t="shared" si="74"/>
        <v>0.82296382422548231</v>
      </c>
      <c r="Z60" s="85">
        <f t="shared" si="88"/>
        <v>0.84378904657970855</v>
      </c>
      <c r="AA60" s="85">
        <f t="shared" si="75"/>
        <v>0.84378904657970855</v>
      </c>
      <c r="AB60" s="85">
        <f t="shared" si="75"/>
        <v>0.84378904657970855</v>
      </c>
      <c r="AC60" s="85">
        <f t="shared" si="75"/>
        <v>0.84378904657970855</v>
      </c>
      <c r="AD60" s="85">
        <f t="shared" si="75"/>
        <v>0.84378904657970855</v>
      </c>
      <c r="AE60" s="85">
        <f t="shared" si="75"/>
        <v>0.84378904657970855</v>
      </c>
      <c r="AF60" s="85">
        <f t="shared" si="75"/>
        <v>0.84378904657970855</v>
      </c>
      <c r="AG60" s="85">
        <f t="shared" si="75"/>
        <v>0.84378904657970855</v>
      </c>
      <c r="AH60" s="85">
        <f t="shared" si="75"/>
        <v>0.84378904657970855</v>
      </c>
      <c r="AI60" s="85">
        <f t="shared" si="75"/>
        <v>0.84378904657970855</v>
      </c>
      <c r="AJ60" s="85">
        <f t="shared" si="75"/>
        <v>0.84378904657970855</v>
      </c>
      <c r="AK60" s="85">
        <f t="shared" si="75"/>
        <v>0.84378904657970855</v>
      </c>
      <c r="AL60" s="85">
        <f t="shared" si="75"/>
        <v>0.84378904657970855</v>
      </c>
      <c r="AM60" s="85">
        <f t="shared" si="75"/>
        <v>0.84378904657970855</v>
      </c>
      <c r="AN60" s="85">
        <f t="shared" si="75"/>
        <v>0.84378904657970855</v>
      </c>
      <c r="AO60" s="85">
        <f t="shared" si="75"/>
        <v>0.84378904657970855</v>
      </c>
      <c r="AP60" s="85">
        <f t="shared" si="75"/>
        <v>0.84378904657970855</v>
      </c>
      <c r="AQ60" s="85">
        <f t="shared" si="76"/>
        <v>0.84378904657970855</v>
      </c>
      <c r="AR60" s="85">
        <f t="shared" si="76"/>
        <v>0.84378904657970855</v>
      </c>
      <c r="AS60" s="85">
        <f t="shared" si="76"/>
        <v>0.84378904657970855</v>
      </c>
      <c r="AT60" s="85">
        <f t="shared" si="76"/>
        <v>0.84378904657970855</v>
      </c>
      <c r="AU60" s="85">
        <f t="shared" si="76"/>
        <v>0.84378904657970855</v>
      </c>
      <c r="AV60" s="85">
        <f t="shared" si="76"/>
        <v>0.84378904657970855</v>
      </c>
      <c r="AW60" s="85">
        <f t="shared" si="76"/>
        <v>0.84378904657970855</v>
      </c>
      <c r="AX60" s="85">
        <f t="shared" si="76"/>
        <v>0.84378904657970855</v>
      </c>
      <c r="AY60" s="85">
        <f t="shared" si="76"/>
        <v>0.84378904657970855</v>
      </c>
      <c r="AZ60" s="85">
        <f t="shared" si="76"/>
        <v>0.84378904657970855</v>
      </c>
    </row>
    <row r="61" spans="1:53" s="24" customFormat="1" ht="14">
      <c r="A61" s="4" t="s">
        <v>381</v>
      </c>
      <c r="B61" s="65" t="s">
        <v>93</v>
      </c>
      <c r="C61" s="4"/>
      <c r="D61" s="65"/>
      <c r="E61" s="65" t="s">
        <v>94</v>
      </c>
      <c r="F61" s="65" t="s">
        <v>79</v>
      </c>
      <c r="G61" s="65" t="s">
        <v>95</v>
      </c>
      <c r="H61" s="66">
        <v>0.93700000000000006</v>
      </c>
      <c r="I61" s="6">
        <v>1100</v>
      </c>
      <c r="J61" s="6">
        <f t="shared" ref="J61:J63" si="90">H61*I61</f>
        <v>1030.7</v>
      </c>
      <c r="K61" s="67">
        <v>1100</v>
      </c>
      <c r="L61" s="67">
        <v>1100</v>
      </c>
      <c r="M61" s="67" t="s">
        <v>15</v>
      </c>
      <c r="N61" s="6" t="s">
        <v>15</v>
      </c>
      <c r="O61" s="65" t="s">
        <v>20</v>
      </c>
      <c r="P61" s="65" t="s">
        <v>27</v>
      </c>
      <c r="Q61" s="65" t="s">
        <v>19</v>
      </c>
      <c r="R61" s="5"/>
      <c r="S61" s="69"/>
      <c r="T61" s="68"/>
      <c r="U61" s="72"/>
      <c r="V61" s="85">
        <f t="shared" si="71"/>
        <v>0.80735502121640734</v>
      </c>
      <c r="W61" s="85">
        <f t="shared" si="72"/>
        <v>0.87779349363507775</v>
      </c>
      <c r="X61" s="85">
        <f t="shared" si="73"/>
        <v>0.86704384724186701</v>
      </c>
      <c r="Y61" s="85">
        <f t="shared" si="74"/>
        <v>0.82296382422548231</v>
      </c>
      <c r="Z61" s="85">
        <f t="shared" si="88"/>
        <v>0.84378904657970855</v>
      </c>
      <c r="AA61" s="85">
        <f t="shared" si="75"/>
        <v>0.84378904657970855</v>
      </c>
      <c r="AB61" s="85">
        <f t="shared" si="75"/>
        <v>0.84378904657970855</v>
      </c>
      <c r="AC61" s="85">
        <f t="shared" si="75"/>
        <v>0.84378904657970855</v>
      </c>
      <c r="AD61" s="85">
        <f t="shared" si="75"/>
        <v>0.84378904657970855</v>
      </c>
      <c r="AE61" s="85">
        <f t="shared" si="75"/>
        <v>0.84378904657970855</v>
      </c>
      <c r="AF61" s="85">
        <f t="shared" si="75"/>
        <v>0.84378904657970855</v>
      </c>
      <c r="AG61" s="85">
        <f t="shared" si="75"/>
        <v>0.84378904657970855</v>
      </c>
      <c r="AH61" s="85">
        <f t="shared" si="75"/>
        <v>0.84378904657970855</v>
      </c>
      <c r="AI61" s="85">
        <f t="shared" si="75"/>
        <v>0.84378904657970855</v>
      </c>
      <c r="AJ61" s="85">
        <f t="shared" si="75"/>
        <v>0.84378904657970855</v>
      </c>
      <c r="AK61" s="85">
        <f t="shared" si="75"/>
        <v>0.84378904657970855</v>
      </c>
      <c r="AL61" s="85">
        <f t="shared" si="75"/>
        <v>0.84378904657970855</v>
      </c>
      <c r="AM61" s="85">
        <f t="shared" si="75"/>
        <v>0.84378904657970855</v>
      </c>
      <c r="AN61" s="85">
        <f t="shared" si="75"/>
        <v>0.84378904657970855</v>
      </c>
      <c r="AO61" s="85">
        <f t="shared" si="75"/>
        <v>0.84378904657970855</v>
      </c>
      <c r="AP61" s="85">
        <f t="shared" si="75"/>
        <v>0.84378904657970855</v>
      </c>
      <c r="AQ61" s="85">
        <f t="shared" si="76"/>
        <v>0.84378904657970855</v>
      </c>
      <c r="AR61" s="85">
        <f t="shared" si="76"/>
        <v>0.84378904657970855</v>
      </c>
      <c r="AS61" s="85">
        <f t="shared" si="76"/>
        <v>0.84378904657970855</v>
      </c>
      <c r="AT61" s="85">
        <f t="shared" si="76"/>
        <v>0.84378904657970855</v>
      </c>
      <c r="AU61" s="85">
        <f t="shared" si="76"/>
        <v>0.84378904657970855</v>
      </c>
      <c r="AV61" s="85">
        <f t="shared" si="76"/>
        <v>0.84378904657970855</v>
      </c>
      <c r="AW61" s="85">
        <f t="shared" si="76"/>
        <v>0.84378904657970855</v>
      </c>
      <c r="AX61" s="85">
        <f t="shared" si="76"/>
        <v>0.84378904657970855</v>
      </c>
      <c r="AY61" s="85">
        <f t="shared" si="76"/>
        <v>0.84378904657970855</v>
      </c>
      <c r="AZ61" s="85">
        <f t="shared" si="76"/>
        <v>0.84378904657970855</v>
      </c>
    </row>
    <row r="62" spans="1:53" s="24" customFormat="1" ht="14">
      <c r="A62" s="4" t="s">
        <v>381</v>
      </c>
      <c r="B62" s="65" t="s">
        <v>83</v>
      </c>
      <c r="C62" s="4"/>
      <c r="D62" s="65"/>
      <c r="E62" s="65" t="s">
        <v>84</v>
      </c>
      <c r="F62" s="65" t="s">
        <v>79</v>
      </c>
      <c r="G62" s="65" t="s">
        <v>85</v>
      </c>
      <c r="H62" s="66">
        <v>1</v>
      </c>
      <c r="I62" s="6">
        <v>500</v>
      </c>
      <c r="J62" s="6">
        <f t="shared" si="90"/>
        <v>500</v>
      </c>
      <c r="K62" s="67" t="s">
        <v>15</v>
      </c>
      <c r="L62" s="67" t="s">
        <v>15</v>
      </c>
      <c r="M62" s="67" t="s">
        <v>15</v>
      </c>
      <c r="N62" s="6">
        <v>500</v>
      </c>
      <c r="O62" s="65" t="s">
        <v>18</v>
      </c>
      <c r="P62" s="65" t="s">
        <v>3</v>
      </c>
      <c r="Q62" s="65" t="s">
        <v>19</v>
      </c>
      <c r="R62" s="122"/>
      <c r="S62" s="5"/>
      <c r="T62" s="18"/>
      <c r="U62" s="72"/>
      <c r="V62" s="85">
        <f t="shared" si="71"/>
        <v>0.80735502121640734</v>
      </c>
      <c r="W62" s="85">
        <f t="shared" si="72"/>
        <v>0.87779349363507775</v>
      </c>
      <c r="X62" s="85">
        <f t="shared" si="73"/>
        <v>0.86704384724186701</v>
      </c>
      <c r="Y62" s="85">
        <f t="shared" si="74"/>
        <v>0.82296382422548231</v>
      </c>
      <c r="Z62" s="85">
        <f t="shared" si="88"/>
        <v>0.84378904657970855</v>
      </c>
      <c r="AA62" s="85">
        <f t="shared" si="75"/>
        <v>0.84378904657970855</v>
      </c>
      <c r="AB62" s="85">
        <f t="shared" si="75"/>
        <v>0.84378904657970855</v>
      </c>
      <c r="AC62" s="85">
        <f t="shared" si="75"/>
        <v>0.84378904657970855</v>
      </c>
      <c r="AD62" s="85">
        <f t="shared" si="75"/>
        <v>0.84378904657970855</v>
      </c>
      <c r="AE62" s="85">
        <f t="shared" si="75"/>
        <v>0.84378904657970855</v>
      </c>
      <c r="AF62" s="85">
        <f t="shared" si="75"/>
        <v>0.84378904657970855</v>
      </c>
      <c r="AG62" s="85">
        <f t="shared" si="75"/>
        <v>0.84378904657970855</v>
      </c>
      <c r="AH62" s="85">
        <f t="shared" si="75"/>
        <v>0.84378904657970855</v>
      </c>
      <c r="AI62" s="85">
        <f t="shared" si="75"/>
        <v>0.84378904657970855</v>
      </c>
      <c r="AJ62" s="85">
        <f t="shared" si="75"/>
        <v>0.84378904657970855</v>
      </c>
      <c r="AK62" s="85">
        <f t="shared" si="75"/>
        <v>0.84378904657970855</v>
      </c>
      <c r="AL62" s="85">
        <f t="shared" si="75"/>
        <v>0.84378904657970855</v>
      </c>
      <c r="AM62" s="85">
        <f t="shared" si="75"/>
        <v>0.84378904657970855</v>
      </c>
      <c r="AN62" s="85">
        <f t="shared" si="75"/>
        <v>0.84378904657970855</v>
      </c>
      <c r="AO62" s="85">
        <f t="shared" si="75"/>
        <v>0.84378904657970855</v>
      </c>
      <c r="AP62" s="85">
        <f t="shared" si="75"/>
        <v>0.84378904657970855</v>
      </c>
      <c r="AQ62" s="85">
        <f t="shared" si="76"/>
        <v>0.84378904657970855</v>
      </c>
      <c r="AR62" s="85">
        <f t="shared" si="76"/>
        <v>0.84378904657970855</v>
      </c>
      <c r="AS62" s="85">
        <f t="shared" si="76"/>
        <v>0.84378904657970855</v>
      </c>
      <c r="AT62" s="85">
        <f t="shared" si="76"/>
        <v>0.84378904657970855</v>
      </c>
      <c r="AU62" s="85">
        <f t="shared" si="76"/>
        <v>0.84378904657970855</v>
      </c>
      <c r="AV62" s="85">
        <f t="shared" si="76"/>
        <v>0.84378904657970855</v>
      </c>
      <c r="AW62" s="85">
        <f t="shared" si="76"/>
        <v>0.84378904657970855</v>
      </c>
      <c r="AX62" s="85">
        <f t="shared" si="76"/>
        <v>0.84378904657970855</v>
      </c>
      <c r="AY62" s="85">
        <f t="shared" si="76"/>
        <v>0.84378904657970855</v>
      </c>
      <c r="AZ62" s="85">
        <f t="shared" si="76"/>
        <v>0.84378904657970855</v>
      </c>
    </row>
    <row r="63" spans="1:53" s="24" customFormat="1" ht="14">
      <c r="A63" s="4" t="s">
        <v>381</v>
      </c>
      <c r="B63" s="65" t="s">
        <v>114</v>
      </c>
      <c r="C63" s="65"/>
      <c r="D63" s="65"/>
      <c r="E63" s="65" t="s">
        <v>115</v>
      </c>
      <c r="F63" s="65" t="s">
        <v>79</v>
      </c>
      <c r="G63" s="65" t="s">
        <v>85</v>
      </c>
      <c r="H63" s="66">
        <v>1</v>
      </c>
      <c r="I63" s="6">
        <v>750</v>
      </c>
      <c r="J63" s="6">
        <f t="shared" si="90"/>
        <v>750</v>
      </c>
      <c r="K63" s="67" t="s">
        <v>15</v>
      </c>
      <c r="L63" s="67" t="s">
        <v>15</v>
      </c>
      <c r="M63" s="67" t="s">
        <v>15</v>
      </c>
      <c r="N63" s="6">
        <v>750</v>
      </c>
      <c r="O63" s="65" t="s">
        <v>18</v>
      </c>
      <c r="P63" s="65" t="s">
        <v>3</v>
      </c>
      <c r="Q63" s="65" t="s">
        <v>16</v>
      </c>
      <c r="R63" s="5"/>
      <c r="S63" s="68"/>
      <c r="T63" s="68"/>
      <c r="U63" s="72"/>
      <c r="V63" s="85">
        <f t="shared" si="71"/>
        <v>0.80735502121640734</v>
      </c>
      <c r="W63" s="85">
        <f t="shared" si="72"/>
        <v>0.87779349363507775</v>
      </c>
      <c r="X63" s="85">
        <f t="shared" si="73"/>
        <v>0.86704384724186701</v>
      </c>
      <c r="Y63" s="85">
        <f t="shared" si="74"/>
        <v>0.82296382422548231</v>
      </c>
      <c r="Z63" s="85">
        <f t="shared" si="88"/>
        <v>0.84378904657970855</v>
      </c>
      <c r="AA63" s="85">
        <f t="shared" si="75"/>
        <v>0.84378904657970855</v>
      </c>
      <c r="AB63" s="85">
        <f t="shared" si="75"/>
        <v>0.84378904657970855</v>
      </c>
      <c r="AC63" s="85">
        <f t="shared" si="75"/>
        <v>0.84378904657970855</v>
      </c>
      <c r="AD63" s="85">
        <f t="shared" si="75"/>
        <v>0.84378904657970855</v>
      </c>
      <c r="AE63" s="85">
        <f t="shared" si="75"/>
        <v>0.84378904657970855</v>
      </c>
      <c r="AF63" s="85">
        <f t="shared" si="75"/>
        <v>0.84378904657970855</v>
      </c>
      <c r="AG63" s="85">
        <f t="shared" si="75"/>
        <v>0.84378904657970855</v>
      </c>
      <c r="AH63" s="85">
        <f t="shared" si="75"/>
        <v>0.84378904657970855</v>
      </c>
      <c r="AI63" s="85">
        <f t="shared" si="75"/>
        <v>0.84378904657970855</v>
      </c>
      <c r="AJ63" s="85">
        <f t="shared" si="75"/>
        <v>0.84378904657970855</v>
      </c>
      <c r="AK63" s="85">
        <f t="shared" si="75"/>
        <v>0.84378904657970855</v>
      </c>
      <c r="AL63" s="85">
        <f t="shared" si="75"/>
        <v>0.84378904657970855</v>
      </c>
      <c r="AM63" s="85">
        <f t="shared" si="75"/>
        <v>0.84378904657970855</v>
      </c>
      <c r="AN63" s="85">
        <f t="shared" si="75"/>
        <v>0.84378904657970855</v>
      </c>
      <c r="AO63" s="85">
        <f t="shared" si="75"/>
        <v>0.84378904657970855</v>
      </c>
      <c r="AP63" s="85">
        <f t="shared" si="75"/>
        <v>0.84378904657970855</v>
      </c>
      <c r="AQ63" s="85">
        <f t="shared" si="76"/>
        <v>0.84378904657970855</v>
      </c>
      <c r="AR63" s="85">
        <f t="shared" si="76"/>
        <v>0.84378904657970855</v>
      </c>
      <c r="AS63" s="85">
        <f t="shared" si="76"/>
        <v>0.84378904657970855</v>
      </c>
      <c r="AT63" s="85">
        <f t="shared" si="76"/>
        <v>0.84378904657970855</v>
      </c>
      <c r="AU63" s="85">
        <f t="shared" si="76"/>
        <v>0.84378904657970855</v>
      </c>
      <c r="AV63" s="85">
        <f t="shared" si="76"/>
        <v>0.84378904657970855</v>
      </c>
      <c r="AW63" s="85">
        <f t="shared" si="76"/>
        <v>0.84378904657970855</v>
      </c>
      <c r="AX63" s="85">
        <f t="shared" si="76"/>
        <v>0.84378904657970855</v>
      </c>
      <c r="AY63" s="85">
        <f t="shared" si="76"/>
        <v>0.84378904657970855</v>
      </c>
      <c r="AZ63" s="85">
        <f t="shared" si="76"/>
        <v>0.84378904657970855</v>
      </c>
    </row>
    <row r="64" spans="1:53" s="24" customFormat="1" ht="14">
      <c r="A64" s="4" t="s">
        <v>381</v>
      </c>
      <c r="B64" s="65" t="s">
        <v>349</v>
      </c>
      <c r="C64" s="4"/>
      <c r="D64" s="65"/>
      <c r="E64" s="65" t="s">
        <v>350</v>
      </c>
      <c r="F64" s="65" t="s">
        <v>348</v>
      </c>
      <c r="G64" s="65" t="s">
        <v>85</v>
      </c>
      <c r="H64" s="66">
        <v>1</v>
      </c>
      <c r="I64" s="6">
        <v>5000</v>
      </c>
      <c r="J64" s="6">
        <f>H64*I64</f>
        <v>5000</v>
      </c>
      <c r="K64" s="67">
        <v>4770</v>
      </c>
      <c r="L64" s="67">
        <v>5000</v>
      </c>
      <c r="M64" s="67" t="s">
        <v>15</v>
      </c>
      <c r="N64" s="6" t="s">
        <v>15</v>
      </c>
      <c r="O64" s="65" t="s">
        <v>20</v>
      </c>
      <c r="P64" s="65" t="s">
        <v>27</v>
      </c>
      <c r="Q64" s="65" t="s">
        <v>19</v>
      </c>
      <c r="R64" s="5"/>
      <c r="S64" s="68"/>
      <c r="T64" s="68"/>
      <c r="U64" s="72"/>
      <c r="V64" s="85">
        <f t="shared" si="71"/>
        <v>0.80735502121640734</v>
      </c>
      <c r="W64" s="85">
        <f t="shared" si="72"/>
        <v>0.87779349363507775</v>
      </c>
      <c r="X64" s="85">
        <f t="shared" si="73"/>
        <v>0.86704384724186701</v>
      </c>
      <c r="Y64" s="85">
        <f t="shared" si="74"/>
        <v>0.82296382422548231</v>
      </c>
      <c r="Z64" s="85">
        <f t="shared" si="88"/>
        <v>0.84378904657970855</v>
      </c>
      <c r="AA64" s="85">
        <f t="shared" si="75"/>
        <v>0.84378904657970855</v>
      </c>
      <c r="AB64" s="85">
        <f t="shared" si="75"/>
        <v>0.84378904657970855</v>
      </c>
      <c r="AC64" s="85">
        <f t="shared" si="75"/>
        <v>0.84378904657970855</v>
      </c>
      <c r="AD64" s="85">
        <f t="shared" si="75"/>
        <v>0.84378904657970855</v>
      </c>
      <c r="AE64" s="85">
        <f t="shared" si="75"/>
        <v>0.84378904657970855</v>
      </c>
      <c r="AF64" s="85">
        <f t="shared" si="75"/>
        <v>0.84378904657970855</v>
      </c>
      <c r="AG64" s="85">
        <f t="shared" si="75"/>
        <v>0.84378904657970855</v>
      </c>
      <c r="AH64" s="85">
        <f t="shared" si="75"/>
        <v>0.84378904657970855</v>
      </c>
      <c r="AI64" s="85">
        <f t="shared" si="75"/>
        <v>0.84378904657970855</v>
      </c>
      <c r="AJ64" s="85">
        <f t="shared" si="75"/>
        <v>0.84378904657970855</v>
      </c>
      <c r="AK64" s="85">
        <f t="shared" si="75"/>
        <v>0.84378904657970855</v>
      </c>
      <c r="AL64" s="85">
        <f t="shared" si="75"/>
        <v>0.84378904657970855</v>
      </c>
      <c r="AM64" s="85">
        <f t="shared" si="75"/>
        <v>0.84378904657970855</v>
      </c>
      <c r="AN64" s="85">
        <f t="shared" si="75"/>
        <v>0.84378904657970855</v>
      </c>
      <c r="AO64" s="85">
        <f t="shared" si="75"/>
        <v>0.84378904657970855</v>
      </c>
      <c r="AP64" s="85">
        <f t="shared" si="75"/>
        <v>0.84378904657970855</v>
      </c>
      <c r="AQ64" s="85">
        <f t="shared" si="76"/>
        <v>0.84378904657970855</v>
      </c>
      <c r="AR64" s="85">
        <f t="shared" si="76"/>
        <v>0.84378904657970855</v>
      </c>
      <c r="AS64" s="85">
        <f t="shared" si="76"/>
        <v>0.84378904657970855</v>
      </c>
      <c r="AT64" s="85">
        <f t="shared" si="76"/>
        <v>0.84378904657970855</v>
      </c>
      <c r="AU64" s="85">
        <f t="shared" si="76"/>
        <v>0.84378904657970855</v>
      </c>
      <c r="AV64" s="85">
        <f t="shared" si="76"/>
        <v>0.84378904657970855</v>
      </c>
      <c r="AW64" s="85">
        <f t="shared" si="76"/>
        <v>0.84378904657970855</v>
      </c>
      <c r="AX64" s="85">
        <f t="shared" si="76"/>
        <v>0.84378904657970855</v>
      </c>
      <c r="AY64" s="85">
        <f t="shared" si="76"/>
        <v>0.84378904657970855</v>
      </c>
      <c r="AZ64" s="85">
        <f t="shared" si="76"/>
        <v>0.84378904657970855</v>
      </c>
    </row>
    <row r="65" spans="1:53" s="24" customFormat="1" ht="14">
      <c r="A65" s="4" t="s">
        <v>381</v>
      </c>
      <c r="B65" s="65" t="s">
        <v>349</v>
      </c>
      <c r="C65" s="4"/>
      <c r="D65" s="65"/>
      <c r="E65" s="65" t="s">
        <v>808</v>
      </c>
      <c r="F65" s="65" t="s">
        <v>348</v>
      </c>
      <c r="G65" s="65" t="s">
        <v>85</v>
      </c>
      <c r="H65" s="66">
        <v>1</v>
      </c>
      <c r="I65" s="6">
        <v>3200</v>
      </c>
      <c r="J65" s="6">
        <f>H65*I65</f>
        <v>3200</v>
      </c>
      <c r="K65" s="67"/>
      <c r="L65" s="67"/>
      <c r="M65" s="67"/>
      <c r="N65" s="6"/>
      <c r="O65" s="65" t="s">
        <v>18</v>
      </c>
      <c r="P65" s="65" t="s">
        <v>3</v>
      </c>
      <c r="Q65" s="65" t="s">
        <v>25</v>
      </c>
      <c r="R65" s="5"/>
      <c r="S65" s="68"/>
      <c r="T65" s="68"/>
      <c r="U65" s="72"/>
      <c r="V65" s="85">
        <f t="shared" si="71"/>
        <v>0.80735502121640734</v>
      </c>
      <c r="W65" s="85">
        <f t="shared" si="72"/>
        <v>0.87779349363507775</v>
      </c>
      <c r="X65" s="85">
        <f t="shared" si="73"/>
        <v>0.86704384724186701</v>
      </c>
      <c r="Y65" s="85">
        <f t="shared" si="74"/>
        <v>0.82296382422548231</v>
      </c>
      <c r="Z65" s="85">
        <f t="shared" si="88"/>
        <v>0.84378904657970855</v>
      </c>
      <c r="AA65" s="85">
        <f t="shared" si="75"/>
        <v>0.84378904657970855</v>
      </c>
      <c r="AB65" s="85">
        <f t="shared" si="75"/>
        <v>0.84378904657970855</v>
      </c>
      <c r="AC65" s="85">
        <f t="shared" si="75"/>
        <v>0.84378904657970855</v>
      </c>
      <c r="AD65" s="85">
        <f t="shared" si="75"/>
        <v>0.84378904657970855</v>
      </c>
      <c r="AE65" s="85">
        <f t="shared" si="75"/>
        <v>0.84378904657970855</v>
      </c>
      <c r="AF65" s="85">
        <f t="shared" si="75"/>
        <v>0.84378904657970855</v>
      </c>
      <c r="AG65" s="85">
        <f t="shared" si="75"/>
        <v>0.84378904657970855</v>
      </c>
      <c r="AH65" s="85">
        <f t="shared" si="75"/>
        <v>0.84378904657970855</v>
      </c>
      <c r="AI65" s="85">
        <f t="shared" si="75"/>
        <v>0.84378904657970855</v>
      </c>
      <c r="AJ65" s="85">
        <f t="shared" si="75"/>
        <v>0.84378904657970855</v>
      </c>
      <c r="AK65" s="85">
        <f t="shared" si="75"/>
        <v>0.84378904657970855</v>
      </c>
      <c r="AL65" s="85">
        <f t="shared" si="75"/>
        <v>0.84378904657970855</v>
      </c>
      <c r="AM65" s="85">
        <f t="shared" si="75"/>
        <v>0.84378904657970855</v>
      </c>
      <c r="AN65" s="85">
        <f t="shared" si="75"/>
        <v>0.84378904657970855</v>
      </c>
      <c r="AO65" s="85">
        <f t="shared" si="75"/>
        <v>0.84378904657970855</v>
      </c>
      <c r="AP65" s="85">
        <f t="shared" si="75"/>
        <v>0.84378904657970855</v>
      </c>
      <c r="AQ65" s="85">
        <f t="shared" si="76"/>
        <v>0.84378904657970855</v>
      </c>
      <c r="AR65" s="85">
        <f t="shared" si="76"/>
        <v>0.84378904657970855</v>
      </c>
      <c r="AS65" s="85">
        <f t="shared" si="76"/>
        <v>0.84378904657970855</v>
      </c>
      <c r="AT65" s="85">
        <f t="shared" si="76"/>
        <v>0.84378904657970855</v>
      </c>
      <c r="AU65" s="85">
        <f t="shared" si="76"/>
        <v>0.84378904657970855</v>
      </c>
      <c r="AV65" s="85">
        <f t="shared" si="76"/>
        <v>0.84378904657970855</v>
      </c>
      <c r="AW65" s="85">
        <f t="shared" si="76"/>
        <v>0.84378904657970855</v>
      </c>
      <c r="AX65" s="85">
        <f t="shared" si="76"/>
        <v>0.84378904657970855</v>
      </c>
      <c r="AY65" s="85">
        <f t="shared" si="76"/>
        <v>0.84378904657970855</v>
      </c>
      <c r="AZ65" s="85">
        <f t="shared" si="76"/>
        <v>0.84378904657970855</v>
      </c>
    </row>
    <row r="66" spans="1:53" s="24" customFormat="1" ht="14">
      <c r="A66" s="4" t="s">
        <v>381</v>
      </c>
      <c r="B66" s="65" t="s">
        <v>301</v>
      </c>
      <c r="C66" s="4"/>
      <c r="D66" s="65"/>
      <c r="E66" s="65" t="s">
        <v>302</v>
      </c>
      <c r="F66" s="65" t="s">
        <v>294</v>
      </c>
      <c r="G66" s="65" t="s">
        <v>85</v>
      </c>
      <c r="H66" s="66">
        <v>1</v>
      </c>
      <c r="I66" s="6">
        <v>7500</v>
      </c>
      <c r="J66" s="6">
        <f t="shared" ref="J66" si="91">H66*I66</f>
        <v>7500</v>
      </c>
      <c r="K66" s="67">
        <v>6310</v>
      </c>
      <c r="L66" s="67">
        <v>7500</v>
      </c>
      <c r="M66" s="67" t="s">
        <v>15</v>
      </c>
      <c r="N66" s="6" t="s">
        <v>15</v>
      </c>
      <c r="O66" s="65" t="s">
        <v>20</v>
      </c>
      <c r="P66" s="65" t="s">
        <v>27</v>
      </c>
      <c r="Q66" s="65" t="s">
        <v>19</v>
      </c>
      <c r="R66" s="5"/>
      <c r="S66" s="5"/>
      <c r="T66" s="18"/>
      <c r="U66" s="72"/>
      <c r="V66" s="85">
        <f t="shared" si="71"/>
        <v>0.80735502121640734</v>
      </c>
      <c r="W66" s="85">
        <f t="shared" si="72"/>
        <v>0.87779349363507775</v>
      </c>
      <c r="X66" s="85">
        <f t="shared" si="73"/>
        <v>0.86704384724186701</v>
      </c>
      <c r="Y66" s="85">
        <f t="shared" si="74"/>
        <v>0.82296382422548231</v>
      </c>
      <c r="Z66" s="85">
        <f t="shared" si="88"/>
        <v>0.84378904657970855</v>
      </c>
      <c r="AA66" s="85">
        <f t="shared" si="75"/>
        <v>0.84378904657970855</v>
      </c>
      <c r="AB66" s="85">
        <f t="shared" si="75"/>
        <v>0.84378904657970855</v>
      </c>
      <c r="AC66" s="85">
        <f t="shared" si="75"/>
        <v>0.84378904657970855</v>
      </c>
      <c r="AD66" s="85">
        <f t="shared" si="75"/>
        <v>0.84378904657970855</v>
      </c>
      <c r="AE66" s="85">
        <f t="shared" si="75"/>
        <v>0.84378904657970855</v>
      </c>
      <c r="AF66" s="85">
        <f t="shared" si="75"/>
        <v>0.84378904657970855</v>
      </c>
      <c r="AG66" s="85">
        <f t="shared" si="75"/>
        <v>0.84378904657970855</v>
      </c>
      <c r="AH66" s="85">
        <f t="shared" si="75"/>
        <v>0.84378904657970855</v>
      </c>
      <c r="AI66" s="85">
        <f t="shared" si="75"/>
        <v>0.84378904657970855</v>
      </c>
      <c r="AJ66" s="85">
        <f t="shared" si="75"/>
        <v>0.84378904657970855</v>
      </c>
      <c r="AK66" s="85">
        <f t="shared" si="75"/>
        <v>0.84378904657970855</v>
      </c>
      <c r="AL66" s="85">
        <f t="shared" si="75"/>
        <v>0.84378904657970855</v>
      </c>
      <c r="AM66" s="85">
        <f t="shared" si="75"/>
        <v>0.84378904657970855</v>
      </c>
      <c r="AN66" s="85">
        <f t="shared" si="75"/>
        <v>0.84378904657970855</v>
      </c>
      <c r="AO66" s="85">
        <f t="shared" si="75"/>
        <v>0.84378904657970855</v>
      </c>
      <c r="AP66" s="85">
        <f t="shared" si="75"/>
        <v>0.84378904657970855</v>
      </c>
      <c r="AQ66" s="85">
        <f t="shared" si="76"/>
        <v>0.84378904657970855</v>
      </c>
      <c r="AR66" s="85">
        <f t="shared" si="76"/>
        <v>0.84378904657970855</v>
      </c>
      <c r="AS66" s="85">
        <f t="shared" si="76"/>
        <v>0.84378904657970855</v>
      </c>
      <c r="AT66" s="85">
        <f t="shared" si="76"/>
        <v>0.84378904657970855</v>
      </c>
      <c r="AU66" s="85">
        <f t="shared" si="76"/>
        <v>0.84378904657970855</v>
      </c>
      <c r="AV66" s="85">
        <f t="shared" si="76"/>
        <v>0.84378904657970855</v>
      </c>
      <c r="AW66" s="85">
        <f t="shared" si="76"/>
        <v>0.84378904657970855</v>
      </c>
      <c r="AX66" s="85">
        <f t="shared" si="76"/>
        <v>0.84378904657970855</v>
      </c>
      <c r="AY66" s="85">
        <f t="shared" si="76"/>
        <v>0.84378904657970855</v>
      </c>
      <c r="AZ66" s="85">
        <f t="shared" si="76"/>
        <v>0.84378904657970855</v>
      </c>
      <c r="BA66" s="76"/>
    </row>
    <row r="67" spans="1:53" s="24" customFormat="1" ht="14">
      <c r="A67" s="4" t="s">
        <v>381</v>
      </c>
      <c r="B67" s="65" t="s">
        <v>301</v>
      </c>
      <c r="C67" s="4"/>
      <c r="D67" s="65"/>
      <c r="E67" s="65" t="s">
        <v>803</v>
      </c>
      <c r="F67" s="65" t="s">
        <v>294</v>
      </c>
      <c r="G67" s="65" t="s">
        <v>85</v>
      </c>
      <c r="H67" s="66">
        <v>1</v>
      </c>
      <c r="I67" s="6"/>
      <c r="J67" s="6"/>
      <c r="K67" s="67"/>
      <c r="L67" s="67"/>
      <c r="M67" s="67"/>
      <c r="N67" s="6"/>
      <c r="O67" s="65"/>
      <c r="P67" s="65"/>
      <c r="Q67" s="65" t="s">
        <v>25</v>
      </c>
      <c r="R67" s="5"/>
      <c r="S67" s="5"/>
      <c r="T67" s="18"/>
      <c r="U67" s="72"/>
      <c r="V67" s="85">
        <f t="shared" si="71"/>
        <v>0.80735502121640734</v>
      </c>
      <c r="W67" s="85">
        <f t="shared" si="72"/>
        <v>0.87779349363507775</v>
      </c>
      <c r="X67" s="85">
        <f t="shared" si="73"/>
        <v>0.86704384724186701</v>
      </c>
      <c r="Y67" s="85">
        <f t="shared" si="74"/>
        <v>0.82296382422548231</v>
      </c>
      <c r="Z67" s="85">
        <f t="shared" si="88"/>
        <v>0.84378904657970855</v>
      </c>
      <c r="AA67" s="85">
        <f t="shared" si="75"/>
        <v>0.84378904657970855</v>
      </c>
      <c r="AB67" s="85">
        <f t="shared" si="75"/>
        <v>0.84378904657970855</v>
      </c>
      <c r="AC67" s="85">
        <f t="shared" si="75"/>
        <v>0.84378904657970855</v>
      </c>
      <c r="AD67" s="85">
        <f t="shared" si="75"/>
        <v>0.84378904657970855</v>
      </c>
      <c r="AE67" s="85">
        <f t="shared" si="75"/>
        <v>0.84378904657970855</v>
      </c>
      <c r="AF67" s="85">
        <f t="shared" si="75"/>
        <v>0.84378904657970855</v>
      </c>
      <c r="AG67" s="85">
        <f t="shared" si="75"/>
        <v>0.84378904657970855</v>
      </c>
      <c r="AH67" s="85">
        <f t="shared" si="75"/>
        <v>0.84378904657970855</v>
      </c>
      <c r="AI67" s="85">
        <f t="shared" si="75"/>
        <v>0.84378904657970855</v>
      </c>
      <c r="AJ67" s="85">
        <f t="shared" si="75"/>
        <v>0.84378904657970855</v>
      </c>
      <c r="AK67" s="85">
        <f t="shared" si="75"/>
        <v>0.84378904657970855</v>
      </c>
      <c r="AL67" s="85">
        <f t="shared" si="75"/>
        <v>0.84378904657970855</v>
      </c>
      <c r="AM67" s="85">
        <f t="shared" si="75"/>
        <v>0.84378904657970855</v>
      </c>
      <c r="AN67" s="85">
        <f t="shared" si="75"/>
        <v>0.84378904657970855</v>
      </c>
      <c r="AO67" s="85">
        <f t="shared" si="75"/>
        <v>0.84378904657970855</v>
      </c>
      <c r="AP67" s="85">
        <f t="shared" si="75"/>
        <v>0.84378904657970855</v>
      </c>
      <c r="AQ67" s="85">
        <f t="shared" si="76"/>
        <v>0.84378904657970855</v>
      </c>
      <c r="AR67" s="85">
        <f t="shared" si="76"/>
        <v>0.84378904657970855</v>
      </c>
      <c r="AS67" s="85">
        <f t="shared" si="76"/>
        <v>0.84378904657970855</v>
      </c>
      <c r="AT67" s="85">
        <f t="shared" si="76"/>
        <v>0.84378904657970855</v>
      </c>
      <c r="AU67" s="85">
        <f t="shared" si="76"/>
        <v>0.84378904657970855</v>
      </c>
      <c r="AV67" s="85">
        <f t="shared" si="76"/>
        <v>0.84378904657970855</v>
      </c>
      <c r="AW67" s="85">
        <f t="shared" si="76"/>
        <v>0.84378904657970855</v>
      </c>
      <c r="AX67" s="85">
        <f t="shared" si="76"/>
        <v>0.84378904657970855</v>
      </c>
      <c r="AY67" s="85">
        <f t="shared" si="76"/>
        <v>0.84378904657970855</v>
      </c>
      <c r="AZ67" s="85">
        <f t="shared" si="76"/>
        <v>0.84378904657970855</v>
      </c>
      <c r="BA67" s="76"/>
    </row>
    <row r="68" spans="1:53" s="24" customFormat="1" ht="14">
      <c r="A68" s="4" t="s">
        <v>381</v>
      </c>
      <c r="B68" s="65" t="s">
        <v>166</v>
      </c>
      <c r="C68" s="65"/>
      <c r="D68" s="65"/>
      <c r="E68" s="70" t="s">
        <v>167</v>
      </c>
      <c r="F68" s="70" t="s">
        <v>165</v>
      </c>
      <c r="G68" s="70" t="s">
        <v>168</v>
      </c>
      <c r="H68" s="105">
        <v>1</v>
      </c>
      <c r="I68" s="6">
        <v>800</v>
      </c>
      <c r="J68" s="6">
        <f t="shared" ref="J68:J69" si="92">H68*I68</f>
        <v>800</v>
      </c>
      <c r="K68" s="67" t="s">
        <v>15</v>
      </c>
      <c r="L68" s="67" t="s">
        <v>15</v>
      </c>
      <c r="M68" s="67" t="s">
        <v>15</v>
      </c>
      <c r="N68" s="6">
        <v>800</v>
      </c>
      <c r="O68" s="65" t="s">
        <v>18</v>
      </c>
      <c r="P68" s="65" t="s">
        <v>3</v>
      </c>
      <c r="Q68" s="65" t="s">
        <v>19</v>
      </c>
      <c r="R68" s="5"/>
      <c r="S68" s="5"/>
      <c r="T68" s="18"/>
      <c r="U68" s="72"/>
      <c r="V68" s="85">
        <f t="shared" si="71"/>
        <v>0.80735502121640734</v>
      </c>
      <c r="W68" s="85">
        <f t="shared" si="72"/>
        <v>0.87779349363507775</v>
      </c>
      <c r="X68" s="85">
        <f t="shared" si="73"/>
        <v>0.86704384724186701</v>
      </c>
      <c r="Y68" s="85">
        <f t="shared" si="74"/>
        <v>0.82296382422548231</v>
      </c>
      <c r="Z68" s="85">
        <f t="shared" si="88"/>
        <v>0.84378904657970855</v>
      </c>
      <c r="AA68" s="85">
        <f t="shared" si="75"/>
        <v>0.84378904657970855</v>
      </c>
      <c r="AB68" s="85">
        <f t="shared" si="75"/>
        <v>0.84378904657970855</v>
      </c>
      <c r="AC68" s="85">
        <f t="shared" si="75"/>
        <v>0.84378904657970855</v>
      </c>
      <c r="AD68" s="85">
        <f t="shared" si="75"/>
        <v>0.84378904657970855</v>
      </c>
      <c r="AE68" s="85">
        <f t="shared" si="75"/>
        <v>0.84378904657970855</v>
      </c>
      <c r="AF68" s="85">
        <f t="shared" si="75"/>
        <v>0.84378904657970855</v>
      </c>
      <c r="AG68" s="85">
        <f t="shared" si="75"/>
        <v>0.84378904657970855</v>
      </c>
      <c r="AH68" s="85">
        <f t="shared" si="75"/>
        <v>0.84378904657970855</v>
      </c>
      <c r="AI68" s="85">
        <f t="shared" si="75"/>
        <v>0.84378904657970855</v>
      </c>
      <c r="AJ68" s="85">
        <f t="shared" si="75"/>
        <v>0.84378904657970855</v>
      </c>
      <c r="AK68" s="85">
        <f t="shared" si="75"/>
        <v>0.84378904657970855</v>
      </c>
      <c r="AL68" s="85">
        <f t="shared" si="75"/>
        <v>0.84378904657970855</v>
      </c>
      <c r="AM68" s="85">
        <f t="shared" si="75"/>
        <v>0.84378904657970855</v>
      </c>
      <c r="AN68" s="85">
        <f t="shared" si="75"/>
        <v>0.84378904657970855</v>
      </c>
      <c r="AO68" s="85">
        <f t="shared" si="75"/>
        <v>0.84378904657970855</v>
      </c>
      <c r="AP68" s="85">
        <f t="shared" si="75"/>
        <v>0.84378904657970855</v>
      </c>
      <c r="AQ68" s="85">
        <f t="shared" si="76"/>
        <v>0.84378904657970855</v>
      </c>
      <c r="AR68" s="85">
        <f t="shared" si="76"/>
        <v>0.84378904657970855</v>
      </c>
      <c r="AS68" s="85">
        <f t="shared" si="76"/>
        <v>0.84378904657970855</v>
      </c>
      <c r="AT68" s="85">
        <f t="shared" si="76"/>
        <v>0.84378904657970855</v>
      </c>
      <c r="AU68" s="85">
        <f t="shared" si="76"/>
        <v>0.84378904657970855</v>
      </c>
      <c r="AV68" s="85">
        <f t="shared" si="76"/>
        <v>0.84378904657970855</v>
      </c>
      <c r="AW68" s="85">
        <f t="shared" si="76"/>
        <v>0.84378904657970855</v>
      </c>
      <c r="AX68" s="85">
        <f t="shared" si="76"/>
        <v>0.84378904657970855</v>
      </c>
      <c r="AY68" s="85">
        <f t="shared" si="76"/>
        <v>0.84378904657970855</v>
      </c>
      <c r="AZ68" s="85">
        <f t="shared" si="76"/>
        <v>0.84378904657970855</v>
      </c>
      <c r="BA68" s="76"/>
    </row>
    <row r="69" spans="1:53" s="24" customFormat="1" ht="14">
      <c r="A69" s="4" t="s">
        <v>381</v>
      </c>
      <c r="B69" s="65" t="s">
        <v>171</v>
      </c>
      <c r="C69" s="65"/>
      <c r="D69" s="65"/>
      <c r="E69" s="70" t="s">
        <v>172</v>
      </c>
      <c r="F69" s="70" t="s">
        <v>165</v>
      </c>
      <c r="G69" s="70" t="s">
        <v>168</v>
      </c>
      <c r="H69" s="105">
        <v>1</v>
      </c>
      <c r="I69" s="6">
        <v>550</v>
      </c>
      <c r="J69" s="6">
        <f t="shared" si="92"/>
        <v>550</v>
      </c>
      <c r="K69" s="67" t="s">
        <v>15</v>
      </c>
      <c r="L69" s="67" t="s">
        <v>15</v>
      </c>
      <c r="M69" s="67" t="s">
        <v>15</v>
      </c>
      <c r="N69" s="6">
        <v>550</v>
      </c>
      <c r="O69" s="65" t="s">
        <v>18</v>
      </c>
      <c r="P69" s="65" t="s">
        <v>3</v>
      </c>
      <c r="Q69" s="65" t="s">
        <v>19</v>
      </c>
      <c r="R69" s="5"/>
      <c r="S69" s="5"/>
      <c r="T69" s="18"/>
      <c r="U69" s="72"/>
      <c r="V69" s="85">
        <f t="shared" si="71"/>
        <v>0.80735502121640734</v>
      </c>
      <c r="W69" s="85">
        <f t="shared" si="72"/>
        <v>0.87779349363507775</v>
      </c>
      <c r="X69" s="85">
        <f t="shared" si="73"/>
        <v>0.86704384724186701</v>
      </c>
      <c r="Y69" s="85">
        <f t="shared" si="74"/>
        <v>0.82296382422548231</v>
      </c>
      <c r="Z69" s="85">
        <f t="shared" si="88"/>
        <v>0.84378904657970855</v>
      </c>
      <c r="AA69" s="85">
        <f t="shared" si="75"/>
        <v>0.84378904657970855</v>
      </c>
      <c r="AB69" s="85">
        <f t="shared" si="75"/>
        <v>0.84378904657970855</v>
      </c>
      <c r="AC69" s="85">
        <f t="shared" si="75"/>
        <v>0.84378904657970855</v>
      </c>
      <c r="AD69" s="85">
        <f t="shared" si="75"/>
        <v>0.84378904657970855</v>
      </c>
      <c r="AE69" s="85">
        <f t="shared" si="75"/>
        <v>0.84378904657970855</v>
      </c>
      <c r="AF69" s="85">
        <f t="shared" si="75"/>
        <v>0.84378904657970855</v>
      </c>
      <c r="AG69" s="85">
        <f t="shared" si="75"/>
        <v>0.84378904657970855</v>
      </c>
      <c r="AH69" s="85">
        <f t="shared" si="75"/>
        <v>0.84378904657970855</v>
      </c>
      <c r="AI69" s="85">
        <f t="shared" si="75"/>
        <v>0.84378904657970855</v>
      </c>
      <c r="AJ69" s="85">
        <f t="shared" si="75"/>
        <v>0.84378904657970855</v>
      </c>
      <c r="AK69" s="85">
        <f t="shared" si="75"/>
        <v>0.84378904657970855</v>
      </c>
      <c r="AL69" s="85">
        <f t="shared" si="75"/>
        <v>0.84378904657970855</v>
      </c>
      <c r="AM69" s="85">
        <f t="shared" si="75"/>
        <v>0.84378904657970855</v>
      </c>
      <c r="AN69" s="85">
        <f t="shared" si="75"/>
        <v>0.84378904657970855</v>
      </c>
      <c r="AO69" s="85">
        <f t="shared" si="75"/>
        <v>0.84378904657970855</v>
      </c>
      <c r="AP69" s="85">
        <f t="shared" ref="AP69" si="93">AO69</f>
        <v>0.84378904657970855</v>
      </c>
      <c r="AQ69" s="85">
        <f t="shared" si="76"/>
        <v>0.84378904657970855</v>
      </c>
      <c r="AR69" s="85">
        <f t="shared" si="76"/>
        <v>0.84378904657970855</v>
      </c>
      <c r="AS69" s="85">
        <f t="shared" si="76"/>
        <v>0.84378904657970855</v>
      </c>
      <c r="AT69" s="85">
        <f t="shared" si="76"/>
        <v>0.84378904657970855</v>
      </c>
      <c r="AU69" s="85">
        <f t="shared" si="76"/>
        <v>0.84378904657970855</v>
      </c>
      <c r="AV69" s="85">
        <f t="shared" si="76"/>
        <v>0.84378904657970855</v>
      </c>
      <c r="AW69" s="85">
        <f t="shared" si="76"/>
        <v>0.84378904657970855</v>
      </c>
      <c r="AX69" s="85">
        <f t="shared" si="76"/>
        <v>0.84378904657970855</v>
      </c>
      <c r="AY69" s="85">
        <f t="shared" si="76"/>
        <v>0.84378904657970855</v>
      </c>
      <c r="AZ69" s="85">
        <f t="shared" si="76"/>
        <v>0.84378904657970855</v>
      </c>
      <c r="BA69" s="76"/>
    </row>
    <row r="70" spans="1:53" s="49" customFormat="1" ht="14">
      <c r="A70" s="156" t="s">
        <v>664</v>
      </c>
      <c r="B70" s="156"/>
      <c r="C70" s="156"/>
      <c r="D70" s="156"/>
      <c r="E70" s="156"/>
      <c r="F70" s="156"/>
      <c r="G70" s="156"/>
      <c r="H70" s="156"/>
      <c r="I70" s="156"/>
      <c r="J70" s="156"/>
      <c r="K70" s="156"/>
      <c r="L70" s="156"/>
      <c r="M70" s="156"/>
      <c r="N70" s="156"/>
      <c r="O70" s="156"/>
      <c r="P70" s="156"/>
      <c r="Q70" s="156"/>
      <c r="R70" s="156"/>
      <c r="S70" s="156"/>
      <c r="T70" s="156"/>
      <c r="U70" s="156"/>
      <c r="V70" s="162"/>
      <c r="W70" s="162"/>
      <c r="X70" s="162"/>
      <c r="Y70" s="162"/>
      <c r="Z70" s="162"/>
      <c r="AA70" s="162"/>
      <c r="AB70" s="162"/>
      <c r="AC70" s="162"/>
      <c r="AD70" s="162"/>
      <c r="AE70" s="162"/>
      <c r="AF70" s="162"/>
      <c r="AG70" s="25"/>
      <c r="AH70" s="25"/>
      <c r="AI70" s="25"/>
      <c r="AJ70" s="25"/>
      <c r="AK70" s="25"/>
      <c r="AL70" s="25"/>
      <c r="AM70" s="25"/>
      <c r="AN70" s="25"/>
      <c r="AO70" s="25"/>
      <c r="AP70" s="25"/>
      <c r="AQ70" s="25"/>
      <c r="AR70" s="25"/>
      <c r="AS70" s="25"/>
      <c r="AT70" s="25"/>
      <c r="AU70" s="25"/>
      <c r="AV70" s="25"/>
      <c r="AW70" s="25"/>
      <c r="AX70" s="25"/>
      <c r="AY70" s="25"/>
      <c r="AZ70" s="25"/>
    </row>
    <row r="71" spans="1:53" s="24" customFormat="1" ht="14">
      <c r="A71" s="42"/>
      <c r="B71" s="42"/>
      <c r="C71" s="42"/>
      <c r="D71" s="42"/>
      <c r="E71" s="42"/>
      <c r="F71" s="42"/>
      <c r="G71" s="42"/>
      <c r="H71" s="42"/>
      <c r="I71" s="42"/>
      <c r="J71" s="42"/>
      <c r="K71" s="42"/>
      <c r="L71" s="42"/>
      <c r="M71" s="42"/>
      <c r="N71" s="42"/>
      <c r="O71" s="42"/>
      <c r="P71" s="42"/>
      <c r="Q71" s="42"/>
      <c r="R71" s="42"/>
      <c r="S71" s="42"/>
      <c r="T71" s="42"/>
      <c r="U71" s="42"/>
      <c r="V71" s="50"/>
      <c r="W71" s="50"/>
      <c r="X71" s="50"/>
      <c r="Y71" s="50"/>
      <c r="Z71" s="50"/>
      <c r="AA71" s="50"/>
      <c r="AB71" s="50"/>
      <c r="AC71" s="50"/>
      <c r="AD71" s="50"/>
      <c r="AE71" s="50"/>
      <c r="AF71" s="50"/>
    </row>
    <row r="72" spans="1:53" s="38" customFormat="1" ht="41.5" customHeight="1">
      <c r="A72" s="160" t="s">
        <v>665</v>
      </c>
      <c r="B72" s="24"/>
      <c r="C72" s="24"/>
      <c r="D72" s="24"/>
      <c r="E72" s="24"/>
      <c r="F72" s="24"/>
      <c r="G72" s="24"/>
      <c r="H72" s="24"/>
      <c r="I72" s="24"/>
      <c r="J72" s="24"/>
      <c r="K72" s="24"/>
      <c r="L72" s="24"/>
      <c r="M72" s="24"/>
      <c r="N72" s="24"/>
      <c r="O72" s="24"/>
      <c r="P72" s="24"/>
      <c r="Q72" s="24"/>
      <c r="R72" s="24"/>
      <c r="S72" s="24"/>
      <c r="T72" s="24"/>
      <c r="U72" s="24"/>
      <c r="V72" s="22"/>
      <c r="W72" s="22"/>
      <c r="X72" s="22"/>
      <c r="Y72" s="22"/>
      <c r="Z72" s="22"/>
      <c r="AA72" s="22"/>
      <c r="AB72" s="22"/>
      <c r="AC72" s="22"/>
      <c r="AD72" s="22"/>
      <c r="AE72" s="22"/>
      <c r="AF72" s="22"/>
      <c r="AG72" s="24"/>
      <c r="AH72" s="24"/>
      <c r="AI72" s="24"/>
      <c r="AJ72" s="24"/>
      <c r="AK72" s="24"/>
      <c r="AL72" s="24"/>
      <c r="AM72" s="24"/>
      <c r="AN72" s="24"/>
      <c r="AO72" s="24"/>
      <c r="AP72" s="24"/>
      <c r="AQ72" s="24"/>
      <c r="AR72" s="24"/>
      <c r="AS72" s="24"/>
      <c r="AT72" s="24"/>
      <c r="AU72" s="24"/>
      <c r="AV72" s="24"/>
      <c r="AW72" s="24"/>
      <c r="AX72" s="24"/>
      <c r="AY72" s="24"/>
      <c r="AZ72" s="24"/>
    </row>
    <row r="73" spans="1:53" s="24" customFormat="1" ht="14">
      <c r="A73" s="4" t="s">
        <v>381</v>
      </c>
      <c r="B73" s="65" t="s">
        <v>112</v>
      </c>
      <c r="C73" s="4"/>
      <c r="D73" s="65"/>
      <c r="E73" s="65" t="s">
        <v>798</v>
      </c>
      <c r="F73" s="65" t="s">
        <v>79</v>
      </c>
      <c r="G73" s="65" t="s">
        <v>110</v>
      </c>
      <c r="H73" s="66">
        <v>1</v>
      </c>
      <c r="I73" s="6">
        <v>5600</v>
      </c>
      <c r="J73" s="6">
        <f t="shared" ref="J73:J74" si="94">H73*I73</f>
        <v>5600</v>
      </c>
      <c r="K73" s="67">
        <v>5700</v>
      </c>
      <c r="L73" s="67">
        <v>3000</v>
      </c>
      <c r="M73" s="67">
        <f>5000*365/1000</f>
        <v>1825</v>
      </c>
      <c r="N73" s="6">
        <v>422</v>
      </c>
      <c r="O73" s="65" t="s">
        <v>20</v>
      </c>
      <c r="P73" s="65" t="s">
        <v>62</v>
      </c>
      <c r="Q73" s="65" t="s">
        <v>19</v>
      </c>
      <c r="R73" s="5"/>
      <c r="S73" s="69"/>
      <c r="T73" s="69"/>
      <c r="V73" s="24">
        <f>V53*V2</f>
        <v>3047.7652050919378</v>
      </c>
      <c r="W73" s="24">
        <f t="shared" ref="W73:AZ73" si="95">W53*W2</f>
        <v>3313.6704384724185</v>
      </c>
      <c r="X73" s="24">
        <f t="shared" si="95"/>
        <v>3273.0905233380481</v>
      </c>
      <c r="Y73" s="24">
        <f t="shared" si="95"/>
        <v>3106.6884364511957</v>
      </c>
      <c r="Z73" s="24">
        <f t="shared" si="95"/>
        <v>3185.3036508383998</v>
      </c>
      <c r="AA73" s="24">
        <f t="shared" si="95"/>
        <v>3185.3036508383998</v>
      </c>
      <c r="AB73" s="24">
        <f t="shared" si="95"/>
        <v>3185.3036508383998</v>
      </c>
      <c r="AC73" s="24">
        <f t="shared" si="95"/>
        <v>3185.3036508383998</v>
      </c>
      <c r="AD73" s="24">
        <f t="shared" si="95"/>
        <v>3185.3036508383998</v>
      </c>
      <c r="AE73" s="24">
        <f t="shared" si="95"/>
        <v>7952.7117640137531</v>
      </c>
      <c r="AF73" s="24">
        <f t="shared" si="95"/>
        <v>7952.7117640137531</v>
      </c>
      <c r="AG73" s="24">
        <f t="shared" si="95"/>
        <v>7952.7117640137531</v>
      </c>
      <c r="AH73" s="24">
        <f t="shared" si="95"/>
        <v>7952.7117640137531</v>
      </c>
      <c r="AI73" s="24">
        <f t="shared" si="95"/>
        <v>7952.7117640137531</v>
      </c>
      <c r="AJ73" s="24">
        <f t="shared" si="95"/>
        <v>7952.7117640137531</v>
      </c>
      <c r="AK73" s="24">
        <f t="shared" si="95"/>
        <v>7952.7117640137531</v>
      </c>
      <c r="AL73" s="24">
        <f t="shared" si="95"/>
        <v>7952.7117640137531</v>
      </c>
      <c r="AM73" s="24">
        <f t="shared" si="95"/>
        <v>7952.7117640137531</v>
      </c>
      <c r="AN73" s="24">
        <f t="shared" si="95"/>
        <v>7952.7117640137531</v>
      </c>
      <c r="AO73" s="24">
        <f t="shared" si="95"/>
        <v>7952.7117640137531</v>
      </c>
      <c r="AP73" s="24">
        <f t="shared" si="95"/>
        <v>7952.7117640137531</v>
      </c>
      <c r="AQ73" s="24">
        <f t="shared" si="95"/>
        <v>7952.7117640137531</v>
      </c>
      <c r="AR73" s="24">
        <f t="shared" si="95"/>
        <v>7952.7117640137531</v>
      </c>
      <c r="AS73" s="24">
        <f t="shared" si="95"/>
        <v>7952.7117640137531</v>
      </c>
      <c r="AT73" s="24">
        <f t="shared" si="95"/>
        <v>7952.7117640137531</v>
      </c>
      <c r="AU73" s="24">
        <f t="shared" si="95"/>
        <v>7952.7117640137531</v>
      </c>
      <c r="AV73" s="24">
        <f t="shared" si="95"/>
        <v>7952.7117640137531</v>
      </c>
      <c r="AW73" s="24">
        <f t="shared" si="95"/>
        <v>7952.7117640137531</v>
      </c>
      <c r="AX73" s="24">
        <f t="shared" si="95"/>
        <v>7952.7117640137531</v>
      </c>
      <c r="AY73" s="24">
        <f t="shared" si="95"/>
        <v>7952.7117640137531</v>
      </c>
      <c r="AZ73" s="24">
        <f t="shared" si="95"/>
        <v>7952.7117640137531</v>
      </c>
    </row>
    <row r="74" spans="1:53" s="24" customFormat="1" ht="14">
      <c r="A74" s="4" t="s">
        <v>381</v>
      </c>
      <c r="B74" s="65" t="s">
        <v>112</v>
      </c>
      <c r="C74" s="4"/>
      <c r="D74" s="65"/>
      <c r="E74" s="65" t="s">
        <v>798</v>
      </c>
      <c r="F74" s="65" t="s">
        <v>79</v>
      </c>
      <c r="G74" s="65" t="s">
        <v>110</v>
      </c>
      <c r="H74" s="66">
        <v>1</v>
      </c>
      <c r="I74" s="6">
        <f>M74</f>
        <v>1825</v>
      </c>
      <c r="J74" s="6">
        <f t="shared" si="94"/>
        <v>1825</v>
      </c>
      <c r="K74" s="67"/>
      <c r="L74" s="67"/>
      <c r="M74" s="67">
        <f>5000*365/1000</f>
        <v>1825</v>
      </c>
      <c r="N74" s="6">
        <v>422</v>
      </c>
      <c r="O74" s="65" t="s">
        <v>23</v>
      </c>
      <c r="P74" s="65" t="s">
        <v>24</v>
      </c>
      <c r="Q74" s="65" t="s">
        <v>19</v>
      </c>
      <c r="R74" s="5"/>
      <c r="S74" s="69"/>
      <c r="T74" s="69"/>
      <c r="V74" s="24">
        <f>V54*V3</f>
        <v>1473.4229137199434</v>
      </c>
      <c r="W74" s="24">
        <f t="shared" ref="W74:AZ74" si="96">W54*W3</f>
        <v>1601.9731258840168</v>
      </c>
      <c r="X74" s="24">
        <f t="shared" si="96"/>
        <v>1582.3550212164073</v>
      </c>
      <c r="Y74" s="24">
        <f t="shared" si="96"/>
        <v>1501.9089792115053</v>
      </c>
      <c r="Z74" s="24">
        <f t="shared" si="96"/>
        <v>1539.915010007968</v>
      </c>
      <c r="AA74" s="24">
        <f t="shared" si="96"/>
        <v>1539.915010007968</v>
      </c>
      <c r="AB74" s="24">
        <f t="shared" si="96"/>
        <v>1539.915010007968</v>
      </c>
      <c r="AC74" s="24">
        <f t="shared" si="96"/>
        <v>1539.915010007968</v>
      </c>
      <c r="AD74" s="24">
        <f t="shared" si="96"/>
        <v>1539.915010007968</v>
      </c>
      <c r="AE74" s="24">
        <f t="shared" si="96"/>
        <v>1539.915010007968</v>
      </c>
      <c r="AF74" s="24">
        <f t="shared" si="96"/>
        <v>1539.915010007968</v>
      </c>
      <c r="AG74" s="24">
        <f t="shared" si="96"/>
        <v>1539.915010007968</v>
      </c>
      <c r="AH74" s="24">
        <f t="shared" si="96"/>
        <v>1539.915010007968</v>
      </c>
      <c r="AI74" s="24">
        <f t="shared" si="96"/>
        <v>1539.915010007968</v>
      </c>
      <c r="AJ74" s="24">
        <f t="shared" si="96"/>
        <v>1539.915010007968</v>
      </c>
      <c r="AK74" s="24">
        <f t="shared" si="96"/>
        <v>1539.915010007968</v>
      </c>
      <c r="AL74" s="24">
        <f t="shared" si="96"/>
        <v>1539.915010007968</v>
      </c>
      <c r="AM74" s="24">
        <f t="shared" si="96"/>
        <v>1539.915010007968</v>
      </c>
      <c r="AN74" s="24">
        <f t="shared" si="96"/>
        <v>1539.915010007968</v>
      </c>
      <c r="AO74" s="24">
        <f t="shared" si="96"/>
        <v>1539.915010007968</v>
      </c>
      <c r="AP74" s="24">
        <f t="shared" si="96"/>
        <v>1539.915010007968</v>
      </c>
      <c r="AQ74" s="24">
        <f t="shared" si="96"/>
        <v>1539.915010007968</v>
      </c>
      <c r="AR74" s="24">
        <f t="shared" si="96"/>
        <v>1539.915010007968</v>
      </c>
      <c r="AS74" s="24">
        <f t="shared" si="96"/>
        <v>1539.915010007968</v>
      </c>
      <c r="AT74" s="24">
        <f t="shared" si="96"/>
        <v>1539.915010007968</v>
      </c>
      <c r="AU74" s="24">
        <f t="shared" si="96"/>
        <v>1539.915010007968</v>
      </c>
      <c r="AV74" s="24">
        <f t="shared" si="96"/>
        <v>1539.915010007968</v>
      </c>
      <c r="AW74" s="24">
        <f t="shared" si="96"/>
        <v>1539.915010007968</v>
      </c>
      <c r="AX74" s="24">
        <f t="shared" si="96"/>
        <v>1539.915010007968</v>
      </c>
      <c r="AY74" s="24">
        <f t="shared" si="96"/>
        <v>1539.915010007968</v>
      </c>
      <c r="AZ74" s="24">
        <f t="shared" si="96"/>
        <v>1539.915010007968</v>
      </c>
    </row>
    <row r="75" spans="1:53" s="24" customFormat="1" ht="14">
      <c r="A75" s="4" t="s">
        <v>381</v>
      </c>
      <c r="B75" s="65" t="s">
        <v>112</v>
      </c>
      <c r="C75" s="4"/>
      <c r="D75" s="65"/>
      <c r="E75" s="65" t="s">
        <v>799</v>
      </c>
      <c r="F75" s="65" t="s">
        <v>79</v>
      </c>
      <c r="G75" s="65" t="s">
        <v>110</v>
      </c>
      <c r="H75" s="66"/>
      <c r="I75" s="6"/>
      <c r="J75" s="6"/>
      <c r="K75" s="67"/>
      <c r="L75" s="67"/>
      <c r="M75" s="67"/>
      <c r="N75" s="6"/>
      <c r="O75" s="65" t="s">
        <v>763</v>
      </c>
      <c r="P75" s="65" t="s">
        <v>62</v>
      </c>
      <c r="Q75" s="65" t="s">
        <v>19</v>
      </c>
      <c r="R75" s="5"/>
      <c r="S75" s="69"/>
      <c r="T75" s="68"/>
      <c r="U75" s="72"/>
      <c r="V75" s="24">
        <f>V55*V4</f>
        <v>0</v>
      </c>
      <c r="W75" s="24">
        <f t="shared" ref="W75:AZ75" si="97">W55*W4</f>
        <v>0</v>
      </c>
      <c r="X75" s="24">
        <f t="shared" si="97"/>
        <v>0</v>
      </c>
      <c r="Y75" s="24">
        <f t="shared" si="97"/>
        <v>0</v>
      </c>
      <c r="Z75" s="24">
        <f t="shared" si="97"/>
        <v>0</v>
      </c>
      <c r="AA75" s="24">
        <f t="shared" si="97"/>
        <v>0</v>
      </c>
      <c r="AB75" s="24">
        <f t="shared" si="97"/>
        <v>0</v>
      </c>
      <c r="AC75" s="24">
        <f t="shared" si="97"/>
        <v>0</v>
      </c>
      <c r="AD75" s="24">
        <f t="shared" si="97"/>
        <v>0</v>
      </c>
      <c r="AE75" s="24">
        <f t="shared" si="97"/>
        <v>1307.8730221985481</v>
      </c>
      <c r="AF75" s="24">
        <f t="shared" si="97"/>
        <v>1307.8730221985481</v>
      </c>
      <c r="AG75" s="24">
        <f t="shared" si="97"/>
        <v>1307.8730221985481</v>
      </c>
      <c r="AH75" s="24">
        <f t="shared" si="97"/>
        <v>1307.8730221985481</v>
      </c>
      <c r="AI75" s="24">
        <f t="shared" si="97"/>
        <v>1307.8730221985481</v>
      </c>
      <c r="AJ75" s="24">
        <f t="shared" si="97"/>
        <v>1307.8730221985481</v>
      </c>
      <c r="AK75" s="24">
        <f t="shared" si="97"/>
        <v>1307.8730221985481</v>
      </c>
      <c r="AL75" s="24">
        <f t="shared" si="97"/>
        <v>1307.8730221985481</v>
      </c>
      <c r="AM75" s="24">
        <f t="shared" si="97"/>
        <v>1307.8730221985481</v>
      </c>
      <c r="AN75" s="24">
        <f t="shared" si="97"/>
        <v>1307.8730221985481</v>
      </c>
      <c r="AO75" s="24">
        <f t="shared" si="97"/>
        <v>1307.8730221985481</v>
      </c>
      <c r="AP75" s="24">
        <f t="shared" si="97"/>
        <v>1307.8730221985481</v>
      </c>
      <c r="AQ75" s="24">
        <f t="shared" si="97"/>
        <v>1307.8730221985481</v>
      </c>
      <c r="AR75" s="24">
        <f t="shared" si="97"/>
        <v>1307.8730221985481</v>
      </c>
      <c r="AS75" s="24">
        <f t="shared" si="97"/>
        <v>1307.8730221985481</v>
      </c>
      <c r="AT75" s="24">
        <f t="shared" si="97"/>
        <v>1307.8730221985481</v>
      </c>
      <c r="AU75" s="24">
        <f t="shared" si="97"/>
        <v>1307.8730221985481</v>
      </c>
      <c r="AV75" s="24">
        <f t="shared" si="97"/>
        <v>1307.8730221985481</v>
      </c>
      <c r="AW75" s="24">
        <f t="shared" si="97"/>
        <v>1307.8730221985481</v>
      </c>
      <c r="AX75" s="24">
        <f t="shared" si="97"/>
        <v>1307.8730221985481</v>
      </c>
      <c r="AY75" s="24">
        <f t="shared" si="97"/>
        <v>1307.8730221985481</v>
      </c>
      <c r="AZ75" s="24">
        <f t="shared" si="97"/>
        <v>1307.8730221985481</v>
      </c>
    </row>
    <row r="76" spans="1:53" s="24" customFormat="1" ht="14">
      <c r="A76" s="4" t="s">
        <v>381</v>
      </c>
      <c r="B76" s="65" t="s">
        <v>86</v>
      </c>
      <c r="C76" s="65"/>
      <c r="D76" s="65"/>
      <c r="E76" s="65" t="s">
        <v>87</v>
      </c>
      <c r="F76" s="65" t="s">
        <v>79</v>
      </c>
      <c r="G76" s="65" t="s">
        <v>85</v>
      </c>
      <c r="H76" s="66">
        <v>1</v>
      </c>
      <c r="I76" s="6">
        <v>11000</v>
      </c>
      <c r="J76" s="6">
        <f t="shared" ref="J76:J79" si="98">H76*I76</f>
        <v>11000</v>
      </c>
      <c r="K76" s="68">
        <v>12500</v>
      </c>
      <c r="L76" s="68">
        <v>11000</v>
      </c>
      <c r="M76" s="67" t="s">
        <v>15</v>
      </c>
      <c r="N76" s="6" t="s">
        <v>15</v>
      </c>
      <c r="O76" s="65" t="s">
        <v>20</v>
      </c>
      <c r="P76" s="65" t="s">
        <v>27</v>
      </c>
      <c r="Q76" s="65" t="s">
        <v>19</v>
      </c>
      <c r="R76" s="5"/>
      <c r="S76" s="69"/>
      <c r="T76" s="68"/>
      <c r="U76" s="72"/>
      <c r="V76" s="24">
        <f>V56*V9</f>
        <v>8880.9052333804811</v>
      </c>
      <c r="W76" s="24">
        <f t="shared" ref="W76:AZ76" si="99">W56*W9</f>
        <v>9655.7284299858547</v>
      </c>
      <c r="X76" s="24">
        <f t="shared" si="99"/>
        <v>9537.4823196605375</v>
      </c>
      <c r="Y76" s="24">
        <f t="shared" si="99"/>
        <v>9052.6020664803054</v>
      </c>
      <c r="Z76" s="24">
        <f t="shared" si="99"/>
        <v>9281.6795123767934</v>
      </c>
      <c r="AA76" s="24">
        <f t="shared" si="99"/>
        <v>9281.6795123767934</v>
      </c>
      <c r="AB76" s="24">
        <f t="shared" si="99"/>
        <v>9281.6795123767934</v>
      </c>
      <c r="AC76" s="24">
        <f t="shared" si="99"/>
        <v>9281.6795123767934</v>
      </c>
      <c r="AD76" s="24">
        <f t="shared" si="99"/>
        <v>9281.6795123767934</v>
      </c>
      <c r="AE76" s="24">
        <f t="shared" si="99"/>
        <v>9281.6795123767934</v>
      </c>
      <c r="AF76" s="24">
        <f t="shared" si="99"/>
        <v>9281.6795123767934</v>
      </c>
      <c r="AG76" s="24">
        <f t="shared" si="99"/>
        <v>9281.6795123767934</v>
      </c>
      <c r="AH76" s="24">
        <f t="shared" si="99"/>
        <v>9281.6795123767934</v>
      </c>
      <c r="AI76" s="24">
        <f t="shared" si="99"/>
        <v>9281.6795123767934</v>
      </c>
      <c r="AJ76" s="24">
        <f t="shared" si="99"/>
        <v>9281.6795123767934</v>
      </c>
      <c r="AK76" s="24">
        <f t="shared" si="99"/>
        <v>9281.6795123767934</v>
      </c>
      <c r="AL76" s="24">
        <f t="shared" si="99"/>
        <v>9281.6795123767934</v>
      </c>
      <c r="AM76" s="24">
        <f t="shared" si="99"/>
        <v>9281.6795123767934</v>
      </c>
      <c r="AN76" s="24">
        <f t="shared" si="99"/>
        <v>9281.6795123767934</v>
      </c>
      <c r="AO76" s="24">
        <f t="shared" si="99"/>
        <v>9281.6795123767934</v>
      </c>
      <c r="AP76" s="24">
        <f t="shared" si="99"/>
        <v>9281.6795123767934</v>
      </c>
      <c r="AQ76" s="24">
        <f t="shared" si="99"/>
        <v>9281.6795123767934</v>
      </c>
      <c r="AR76" s="24">
        <f t="shared" si="99"/>
        <v>9281.6795123767934</v>
      </c>
      <c r="AS76" s="24">
        <f t="shared" si="99"/>
        <v>9281.6795123767934</v>
      </c>
      <c r="AT76" s="24">
        <f t="shared" si="99"/>
        <v>9281.6795123767934</v>
      </c>
      <c r="AU76" s="24">
        <f t="shared" si="99"/>
        <v>9281.6795123767934</v>
      </c>
      <c r="AV76" s="24">
        <f t="shared" si="99"/>
        <v>9281.6795123767934</v>
      </c>
      <c r="AW76" s="24">
        <f t="shared" si="99"/>
        <v>9281.6795123767934</v>
      </c>
      <c r="AX76" s="24">
        <f t="shared" si="99"/>
        <v>9281.6795123767934</v>
      </c>
      <c r="AY76" s="24">
        <f t="shared" si="99"/>
        <v>9281.6795123767934</v>
      </c>
      <c r="AZ76" s="24">
        <f t="shared" si="99"/>
        <v>9281.6795123767934</v>
      </c>
    </row>
    <row r="77" spans="1:53" s="24" customFormat="1" ht="14">
      <c r="A77" s="4" t="s">
        <v>381</v>
      </c>
      <c r="B77" s="65" t="s">
        <v>100</v>
      </c>
      <c r="C77" s="4"/>
      <c r="D77" s="65"/>
      <c r="E77" s="65" t="s">
        <v>101</v>
      </c>
      <c r="F77" s="65" t="s">
        <v>79</v>
      </c>
      <c r="G77" s="65" t="s">
        <v>85</v>
      </c>
      <c r="H77" s="66">
        <v>1</v>
      </c>
      <c r="I77" s="6">
        <v>3000</v>
      </c>
      <c r="J77" s="6">
        <f t="shared" si="98"/>
        <v>3000</v>
      </c>
      <c r="K77" s="67">
        <v>3000</v>
      </c>
      <c r="L77" s="67">
        <v>3000</v>
      </c>
      <c r="M77" s="67" t="s">
        <v>15</v>
      </c>
      <c r="N77" s="6" t="s">
        <v>15</v>
      </c>
      <c r="O77" s="65" t="s">
        <v>20</v>
      </c>
      <c r="P77" s="65" t="s">
        <v>27</v>
      </c>
      <c r="Q77" s="65" t="s">
        <v>19</v>
      </c>
      <c r="R77" s="5"/>
      <c r="S77" s="69"/>
      <c r="T77" s="68"/>
      <c r="U77" s="72"/>
      <c r="V77" s="24">
        <f>V57*V11</f>
        <v>2422.0650636492219</v>
      </c>
      <c r="W77" s="24">
        <f t="shared" ref="W77:AZ77" si="100">W57*W11</f>
        <v>2633.3804809052331</v>
      </c>
      <c r="X77" s="24">
        <f t="shared" si="100"/>
        <v>2601.131541725601</v>
      </c>
      <c r="Y77" s="24">
        <f t="shared" si="100"/>
        <v>2468.8914726764469</v>
      </c>
      <c r="Z77" s="24">
        <f t="shared" si="100"/>
        <v>6750.312372637668</v>
      </c>
      <c r="AA77" s="24">
        <f t="shared" si="100"/>
        <v>6750.312372637668</v>
      </c>
      <c r="AB77" s="24">
        <f t="shared" si="100"/>
        <v>6750.312372637668</v>
      </c>
      <c r="AC77" s="24">
        <f t="shared" si="100"/>
        <v>6750.312372637668</v>
      </c>
      <c r="AD77" s="24">
        <f t="shared" si="100"/>
        <v>6750.312372637668</v>
      </c>
      <c r="AE77" s="24">
        <f t="shared" si="100"/>
        <v>6750.312372637668</v>
      </c>
      <c r="AF77" s="24">
        <f t="shared" si="100"/>
        <v>10969.257605536211</v>
      </c>
      <c r="AG77" s="24">
        <f t="shared" si="100"/>
        <v>10969.257605536211</v>
      </c>
      <c r="AH77" s="24">
        <f t="shared" si="100"/>
        <v>10969.257605536211</v>
      </c>
      <c r="AI77" s="24">
        <f t="shared" si="100"/>
        <v>10969.257605536211</v>
      </c>
      <c r="AJ77" s="24">
        <f t="shared" si="100"/>
        <v>10969.257605536211</v>
      </c>
      <c r="AK77" s="24">
        <f t="shared" si="100"/>
        <v>10969.257605536211</v>
      </c>
      <c r="AL77" s="24">
        <f t="shared" si="100"/>
        <v>10969.257605536211</v>
      </c>
      <c r="AM77" s="24">
        <f t="shared" si="100"/>
        <v>10969.257605536211</v>
      </c>
      <c r="AN77" s="24">
        <f t="shared" si="100"/>
        <v>10969.257605536211</v>
      </c>
      <c r="AO77" s="24">
        <f t="shared" si="100"/>
        <v>10969.257605536211</v>
      </c>
      <c r="AP77" s="24">
        <f t="shared" si="100"/>
        <v>10969.257605536211</v>
      </c>
      <c r="AQ77" s="24">
        <f t="shared" si="100"/>
        <v>10969.257605536211</v>
      </c>
      <c r="AR77" s="24">
        <f t="shared" si="100"/>
        <v>10969.257605536211</v>
      </c>
      <c r="AS77" s="24">
        <f t="shared" si="100"/>
        <v>10969.257605536211</v>
      </c>
      <c r="AT77" s="24">
        <f t="shared" si="100"/>
        <v>10969.257605536211</v>
      </c>
      <c r="AU77" s="24">
        <f t="shared" si="100"/>
        <v>10969.257605536211</v>
      </c>
      <c r="AV77" s="24">
        <f t="shared" si="100"/>
        <v>10969.257605536211</v>
      </c>
      <c r="AW77" s="24">
        <f t="shared" si="100"/>
        <v>10969.257605536211</v>
      </c>
      <c r="AX77" s="24">
        <f t="shared" si="100"/>
        <v>10969.257605536211</v>
      </c>
      <c r="AY77" s="24">
        <f t="shared" si="100"/>
        <v>10969.257605536211</v>
      </c>
      <c r="AZ77" s="24">
        <f t="shared" si="100"/>
        <v>10969.257605536211</v>
      </c>
    </row>
    <row r="78" spans="1:53" s="24" customFormat="1" ht="14">
      <c r="A78" s="4" t="s">
        <v>381</v>
      </c>
      <c r="B78" s="65" t="s">
        <v>88</v>
      </c>
      <c r="C78" s="4"/>
      <c r="D78" s="65"/>
      <c r="E78" s="65" t="s">
        <v>807</v>
      </c>
      <c r="F78" s="65" t="s">
        <v>79</v>
      </c>
      <c r="G78" s="65" t="s">
        <v>90</v>
      </c>
      <c r="H78" s="66">
        <v>1</v>
      </c>
      <c r="I78" s="6">
        <v>1000</v>
      </c>
      <c r="J78" s="6">
        <f t="shared" si="98"/>
        <v>1000</v>
      </c>
      <c r="K78" s="67">
        <v>650</v>
      </c>
      <c r="L78" s="67" t="s">
        <v>15</v>
      </c>
      <c r="M78" s="67">
        <v>550</v>
      </c>
      <c r="N78" s="6">
        <v>1000</v>
      </c>
      <c r="O78" s="65" t="s">
        <v>20</v>
      </c>
      <c r="P78" s="65" t="s">
        <v>47</v>
      </c>
      <c r="Q78" s="65" t="s">
        <v>19</v>
      </c>
      <c r="R78" s="5"/>
      <c r="S78" s="69"/>
      <c r="T78" s="68"/>
      <c r="U78" s="72"/>
      <c r="V78" s="24">
        <f>V58*V18</f>
        <v>403.67751060820365</v>
      </c>
      <c r="W78" s="24">
        <f t="shared" ref="W78:AZ78" si="101">W58*W18</f>
        <v>438.89674681753888</v>
      </c>
      <c r="X78" s="24">
        <f t="shared" si="101"/>
        <v>433.52192362093348</v>
      </c>
      <c r="Y78" s="24">
        <f t="shared" si="101"/>
        <v>411.48191211274116</v>
      </c>
      <c r="Z78" s="24">
        <f t="shared" si="101"/>
        <v>421.89452328985425</v>
      </c>
      <c r="AA78" s="24">
        <f t="shared" si="101"/>
        <v>421.89452328985425</v>
      </c>
      <c r="AB78" s="24">
        <f t="shared" si="101"/>
        <v>421.89452328985425</v>
      </c>
      <c r="AC78" s="24">
        <f t="shared" si="101"/>
        <v>421.89452328985425</v>
      </c>
      <c r="AD78" s="24">
        <f t="shared" si="101"/>
        <v>421.89452328985425</v>
      </c>
      <c r="AE78" s="24">
        <f t="shared" si="101"/>
        <v>421.89452328985425</v>
      </c>
      <c r="AF78" s="24">
        <f t="shared" si="101"/>
        <v>421.89452328985425</v>
      </c>
      <c r="AG78" s="24">
        <f t="shared" si="101"/>
        <v>421.89452328985425</v>
      </c>
      <c r="AH78" s="24">
        <f t="shared" si="101"/>
        <v>421.89452328985425</v>
      </c>
      <c r="AI78" s="24">
        <f t="shared" si="101"/>
        <v>421.89452328985425</v>
      </c>
      <c r="AJ78" s="24">
        <f t="shared" si="101"/>
        <v>421.89452328985425</v>
      </c>
      <c r="AK78" s="24">
        <f t="shared" si="101"/>
        <v>421.89452328985425</v>
      </c>
      <c r="AL78" s="24">
        <f t="shared" si="101"/>
        <v>421.89452328985425</v>
      </c>
      <c r="AM78" s="24">
        <f t="shared" si="101"/>
        <v>421.89452328985425</v>
      </c>
      <c r="AN78" s="24">
        <f t="shared" si="101"/>
        <v>421.89452328985425</v>
      </c>
      <c r="AO78" s="24">
        <f t="shared" si="101"/>
        <v>421.89452328985425</v>
      </c>
      <c r="AP78" s="24">
        <f t="shared" si="101"/>
        <v>421.89452328985425</v>
      </c>
      <c r="AQ78" s="24">
        <f t="shared" si="101"/>
        <v>421.89452328985425</v>
      </c>
      <c r="AR78" s="24">
        <f t="shared" si="101"/>
        <v>421.89452328985425</v>
      </c>
      <c r="AS78" s="24">
        <f t="shared" si="101"/>
        <v>421.89452328985425</v>
      </c>
      <c r="AT78" s="24">
        <f t="shared" si="101"/>
        <v>421.89452328985425</v>
      </c>
      <c r="AU78" s="24">
        <f t="shared" si="101"/>
        <v>421.89452328985425</v>
      </c>
      <c r="AV78" s="24">
        <f t="shared" si="101"/>
        <v>421.89452328985425</v>
      </c>
      <c r="AW78" s="24">
        <f t="shared" si="101"/>
        <v>421.89452328985425</v>
      </c>
      <c r="AX78" s="24">
        <f t="shared" si="101"/>
        <v>421.89452328985425</v>
      </c>
      <c r="AY78" s="24">
        <f t="shared" si="101"/>
        <v>421.89452328985425</v>
      </c>
      <c r="AZ78" s="24">
        <f t="shared" si="101"/>
        <v>421.89452328985425</v>
      </c>
      <c r="BA78" s="76"/>
    </row>
    <row r="79" spans="1:53" s="24" customFormat="1" ht="14">
      <c r="A79" s="4" t="s">
        <v>381</v>
      </c>
      <c r="B79" s="65" t="s">
        <v>88</v>
      </c>
      <c r="C79" s="4"/>
      <c r="D79" s="65"/>
      <c r="E79" s="65" t="s">
        <v>802</v>
      </c>
      <c r="F79" s="65" t="s">
        <v>79</v>
      </c>
      <c r="G79" s="65" t="s">
        <v>90</v>
      </c>
      <c r="H79" s="66">
        <v>1</v>
      </c>
      <c r="I79" s="6">
        <v>1000</v>
      </c>
      <c r="J79" s="6">
        <f t="shared" si="98"/>
        <v>1000</v>
      </c>
      <c r="K79" s="67"/>
      <c r="L79" s="67"/>
      <c r="M79" s="67">
        <v>550</v>
      </c>
      <c r="N79" s="6"/>
      <c r="O79" s="65" t="s">
        <v>763</v>
      </c>
      <c r="P79" s="65"/>
      <c r="Q79" s="65" t="s">
        <v>19</v>
      </c>
      <c r="R79" s="5"/>
      <c r="S79" s="69"/>
      <c r="T79" s="68"/>
      <c r="U79" s="72"/>
      <c r="V79" s="24">
        <f>V59*V19</f>
        <v>403.67751060820365</v>
      </c>
      <c r="W79" s="24">
        <f t="shared" ref="W79:AZ79" si="102">W59*W19</f>
        <v>438.89674681753888</v>
      </c>
      <c r="X79" s="24">
        <f t="shared" si="102"/>
        <v>433.52192362093348</v>
      </c>
      <c r="Y79" s="24">
        <f t="shared" si="102"/>
        <v>411.48191211274116</v>
      </c>
      <c r="Z79" s="24">
        <f t="shared" si="102"/>
        <v>421.89452328985425</v>
      </c>
      <c r="AA79" s="24">
        <f t="shared" si="102"/>
        <v>421.89452328985425</v>
      </c>
      <c r="AB79" s="24">
        <f t="shared" si="102"/>
        <v>421.89452328985425</v>
      </c>
      <c r="AC79" s="24">
        <f t="shared" si="102"/>
        <v>421.89452328985425</v>
      </c>
      <c r="AD79" s="24">
        <f t="shared" si="102"/>
        <v>421.89452328985425</v>
      </c>
      <c r="AE79" s="24">
        <f t="shared" si="102"/>
        <v>421.89452328985425</v>
      </c>
      <c r="AF79" s="24">
        <f t="shared" si="102"/>
        <v>421.89452328985425</v>
      </c>
      <c r="AG79" s="24">
        <f t="shared" si="102"/>
        <v>421.89452328985425</v>
      </c>
      <c r="AH79" s="24">
        <f t="shared" si="102"/>
        <v>421.89452328985425</v>
      </c>
      <c r="AI79" s="24">
        <f t="shared" si="102"/>
        <v>421.89452328985425</v>
      </c>
      <c r="AJ79" s="24">
        <f t="shared" si="102"/>
        <v>421.89452328985425</v>
      </c>
      <c r="AK79" s="24">
        <f t="shared" si="102"/>
        <v>421.89452328985425</v>
      </c>
      <c r="AL79" s="24">
        <f t="shared" si="102"/>
        <v>421.89452328985425</v>
      </c>
      <c r="AM79" s="24">
        <f t="shared" si="102"/>
        <v>421.89452328985425</v>
      </c>
      <c r="AN79" s="24">
        <f t="shared" si="102"/>
        <v>421.89452328985425</v>
      </c>
      <c r="AO79" s="24">
        <f t="shared" si="102"/>
        <v>421.89452328985425</v>
      </c>
      <c r="AP79" s="24">
        <f t="shared" si="102"/>
        <v>421.89452328985425</v>
      </c>
      <c r="AQ79" s="24">
        <f t="shared" si="102"/>
        <v>421.89452328985425</v>
      </c>
      <c r="AR79" s="24">
        <f t="shared" si="102"/>
        <v>421.89452328985425</v>
      </c>
      <c r="AS79" s="24">
        <f t="shared" si="102"/>
        <v>421.89452328985425</v>
      </c>
      <c r="AT79" s="24">
        <f t="shared" si="102"/>
        <v>421.89452328985425</v>
      </c>
      <c r="AU79" s="24">
        <f t="shared" si="102"/>
        <v>421.89452328985425</v>
      </c>
      <c r="AV79" s="24">
        <f t="shared" si="102"/>
        <v>421.89452328985425</v>
      </c>
      <c r="AW79" s="24">
        <f t="shared" si="102"/>
        <v>421.89452328985425</v>
      </c>
      <c r="AX79" s="24">
        <f t="shared" si="102"/>
        <v>421.89452328985425</v>
      </c>
      <c r="AY79" s="24">
        <f t="shared" si="102"/>
        <v>421.89452328985425</v>
      </c>
      <c r="AZ79" s="24">
        <f t="shared" si="102"/>
        <v>421.89452328985425</v>
      </c>
      <c r="BA79" s="76"/>
    </row>
    <row r="80" spans="1:53" s="24" customFormat="1" ht="14">
      <c r="A80" s="4" t="s">
        <v>381</v>
      </c>
      <c r="B80" s="65" t="s">
        <v>104</v>
      </c>
      <c r="C80" s="65"/>
      <c r="D80" s="65"/>
      <c r="E80" s="65" t="s">
        <v>806</v>
      </c>
      <c r="F80" s="65" t="s">
        <v>79</v>
      </c>
      <c r="G80" s="65" t="s">
        <v>90</v>
      </c>
      <c r="H80" s="66">
        <v>1</v>
      </c>
      <c r="I80" s="6" t="s">
        <v>15</v>
      </c>
      <c r="J80" s="6">
        <v>400</v>
      </c>
      <c r="K80" s="67" t="s">
        <v>15</v>
      </c>
      <c r="L80" s="67" t="s">
        <v>15</v>
      </c>
      <c r="M80" s="67">
        <v>400</v>
      </c>
      <c r="N80" s="6" t="s">
        <v>15</v>
      </c>
      <c r="O80" s="65" t="s">
        <v>22</v>
      </c>
      <c r="P80" s="65" t="s">
        <v>2</v>
      </c>
      <c r="Q80" s="65" t="s">
        <v>19</v>
      </c>
      <c r="R80" s="5"/>
      <c r="S80" s="69"/>
      <c r="T80" s="68"/>
      <c r="U80" s="72"/>
      <c r="V80" s="76">
        <f>V60*V22</f>
        <v>322.94200848656294</v>
      </c>
      <c r="W80" s="76">
        <f t="shared" ref="W80:AZ80" si="103">W60*W22</f>
        <v>351.11739745403111</v>
      </c>
      <c r="X80" s="76">
        <f t="shared" si="103"/>
        <v>346.81753889674678</v>
      </c>
      <c r="Y80" s="76">
        <f t="shared" si="103"/>
        <v>329.18552969019294</v>
      </c>
      <c r="Z80" s="76">
        <f t="shared" si="103"/>
        <v>337.5156186318834</v>
      </c>
      <c r="AA80" s="76">
        <f t="shared" si="103"/>
        <v>337.5156186318834</v>
      </c>
      <c r="AB80" s="76">
        <f t="shared" si="103"/>
        <v>337.5156186318834</v>
      </c>
      <c r="AC80" s="76">
        <f t="shared" si="103"/>
        <v>337.5156186318834</v>
      </c>
      <c r="AD80" s="76">
        <f t="shared" si="103"/>
        <v>337.5156186318834</v>
      </c>
      <c r="AE80" s="76">
        <f t="shared" si="103"/>
        <v>337.5156186318834</v>
      </c>
      <c r="AF80" s="76">
        <f t="shared" si="103"/>
        <v>337.5156186318834</v>
      </c>
      <c r="AG80" s="76">
        <f t="shared" si="103"/>
        <v>337.5156186318834</v>
      </c>
      <c r="AH80" s="76">
        <f t="shared" si="103"/>
        <v>337.5156186318834</v>
      </c>
      <c r="AI80" s="76">
        <f t="shared" si="103"/>
        <v>337.5156186318834</v>
      </c>
      <c r="AJ80" s="76">
        <f t="shared" si="103"/>
        <v>337.5156186318834</v>
      </c>
      <c r="AK80" s="76">
        <f t="shared" si="103"/>
        <v>337.5156186318834</v>
      </c>
      <c r="AL80" s="76">
        <f t="shared" si="103"/>
        <v>337.5156186318834</v>
      </c>
      <c r="AM80" s="76">
        <f t="shared" si="103"/>
        <v>337.5156186318834</v>
      </c>
      <c r="AN80" s="76">
        <f t="shared" si="103"/>
        <v>337.5156186318834</v>
      </c>
      <c r="AO80" s="76">
        <f t="shared" si="103"/>
        <v>337.5156186318834</v>
      </c>
      <c r="AP80" s="76">
        <f t="shared" si="103"/>
        <v>337.5156186318834</v>
      </c>
      <c r="AQ80" s="76">
        <f t="shared" si="103"/>
        <v>337.5156186318834</v>
      </c>
      <c r="AR80" s="76">
        <f t="shared" si="103"/>
        <v>337.5156186318834</v>
      </c>
      <c r="AS80" s="76">
        <f t="shared" si="103"/>
        <v>337.5156186318834</v>
      </c>
      <c r="AT80" s="76">
        <f t="shared" si="103"/>
        <v>337.5156186318834</v>
      </c>
      <c r="AU80" s="76">
        <f t="shared" si="103"/>
        <v>337.5156186318834</v>
      </c>
      <c r="AV80" s="76">
        <f t="shared" si="103"/>
        <v>337.5156186318834</v>
      </c>
      <c r="AW80" s="76">
        <f t="shared" si="103"/>
        <v>337.5156186318834</v>
      </c>
      <c r="AX80" s="76">
        <f t="shared" si="103"/>
        <v>337.5156186318834</v>
      </c>
      <c r="AY80" s="76">
        <f t="shared" si="103"/>
        <v>337.5156186318834</v>
      </c>
      <c r="AZ80" s="76">
        <f t="shared" si="103"/>
        <v>337.5156186318834</v>
      </c>
    </row>
    <row r="81" spans="1:53" s="24" customFormat="1" ht="14">
      <c r="A81" s="4" t="s">
        <v>381</v>
      </c>
      <c r="B81" s="65" t="s">
        <v>93</v>
      </c>
      <c r="C81" s="4"/>
      <c r="D81" s="65"/>
      <c r="E81" s="65" t="s">
        <v>94</v>
      </c>
      <c r="F81" s="65" t="s">
        <v>79</v>
      </c>
      <c r="G81" s="65" t="s">
        <v>95</v>
      </c>
      <c r="H81" s="66">
        <v>0.93700000000000006</v>
      </c>
      <c r="I81" s="6">
        <v>1100</v>
      </c>
      <c r="J81" s="6">
        <f t="shared" ref="J81:J83" si="104">H81*I81</f>
        <v>1030.7</v>
      </c>
      <c r="K81" s="67">
        <v>1100</v>
      </c>
      <c r="L81" s="67">
        <v>1100</v>
      </c>
      <c r="M81" s="67" t="s">
        <v>15</v>
      </c>
      <c r="N81" s="6" t="s">
        <v>15</v>
      </c>
      <c r="O81" s="65" t="s">
        <v>20</v>
      </c>
      <c r="P81" s="65" t="s">
        <v>27</v>
      </c>
      <c r="Q81" s="65" t="s">
        <v>19</v>
      </c>
      <c r="R81" s="5"/>
      <c r="S81" s="69"/>
      <c r="T81" s="68"/>
      <c r="U81" s="72"/>
      <c r="V81" s="76">
        <f>V61*V25</f>
        <v>0</v>
      </c>
      <c r="W81" s="76">
        <f t="shared" ref="W81:AZ81" si="105">W61*W25</f>
        <v>0</v>
      </c>
      <c r="X81" s="76">
        <f t="shared" si="105"/>
        <v>0</v>
      </c>
      <c r="Y81" s="76">
        <f t="shared" si="105"/>
        <v>848.22881362920464</v>
      </c>
      <c r="Z81" s="76">
        <f t="shared" si="105"/>
        <v>869.69337030970564</v>
      </c>
      <c r="AA81" s="76">
        <f t="shared" si="105"/>
        <v>869.69337030970564</v>
      </c>
      <c r="AB81" s="76">
        <f t="shared" si="105"/>
        <v>869.69337030970564</v>
      </c>
      <c r="AC81" s="76">
        <f t="shared" si="105"/>
        <v>869.69337030970564</v>
      </c>
      <c r="AD81" s="76">
        <f t="shared" si="105"/>
        <v>869.69337030970564</v>
      </c>
      <c r="AE81" s="76">
        <f t="shared" si="105"/>
        <v>4427.5298852130463</v>
      </c>
      <c r="AF81" s="76">
        <f t="shared" si="105"/>
        <v>4427.5298852130463</v>
      </c>
      <c r="AG81" s="76">
        <f t="shared" si="105"/>
        <v>4427.5298852130463</v>
      </c>
      <c r="AH81" s="76">
        <f t="shared" si="105"/>
        <v>4427.5298852130463</v>
      </c>
      <c r="AI81" s="76">
        <f t="shared" si="105"/>
        <v>4427.5298852130463</v>
      </c>
      <c r="AJ81" s="76">
        <f t="shared" si="105"/>
        <v>4427.5298852130463</v>
      </c>
      <c r="AK81" s="76">
        <f t="shared" si="105"/>
        <v>4427.5298852130463</v>
      </c>
      <c r="AL81" s="76">
        <f t="shared" si="105"/>
        <v>4427.5298852130463</v>
      </c>
      <c r="AM81" s="76">
        <f t="shared" si="105"/>
        <v>4427.5298852130463</v>
      </c>
      <c r="AN81" s="76">
        <f t="shared" si="105"/>
        <v>4427.5298852130463</v>
      </c>
      <c r="AO81" s="76">
        <f t="shared" si="105"/>
        <v>4427.5298852130463</v>
      </c>
      <c r="AP81" s="76">
        <f t="shared" si="105"/>
        <v>4427.5298852130463</v>
      </c>
      <c r="AQ81" s="76">
        <f t="shared" si="105"/>
        <v>4427.5298852130463</v>
      </c>
      <c r="AR81" s="76">
        <f t="shared" si="105"/>
        <v>4427.5298852130463</v>
      </c>
      <c r="AS81" s="76">
        <f t="shared" si="105"/>
        <v>4427.5298852130463</v>
      </c>
      <c r="AT81" s="76">
        <f t="shared" si="105"/>
        <v>4427.5298852130463</v>
      </c>
      <c r="AU81" s="76">
        <f t="shared" si="105"/>
        <v>4427.5298852130463</v>
      </c>
      <c r="AV81" s="76">
        <f t="shared" si="105"/>
        <v>4427.5298852130463</v>
      </c>
      <c r="AW81" s="76">
        <f t="shared" si="105"/>
        <v>4427.5298852130463</v>
      </c>
      <c r="AX81" s="76">
        <f t="shared" si="105"/>
        <v>4427.5298852130463</v>
      </c>
      <c r="AY81" s="76">
        <f t="shared" si="105"/>
        <v>4427.5298852130463</v>
      </c>
      <c r="AZ81" s="76">
        <f t="shared" si="105"/>
        <v>4427.5298852130463</v>
      </c>
    </row>
    <row r="82" spans="1:53" s="24" customFormat="1" ht="14">
      <c r="A82" s="4" t="s">
        <v>381</v>
      </c>
      <c r="B82" s="65" t="s">
        <v>83</v>
      </c>
      <c r="C82" s="4"/>
      <c r="D82" s="65"/>
      <c r="E82" s="65" t="s">
        <v>84</v>
      </c>
      <c r="F82" s="65" t="s">
        <v>79</v>
      </c>
      <c r="G82" s="65" t="s">
        <v>85</v>
      </c>
      <c r="H82" s="66">
        <v>1</v>
      </c>
      <c r="I82" s="6">
        <v>500</v>
      </c>
      <c r="J82" s="6">
        <f t="shared" si="104"/>
        <v>500</v>
      </c>
      <c r="K82" s="67" t="s">
        <v>15</v>
      </c>
      <c r="L82" s="67" t="s">
        <v>15</v>
      </c>
      <c r="M82" s="67" t="s">
        <v>15</v>
      </c>
      <c r="N82" s="6">
        <v>500</v>
      </c>
      <c r="O82" s="65" t="s">
        <v>18</v>
      </c>
      <c r="P82" s="65" t="s">
        <v>3</v>
      </c>
      <c r="Q82" s="65" t="s">
        <v>19</v>
      </c>
      <c r="R82" s="122"/>
      <c r="S82" s="5"/>
      <c r="T82" s="18"/>
      <c r="U82" s="72"/>
      <c r="V82" s="24">
        <f>V62*V28</f>
        <v>403.67751060820365</v>
      </c>
      <c r="W82" s="24">
        <f t="shared" ref="W82:AZ82" si="106">W62*W28</f>
        <v>438.89674681753888</v>
      </c>
      <c r="X82" s="24">
        <f t="shared" si="106"/>
        <v>433.52192362093348</v>
      </c>
      <c r="Y82" s="24">
        <f t="shared" si="106"/>
        <v>411.48191211274116</v>
      </c>
      <c r="Z82" s="24">
        <f t="shared" si="106"/>
        <v>421.89452328985425</v>
      </c>
      <c r="AA82" s="24">
        <f t="shared" si="106"/>
        <v>421.89452328985425</v>
      </c>
      <c r="AB82" s="24">
        <f t="shared" si="106"/>
        <v>421.89452328985425</v>
      </c>
      <c r="AC82" s="24">
        <f t="shared" si="106"/>
        <v>421.89452328985425</v>
      </c>
      <c r="AD82" s="24">
        <f t="shared" si="106"/>
        <v>421.89452328985425</v>
      </c>
      <c r="AE82" s="24">
        <f t="shared" si="106"/>
        <v>421.89452328985425</v>
      </c>
      <c r="AF82" s="24">
        <f t="shared" si="106"/>
        <v>421.89452328985425</v>
      </c>
      <c r="AG82" s="24">
        <f t="shared" si="106"/>
        <v>421.89452328985425</v>
      </c>
      <c r="AH82" s="24">
        <f t="shared" si="106"/>
        <v>421.89452328985425</v>
      </c>
      <c r="AI82" s="24">
        <f t="shared" si="106"/>
        <v>421.89452328985425</v>
      </c>
      <c r="AJ82" s="24">
        <f t="shared" si="106"/>
        <v>421.89452328985425</v>
      </c>
      <c r="AK82" s="24">
        <f t="shared" si="106"/>
        <v>421.89452328985425</v>
      </c>
      <c r="AL82" s="24">
        <f t="shared" si="106"/>
        <v>421.89452328985425</v>
      </c>
      <c r="AM82" s="24">
        <f t="shared" si="106"/>
        <v>421.89452328985425</v>
      </c>
      <c r="AN82" s="24">
        <f t="shared" si="106"/>
        <v>421.89452328985425</v>
      </c>
      <c r="AO82" s="24">
        <f t="shared" si="106"/>
        <v>421.89452328985425</v>
      </c>
      <c r="AP82" s="24">
        <f t="shared" si="106"/>
        <v>421.89452328985425</v>
      </c>
      <c r="AQ82" s="24">
        <f t="shared" si="106"/>
        <v>421.89452328985425</v>
      </c>
      <c r="AR82" s="24">
        <f t="shared" si="106"/>
        <v>421.89452328985425</v>
      </c>
      <c r="AS82" s="24">
        <f t="shared" si="106"/>
        <v>421.89452328985425</v>
      </c>
      <c r="AT82" s="24">
        <f t="shared" si="106"/>
        <v>421.89452328985425</v>
      </c>
      <c r="AU82" s="24">
        <f t="shared" si="106"/>
        <v>421.89452328985425</v>
      </c>
      <c r="AV82" s="24">
        <f t="shared" si="106"/>
        <v>421.89452328985425</v>
      </c>
      <c r="AW82" s="24">
        <f t="shared" si="106"/>
        <v>421.89452328985425</v>
      </c>
      <c r="AX82" s="24">
        <f t="shared" si="106"/>
        <v>421.89452328985425</v>
      </c>
      <c r="AY82" s="24">
        <f t="shared" si="106"/>
        <v>421.89452328985425</v>
      </c>
      <c r="AZ82" s="24">
        <f t="shared" si="106"/>
        <v>421.89452328985425</v>
      </c>
    </row>
    <row r="83" spans="1:53" s="24" customFormat="1" ht="14">
      <c r="A83" s="4" t="s">
        <v>381</v>
      </c>
      <c r="B83" s="65" t="s">
        <v>114</v>
      </c>
      <c r="C83" s="65"/>
      <c r="D83" s="65"/>
      <c r="E83" s="65" t="s">
        <v>115</v>
      </c>
      <c r="F83" s="65" t="s">
        <v>79</v>
      </c>
      <c r="G83" s="65" t="s">
        <v>85</v>
      </c>
      <c r="H83" s="66">
        <v>1</v>
      </c>
      <c r="I83" s="6">
        <v>750</v>
      </c>
      <c r="J83" s="6">
        <f t="shared" si="104"/>
        <v>750</v>
      </c>
      <c r="K83" s="67" t="s">
        <v>15</v>
      </c>
      <c r="L83" s="67" t="s">
        <v>15</v>
      </c>
      <c r="M83" s="67" t="s">
        <v>15</v>
      </c>
      <c r="N83" s="6">
        <v>750</v>
      </c>
      <c r="O83" s="65" t="s">
        <v>18</v>
      </c>
      <c r="P83" s="65" t="s">
        <v>3</v>
      </c>
      <c r="Q83" s="65" t="s">
        <v>16</v>
      </c>
      <c r="R83" s="5"/>
      <c r="S83" s="68"/>
      <c r="T83" s="68"/>
      <c r="U83" s="72"/>
      <c r="V83" s="24">
        <f>V63*V29</f>
        <v>0</v>
      </c>
      <c r="W83" s="24">
        <f t="shared" ref="W83:AZ83" si="107">W63*W29</f>
        <v>0</v>
      </c>
      <c r="X83" s="24">
        <f t="shared" si="107"/>
        <v>0</v>
      </c>
      <c r="Y83" s="24">
        <f t="shared" si="107"/>
        <v>0</v>
      </c>
      <c r="Z83" s="24">
        <f t="shared" si="107"/>
        <v>0</v>
      </c>
      <c r="AA83" s="24">
        <f t="shared" si="107"/>
        <v>0</v>
      </c>
      <c r="AB83" s="24">
        <f t="shared" si="107"/>
        <v>632.84178493478146</v>
      </c>
      <c r="AC83" s="24">
        <f t="shared" si="107"/>
        <v>632.84178493478146</v>
      </c>
      <c r="AD83" s="24">
        <f t="shared" si="107"/>
        <v>632.84178493478146</v>
      </c>
      <c r="AE83" s="24">
        <f t="shared" si="107"/>
        <v>632.84178493478146</v>
      </c>
      <c r="AF83" s="24">
        <f t="shared" si="107"/>
        <v>632.84178493478146</v>
      </c>
      <c r="AG83" s="24">
        <f t="shared" si="107"/>
        <v>632.84178493478146</v>
      </c>
      <c r="AH83" s="24">
        <f t="shared" si="107"/>
        <v>632.84178493478146</v>
      </c>
      <c r="AI83" s="24">
        <f t="shared" si="107"/>
        <v>632.84178493478146</v>
      </c>
      <c r="AJ83" s="24">
        <f t="shared" si="107"/>
        <v>632.84178493478146</v>
      </c>
      <c r="AK83" s="24">
        <f t="shared" si="107"/>
        <v>632.84178493478146</v>
      </c>
      <c r="AL83" s="24">
        <f t="shared" si="107"/>
        <v>632.84178493478146</v>
      </c>
      <c r="AM83" s="24">
        <f t="shared" si="107"/>
        <v>632.84178493478146</v>
      </c>
      <c r="AN83" s="24">
        <f t="shared" si="107"/>
        <v>632.84178493478146</v>
      </c>
      <c r="AO83" s="24">
        <f t="shared" si="107"/>
        <v>632.84178493478146</v>
      </c>
      <c r="AP83" s="24">
        <f t="shared" si="107"/>
        <v>632.84178493478146</v>
      </c>
      <c r="AQ83" s="24">
        <f t="shared" si="107"/>
        <v>632.84178493478146</v>
      </c>
      <c r="AR83" s="24">
        <f t="shared" si="107"/>
        <v>632.84178493478146</v>
      </c>
      <c r="AS83" s="24">
        <f t="shared" si="107"/>
        <v>632.84178493478146</v>
      </c>
      <c r="AT83" s="24">
        <f t="shared" si="107"/>
        <v>632.84178493478146</v>
      </c>
      <c r="AU83" s="24">
        <f t="shared" si="107"/>
        <v>632.84178493478146</v>
      </c>
      <c r="AV83" s="24">
        <f t="shared" si="107"/>
        <v>632.84178493478146</v>
      </c>
      <c r="AW83" s="24">
        <f t="shared" si="107"/>
        <v>632.84178493478146</v>
      </c>
      <c r="AX83" s="24">
        <f t="shared" si="107"/>
        <v>632.84178493478146</v>
      </c>
      <c r="AY83" s="24">
        <f t="shared" si="107"/>
        <v>632.84178493478146</v>
      </c>
      <c r="AZ83" s="24">
        <f t="shared" si="107"/>
        <v>632.84178493478146</v>
      </c>
    </row>
    <row r="84" spans="1:53" s="24" customFormat="1" ht="14">
      <c r="A84" s="4" t="s">
        <v>381</v>
      </c>
      <c r="B84" s="65" t="s">
        <v>349</v>
      </c>
      <c r="C84" s="4"/>
      <c r="D84" s="65"/>
      <c r="E84" s="65" t="s">
        <v>350</v>
      </c>
      <c r="F84" s="65" t="s">
        <v>348</v>
      </c>
      <c r="G84" s="65" t="s">
        <v>85</v>
      </c>
      <c r="H84" s="66">
        <v>1</v>
      </c>
      <c r="I84" s="6">
        <v>5000</v>
      </c>
      <c r="J84" s="6">
        <f>H84*I84</f>
        <v>5000</v>
      </c>
      <c r="K84" s="67">
        <v>4770</v>
      </c>
      <c r="L84" s="67">
        <v>5000</v>
      </c>
      <c r="M84" s="67" t="s">
        <v>15</v>
      </c>
      <c r="N84" s="6" t="s">
        <v>15</v>
      </c>
      <c r="O84" s="65" t="s">
        <v>20</v>
      </c>
      <c r="P84" s="65" t="s">
        <v>27</v>
      </c>
      <c r="Q84" s="65" t="s">
        <v>19</v>
      </c>
      <c r="R84" s="5"/>
      <c r="S84" s="68"/>
      <c r="T84" s="68"/>
      <c r="U84" s="72"/>
      <c r="V84" s="24">
        <f>V64*V30</f>
        <v>4036.7751060820369</v>
      </c>
      <c r="W84" s="24">
        <f t="shared" ref="W84:AZ84" si="108">W64*W30</f>
        <v>4388.9674681753886</v>
      </c>
      <c r="X84" s="24">
        <f t="shared" si="108"/>
        <v>4335.2192362093347</v>
      </c>
      <c r="Y84" s="24">
        <f t="shared" si="108"/>
        <v>4114.8191211274116</v>
      </c>
      <c r="Z84" s="24">
        <f t="shared" si="108"/>
        <v>4218.9452328985426</v>
      </c>
      <c r="AA84" s="24">
        <f t="shared" si="108"/>
        <v>0</v>
      </c>
      <c r="AB84" s="24">
        <f t="shared" si="108"/>
        <v>0</v>
      </c>
      <c r="AC84" s="24">
        <f t="shared" si="108"/>
        <v>0</v>
      </c>
      <c r="AD84" s="24">
        <f t="shared" si="108"/>
        <v>0</v>
      </c>
      <c r="AE84" s="24">
        <f t="shared" si="108"/>
        <v>0</v>
      </c>
      <c r="AF84" s="24">
        <f t="shared" si="108"/>
        <v>0</v>
      </c>
      <c r="AG84" s="24">
        <f t="shared" si="108"/>
        <v>0</v>
      </c>
      <c r="AH84" s="24">
        <f t="shared" si="108"/>
        <v>0</v>
      </c>
      <c r="AI84" s="24">
        <f t="shared" si="108"/>
        <v>0</v>
      </c>
      <c r="AJ84" s="24">
        <f t="shared" si="108"/>
        <v>0</v>
      </c>
      <c r="AK84" s="24">
        <f t="shared" si="108"/>
        <v>0</v>
      </c>
      <c r="AL84" s="24">
        <f t="shared" si="108"/>
        <v>0</v>
      </c>
      <c r="AM84" s="24">
        <f t="shared" si="108"/>
        <v>0</v>
      </c>
      <c r="AN84" s="24">
        <f t="shared" si="108"/>
        <v>0</v>
      </c>
      <c r="AO84" s="24">
        <f t="shared" si="108"/>
        <v>0</v>
      </c>
      <c r="AP84" s="24">
        <f t="shared" si="108"/>
        <v>0</v>
      </c>
      <c r="AQ84" s="24">
        <f t="shared" si="108"/>
        <v>0</v>
      </c>
      <c r="AR84" s="24">
        <f t="shared" si="108"/>
        <v>0</v>
      </c>
      <c r="AS84" s="24">
        <f t="shared" si="108"/>
        <v>0</v>
      </c>
      <c r="AT84" s="24">
        <f t="shared" si="108"/>
        <v>0</v>
      </c>
      <c r="AU84" s="24">
        <f t="shared" si="108"/>
        <v>0</v>
      </c>
      <c r="AV84" s="24">
        <f t="shared" si="108"/>
        <v>0</v>
      </c>
      <c r="AW84" s="24">
        <f t="shared" si="108"/>
        <v>0</v>
      </c>
      <c r="AX84" s="24">
        <f t="shared" si="108"/>
        <v>0</v>
      </c>
      <c r="AY84" s="24">
        <f t="shared" si="108"/>
        <v>0</v>
      </c>
      <c r="AZ84" s="24">
        <f t="shared" si="108"/>
        <v>0</v>
      </c>
    </row>
    <row r="85" spans="1:53" s="24" customFormat="1" ht="14">
      <c r="A85" s="4" t="s">
        <v>381</v>
      </c>
      <c r="B85" s="65" t="s">
        <v>349</v>
      </c>
      <c r="C85" s="4"/>
      <c r="D85" s="65"/>
      <c r="E85" s="65" t="s">
        <v>808</v>
      </c>
      <c r="F85" s="65" t="s">
        <v>348</v>
      </c>
      <c r="G85" s="65" t="s">
        <v>85</v>
      </c>
      <c r="H85" s="66">
        <v>1</v>
      </c>
      <c r="I85" s="6">
        <v>3200</v>
      </c>
      <c r="J85" s="6">
        <f>H85*I85</f>
        <v>3200</v>
      </c>
      <c r="K85" s="67"/>
      <c r="L85" s="67"/>
      <c r="M85" s="67"/>
      <c r="N85" s="6"/>
      <c r="O85" s="65" t="s">
        <v>18</v>
      </c>
      <c r="P85" s="65" t="s">
        <v>3</v>
      </c>
      <c r="Q85" s="65" t="s">
        <v>25</v>
      </c>
      <c r="R85" s="5"/>
      <c r="S85" s="68"/>
      <c r="T85" s="68"/>
      <c r="U85" s="72"/>
      <c r="V85" s="24">
        <f>V65*V31</f>
        <v>0</v>
      </c>
      <c r="W85" s="24">
        <f t="shared" ref="W85:AZ85" si="109">W65*W31</f>
        <v>0</v>
      </c>
      <c r="X85" s="24">
        <f t="shared" si="109"/>
        <v>0</v>
      </c>
      <c r="Y85" s="24">
        <f t="shared" si="109"/>
        <v>0</v>
      </c>
      <c r="Z85" s="24">
        <f t="shared" si="109"/>
        <v>0</v>
      </c>
      <c r="AA85" s="24">
        <f t="shared" si="109"/>
        <v>0</v>
      </c>
      <c r="AB85" s="24">
        <f t="shared" si="109"/>
        <v>0</v>
      </c>
      <c r="AC85" s="24">
        <f t="shared" si="109"/>
        <v>2700.1249490550672</v>
      </c>
      <c r="AD85" s="24">
        <f t="shared" si="109"/>
        <v>2700.1249490550672</v>
      </c>
      <c r="AE85" s="24">
        <f t="shared" si="109"/>
        <v>2700.1249490550672</v>
      </c>
      <c r="AF85" s="24">
        <f t="shared" si="109"/>
        <v>2700.1249490550672</v>
      </c>
      <c r="AG85" s="24">
        <f t="shared" si="109"/>
        <v>2700.1249490550672</v>
      </c>
      <c r="AH85" s="24">
        <f t="shared" si="109"/>
        <v>2700.1249490550672</v>
      </c>
      <c r="AI85" s="24">
        <f t="shared" si="109"/>
        <v>2700.1249490550672</v>
      </c>
      <c r="AJ85" s="24">
        <f t="shared" si="109"/>
        <v>2700.1249490550672</v>
      </c>
      <c r="AK85" s="24">
        <f t="shared" si="109"/>
        <v>2700.1249490550672</v>
      </c>
      <c r="AL85" s="24">
        <f t="shared" si="109"/>
        <v>2700.1249490550672</v>
      </c>
      <c r="AM85" s="24">
        <f t="shared" si="109"/>
        <v>2700.1249490550672</v>
      </c>
      <c r="AN85" s="24">
        <f t="shared" si="109"/>
        <v>2700.1249490550672</v>
      </c>
      <c r="AO85" s="24">
        <f t="shared" si="109"/>
        <v>2700.1249490550672</v>
      </c>
      <c r="AP85" s="24">
        <f t="shared" si="109"/>
        <v>2700.1249490550672</v>
      </c>
      <c r="AQ85" s="24">
        <f t="shared" si="109"/>
        <v>2700.1249490550672</v>
      </c>
      <c r="AR85" s="24">
        <f t="shared" si="109"/>
        <v>2700.1249490550672</v>
      </c>
      <c r="AS85" s="24">
        <f t="shared" si="109"/>
        <v>2700.1249490550672</v>
      </c>
      <c r="AT85" s="24">
        <f t="shared" si="109"/>
        <v>2700.1249490550672</v>
      </c>
      <c r="AU85" s="24">
        <f t="shared" si="109"/>
        <v>2700.1249490550672</v>
      </c>
      <c r="AV85" s="24">
        <f t="shared" si="109"/>
        <v>2700.1249490550672</v>
      </c>
      <c r="AW85" s="24">
        <f t="shared" si="109"/>
        <v>2700.1249490550672</v>
      </c>
      <c r="AX85" s="24">
        <f t="shared" si="109"/>
        <v>2700.1249490550672</v>
      </c>
      <c r="AY85" s="24">
        <f t="shared" si="109"/>
        <v>2700.1249490550672</v>
      </c>
      <c r="AZ85" s="24">
        <f t="shared" si="109"/>
        <v>2700.1249490550672</v>
      </c>
    </row>
    <row r="86" spans="1:53" s="24" customFormat="1" ht="14">
      <c r="A86" s="4" t="s">
        <v>381</v>
      </c>
      <c r="B86" s="65" t="s">
        <v>301</v>
      </c>
      <c r="C86" s="4"/>
      <c r="D86" s="65"/>
      <c r="E86" s="65" t="s">
        <v>302</v>
      </c>
      <c r="F86" s="65" t="s">
        <v>294</v>
      </c>
      <c r="G86" s="65" t="s">
        <v>85</v>
      </c>
      <c r="H86" s="66">
        <v>1</v>
      </c>
      <c r="I86" s="6">
        <v>7500</v>
      </c>
      <c r="J86" s="6">
        <f t="shared" ref="J86" si="110">H86*I86</f>
        <v>7500</v>
      </c>
      <c r="K86" s="67">
        <v>6310</v>
      </c>
      <c r="L86" s="67">
        <v>7500</v>
      </c>
      <c r="M86" s="67" t="s">
        <v>15</v>
      </c>
      <c r="N86" s="6" t="s">
        <v>15</v>
      </c>
      <c r="O86" s="65" t="s">
        <v>20</v>
      </c>
      <c r="P86" s="65" t="s">
        <v>27</v>
      </c>
      <c r="Q86" s="65" t="s">
        <v>19</v>
      </c>
      <c r="R86" s="5"/>
      <c r="S86" s="5"/>
      <c r="T86" s="18"/>
      <c r="U86" s="72"/>
      <c r="V86" s="76">
        <f>V66*V34</f>
        <v>6055.1626591230552</v>
      </c>
      <c r="W86" s="76">
        <f t="shared" ref="W86:AZ86" si="111">W66*W34</f>
        <v>6583.4512022630834</v>
      </c>
      <c r="X86" s="76">
        <f t="shared" si="111"/>
        <v>6502.8288543140025</v>
      </c>
      <c r="Y86" s="76">
        <f t="shared" si="111"/>
        <v>6172.2286816911173</v>
      </c>
      <c r="Z86" s="76">
        <f t="shared" si="111"/>
        <v>6328.4178493478139</v>
      </c>
      <c r="AA86" s="76">
        <f t="shared" si="111"/>
        <v>6328.4178493478139</v>
      </c>
      <c r="AB86" s="76">
        <f t="shared" si="111"/>
        <v>6328.4178493478139</v>
      </c>
      <c r="AC86" s="76">
        <f t="shared" si="111"/>
        <v>6328.4178493478139</v>
      </c>
      <c r="AD86" s="76">
        <f t="shared" si="111"/>
        <v>6328.4178493478139</v>
      </c>
      <c r="AE86" s="76">
        <f t="shared" si="111"/>
        <v>6328.4178493478139</v>
      </c>
      <c r="AF86" s="76">
        <f t="shared" si="111"/>
        <v>6328.4178493478139</v>
      </c>
      <c r="AG86" s="76">
        <f t="shared" si="111"/>
        <v>6328.4178493478139</v>
      </c>
      <c r="AH86" s="76">
        <f t="shared" si="111"/>
        <v>6328.4178493478139</v>
      </c>
      <c r="AI86" s="76">
        <f t="shared" si="111"/>
        <v>6328.4178493478139</v>
      </c>
      <c r="AJ86" s="76">
        <f t="shared" si="111"/>
        <v>6328.4178493478139</v>
      </c>
      <c r="AK86" s="76">
        <f t="shared" si="111"/>
        <v>6328.4178493478139</v>
      </c>
      <c r="AL86" s="76">
        <f t="shared" si="111"/>
        <v>6328.4178493478139</v>
      </c>
      <c r="AM86" s="76">
        <f t="shared" si="111"/>
        <v>6328.4178493478139</v>
      </c>
      <c r="AN86" s="76">
        <f t="shared" si="111"/>
        <v>6328.4178493478139</v>
      </c>
      <c r="AO86" s="76">
        <f t="shared" si="111"/>
        <v>6328.4178493478139</v>
      </c>
      <c r="AP86" s="76">
        <f t="shared" si="111"/>
        <v>6328.4178493478139</v>
      </c>
      <c r="AQ86" s="76">
        <f t="shared" si="111"/>
        <v>6328.4178493478139</v>
      </c>
      <c r="AR86" s="76">
        <f t="shared" si="111"/>
        <v>6328.4178493478139</v>
      </c>
      <c r="AS86" s="76">
        <f t="shared" si="111"/>
        <v>6328.4178493478139</v>
      </c>
      <c r="AT86" s="76">
        <f t="shared" si="111"/>
        <v>6328.4178493478139</v>
      </c>
      <c r="AU86" s="76">
        <f t="shared" si="111"/>
        <v>6328.4178493478139</v>
      </c>
      <c r="AV86" s="76">
        <f t="shared" si="111"/>
        <v>6328.4178493478139</v>
      </c>
      <c r="AW86" s="76">
        <f t="shared" si="111"/>
        <v>6328.4178493478139</v>
      </c>
      <c r="AX86" s="76">
        <f t="shared" si="111"/>
        <v>6328.4178493478139</v>
      </c>
      <c r="AY86" s="76">
        <f t="shared" si="111"/>
        <v>6328.4178493478139</v>
      </c>
      <c r="AZ86" s="76">
        <f t="shared" si="111"/>
        <v>6328.4178493478139</v>
      </c>
      <c r="BA86" s="76"/>
    </row>
    <row r="87" spans="1:53" s="24" customFormat="1" ht="14">
      <c r="A87" s="4" t="s">
        <v>381</v>
      </c>
      <c r="B87" s="65" t="s">
        <v>301</v>
      </c>
      <c r="C87" s="4"/>
      <c r="D87" s="65"/>
      <c r="E87" s="65" t="s">
        <v>803</v>
      </c>
      <c r="F87" s="65" t="s">
        <v>294</v>
      </c>
      <c r="G87" s="65" t="s">
        <v>85</v>
      </c>
      <c r="H87" s="66">
        <v>1</v>
      </c>
      <c r="I87" s="6"/>
      <c r="J87" s="6"/>
      <c r="K87" s="67"/>
      <c r="L87" s="67"/>
      <c r="M87" s="67"/>
      <c r="N87" s="6"/>
      <c r="O87" s="65"/>
      <c r="P87" s="65"/>
      <c r="Q87" s="65" t="s">
        <v>25</v>
      </c>
      <c r="R87" s="5"/>
      <c r="S87" s="5"/>
      <c r="T87" s="18"/>
      <c r="U87" s="72"/>
      <c r="V87" s="76">
        <f>V67*V35</f>
        <v>0</v>
      </c>
      <c r="W87" s="76">
        <f t="shared" ref="W87:AZ87" si="112">W67*W35</f>
        <v>0</v>
      </c>
      <c r="X87" s="76">
        <f t="shared" si="112"/>
        <v>0</v>
      </c>
      <c r="Y87" s="76">
        <f t="shared" si="112"/>
        <v>0</v>
      </c>
      <c r="Z87" s="76">
        <f t="shared" si="112"/>
        <v>0</v>
      </c>
      <c r="AA87" s="76">
        <f t="shared" si="112"/>
        <v>0</v>
      </c>
      <c r="AB87" s="76">
        <f t="shared" si="112"/>
        <v>0</v>
      </c>
      <c r="AC87" s="76">
        <f t="shared" si="112"/>
        <v>0</v>
      </c>
      <c r="AD87" s="76">
        <f t="shared" si="112"/>
        <v>0</v>
      </c>
      <c r="AE87" s="76">
        <f t="shared" si="112"/>
        <v>0</v>
      </c>
      <c r="AF87" s="76">
        <f t="shared" si="112"/>
        <v>0</v>
      </c>
      <c r="AG87" s="76">
        <f t="shared" si="112"/>
        <v>0</v>
      </c>
      <c r="AH87" s="76">
        <f t="shared" si="112"/>
        <v>0</v>
      </c>
      <c r="AI87" s="76">
        <f t="shared" si="112"/>
        <v>0</v>
      </c>
      <c r="AJ87" s="76">
        <f t="shared" si="112"/>
        <v>0</v>
      </c>
      <c r="AK87" s="76">
        <f t="shared" si="112"/>
        <v>0</v>
      </c>
      <c r="AL87" s="76">
        <f t="shared" si="112"/>
        <v>0</v>
      </c>
      <c r="AM87" s="76">
        <f t="shared" si="112"/>
        <v>0</v>
      </c>
      <c r="AN87" s="76">
        <f t="shared" si="112"/>
        <v>0</v>
      </c>
      <c r="AO87" s="76">
        <f t="shared" si="112"/>
        <v>0</v>
      </c>
      <c r="AP87" s="76">
        <f t="shared" si="112"/>
        <v>0</v>
      </c>
      <c r="AQ87" s="76">
        <f t="shared" si="112"/>
        <v>0</v>
      </c>
      <c r="AR87" s="76">
        <f t="shared" si="112"/>
        <v>0</v>
      </c>
      <c r="AS87" s="76">
        <f t="shared" si="112"/>
        <v>0</v>
      </c>
      <c r="AT87" s="76">
        <f t="shared" si="112"/>
        <v>0</v>
      </c>
      <c r="AU87" s="76">
        <f t="shared" si="112"/>
        <v>0</v>
      </c>
      <c r="AV87" s="76">
        <f t="shared" si="112"/>
        <v>0</v>
      </c>
      <c r="AW87" s="76">
        <f t="shared" si="112"/>
        <v>0</v>
      </c>
      <c r="AX87" s="76">
        <f t="shared" si="112"/>
        <v>0</v>
      </c>
      <c r="AY87" s="76">
        <f t="shared" si="112"/>
        <v>0</v>
      </c>
      <c r="AZ87" s="76">
        <f t="shared" si="112"/>
        <v>0</v>
      </c>
      <c r="BA87" s="76"/>
    </row>
    <row r="88" spans="1:53" s="24" customFormat="1" ht="14">
      <c r="A88" s="4" t="s">
        <v>381</v>
      </c>
      <c r="B88" s="65" t="s">
        <v>166</v>
      </c>
      <c r="C88" s="65"/>
      <c r="D88" s="65"/>
      <c r="E88" s="70" t="s">
        <v>167</v>
      </c>
      <c r="F88" s="70" t="s">
        <v>165</v>
      </c>
      <c r="G88" s="70" t="s">
        <v>168</v>
      </c>
      <c r="H88" s="105">
        <v>1</v>
      </c>
      <c r="I88" s="6">
        <v>800</v>
      </c>
      <c r="J88" s="6">
        <f t="shared" ref="J88:J89" si="113">H88*I88</f>
        <v>800</v>
      </c>
      <c r="K88" s="67" t="s">
        <v>15</v>
      </c>
      <c r="L88" s="67" t="s">
        <v>15</v>
      </c>
      <c r="M88" s="67" t="s">
        <v>15</v>
      </c>
      <c r="N88" s="6">
        <v>800</v>
      </c>
      <c r="O88" s="65" t="s">
        <v>18</v>
      </c>
      <c r="P88" s="65" t="s">
        <v>3</v>
      </c>
      <c r="Q88" s="65" t="s">
        <v>19</v>
      </c>
      <c r="R88" s="5"/>
      <c r="S88" s="5"/>
      <c r="T88" s="18"/>
      <c r="U88" s="72"/>
      <c r="V88" s="76">
        <f>V68*V41</f>
        <v>645.88401697312588</v>
      </c>
      <c r="W88" s="76">
        <f t="shared" ref="W88:AZ88" si="114">W68*W41</f>
        <v>702.23479490806221</v>
      </c>
      <c r="X88" s="76">
        <f t="shared" si="114"/>
        <v>693.63507779349356</v>
      </c>
      <c r="Y88" s="76">
        <f t="shared" si="114"/>
        <v>658.37105938038587</v>
      </c>
      <c r="Z88" s="76">
        <f t="shared" si="114"/>
        <v>675.0312372637668</v>
      </c>
      <c r="AA88" s="76">
        <f t="shared" si="114"/>
        <v>675.0312372637668</v>
      </c>
      <c r="AB88" s="76">
        <f t="shared" si="114"/>
        <v>675.0312372637668</v>
      </c>
      <c r="AC88" s="76">
        <f t="shared" si="114"/>
        <v>675.0312372637668</v>
      </c>
      <c r="AD88" s="76">
        <f t="shared" si="114"/>
        <v>675.0312372637668</v>
      </c>
      <c r="AE88" s="76">
        <f t="shared" si="114"/>
        <v>675.0312372637668</v>
      </c>
      <c r="AF88" s="76">
        <f t="shared" si="114"/>
        <v>675.0312372637668</v>
      </c>
      <c r="AG88" s="76">
        <f t="shared" si="114"/>
        <v>675.0312372637668</v>
      </c>
      <c r="AH88" s="76">
        <f t="shared" si="114"/>
        <v>675.0312372637668</v>
      </c>
      <c r="AI88" s="76">
        <f t="shared" si="114"/>
        <v>675.0312372637668</v>
      </c>
      <c r="AJ88" s="76">
        <f t="shared" si="114"/>
        <v>675.0312372637668</v>
      </c>
      <c r="AK88" s="76">
        <f t="shared" si="114"/>
        <v>675.0312372637668</v>
      </c>
      <c r="AL88" s="76">
        <f t="shared" si="114"/>
        <v>675.0312372637668</v>
      </c>
      <c r="AM88" s="76">
        <f t="shared" si="114"/>
        <v>675.0312372637668</v>
      </c>
      <c r="AN88" s="76">
        <f t="shared" si="114"/>
        <v>675.0312372637668</v>
      </c>
      <c r="AO88" s="76">
        <f t="shared" si="114"/>
        <v>675.0312372637668</v>
      </c>
      <c r="AP88" s="76">
        <f t="shared" si="114"/>
        <v>675.0312372637668</v>
      </c>
      <c r="AQ88" s="76">
        <f t="shared" si="114"/>
        <v>675.0312372637668</v>
      </c>
      <c r="AR88" s="76">
        <f t="shared" si="114"/>
        <v>675.0312372637668</v>
      </c>
      <c r="AS88" s="76">
        <f t="shared" si="114"/>
        <v>675.0312372637668</v>
      </c>
      <c r="AT88" s="76">
        <f t="shared" si="114"/>
        <v>675.0312372637668</v>
      </c>
      <c r="AU88" s="76">
        <f t="shared" si="114"/>
        <v>675.0312372637668</v>
      </c>
      <c r="AV88" s="76">
        <f t="shared" si="114"/>
        <v>675.0312372637668</v>
      </c>
      <c r="AW88" s="76">
        <f t="shared" si="114"/>
        <v>675.0312372637668</v>
      </c>
      <c r="AX88" s="76">
        <f t="shared" si="114"/>
        <v>675.0312372637668</v>
      </c>
      <c r="AY88" s="76">
        <f t="shared" si="114"/>
        <v>675.0312372637668</v>
      </c>
      <c r="AZ88" s="76">
        <f t="shared" si="114"/>
        <v>675.0312372637668</v>
      </c>
      <c r="BA88" s="76"/>
    </row>
    <row r="89" spans="1:53" s="24" customFormat="1" ht="14">
      <c r="A89" s="4" t="s">
        <v>381</v>
      </c>
      <c r="B89" s="65" t="s">
        <v>171</v>
      </c>
      <c r="C89" s="65"/>
      <c r="D89" s="65"/>
      <c r="E89" s="70" t="s">
        <v>172</v>
      </c>
      <c r="F89" s="70" t="s">
        <v>165</v>
      </c>
      <c r="G89" s="70" t="s">
        <v>168</v>
      </c>
      <c r="H89" s="105">
        <v>1</v>
      </c>
      <c r="I89" s="6">
        <v>550</v>
      </c>
      <c r="J89" s="6">
        <f t="shared" si="113"/>
        <v>550</v>
      </c>
      <c r="K89" s="67" t="s">
        <v>15</v>
      </c>
      <c r="L89" s="67" t="s">
        <v>15</v>
      </c>
      <c r="M89" s="67" t="s">
        <v>15</v>
      </c>
      <c r="N89" s="6">
        <v>550</v>
      </c>
      <c r="O89" s="65" t="s">
        <v>18</v>
      </c>
      <c r="P89" s="65" t="s">
        <v>3</v>
      </c>
      <c r="Q89" s="65" t="s">
        <v>19</v>
      </c>
      <c r="R89" s="5"/>
      <c r="S89" s="5"/>
      <c r="T89" s="18"/>
      <c r="U89" s="72"/>
      <c r="V89" s="76">
        <f>V69*V42</f>
        <v>444.04526166902406</v>
      </c>
      <c r="W89" s="76">
        <f t="shared" ref="W89:AZ89" si="115">W69*W42</f>
        <v>482.78642149929277</v>
      </c>
      <c r="X89" s="76">
        <f t="shared" si="115"/>
        <v>476.87411598302685</v>
      </c>
      <c r="Y89" s="76">
        <f t="shared" si="115"/>
        <v>452.63010332401529</v>
      </c>
      <c r="Z89" s="76">
        <f t="shared" si="115"/>
        <v>464.0839756188397</v>
      </c>
      <c r="AA89" s="76">
        <f t="shared" si="115"/>
        <v>464.0839756188397</v>
      </c>
      <c r="AB89" s="76">
        <f t="shared" si="115"/>
        <v>464.0839756188397</v>
      </c>
      <c r="AC89" s="76">
        <f t="shared" si="115"/>
        <v>464.0839756188397</v>
      </c>
      <c r="AD89" s="76">
        <f t="shared" si="115"/>
        <v>464.0839756188397</v>
      </c>
      <c r="AE89" s="76">
        <f t="shared" si="115"/>
        <v>464.0839756188397</v>
      </c>
      <c r="AF89" s="76">
        <f t="shared" si="115"/>
        <v>464.0839756188397</v>
      </c>
      <c r="AG89" s="76">
        <f t="shared" si="115"/>
        <v>464.0839756188397</v>
      </c>
      <c r="AH89" s="76">
        <f t="shared" si="115"/>
        <v>464.0839756188397</v>
      </c>
      <c r="AI89" s="76">
        <f t="shared" si="115"/>
        <v>464.0839756188397</v>
      </c>
      <c r="AJ89" s="76">
        <f t="shared" si="115"/>
        <v>464.0839756188397</v>
      </c>
      <c r="AK89" s="76">
        <f t="shared" si="115"/>
        <v>464.0839756188397</v>
      </c>
      <c r="AL89" s="76">
        <f t="shared" si="115"/>
        <v>464.0839756188397</v>
      </c>
      <c r="AM89" s="76">
        <f t="shared" si="115"/>
        <v>464.0839756188397</v>
      </c>
      <c r="AN89" s="76">
        <f t="shared" si="115"/>
        <v>464.0839756188397</v>
      </c>
      <c r="AO89" s="76">
        <f t="shared" si="115"/>
        <v>464.0839756188397</v>
      </c>
      <c r="AP89" s="76">
        <f t="shared" si="115"/>
        <v>464.0839756188397</v>
      </c>
      <c r="AQ89" s="76">
        <f t="shared" si="115"/>
        <v>464.0839756188397</v>
      </c>
      <c r="AR89" s="76">
        <f t="shared" si="115"/>
        <v>464.0839756188397</v>
      </c>
      <c r="AS89" s="76">
        <f t="shared" si="115"/>
        <v>464.0839756188397</v>
      </c>
      <c r="AT89" s="76">
        <f t="shared" si="115"/>
        <v>464.0839756188397</v>
      </c>
      <c r="AU89" s="76">
        <f t="shared" si="115"/>
        <v>464.0839756188397</v>
      </c>
      <c r="AV89" s="76">
        <f t="shared" si="115"/>
        <v>464.0839756188397</v>
      </c>
      <c r="AW89" s="76">
        <f t="shared" si="115"/>
        <v>464.0839756188397</v>
      </c>
      <c r="AX89" s="76">
        <f t="shared" si="115"/>
        <v>464.0839756188397</v>
      </c>
      <c r="AY89" s="76">
        <f t="shared" si="115"/>
        <v>464.0839756188397</v>
      </c>
      <c r="AZ89" s="76">
        <f t="shared" si="115"/>
        <v>464.0839756188397</v>
      </c>
      <c r="BA89" s="76"/>
    </row>
    <row r="90" spans="1:53" s="49" customFormat="1" ht="14">
      <c r="A90" s="156" t="s">
        <v>664</v>
      </c>
      <c r="B90" s="156"/>
      <c r="C90" s="156"/>
      <c r="D90" s="156"/>
      <c r="E90" s="156"/>
      <c r="F90" s="156"/>
      <c r="G90" s="156"/>
      <c r="H90" s="156"/>
      <c r="I90" s="156"/>
      <c r="J90" s="156"/>
      <c r="K90" s="156"/>
      <c r="L90" s="156"/>
      <c r="M90" s="156"/>
      <c r="N90" s="156"/>
      <c r="O90" s="156"/>
      <c r="P90" s="156"/>
      <c r="Q90" s="156"/>
      <c r="R90" s="156"/>
      <c r="S90" s="156"/>
      <c r="T90" s="156"/>
      <c r="U90" s="156"/>
      <c r="V90" s="162">
        <f t="shared" ref="V90:AZ90" si="116">SUM(V73:V89)</f>
        <v>28540</v>
      </c>
      <c r="W90" s="162">
        <f t="shared" si="116"/>
        <v>31030.000000000004</v>
      </c>
      <c r="X90" s="162">
        <f t="shared" si="116"/>
        <v>30649.999999999996</v>
      </c>
      <c r="Y90" s="162">
        <f t="shared" si="116"/>
        <v>29940.000000000004</v>
      </c>
      <c r="Z90" s="162">
        <f t="shared" si="116"/>
        <v>34916.58139980094</v>
      </c>
      <c r="AA90" s="162">
        <f t="shared" si="116"/>
        <v>30697.636166902405</v>
      </c>
      <c r="AB90" s="162">
        <f t="shared" si="116"/>
        <v>31330.477951837187</v>
      </c>
      <c r="AC90" s="162">
        <f t="shared" si="116"/>
        <v>34030.602900892241</v>
      </c>
      <c r="AD90" s="162">
        <f t="shared" si="116"/>
        <v>34030.602900892241</v>
      </c>
      <c r="AE90" s="162">
        <f t="shared" si="116"/>
        <v>43663.720551169485</v>
      </c>
      <c r="AF90" s="162">
        <f t="shared" si="116"/>
        <v>47882.665784068035</v>
      </c>
      <c r="AG90" s="162">
        <f t="shared" si="116"/>
        <v>47882.665784068035</v>
      </c>
      <c r="AH90" s="162">
        <f t="shared" si="116"/>
        <v>47882.665784068035</v>
      </c>
      <c r="AI90" s="162">
        <f t="shared" si="116"/>
        <v>47882.665784068035</v>
      </c>
      <c r="AJ90" s="162">
        <f t="shared" si="116"/>
        <v>47882.665784068035</v>
      </c>
      <c r="AK90" s="162">
        <f t="shared" si="116"/>
        <v>47882.665784068035</v>
      </c>
      <c r="AL90" s="162">
        <f t="shared" si="116"/>
        <v>47882.665784068035</v>
      </c>
      <c r="AM90" s="162">
        <f t="shared" si="116"/>
        <v>47882.665784068035</v>
      </c>
      <c r="AN90" s="162">
        <f t="shared" si="116"/>
        <v>47882.665784068035</v>
      </c>
      <c r="AO90" s="162">
        <f t="shared" si="116"/>
        <v>47882.665784068035</v>
      </c>
      <c r="AP90" s="162">
        <f t="shared" si="116"/>
        <v>47882.665784068035</v>
      </c>
      <c r="AQ90" s="162">
        <f t="shared" si="116"/>
        <v>47882.665784068035</v>
      </c>
      <c r="AR90" s="162">
        <f t="shared" si="116"/>
        <v>47882.665784068035</v>
      </c>
      <c r="AS90" s="162">
        <f t="shared" si="116"/>
        <v>47882.665784068035</v>
      </c>
      <c r="AT90" s="162">
        <f t="shared" si="116"/>
        <v>47882.665784068035</v>
      </c>
      <c r="AU90" s="162">
        <f t="shared" si="116"/>
        <v>47882.665784068035</v>
      </c>
      <c r="AV90" s="162">
        <f t="shared" si="116"/>
        <v>47882.665784068035</v>
      </c>
      <c r="AW90" s="162">
        <f t="shared" si="116"/>
        <v>47882.665784068035</v>
      </c>
      <c r="AX90" s="162">
        <f t="shared" si="116"/>
        <v>47882.665784068035</v>
      </c>
      <c r="AY90" s="162">
        <f t="shared" si="116"/>
        <v>47882.665784068035</v>
      </c>
      <c r="AZ90" s="162">
        <f t="shared" si="116"/>
        <v>47882.665784068035</v>
      </c>
    </row>
    <row r="91" spans="1:53" s="24" customFormat="1" ht="14">
      <c r="A91" s="42" t="s">
        <v>666</v>
      </c>
      <c r="B91" s="42"/>
      <c r="C91" s="42"/>
      <c r="D91" s="42"/>
      <c r="E91" s="42"/>
      <c r="F91" s="42"/>
      <c r="G91" s="42"/>
      <c r="H91" s="42"/>
      <c r="I91" s="42"/>
      <c r="J91" s="42"/>
      <c r="K91" s="42"/>
      <c r="L91" s="42"/>
      <c r="M91" s="42"/>
      <c r="N91" s="42"/>
      <c r="O91" s="42"/>
      <c r="P91" s="42"/>
      <c r="Q91" s="42"/>
      <c r="R91" s="42"/>
      <c r="S91" s="42"/>
      <c r="T91" s="42"/>
      <c r="U91" s="42"/>
      <c r="V91" s="3">
        <v>28540</v>
      </c>
      <c r="W91" s="3">
        <v>31030</v>
      </c>
      <c r="X91" s="3">
        <v>30650</v>
      </c>
      <c r="Y91" s="3">
        <v>29940</v>
      </c>
      <c r="Z91" s="50"/>
      <c r="AA91" s="50"/>
      <c r="AB91" s="50"/>
      <c r="AC91" s="50"/>
      <c r="AD91" s="50"/>
      <c r="AE91" s="50"/>
      <c r="AF91" s="50"/>
    </row>
    <row r="92" spans="1:53" s="24" customFormat="1" ht="14">
      <c r="A92" s="42"/>
      <c r="B92" s="42"/>
      <c r="C92" s="42"/>
      <c r="D92" s="42"/>
      <c r="E92" s="42"/>
      <c r="F92" s="42"/>
      <c r="G92" s="42"/>
      <c r="H92" s="42"/>
      <c r="I92" s="42"/>
      <c r="J92" s="42"/>
      <c r="K92" s="42"/>
      <c r="L92" s="42"/>
      <c r="M92" s="42"/>
      <c r="N92" s="42"/>
      <c r="O92" s="42"/>
      <c r="P92" s="42"/>
      <c r="Q92" s="42"/>
      <c r="R92" s="42"/>
      <c r="S92" s="42"/>
      <c r="T92" s="42"/>
      <c r="U92" s="42"/>
      <c r="V92" s="3"/>
      <c r="W92" s="3"/>
      <c r="X92" s="3"/>
      <c r="Y92" s="50"/>
      <c r="Z92" s="50"/>
      <c r="AA92" s="50"/>
      <c r="AB92" s="50"/>
      <c r="AC92" s="50"/>
      <c r="AD92" s="50"/>
      <c r="AE92" s="50"/>
      <c r="AF92" s="50"/>
    </row>
    <row r="93" spans="1:53" s="38" customFormat="1" ht="41.5" customHeight="1">
      <c r="A93" s="160" t="s">
        <v>667</v>
      </c>
      <c r="B93" s="24"/>
      <c r="C93" s="24"/>
      <c r="D93" s="24"/>
      <c r="E93" s="24"/>
      <c r="F93" s="24"/>
      <c r="G93" s="24"/>
      <c r="H93" s="24"/>
      <c r="I93" s="24"/>
      <c r="J93" s="24"/>
      <c r="K93" s="24"/>
      <c r="L93" s="24"/>
      <c r="M93" s="24"/>
      <c r="N93" s="24"/>
      <c r="O93" s="24"/>
      <c r="P93" s="24"/>
      <c r="Q93" s="24"/>
      <c r="R93" s="24"/>
      <c r="S93" s="24"/>
      <c r="T93" s="24"/>
      <c r="U93" s="24"/>
      <c r="V93" s="22"/>
      <c r="W93" s="22"/>
      <c r="X93" s="22"/>
      <c r="Y93" s="22"/>
      <c r="Z93" s="22"/>
      <c r="AA93" s="22"/>
      <c r="AB93" s="22"/>
      <c r="AC93" s="22"/>
      <c r="AD93" s="22"/>
      <c r="AE93" s="22"/>
      <c r="AF93" s="22"/>
      <c r="AG93" s="24"/>
      <c r="AH93" s="24"/>
      <c r="AI93" s="24"/>
      <c r="AJ93" s="24"/>
      <c r="AK93" s="24"/>
      <c r="AL93" s="24"/>
      <c r="AM93" s="24"/>
      <c r="AN93" s="24"/>
      <c r="AO93" s="24"/>
      <c r="AP93" s="24"/>
      <c r="AQ93" s="24"/>
      <c r="AR93" s="24"/>
      <c r="AS93" s="24"/>
      <c r="AT93" s="24"/>
      <c r="AU93" s="24"/>
      <c r="AV93" s="24"/>
      <c r="AW93" s="24"/>
      <c r="AX93" s="24"/>
      <c r="AY93" s="24"/>
      <c r="AZ93" s="24"/>
    </row>
    <row r="94" spans="1:53" s="24" customFormat="1" ht="14">
      <c r="A94" s="4" t="s">
        <v>381</v>
      </c>
      <c r="B94" s="65" t="s">
        <v>112</v>
      </c>
      <c r="C94" s="4"/>
      <c r="D94" s="65"/>
      <c r="E94" s="65" t="s">
        <v>798</v>
      </c>
      <c r="F94" s="65" t="s">
        <v>79</v>
      </c>
      <c r="G94" s="65" t="s">
        <v>110</v>
      </c>
      <c r="H94" s="66">
        <v>1</v>
      </c>
      <c r="I94" s="6">
        <v>5600</v>
      </c>
      <c r="J94" s="6">
        <f t="shared" ref="J94:J95" si="117">H94*I94</f>
        <v>5600</v>
      </c>
      <c r="K94" s="67">
        <v>5700</v>
      </c>
      <c r="L94" s="67">
        <v>3000</v>
      </c>
      <c r="M94" s="67">
        <f>5000*365/1000</f>
        <v>1825</v>
      </c>
      <c r="N94" s="6">
        <v>422</v>
      </c>
      <c r="O94" s="65" t="s">
        <v>20</v>
      </c>
      <c r="P94" s="65" t="s">
        <v>62</v>
      </c>
      <c r="Q94" s="65" t="s">
        <v>19</v>
      </c>
      <c r="R94" s="5"/>
      <c r="S94" s="5"/>
      <c r="T94" s="20"/>
      <c r="U94" s="21"/>
      <c r="V94" s="54">
        <f>(V73*'EF Assumptions'!$C$10/1000)</f>
        <v>11.337686562942009</v>
      </c>
      <c r="W94" s="54">
        <f>(W73*'EF Assumptions'!$C$10/1000)</f>
        <v>12.326854031117396</v>
      </c>
      <c r="X94" s="54">
        <f>(X73*'EF Assumptions'!$C$10/1000)</f>
        <v>12.175896746817539</v>
      </c>
      <c r="Y94" s="54">
        <f>(Y73*'EF Assumptions'!$C$10/1000)</f>
        <v>11.556880983598449</v>
      </c>
      <c r="Z94" s="54">
        <f>(Z73*'EF Assumptions'!$C$10/1000)</f>
        <v>11.849329581118848</v>
      </c>
      <c r="AA94" s="54">
        <f>(AA73*'EF Assumptions'!$C$10/1000)</f>
        <v>11.849329581118848</v>
      </c>
      <c r="AB94" s="54">
        <f>(AB73*'EF Assumptions'!$C$10/1000)</f>
        <v>11.849329581118848</v>
      </c>
      <c r="AC94" s="54">
        <f>(AC73*'EF Assumptions'!$C$10/1000)</f>
        <v>11.849329581118848</v>
      </c>
      <c r="AD94" s="54">
        <f>(AD73*'EF Assumptions'!$C$10/1000)</f>
        <v>11.849329581118848</v>
      </c>
      <c r="AE94" s="54">
        <f>(AE73*'EF Assumptions'!$C$10/1000)</f>
        <v>29.584087762131162</v>
      </c>
      <c r="AF94" s="54">
        <f>(AF73*'EF Assumptions'!$C$10/1000)</f>
        <v>29.584087762131162</v>
      </c>
      <c r="AG94" s="54">
        <f>(AG73*'EF Assumptions'!$C$10/1000)</f>
        <v>29.584087762131162</v>
      </c>
      <c r="AH94" s="54">
        <f>(AH73*'EF Assumptions'!$C$10/1000)</f>
        <v>29.584087762131162</v>
      </c>
      <c r="AI94" s="54">
        <f>(AI73*'EF Assumptions'!$C$10/1000)</f>
        <v>29.584087762131162</v>
      </c>
      <c r="AJ94" s="54">
        <f>(AJ73*'EF Assumptions'!$C$10/1000)</f>
        <v>29.584087762131162</v>
      </c>
      <c r="AK94" s="54">
        <f>(AK73*'EF Assumptions'!$C$10/1000)</f>
        <v>29.584087762131162</v>
      </c>
      <c r="AL94" s="54">
        <f>(AL73*'EF Assumptions'!$C$10/1000)</f>
        <v>29.584087762131162</v>
      </c>
      <c r="AM94" s="54">
        <f>(AM73*'EF Assumptions'!$C$10/1000)</f>
        <v>29.584087762131162</v>
      </c>
      <c r="AN94" s="54">
        <f>(AN73*'EF Assumptions'!$C$10/1000)</f>
        <v>29.584087762131162</v>
      </c>
      <c r="AO94" s="54">
        <f>(AO73*'EF Assumptions'!$C$10/1000)</f>
        <v>29.584087762131162</v>
      </c>
      <c r="AP94" s="54">
        <f>(AP73*'EF Assumptions'!$C$10/1000)</f>
        <v>29.584087762131162</v>
      </c>
      <c r="AQ94" s="54">
        <f>(AQ73*'EF Assumptions'!$C$10/1000)</f>
        <v>29.584087762131162</v>
      </c>
      <c r="AR94" s="54">
        <f>(AR73*'EF Assumptions'!$C$10/1000)</f>
        <v>29.584087762131162</v>
      </c>
      <c r="AS94" s="54">
        <f>(AS73*'EF Assumptions'!$C$10/1000)</f>
        <v>29.584087762131162</v>
      </c>
      <c r="AT94" s="54">
        <f>(AT73*'EF Assumptions'!$C$10/1000)</f>
        <v>29.584087762131162</v>
      </c>
      <c r="AU94" s="54">
        <f>(AU73*'EF Assumptions'!$C$10/1000)</f>
        <v>29.584087762131162</v>
      </c>
      <c r="AV94" s="54">
        <f>(AV73*'EF Assumptions'!$C$10/1000)</f>
        <v>29.584087762131162</v>
      </c>
      <c r="AW94" s="54">
        <f>(AW73*'EF Assumptions'!$C$10/1000)</f>
        <v>29.584087762131162</v>
      </c>
      <c r="AX94" s="54">
        <f>(AX73*'EF Assumptions'!$C$10/1000)</f>
        <v>29.584087762131162</v>
      </c>
      <c r="AY94" s="54">
        <f>(AY73*'EF Assumptions'!$C$10/1000)</f>
        <v>29.584087762131162</v>
      </c>
      <c r="AZ94" s="54">
        <f>(AZ73*'EF Assumptions'!$C$10/1000)</f>
        <v>29.584087762131162</v>
      </c>
    </row>
    <row r="95" spans="1:53" s="24" customFormat="1" ht="14">
      <c r="A95" s="4" t="s">
        <v>381</v>
      </c>
      <c r="B95" s="65" t="s">
        <v>112</v>
      </c>
      <c r="C95" s="4"/>
      <c r="D95" s="65"/>
      <c r="E95" s="65" t="s">
        <v>798</v>
      </c>
      <c r="F95" s="65" t="s">
        <v>79</v>
      </c>
      <c r="G95" s="65" t="s">
        <v>110</v>
      </c>
      <c r="H95" s="66">
        <v>1</v>
      </c>
      <c r="I95" s="6">
        <f>M95</f>
        <v>1825</v>
      </c>
      <c r="J95" s="6">
        <f t="shared" si="117"/>
        <v>1825</v>
      </c>
      <c r="K95" s="67"/>
      <c r="L95" s="67"/>
      <c r="M95" s="67">
        <f>5000*365/1000</f>
        <v>1825</v>
      </c>
      <c r="N95" s="6">
        <v>422</v>
      </c>
      <c r="O95" s="65" t="s">
        <v>23</v>
      </c>
      <c r="P95" s="65" t="s">
        <v>24</v>
      </c>
      <c r="Q95" s="65" t="s">
        <v>19</v>
      </c>
      <c r="R95" s="5"/>
      <c r="S95" s="5"/>
      <c r="T95" s="20"/>
      <c r="U95" s="21"/>
      <c r="V95" s="54">
        <f>(V74*'EF Assumptions'!$C$37/1000)</f>
        <v>4.5676110325318247</v>
      </c>
      <c r="W95" s="54">
        <f>(W74*'EF Assumptions'!$C$37/1000)</f>
        <v>4.9661166902404519</v>
      </c>
      <c r="X95" s="54">
        <f>(X74*'EF Assumptions'!$C$37/1000)</f>
        <v>4.9053005657708626</v>
      </c>
      <c r="Y95" s="54">
        <f>(Y74*'EF Assumptions'!$C$37/1000)</f>
        <v>4.655917835555667</v>
      </c>
      <c r="Z95" s="54">
        <f>(Z74*'EF Assumptions'!$C$37/1000)</f>
        <v>4.7737365310247011</v>
      </c>
      <c r="AA95" s="54">
        <f>(AA74*'EF Assumptions'!$C$37/1000)</f>
        <v>4.7737365310247011</v>
      </c>
      <c r="AB95" s="54">
        <f>(AB74*'EF Assumptions'!$C$37/1000)</f>
        <v>4.7737365310247011</v>
      </c>
      <c r="AC95" s="54">
        <f>(AC74*'EF Assumptions'!$C$37/1000)</f>
        <v>4.7737365310247011</v>
      </c>
      <c r="AD95" s="54">
        <f>(AD74*'EF Assumptions'!$C$37/1000)</f>
        <v>4.7737365310247011</v>
      </c>
      <c r="AE95" s="54">
        <f>(AE74*'EF Assumptions'!$C$37/1000)</f>
        <v>4.7737365310247011</v>
      </c>
      <c r="AF95" s="54">
        <f>(AF74*'EF Assumptions'!$C$37/1000)</f>
        <v>4.7737365310247011</v>
      </c>
      <c r="AG95" s="54">
        <f>(AG74*'EF Assumptions'!$C$37/1000)</f>
        <v>4.7737365310247011</v>
      </c>
      <c r="AH95" s="54">
        <f>(AH74*'EF Assumptions'!$C$37/1000)</f>
        <v>4.7737365310247011</v>
      </c>
      <c r="AI95" s="54">
        <f>(AI74*'EF Assumptions'!$C$37/1000)</f>
        <v>4.7737365310247011</v>
      </c>
      <c r="AJ95" s="54">
        <f>(AJ74*'EF Assumptions'!$C$37/1000)</f>
        <v>4.7737365310247011</v>
      </c>
      <c r="AK95" s="54">
        <f>(AK74*'EF Assumptions'!$C$37/1000)</f>
        <v>4.7737365310247011</v>
      </c>
      <c r="AL95" s="54">
        <f>(AL74*'EF Assumptions'!$C$37/1000)</f>
        <v>4.7737365310247011</v>
      </c>
      <c r="AM95" s="54">
        <f>(AM74*'EF Assumptions'!$C$37/1000)</f>
        <v>4.7737365310247011</v>
      </c>
      <c r="AN95" s="54">
        <f>(AN74*'EF Assumptions'!$C$37/1000)</f>
        <v>4.7737365310247011</v>
      </c>
      <c r="AO95" s="54">
        <f>(AO74*'EF Assumptions'!$C$37/1000)</f>
        <v>4.7737365310247011</v>
      </c>
      <c r="AP95" s="54">
        <f>(AP74*'EF Assumptions'!$C$37/1000)</f>
        <v>4.7737365310247011</v>
      </c>
      <c r="AQ95" s="54">
        <f>(AQ74*'EF Assumptions'!$C$37/1000)</f>
        <v>4.7737365310247011</v>
      </c>
      <c r="AR95" s="54">
        <f>(AR74*'EF Assumptions'!$C$37/1000)</f>
        <v>4.7737365310247011</v>
      </c>
      <c r="AS95" s="54">
        <f>(AS74*'EF Assumptions'!$C$37/1000)</f>
        <v>4.7737365310247011</v>
      </c>
      <c r="AT95" s="54">
        <f>(AT74*'EF Assumptions'!$C$37/1000)</f>
        <v>4.7737365310247011</v>
      </c>
      <c r="AU95" s="54">
        <f>(AU74*'EF Assumptions'!$C$37/1000)</f>
        <v>4.7737365310247011</v>
      </c>
      <c r="AV95" s="54">
        <f>(AV74*'EF Assumptions'!$C$37/1000)</f>
        <v>4.7737365310247011</v>
      </c>
      <c r="AW95" s="54">
        <f>(AW74*'EF Assumptions'!$C$37/1000)</f>
        <v>4.7737365310247011</v>
      </c>
      <c r="AX95" s="54">
        <f>(AX74*'EF Assumptions'!$C$37/1000)</f>
        <v>4.7737365310247011</v>
      </c>
      <c r="AY95" s="54">
        <f>(AY74*'EF Assumptions'!$C$37/1000)</f>
        <v>4.7737365310247011</v>
      </c>
      <c r="AZ95" s="54">
        <f>(AZ74*'EF Assumptions'!$C$37/1000)</f>
        <v>4.7737365310247011</v>
      </c>
    </row>
    <row r="96" spans="1:53" s="24" customFormat="1" ht="14">
      <c r="A96" s="4" t="s">
        <v>381</v>
      </c>
      <c r="B96" s="65" t="s">
        <v>112</v>
      </c>
      <c r="C96" s="4"/>
      <c r="D96" s="65"/>
      <c r="E96" s="65" t="s">
        <v>799</v>
      </c>
      <c r="F96" s="65" t="s">
        <v>79</v>
      </c>
      <c r="G96" s="65" t="s">
        <v>110</v>
      </c>
      <c r="H96" s="66"/>
      <c r="I96" s="6"/>
      <c r="J96" s="6"/>
      <c r="K96" s="67"/>
      <c r="L96" s="67"/>
      <c r="M96" s="67"/>
      <c r="N96" s="6"/>
      <c r="O96" s="65" t="s">
        <v>763</v>
      </c>
      <c r="P96" s="65" t="s">
        <v>62</v>
      </c>
      <c r="Q96" s="65" t="s">
        <v>19</v>
      </c>
      <c r="R96" s="68"/>
      <c r="S96" s="69"/>
      <c r="T96" s="69"/>
      <c r="U96" s="72"/>
      <c r="V96" s="54">
        <f>(V75*'EF Assumptions'!$C$36/1000)</f>
        <v>0</v>
      </c>
      <c r="W96" s="54">
        <f>(W75*'EF Assumptions'!$C$36/1000)</f>
        <v>0</v>
      </c>
      <c r="X96" s="54">
        <f>(X75*'EF Assumptions'!$C$36/1000)</f>
        <v>0</v>
      </c>
      <c r="Y96" s="54">
        <f>(Y75*'EF Assumptions'!$C$36/1000)</f>
        <v>0</v>
      </c>
      <c r="Z96" s="54">
        <f>(Z75*'EF Assumptions'!$C$36/1000)</f>
        <v>0</v>
      </c>
      <c r="AA96" s="54">
        <f>(AA75*'EF Assumptions'!$C$36/1000)</f>
        <v>0</v>
      </c>
      <c r="AB96" s="54">
        <f>(AB75*'EF Assumptions'!$C$36/1000)</f>
        <v>0</v>
      </c>
      <c r="AC96" s="54">
        <f>(AC75*'EF Assumptions'!$C$36/1000)</f>
        <v>0</v>
      </c>
      <c r="AD96" s="54">
        <f>(AD75*'EF Assumptions'!$C$36/1000)</f>
        <v>0</v>
      </c>
      <c r="AE96" s="54">
        <f>(AE75*'EF Assumptions'!$C$36/1000)</f>
        <v>1.3732666733084757</v>
      </c>
      <c r="AF96" s="54">
        <f>(AF75*'EF Assumptions'!$C$36/1000)</f>
        <v>1.3732666733084757</v>
      </c>
      <c r="AG96" s="54">
        <f>(AG75*'EF Assumptions'!$C$36/1000)</f>
        <v>1.3732666733084757</v>
      </c>
      <c r="AH96" s="54">
        <f>(AH75*'EF Assumptions'!$C$36/1000)</f>
        <v>1.3732666733084757</v>
      </c>
      <c r="AI96" s="54">
        <f>(AI75*'EF Assumptions'!$C$36/1000)</f>
        <v>1.3732666733084757</v>
      </c>
      <c r="AJ96" s="54">
        <f>(AJ75*'EF Assumptions'!$C$36/1000)</f>
        <v>1.3732666733084757</v>
      </c>
      <c r="AK96" s="54">
        <f>(AK75*'EF Assumptions'!$C$36/1000)</f>
        <v>1.3732666733084757</v>
      </c>
      <c r="AL96" s="54">
        <f>(AL75*'EF Assumptions'!$C$36/1000)</f>
        <v>1.3732666733084757</v>
      </c>
      <c r="AM96" s="54">
        <f>(AM75*'EF Assumptions'!$C$36/1000)</f>
        <v>1.3732666733084757</v>
      </c>
      <c r="AN96" s="54">
        <f>(AN75*'EF Assumptions'!$C$36/1000)</f>
        <v>1.3732666733084757</v>
      </c>
      <c r="AO96" s="54">
        <f>(AO75*'EF Assumptions'!$C$36/1000)</f>
        <v>1.3732666733084757</v>
      </c>
      <c r="AP96" s="54">
        <f>(AP75*'EF Assumptions'!$C$36/1000)</f>
        <v>1.3732666733084757</v>
      </c>
      <c r="AQ96" s="54">
        <f>(AQ75*'EF Assumptions'!$C$36/1000)</f>
        <v>1.3732666733084757</v>
      </c>
      <c r="AR96" s="54">
        <f>(AR75*'EF Assumptions'!$C$36/1000)</f>
        <v>1.3732666733084757</v>
      </c>
      <c r="AS96" s="54">
        <f>(AS75*'EF Assumptions'!$C$36/1000)</f>
        <v>1.3732666733084757</v>
      </c>
      <c r="AT96" s="54">
        <f>(AT75*'EF Assumptions'!$C$36/1000)</f>
        <v>1.3732666733084757</v>
      </c>
      <c r="AU96" s="54">
        <f>(AU75*'EF Assumptions'!$C$36/1000)</f>
        <v>1.3732666733084757</v>
      </c>
      <c r="AV96" s="54">
        <f>(AV75*'EF Assumptions'!$C$36/1000)</f>
        <v>1.3732666733084757</v>
      </c>
      <c r="AW96" s="54">
        <f>(AW75*'EF Assumptions'!$C$36/1000)</f>
        <v>1.3732666733084757</v>
      </c>
      <c r="AX96" s="54">
        <f>(AX75*'EF Assumptions'!$C$36/1000)</f>
        <v>1.3732666733084757</v>
      </c>
      <c r="AY96" s="54">
        <f>(AY75*'EF Assumptions'!$C$36/1000)</f>
        <v>1.3732666733084757</v>
      </c>
      <c r="AZ96" s="54">
        <f>(AZ75*'EF Assumptions'!$C$36/1000)</f>
        <v>1.3732666733084757</v>
      </c>
    </row>
    <row r="97" spans="1:52" s="24" customFormat="1" ht="14">
      <c r="A97" s="4" t="s">
        <v>381</v>
      </c>
      <c r="B97" s="65" t="s">
        <v>86</v>
      </c>
      <c r="C97" s="65"/>
      <c r="D97" s="65"/>
      <c r="E97" s="65" t="s">
        <v>87</v>
      </c>
      <c r="F97" s="65" t="s">
        <v>79</v>
      </c>
      <c r="G97" s="65" t="s">
        <v>85</v>
      </c>
      <c r="H97" s="66">
        <v>1</v>
      </c>
      <c r="I97" s="6">
        <v>11000</v>
      </c>
      <c r="J97" s="6">
        <f t="shared" ref="J97:J100" si="118">H97*I97</f>
        <v>11000</v>
      </c>
      <c r="K97" s="68">
        <v>12500</v>
      </c>
      <c r="L97" s="68">
        <v>11000</v>
      </c>
      <c r="M97" s="67" t="s">
        <v>15</v>
      </c>
      <c r="N97" s="6" t="s">
        <v>15</v>
      </c>
      <c r="O97" s="65" t="s">
        <v>20</v>
      </c>
      <c r="P97" s="65" t="s">
        <v>27</v>
      </c>
      <c r="Q97" s="65" t="s">
        <v>19</v>
      </c>
      <c r="R97" s="68"/>
      <c r="S97" s="69"/>
      <c r="T97" s="69"/>
      <c r="U97" s="72"/>
      <c r="V97" s="54">
        <f>(V76*'EF Assumptions'!$C$10/1000)</f>
        <v>33.036967468175391</v>
      </c>
      <c r="W97" s="54">
        <f>(W76*'EF Assumptions'!$C$10/1000)</f>
        <v>35.919309759547382</v>
      </c>
      <c r="X97" s="54">
        <f>(X76*'EF Assumptions'!$C$10/1000)</f>
        <v>35.479434229137205</v>
      </c>
      <c r="Y97" s="54">
        <f>(Y76*'EF Assumptions'!$C$10/1000)</f>
        <v>33.675679687306733</v>
      </c>
      <c r="Z97" s="54">
        <f>(Z76*'EF Assumptions'!$C$10/1000)</f>
        <v>34.527847786041676</v>
      </c>
      <c r="AA97" s="54">
        <f>(AA76*'EF Assumptions'!$C$10/1000)</f>
        <v>34.527847786041676</v>
      </c>
      <c r="AB97" s="54">
        <f>(AB76*'EF Assumptions'!$C$10/1000)</f>
        <v>34.527847786041676</v>
      </c>
      <c r="AC97" s="54">
        <f>(AC76*'EF Assumptions'!$C$10/1000)</f>
        <v>34.527847786041676</v>
      </c>
      <c r="AD97" s="54">
        <f>(AD76*'EF Assumptions'!$C$10/1000)</f>
        <v>34.527847786041676</v>
      </c>
      <c r="AE97" s="54">
        <f>(AE76*'EF Assumptions'!$C$10/1000)</f>
        <v>34.527847786041676</v>
      </c>
      <c r="AF97" s="54">
        <f>(AF76*'EF Assumptions'!$C$10/1000)</f>
        <v>34.527847786041676</v>
      </c>
      <c r="AG97" s="54">
        <f>(AG76*'EF Assumptions'!$C$10/1000)</f>
        <v>34.527847786041676</v>
      </c>
      <c r="AH97" s="54">
        <f>(AH76*'EF Assumptions'!$C$10/1000)</f>
        <v>34.527847786041676</v>
      </c>
      <c r="AI97" s="54">
        <f>(AI76*'EF Assumptions'!$C$10/1000)</f>
        <v>34.527847786041676</v>
      </c>
      <c r="AJ97" s="54">
        <f>(AJ76*'EF Assumptions'!$C$10/1000)</f>
        <v>34.527847786041676</v>
      </c>
      <c r="AK97" s="54">
        <f>(AK76*'EF Assumptions'!$C$10/1000)</f>
        <v>34.527847786041676</v>
      </c>
      <c r="AL97" s="54">
        <f>(AL76*'EF Assumptions'!$C$10/1000)</f>
        <v>34.527847786041676</v>
      </c>
      <c r="AM97" s="54">
        <f>(AM76*'EF Assumptions'!$C$10/1000)</f>
        <v>34.527847786041676</v>
      </c>
      <c r="AN97" s="54">
        <f>(AN76*'EF Assumptions'!$C$10/1000)</f>
        <v>34.527847786041676</v>
      </c>
      <c r="AO97" s="54">
        <f>(AO76*'EF Assumptions'!$C$10/1000)</f>
        <v>34.527847786041676</v>
      </c>
      <c r="AP97" s="54">
        <f>(AP76*'EF Assumptions'!$C$10/1000)</f>
        <v>34.527847786041676</v>
      </c>
      <c r="AQ97" s="54">
        <f>(AQ76*'EF Assumptions'!$C$10/1000)</f>
        <v>34.527847786041676</v>
      </c>
      <c r="AR97" s="54">
        <f>(AR76*'EF Assumptions'!$C$10/1000)</f>
        <v>34.527847786041676</v>
      </c>
      <c r="AS97" s="54">
        <f>(AS76*'EF Assumptions'!$C$10/1000)</f>
        <v>34.527847786041676</v>
      </c>
      <c r="AT97" s="54">
        <f>(AT76*'EF Assumptions'!$C$10/1000)</f>
        <v>34.527847786041676</v>
      </c>
      <c r="AU97" s="54">
        <f>(AU76*'EF Assumptions'!$C$10/1000)</f>
        <v>34.527847786041676</v>
      </c>
      <c r="AV97" s="54">
        <f>(AV76*'EF Assumptions'!$C$10/1000)</f>
        <v>34.527847786041676</v>
      </c>
      <c r="AW97" s="54">
        <f>(AW76*'EF Assumptions'!$C$10/1000)</f>
        <v>34.527847786041676</v>
      </c>
      <c r="AX97" s="54">
        <f>(AX76*'EF Assumptions'!$C$10/1000)</f>
        <v>34.527847786041676</v>
      </c>
      <c r="AY97" s="54">
        <f>(AY76*'EF Assumptions'!$C$10/1000)</f>
        <v>34.527847786041676</v>
      </c>
      <c r="AZ97" s="54">
        <f>(AZ76*'EF Assumptions'!$C$10/1000)</f>
        <v>34.527847786041676</v>
      </c>
    </row>
    <row r="98" spans="1:52" s="24" customFormat="1" ht="14">
      <c r="A98" s="4" t="s">
        <v>381</v>
      </c>
      <c r="B98" s="65" t="s">
        <v>100</v>
      </c>
      <c r="C98" s="4"/>
      <c r="D98" s="65"/>
      <c r="E98" s="65" t="s">
        <v>101</v>
      </c>
      <c r="F98" s="65" t="s">
        <v>79</v>
      </c>
      <c r="G98" s="65" t="s">
        <v>85</v>
      </c>
      <c r="H98" s="66">
        <v>1</v>
      </c>
      <c r="I98" s="6">
        <v>3000</v>
      </c>
      <c r="J98" s="6">
        <f t="shared" si="118"/>
        <v>3000</v>
      </c>
      <c r="K98" s="67">
        <v>3000</v>
      </c>
      <c r="L98" s="67">
        <v>3000</v>
      </c>
      <c r="M98" s="67" t="s">
        <v>15</v>
      </c>
      <c r="N98" s="6" t="s">
        <v>15</v>
      </c>
      <c r="O98" s="65" t="s">
        <v>20</v>
      </c>
      <c r="P98" s="65" t="s">
        <v>27</v>
      </c>
      <c r="Q98" s="65" t="s">
        <v>19</v>
      </c>
      <c r="R98" s="5"/>
      <c r="S98" s="5"/>
      <c r="T98" s="5"/>
      <c r="U98" s="21"/>
      <c r="V98" s="54">
        <f>(V77*'EF Assumptions'!$C$10/1000)</f>
        <v>9.0100820367751062</v>
      </c>
      <c r="W98" s="54">
        <f>(W77*'EF Assumptions'!$C$10/1000)</f>
        <v>9.7961753889674679</v>
      </c>
      <c r="X98" s="54">
        <f>(X77*'EF Assumptions'!$C$10/1000)</f>
        <v>9.6762093352192373</v>
      </c>
      <c r="Y98" s="54">
        <f>(Y77*'EF Assumptions'!$C$10/1000)</f>
        <v>9.1842762783563838</v>
      </c>
      <c r="Z98" s="54">
        <f>(Z77*'EF Assumptions'!$C$10/1000)</f>
        <v>25.111162026212124</v>
      </c>
      <c r="AA98" s="54">
        <f>(AA77*'EF Assumptions'!$C$10/1000)</f>
        <v>25.111162026212124</v>
      </c>
      <c r="AB98" s="54">
        <f>(AB77*'EF Assumptions'!$C$10/1000)</f>
        <v>25.111162026212124</v>
      </c>
      <c r="AC98" s="54">
        <f>(AC77*'EF Assumptions'!$C$10/1000)</f>
        <v>25.111162026212124</v>
      </c>
      <c r="AD98" s="54">
        <f>(AD77*'EF Assumptions'!$C$10/1000)</f>
        <v>25.111162026212124</v>
      </c>
      <c r="AE98" s="54">
        <f>(AE77*'EF Assumptions'!$C$10/1000)</f>
        <v>25.111162026212124</v>
      </c>
      <c r="AF98" s="54">
        <f>(AF77*'EF Assumptions'!$C$10/1000)</f>
        <v>40.805638292594708</v>
      </c>
      <c r="AG98" s="54">
        <f>(AG77*'EF Assumptions'!$C$10/1000)</f>
        <v>40.805638292594708</v>
      </c>
      <c r="AH98" s="54">
        <f>(AH77*'EF Assumptions'!$C$10/1000)</f>
        <v>40.805638292594708</v>
      </c>
      <c r="AI98" s="54">
        <f>(AI77*'EF Assumptions'!$C$10/1000)</f>
        <v>40.805638292594708</v>
      </c>
      <c r="AJ98" s="54">
        <f>(AJ77*'EF Assumptions'!$C$10/1000)</f>
        <v>40.805638292594708</v>
      </c>
      <c r="AK98" s="54">
        <f>(AK77*'EF Assumptions'!$C$10/1000)</f>
        <v>40.805638292594708</v>
      </c>
      <c r="AL98" s="54">
        <f>(AL77*'EF Assumptions'!$C$10/1000)</f>
        <v>40.805638292594708</v>
      </c>
      <c r="AM98" s="54">
        <f>(AM77*'EF Assumptions'!$C$10/1000)</f>
        <v>40.805638292594708</v>
      </c>
      <c r="AN98" s="54">
        <f>(AN77*'EF Assumptions'!$C$10/1000)</f>
        <v>40.805638292594708</v>
      </c>
      <c r="AO98" s="54">
        <f>(AO77*'EF Assumptions'!$C$10/1000)</f>
        <v>40.805638292594708</v>
      </c>
      <c r="AP98" s="54">
        <f>(AP77*'EF Assumptions'!$C$10/1000)</f>
        <v>40.805638292594708</v>
      </c>
      <c r="AQ98" s="54">
        <f>(AQ77*'EF Assumptions'!$C$10/1000)</f>
        <v>40.805638292594708</v>
      </c>
      <c r="AR98" s="54">
        <f>(AR77*'EF Assumptions'!$C$10/1000)</f>
        <v>40.805638292594708</v>
      </c>
      <c r="AS98" s="54">
        <f>(AS77*'EF Assumptions'!$C$10/1000)</f>
        <v>40.805638292594708</v>
      </c>
      <c r="AT98" s="54">
        <f>(AT77*'EF Assumptions'!$C$10/1000)</f>
        <v>40.805638292594708</v>
      </c>
      <c r="AU98" s="54">
        <f>(AU77*'EF Assumptions'!$C$10/1000)</f>
        <v>40.805638292594708</v>
      </c>
      <c r="AV98" s="54">
        <f>(AV77*'EF Assumptions'!$C$10/1000)</f>
        <v>40.805638292594708</v>
      </c>
      <c r="AW98" s="54">
        <f>(AW77*'EF Assumptions'!$C$10/1000)</f>
        <v>40.805638292594708</v>
      </c>
      <c r="AX98" s="54">
        <f>(AX77*'EF Assumptions'!$C$10/1000)</f>
        <v>40.805638292594708</v>
      </c>
      <c r="AY98" s="54">
        <f>(AY77*'EF Assumptions'!$C$10/1000)</f>
        <v>40.805638292594708</v>
      </c>
      <c r="AZ98" s="54">
        <f>(AZ77*'EF Assumptions'!$C$10/1000)</f>
        <v>40.805638292594708</v>
      </c>
    </row>
    <row r="99" spans="1:52" s="24" customFormat="1" ht="14">
      <c r="A99" s="4" t="s">
        <v>381</v>
      </c>
      <c r="B99" s="65" t="s">
        <v>88</v>
      </c>
      <c r="C99" s="4"/>
      <c r="D99" s="65"/>
      <c r="E99" s="65" t="s">
        <v>807</v>
      </c>
      <c r="F99" s="65" t="s">
        <v>79</v>
      </c>
      <c r="G99" s="65" t="s">
        <v>90</v>
      </c>
      <c r="H99" s="66">
        <v>1</v>
      </c>
      <c r="I99" s="6">
        <v>1000</v>
      </c>
      <c r="J99" s="6">
        <f t="shared" si="118"/>
        <v>1000</v>
      </c>
      <c r="K99" s="67">
        <v>650</v>
      </c>
      <c r="L99" s="67" t="s">
        <v>15</v>
      </c>
      <c r="M99" s="67">
        <v>550</v>
      </c>
      <c r="N99" s="6">
        <v>1000</v>
      </c>
      <c r="O99" s="65" t="s">
        <v>20</v>
      </c>
      <c r="P99" s="65" t="s">
        <v>47</v>
      </c>
      <c r="Q99" s="65" t="s">
        <v>19</v>
      </c>
      <c r="R99" s="68"/>
      <c r="S99" s="69"/>
      <c r="T99" s="69"/>
      <c r="U99" s="72"/>
      <c r="V99" s="54">
        <f>(V78*'EF Assumptions'!$C$10/1000)</f>
        <v>1.5016803394625176</v>
      </c>
      <c r="W99" s="54">
        <f>(W78*'EF Assumptions'!$C$10/1000)</f>
        <v>1.6326958981612447</v>
      </c>
      <c r="X99" s="54">
        <f>(X78*'EF Assumptions'!$C$10/1000)</f>
        <v>1.6127015558698727</v>
      </c>
      <c r="Y99" s="54">
        <f>(Y78*'EF Assumptions'!$C$10/1000)</f>
        <v>1.5307127130593972</v>
      </c>
      <c r="Z99" s="54">
        <f>(Z78*'EF Assumptions'!$C$10/1000)</f>
        <v>1.5694476266382578</v>
      </c>
      <c r="AA99" s="54">
        <f>(AA78*'EF Assumptions'!$C$10/1000)</f>
        <v>1.5694476266382578</v>
      </c>
      <c r="AB99" s="54">
        <f>(AB78*'EF Assumptions'!$C$10/1000)</f>
        <v>1.5694476266382578</v>
      </c>
      <c r="AC99" s="54">
        <f>(AC78*'EF Assumptions'!$C$10/1000)</f>
        <v>1.5694476266382578</v>
      </c>
      <c r="AD99" s="54">
        <f>(AD78*'EF Assumptions'!$C$10/1000)</f>
        <v>1.5694476266382578</v>
      </c>
      <c r="AE99" s="54">
        <f>(AE78*'EF Assumptions'!$C$10/1000)</f>
        <v>1.5694476266382578</v>
      </c>
      <c r="AF99" s="54">
        <f>(AF78*'EF Assumptions'!$C$10/1000)</f>
        <v>1.5694476266382578</v>
      </c>
      <c r="AG99" s="54">
        <f>(AG78*'EF Assumptions'!$C$10/1000)</f>
        <v>1.5694476266382578</v>
      </c>
      <c r="AH99" s="54">
        <f>(AH78*'EF Assumptions'!$C$10/1000)</f>
        <v>1.5694476266382578</v>
      </c>
      <c r="AI99" s="54">
        <f>(AI78*'EF Assumptions'!$C$10/1000)</f>
        <v>1.5694476266382578</v>
      </c>
      <c r="AJ99" s="54">
        <f>(AJ78*'EF Assumptions'!$C$10/1000)</f>
        <v>1.5694476266382578</v>
      </c>
      <c r="AK99" s="54">
        <f>(AK78*'EF Assumptions'!$C$10/1000)</f>
        <v>1.5694476266382578</v>
      </c>
      <c r="AL99" s="54">
        <f>(AL78*'EF Assumptions'!$C$10/1000)</f>
        <v>1.5694476266382578</v>
      </c>
      <c r="AM99" s="54">
        <f>(AM78*'EF Assumptions'!$C$10/1000)</f>
        <v>1.5694476266382578</v>
      </c>
      <c r="AN99" s="54">
        <f>(AN78*'EF Assumptions'!$C$10/1000)</f>
        <v>1.5694476266382578</v>
      </c>
      <c r="AO99" s="54">
        <f>(AO78*'EF Assumptions'!$C$10/1000)</f>
        <v>1.5694476266382578</v>
      </c>
      <c r="AP99" s="54">
        <f>(AP78*'EF Assumptions'!$C$10/1000)</f>
        <v>1.5694476266382578</v>
      </c>
      <c r="AQ99" s="54">
        <f>(AQ78*'EF Assumptions'!$C$10/1000)</f>
        <v>1.5694476266382578</v>
      </c>
      <c r="AR99" s="54">
        <f>(AR78*'EF Assumptions'!$C$10/1000)</f>
        <v>1.5694476266382578</v>
      </c>
      <c r="AS99" s="54">
        <f>(AS78*'EF Assumptions'!$C$10/1000)</f>
        <v>1.5694476266382578</v>
      </c>
      <c r="AT99" s="54">
        <f>(AT78*'EF Assumptions'!$C$10/1000)</f>
        <v>1.5694476266382578</v>
      </c>
      <c r="AU99" s="54">
        <f>(AU78*'EF Assumptions'!$C$10/1000)</f>
        <v>1.5694476266382578</v>
      </c>
      <c r="AV99" s="54">
        <f>(AV78*'EF Assumptions'!$C$10/1000)</f>
        <v>1.5694476266382578</v>
      </c>
      <c r="AW99" s="54">
        <f>(AW78*'EF Assumptions'!$C$10/1000)</f>
        <v>1.5694476266382578</v>
      </c>
      <c r="AX99" s="54">
        <f>(AX78*'EF Assumptions'!$C$10/1000)</f>
        <v>1.5694476266382578</v>
      </c>
      <c r="AY99" s="54">
        <f>(AY78*'EF Assumptions'!$C$10/1000)</f>
        <v>1.5694476266382578</v>
      </c>
      <c r="AZ99" s="54">
        <f>(AZ78*'EF Assumptions'!$C$10/1000)</f>
        <v>1.5694476266382578</v>
      </c>
    </row>
    <row r="100" spans="1:52" s="24" customFormat="1" ht="14">
      <c r="A100" s="4" t="s">
        <v>381</v>
      </c>
      <c r="B100" s="65" t="s">
        <v>88</v>
      </c>
      <c r="C100" s="4"/>
      <c r="D100" s="65"/>
      <c r="E100" s="65" t="s">
        <v>802</v>
      </c>
      <c r="F100" s="65" t="s">
        <v>79</v>
      </c>
      <c r="G100" s="65" t="s">
        <v>90</v>
      </c>
      <c r="H100" s="66">
        <v>1</v>
      </c>
      <c r="I100" s="6">
        <v>1000</v>
      </c>
      <c r="J100" s="6">
        <f t="shared" si="118"/>
        <v>1000</v>
      </c>
      <c r="K100" s="67"/>
      <c r="L100" s="67"/>
      <c r="M100" s="67">
        <v>550</v>
      </c>
      <c r="N100" s="6"/>
      <c r="O100" s="65" t="s">
        <v>763</v>
      </c>
      <c r="P100" s="65"/>
      <c r="Q100" s="65" t="s">
        <v>19</v>
      </c>
      <c r="R100" s="68"/>
      <c r="S100" s="69"/>
      <c r="T100" s="69"/>
      <c r="U100" s="72"/>
      <c r="V100" s="54">
        <f>(V79*'EF Assumptions'!$C$37/1000)</f>
        <v>1.2514002828854314</v>
      </c>
      <c r="W100" s="54">
        <f>(W79*'EF Assumptions'!$C$37/1000)</f>
        <v>1.3605799151343705</v>
      </c>
      <c r="X100" s="54">
        <f>(X79*'EF Assumptions'!$C$37/1000)</f>
        <v>1.3439179632248939</v>
      </c>
      <c r="Y100" s="54">
        <f>(Y79*'EF Assumptions'!$C$37/1000)</f>
        <v>1.2755939275494976</v>
      </c>
      <c r="Z100" s="54">
        <f>(Z79*'EF Assumptions'!$C$37/1000)</f>
        <v>1.3078730221985482</v>
      </c>
      <c r="AA100" s="54">
        <f>(AA79*'EF Assumptions'!$C$37/1000)</f>
        <v>1.3078730221985482</v>
      </c>
      <c r="AB100" s="54">
        <f>(AB79*'EF Assumptions'!$C$37/1000)</f>
        <v>1.3078730221985482</v>
      </c>
      <c r="AC100" s="54">
        <f>(AC79*'EF Assumptions'!$C$37/1000)</f>
        <v>1.3078730221985482</v>
      </c>
      <c r="AD100" s="54">
        <f>(AD79*'EF Assumptions'!$C$37/1000)</f>
        <v>1.3078730221985482</v>
      </c>
      <c r="AE100" s="54">
        <f>(AE79*'EF Assumptions'!$C$37/1000)</f>
        <v>1.3078730221985482</v>
      </c>
      <c r="AF100" s="54">
        <f>(AF79*'EF Assumptions'!$C$37/1000)</f>
        <v>1.3078730221985482</v>
      </c>
      <c r="AG100" s="54">
        <f>(AG79*'EF Assumptions'!$C$37/1000)</f>
        <v>1.3078730221985482</v>
      </c>
      <c r="AH100" s="54">
        <f>(AH79*'EF Assumptions'!$C$37/1000)</f>
        <v>1.3078730221985482</v>
      </c>
      <c r="AI100" s="54">
        <f>(AI79*'EF Assumptions'!$C$37/1000)</f>
        <v>1.3078730221985482</v>
      </c>
      <c r="AJ100" s="54">
        <f>(AJ79*'EF Assumptions'!$C$37/1000)</f>
        <v>1.3078730221985482</v>
      </c>
      <c r="AK100" s="54">
        <f>(AK79*'EF Assumptions'!$C$37/1000)</f>
        <v>1.3078730221985482</v>
      </c>
      <c r="AL100" s="54">
        <f>(AL79*'EF Assumptions'!$C$37/1000)</f>
        <v>1.3078730221985482</v>
      </c>
      <c r="AM100" s="54">
        <f>(AM79*'EF Assumptions'!$C$37/1000)</f>
        <v>1.3078730221985482</v>
      </c>
      <c r="AN100" s="54">
        <f>(AN79*'EF Assumptions'!$C$37/1000)</f>
        <v>1.3078730221985482</v>
      </c>
      <c r="AO100" s="54">
        <f>(AO79*'EF Assumptions'!$C$37/1000)</f>
        <v>1.3078730221985482</v>
      </c>
      <c r="AP100" s="54">
        <f>(AP79*'EF Assumptions'!$C$37/1000)</f>
        <v>1.3078730221985482</v>
      </c>
      <c r="AQ100" s="54">
        <f>(AQ79*'EF Assumptions'!$C$37/1000)</f>
        <v>1.3078730221985482</v>
      </c>
      <c r="AR100" s="54">
        <f>(AR79*'EF Assumptions'!$C$37/1000)</f>
        <v>1.3078730221985482</v>
      </c>
      <c r="AS100" s="54">
        <f>(AS79*'EF Assumptions'!$C$37/1000)</f>
        <v>1.3078730221985482</v>
      </c>
      <c r="AT100" s="54">
        <f>(AT79*'EF Assumptions'!$C$37/1000)</f>
        <v>1.3078730221985482</v>
      </c>
      <c r="AU100" s="54">
        <f>(AU79*'EF Assumptions'!$C$37/1000)</f>
        <v>1.3078730221985482</v>
      </c>
      <c r="AV100" s="54">
        <f>(AV79*'EF Assumptions'!$C$37/1000)</f>
        <v>1.3078730221985482</v>
      </c>
      <c r="AW100" s="54">
        <f>(AW79*'EF Assumptions'!$C$37/1000)</f>
        <v>1.3078730221985482</v>
      </c>
      <c r="AX100" s="54">
        <f>(AX79*'EF Assumptions'!$C$37/1000)</f>
        <v>1.3078730221985482</v>
      </c>
      <c r="AY100" s="54">
        <f>(AY79*'EF Assumptions'!$C$37/1000)</f>
        <v>1.3078730221985482</v>
      </c>
      <c r="AZ100" s="54">
        <f>(AZ79*'EF Assumptions'!$C$37/1000)</f>
        <v>1.3078730221985482</v>
      </c>
    </row>
    <row r="101" spans="1:52" s="24" customFormat="1" ht="14">
      <c r="A101" s="4" t="s">
        <v>381</v>
      </c>
      <c r="B101" s="65" t="s">
        <v>104</v>
      </c>
      <c r="C101" s="65"/>
      <c r="D101" s="65"/>
      <c r="E101" s="65" t="s">
        <v>806</v>
      </c>
      <c r="F101" s="65" t="s">
        <v>79</v>
      </c>
      <c r="G101" s="65" t="s">
        <v>90</v>
      </c>
      <c r="H101" s="66">
        <v>1</v>
      </c>
      <c r="I101" s="6" t="s">
        <v>15</v>
      </c>
      <c r="J101" s="6">
        <v>400</v>
      </c>
      <c r="K101" s="67" t="s">
        <v>15</v>
      </c>
      <c r="L101" s="67" t="s">
        <v>15</v>
      </c>
      <c r="M101" s="67">
        <v>400</v>
      </c>
      <c r="N101" s="6" t="s">
        <v>15</v>
      </c>
      <c r="O101" s="65" t="s">
        <v>22</v>
      </c>
      <c r="P101" s="65" t="s">
        <v>2</v>
      </c>
      <c r="Q101" s="65" t="s">
        <v>19</v>
      </c>
      <c r="R101" s="68"/>
      <c r="S101" s="69"/>
      <c r="T101" s="69"/>
      <c r="U101" s="72"/>
      <c r="V101" s="54">
        <f>(V80*'EF Assumptions'!$C$37/1000)</f>
        <v>1.0011202263083452</v>
      </c>
      <c r="W101" s="54">
        <f>(W80*'EF Assumptions'!$C$37/1000)</f>
        <v>1.0884639321074965</v>
      </c>
      <c r="X101" s="54">
        <f>(X80*'EF Assumptions'!$C$37/1000)</f>
        <v>1.075134370579915</v>
      </c>
      <c r="Y101" s="54">
        <f>(Y80*'EF Assumptions'!$C$37/1000)</f>
        <v>1.0204751420395981</v>
      </c>
      <c r="Z101" s="54">
        <f>(Z80*'EF Assumptions'!$C$37/1000)</f>
        <v>1.0462984177588384</v>
      </c>
      <c r="AA101" s="54">
        <f>(AA80*'EF Assumptions'!$C$37/1000)</f>
        <v>1.0462984177588384</v>
      </c>
      <c r="AB101" s="54">
        <f>(AB80*'EF Assumptions'!$C$37/1000)</f>
        <v>1.0462984177588384</v>
      </c>
      <c r="AC101" s="54">
        <f>(AC80*'EF Assumptions'!$C$37/1000)</f>
        <v>1.0462984177588384</v>
      </c>
      <c r="AD101" s="54">
        <f>(AD80*'EF Assumptions'!$C$37/1000)</f>
        <v>1.0462984177588384</v>
      </c>
      <c r="AE101" s="54">
        <f>(AE80*'EF Assumptions'!$C$37/1000)</f>
        <v>1.0462984177588384</v>
      </c>
      <c r="AF101" s="54">
        <f>(AF80*'EF Assumptions'!$C$37/1000)</f>
        <v>1.0462984177588384</v>
      </c>
      <c r="AG101" s="54">
        <f>(AG80*'EF Assumptions'!$C$37/1000)</f>
        <v>1.0462984177588384</v>
      </c>
      <c r="AH101" s="54">
        <f>(AH80*'EF Assumptions'!$C$37/1000)</f>
        <v>1.0462984177588384</v>
      </c>
      <c r="AI101" s="54">
        <f>(AI80*'EF Assumptions'!$C$37/1000)</f>
        <v>1.0462984177588384</v>
      </c>
      <c r="AJ101" s="54">
        <f>(AJ80*'EF Assumptions'!$C$37/1000)</f>
        <v>1.0462984177588384</v>
      </c>
      <c r="AK101" s="54">
        <f>(AK80*'EF Assumptions'!$C$37/1000)</f>
        <v>1.0462984177588384</v>
      </c>
      <c r="AL101" s="54">
        <f>(AL80*'EF Assumptions'!$C$37/1000)</f>
        <v>1.0462984177588384</v>
      </c>
      <c r="AM101" s="54">
        <f>(AM80*'EF Assumptions'!$C$37/1000)</f>
        <v>1.0462984177588384</v>
      </c>
      <c r="AN101" s="54">
        <f>(AN80*'EF Assumptions'!$C$37/1000)</f>
        <v>1.0462984177588384</v>
      </c>
      <c r="AO101" s="54">
        <f>(AO80*'EF Assumptions'!$C$37/1000)</f>
        <v>1.0462984177588384</v>
      </c>
      <c r="AP101" s="54">
        <f>(AP80*'EF Assumptions'!$C$37/1000)</f>
        <v>1.0462984177588384</v>
      </c>
      <c r="AQ101" s="54">
        <f>(AQ80*'EF Assumptions'!$C$37/1000)</f>
        <v>1.0462984177588384</v>
      </c>
      <c r="AR101" s="54">
        <f>(AR80*'EF Assumptions'!$C$37/1000)</f>
        <v>1.0462984177588384</v>
      </c>
      <c r="AS101" s="54">
        <f>(AS80*'EF Assumptions'!$C$37/1000)</f>
        <v>1.0462984177588384</v>
      </c>
      <c r="AT101" s="54">
        <f>(AT80*'EF Assumptions'!$C$37/1000)</f>
        <v>1.0462984177588384</v>
      </c>
      <c r="AU101" s="54">
        <f>(AU80*'EF Assumptions'!$C$37/1000)</f>
        <v>1.0462984177588384</v>
      </c>
      <c r="AV101" s="54">
        <f>(AV80*'EF Assumptions'!$C$37/1000)</f>
        <v>1.0462984177588384</v>
      </c>
      <c r="AW101" s="54">
        <f>(AW80*'EF Assumptions'!$C$37/1000)</f>
        <v>1.0462984177588384</v>
      </c>
      <c r="AX101" s="54">
        <f>(AX80*'EF Assumptions'!$C$37/1000)</f>
        <v>1.0462984177588384</v>
      </c>
      <c r="AY101" s="54">
        <f>(AY80*'EF Assumptions'!$C$37/1000)</f>
        <v>1.0462984177588384</v>
      </c>
      <c r="AZ101" s="54">
        <f>(AZ80*'EF Assumptions'!$C$37/1000)</f>
        <v>1.0462984177588384</v>
      </c>
    </row>
    <row r="102" spans="1:52" s="24" customFormat="1" ht="14">
      <c r="A102" s="4" t="s">
        <v>381</v>
      </c>
      <c r="B102" s="65" t="s">
        <v>93</v>
      </c>
      <c r="C102" s="4"/>
      <c r="D102" s="65"/>
      <c r="E102" s="65" t="s">
        <v>94</v>
      </c>
      <c r="F102" s="65" t="s">
        <v>79</v>
      </c>
      <c r="G102" s="65" t="s">
        <v>95</v>
      </c>
      <c r="H102" s="66">
        <v>0.93700000000000006</v>
      </c>
      <c r="I102" s="6">
        <v>1100</v>
      </c>
      <c r="J102" s="6">
        <f t="shared" ref="J102:J104" si="119">H102*I102</f>
        <v>1030.7</v>
      </c>
      <c r="K102" s="67">
        <v>1100</v>
      </c>
      <c r="L102" s="67">
        <v>1100</v>
      </c>
      <c r="M102" s="67" t="s">
        <v>15</v>
      </c>
      <c r="N102" s="6" t="s">
        <v>15</v>
      </c>
      <c r="O102" s="65" t="s">
        <v>20</v>
      </c>
      <c r="P102" s="65" t="s">
        <v>27</v>
      </c>
      <c r="Q102" s="65" t="s">
        <v>19</v>
      </c>
      <c r="R102" s="68"/>
      <c r="S102" s="69"/>
      <c r="T102" s="69"/>
      <c r="U102" s="72"/>
      <c r="V102" s="54">
        <f>(V81*'EF Assumptions'!$C$10/1000)</f>
        <v>0</v>
      </c>
      <c r="W102" s="54">
        <f>(W81*'EF Assumptions'!$C$10/1000)</f>
        <v>0</v>
      </c>
      <c r="X102" s="54">
        <f>(X81*'EF Assumptions'!$C$10/1000)</f>
        <v>0</v>
      </c>
      <c r="Y102" s="54">
        <f>(Y81*'EF Assumptions'!$C$10/1000)</f>
        <v>3.1554111867006411</v>
      </c>
      <c r="Z102" s="54">
        <f>(Z81*'EF Assumptions'!$C$10/1000)</f>
        <v>3.235259337552105</v>
      </c>
      <c r="AA102" s="54">
        <f>(AA81*'EF Assumptions'!$C$10/1000)</f>
        <v>3.235259337552105</v>
      </c>
      <c r="AB102" s="54">
        <f>(AB81*'EF Assumptions'!$C$10/1000)</f>
        <v>3.235259337552105</v>
      </c>
      <c r="AC102" s="54">
        <f>(AC81*'EF Assumptions'!$C$10/1000)</f>
        <v>3.235259337552105</v>
      </c>
      <c r="AD102" s="54">
        <f>(AD81*'EF Assumptions'!$C$10/1000)</f>
        <v>3.235259337552105</v>
      </c>
      <c r="AE102" s="54">
        <f>(AE81*'EF Assumptions'!$C$10/1000)</f>
        <v>16.470411172992531</v>
      </c>
      <c r="AF102" s="54">
        <f>(AF81*'EF Assumptions'!$C$10/1000)</f>
        <v>16.470411172992531</v>
      </c>
      <c r="AG102" s="54">
        <f>(AG81*'EF Assumptions'!$C$10/1000)</f>
        <v>16.470411172992531</v>
      </c>
      <c r="AH102" s="54">
        <f>(AH81*'EF Assumptions'!$C$10/1000)</f>
        <v>16.470411172992531</v>
      </c>
      <c r="AI102" s="54">
        <f>(AI81*'EF Assumptions'!$C$10/1000)</f>
        <v>16.470411172992531</v>
      </c>
      <c r="AJ102" s="54">
        <f>(AJ81*'EF Assumptions'!$C$10/1000)</f>
        <v>16.470411172992531</v>
      </c>
      <c r="AK102" s="54">
        <f>(AK81*'EF Assumptions'!$C$10/1000)</f>
        <v>16.470411172992531</v>
      </c>
      <c r="AL102" s="54">
        <f>(AL81*'EF Assumptions'!$C$10/1000)</f>
        <v>16.470411172992531</v>
      </c>
      <c r="AM102" s="54">
        <f>(AM81*'EF Assumptions'!$C$10/1000)</f>
        <v>16.470411172992531</v>
      </c>
      <c r="AN102" s="54">
        <f>(AN81*'EF Assumptions'!$C$10/1000)</f>
        <v>16.470411172992531</v>
      </c>
      <c r="AO102" s="54">
        <f>(AO81*'EF Assumptions'!$C$10/1000)</f>
        <v>16.470411172992531</v>
      </c>
      <c r="AP102" s="54">
        <f>(AP81*'EF Assumptions'!$C$10/1000)</f>
        <v>16.470411172992531</v>
      </c>
      <c r="AQ102" s="54">
        <f>(AQ81*'EF Assumptions'!$C$10/1000)</f>
        <v>16.470411172992531</v>
      </c>
      <c r="AR102" s="54">
        <f>(AR81*'EF Assumptions'!$C$10/1000)</f>
        <v>16.470411172992531</v>
      </c>
      <c r="AS102" s="54">
        <f>(AS81*'EF Assumptions'!$C$10/1000)</f>
        <v>16.470411172992531</v>
      </c>
      <c r="AT102" s="54">
        <f>(AT81*'EF Assumptions'!$C$10/1000)</f>
        <v>16.470411172992531</v>
      </c>
      <c r="AU102" s="54">
        <f>(AU81*'EF Assumptions'!$C$10/1000)</f>
        <v>16.470411172992531</v>
      </c>
      <c r="AV102" s="54">
        <f>(AV81*'EF Assumptions'!$C$10/1000)</f>
        <v>16.470411172992531</v>
      </c>
      <c r="AW102" s="54">
        <f>(AW81*'EF Assumptions'!$C$10/1000)</f>
        <v>16.470411172992531</v>
      </c>
      <c r="AX102" s="54">
        <f>(AX81*'EF Assumptions'!$C$10/1000)</f>
        <v>16.470411172992531</v>
      </c>
      <c r="AY102" s="54">
        <f>(AY81*'EF Assumptions'!$C$10/1000)</f>
        <v>16.470411172992531</v>
      </c>
      <c r="AZ102" s="54">
        <f>(AZ81*'EF Assumptions'!$C$10/1000)</f>
        <v>16.470411172992531</v>
      </c>
    </row>
    <row r="103" spans="1:52" s="24" customFormat="1" ht="14">
      <c r="A103" s="4" t="s">
        <v>381</v>
      </c>
      <c r="B103" s="65" t="s">
        <v>83</v>
      </c>
      <c r="C103" s="4"/>
      <c r="D103" s="65"/>
      <c r="E103" s="65" t="s">
        <v>84</v>
      </c>
      <c r="F103" s="65" t="s">
        <v>79</v>
      </c>
      <c r="G103" s="65" t="s">
        <v>85</v>
      </c>
      <c r="H103" s="66">
        <v>1</v>
      </c>
      <c r="I103" s="6">
        <v>500</v>
      </c>
      <c r="J103" s="6">
        <f t="shared" si="119"/>
        <v>500</v>
      </c>
      <c r="K103" s="67" t="s">
        <v>15</v>
      </c>
      <c r="L103" s="67" t="s">
        <v>15</v>
      </c>
      <c r="M103" s="67" t="s">
        <v>15</v>
      </c>
      <c r="N103" s="6">
        <v>500</v>
      </c>
      <c r="O103" s="65" t="s">
        <v>18</v>
      </c>
      <c r="P103" s="65" t="s">
        <v>3</v>
      </c>
      <c r="Q103" s="65" t="s">
        <v>19</v>
      </c>
      <c r="R103" s="68"/>
      <c r="S103" s="69"/>
      <c r="T103" s="69"/>
      <c r="U103" s="72"/>
      <c r="V103" s="54">
        <f>(V82*'EF Assumptions'!$C$11/1000)</f>
        <v>2.8257425742574258E-2</v>
      </c>
      <c r="W103" s="54">
        <f>(W82*'EF Assumptions'!$C$11/1000)</f>
        <v>3.0722772277227726E-2</v>
      </c>
      <c r="X103" s="54">
        <f>(X82*'EF Assumptions'!$C$11/1000)</f>
        <v>3.0346534653465349E-2</v>
      </c>
      <c r="Y103" s="54">
        <f>(Y82*'EF Assumptions'!$C$11/1000)</f>
        <v>2.8803733847891883E-2</v>
      </c>
      <c r="Z103" s="54">
        <f>(Z82*'EF Assumptions'!$C$11/1000)</f>
        <v>2.9532616630289801E-2</v>
      </c>
      <c r="AA103" s="54">
        <f>(AA82*'EF Assumptions'!$C$11/1000)</f>
        <v>2.9532616630289801E-2</v>
      </c>
      <c r="AB103" s="54">
        <f>(AB82*'EF Assumptions'!$C$11/1000)</f>
        <v>2.9532616630289801E-2</v>
      </c>
      <c r="AC103" s="54">
        <f>(AC82*'EF Assumptions'!$C$11/1000)</f>
        <v>2.9532616630289801E-2</v>
      </c>
      <c r="AD103" s="54">
        <f>(AD82*'EF Assumptions'!$C$11/1000)</f>
        <v>2.9532616630289801E-2</v>
      </c>
      <c r="AE103" s="54">
        <f>(AE82*'EF Assumptions'!$C$11/1000)</f>
        <v>2.9532616630289801E-2</v>
      </c>
      <c r="AF103" s="54">
        <f>(AF82*'EF Assumptions'!$C$11/1000)</f>
        <v>2.9532616630289801E-2</v>
      </c>
      <c r="AG103" s="54">
        <f>(AG82*'EF Assumptions'!$C$11/1000)</f>
        <v>2.9532616630289801E-2</v>
      </c>
      <c r="AH103" s="54">
        <f>(AH82*'EF Assumptions'!$C$11/1000)</f>
        <v>2.9532616630289801E-2</v>
      </c>
      <c r="AI103" s="54">
        <f>(AI82*'EF Assumptions'!$C$11/1000)</f>
        <v>2.9532616630289801E-2</v>
      </c>
      <c r="AJ103" s="54">
        <f>(AJ82*'EF Assumptions'!$C$11/1000)</f>
        <v>2.9532616630289801E-2</v>
      </c>
      <c r="AK103" s="54">
        <f>(AK82*'EF Assumptions'!$C$11/1000)</f>
        <v>2.9532616630289801E-2</v>
      </c>
      <c r="AL103" s="54">
        <f>(AL82*'EF Assumptions'!$C$11/1000)</f>
        <v>2.9532616630289801E-2</v>
      </c>
      <c r="AM103" s="54">
        <f>(AM82*'EF Assumptions'!$C$11/1000)</f>
        <v>2.9532616630289801E-2</v>
      </c>
      <c r="AN103" s="54">
        <f>(AN82*'EF Assumptions'!$C$11/1000)</f>
        <v>2.9532616630289801E-2</v>
      </c>
      <c r="AO103" s="54">
        <f>(AO82*'EF Assumptions'!$C$11/1000)</f>
        <v>2.9532616630289801E-2</v>
      </c>
      <c r="AP103" s="54">
        <f>(AP82*'EF Assumptions'!$C$11/1000)</f>
        <v>2.9532616630289801E-2</v>
      </c>
      <c r="AQ103" s="54">
        <f>(AQ82*'EF Assumptions'!$C$11/1000)</f>
        <v>2.9532616630289801E-2</v>
      </c>
      <c r="AR103" s="54">
        <f>(AR82*'EF Assumptions'!$C$11/1000)</f>
        <v>2.9532616630289801E-2</v>
      </c>
      <c r="AS103" s="54">
        <f>(AS82*'EF Assumptions'!$C$11/1000)</f>
        <v>2.9532616630289801E-2</v>
      </c>
      <c r="AT103" s="54">
        <f>(AT82*'EF Assumptions'!$C$11/1000)</f>
        <v>2.9532616630289801E-2</v>
      </c>
      <c r="AU103" s="54">
        <f>(AU82*'EF Assumptions'!$C$11/1000)</f>
        <v>2.9532616630289801E-2</v>
      </c>
      <c r="AV103" s="54">
        <f>(AV82*'EF Assumptions'!$C$11/1000)</f>
        <v>2.9532616630289801E-2</v>
      </c>
      <c r="AW103" s="54">
        <f>(AW82*'EF Assumptions'!$C$11/1000)</f>
        <v>2.9532616630289801E-2</v>
      </c>
      <c r="AX103" s="54">
        <f>(AX82*'EF Assumptions'!$C$11/1000)</f>
        <v>2.9532616630289801E-2</v>
      </c>
      <c r="AY103" s="54">
        <f>(AY82*'EF Assumptions'!$C$11/1000)</f>
        <v>2.9532616630289801E-2</v>
      </c>
      <c r="AZ103" s="54">
        <f>(AZ82*'EF Assumptions'!$C$11/1000)</f>
        <v>2.9532616630289801E-2</v>
      </c>
    </row>
    <row r="104" spans="1:52" s="24" customFormat="1" ht="14">
      <c r="A104" s="4" t="s">
        <v>381</v>
      </c>
      <c r="B104" s="65" t="s">
        <v>114</v>
      </c>
      <c r="C104" s="65"/>
      <c r="D104" s="65"/>
      <c r="E104" s="65" t="s">
        <v>115</v>
      </c>
      <c r="F104" s="65" t="s">
        <v>79</v>
      </c>
      <c r="G104" s="65" t="s">
        <v>85</v>
      </c>
      <c r="H104" s="66">
        <v>1</v>
      </c>
      <c r="I104" s="6">
        <v>750</v>
      </c>
      <c r="J104" s="6">
        <f t="shared" si="119"/>
        <v>750</v>
      </c>
      <c r="K104" s="67" t="s">
        <v>15</v>
      </c>
      <c r="L104" s="67" t="s">
        <v>15</v>
      </c>
      <c r="M104" s="67" t="s">
        <v>15</v>
      </c>
      <c r="N104" s="6">
        <v>750</v>
      </c>
      <c r="O104" s="65" t="s">
        <v>18</v>
      </c>
      <c r="P104" s="65" t="s">
        <v>3</v>
      </c>
      <c r="Q104" s="65" t="s">
        <v>16</v>
      </c>
      <c r="R104" s="68"/>
      <c r="S104" s="69"/>
      <c r="T104" s="69"/>
      <c r="U104" s="72"/>
      <c r="V104" s="54">
        <f>(V83*'EF Assumptions'!$C$11/1000)</f>
        <v>0</v>
      </c>
      <c r="W104" s="54">
        <f>(W83*'EF Assumptions'!$C$11/1000)</f>
        <v>0</v>
      </c>
      <c r="X104" s="54">
        <f>(X83*'EF Assumptions'!$C$11/1000)</f>
        <v>0</v>
      </c>
      <c r="Y104" s="54">
        <f>(Y83*'EF Assumptions'!$C$11/1000)</f>
        <v>0</v>
      </c>
      <c r="Z104" s="54">
        <f>(Z83*'EF Assumptions'!$C$11/1000)</f>
        <v>0</v>
      </c>
      <c r="AA104" s="54">
        <f>(AA83*'EF Assumptions'!$C$11/1000)</f>
        <v>0</v>
      </c>
      <c r="AB104" s="54">
        <f>(AB83*'EF Assumptions'!$C$11/1000)</f>
        <v>4.4298924945434706E-2</v>
      </c>
      <c r="AC104" s="54">
        <f>(AC83*'EF Assumptions'!$C$11/1000)</f>
        <v>4.4298924945434706E-2</v>
      </c>
      <c r="AD104" s="54">
        <f>(AD83*'EF Assumptions'!$C$11/1000)</f>
        <v>4.4298924945434706E-2</v>
      </c>
      <c r="AE104" s="54">
        <f>(AE83*'EF Assumptions'!$C$11/1000)</f>
        <v>4.4298924945434706E-2</v>
      </c>
      <c r="AF104" s="54">
        <f>(AF83*'EF Assumptions'!$C$11/1000)</f>
        <v>4.4298924945434706E-2</v>
      </c>
      <c r="AG104" s="54">
        <f>(AG83*'EF Assumptions'!$C$11/1000)</f>
        <v>4.4298924945434706E-2</v>
      </c>
      <c r="AH104" s="54">
        <f>(AH83*'EF Assumptions'!$C$11/1000)</f>
        <v>4.4298924945434706E-2</v>
      </c>
      <c r="AI104" s="54">
        <f>(AI83*'EF Assumptions'!$C$11/1000)</f>
        <v>4.4298924945434706E-2</v>
      </c>
      <c r="AJ104" s="54">
        <f>(AJ83*'EF Assumptions'!$C$11/1000)</f>
        <v>4.4298924945434706E-2</v>
      </c>
      <c r="AK104" s="54">
        <f>(AK83*'EF Assumptions'!$C$11/1000)</f>
        <v>4.4298924945434706E-2</v>
      </c>
      <c r="AL104" s="54">
        <f>(AL83*'EF Assumptions'!$C$11/1000)</f>
        <v>4.4298924945434706E-2</v>
      </c>
      <c r="AM104" s="54">
        <f>(AM83*'EF Assumptions'!$C$11/1000)</f>
        <v>4.4298924945434706E-2</v>
      </c>
      <c r="AN104" s="54">
        <f>(AN83*'EF Assumptions'!$C$11/1000)</f>
        <v>4.4298924945434706E-2</v>
      </c>
      <c r="AO104" s="54">
        <f>(AO83*'EF Assumptions'!$C$11/1000)</f>
        <v>4.4298924945434706E-2</v>
      </c>
      <c r="AP104" s="54">
        <f>(AP83*'EF Assumptions'!$C$11/1000)</f>
        <v>4.4298924945434706E-2</v>
      </c>
      <c r="AQ104" s="54">
        <f>(AQ83*'EF Assumptions'!$C$11/1000)</f>
        <v>4.4298924945434706E-2</v>
      </c>
      <c r="AR104" s="54">
        <f>(AR83*'EF Assumptions'!$C$11/1000)</f>
        <v>4.4298924945434706E-2</v>
      </c>
      <c r="AS104" s="54">
        <f>(AS83*'EF Assumptions'!$C$11/1000)</f>
        <v>4.4298924945434706E-2</v>
      </c>
      <c r="AT104" s="54">
        <f>(AT83*'EF Assumptions'!$C$11/1000)</f>
        <v>4.4298924945434706E-2</v>
      </c>
      <c r="AU104" s="54">
        <f>(AU83*'EF Assumptions'!$C$11/1000)</f>
        <v>4.4298924945434706E-2</v>
      </c>
      <c r="AV104" s="54">
        <f>(AV83*'EF Assumptions'!$C$11/1000)</f>
        <v>4.4298924945434706E-2</v>
      </c>
      <c r="AW104" s="54">
        <f>(AW83*'EF Assumptions'!$C$11/1000)</f>
        <v>4.4298924945434706E-2</v>
      </c>
      <c r="AX104" s="54">
        <f>(AX83*'EF Assumptions'!$C$11/1000)</f>
        <v>4.4298924945434706E-2</v>
      </c>
      <c r="AY104" s="54">
        <f>(AY83*'EF Assumptions'!$C$11/1000)</f>
        <v>4.4298924945434706E-2</v>
      </c>
      <c r="AZ104" s="54">
        <f>(AZ83*'EF Assumptions'!$C$11/1000)</f>
        <v>4.4298924945434706E-2</v>
      </c>
    </row>
    <row r="105" spans="1:52" s="24" customFormat="1" ht="14">
      <c r="A105" s="4" t="s">
        <v>381</v>
      </c>
      <c r="B105" s="65" t="s">
        <v>349</v>
      </c>
      <c r="C105" s="4"/>
      <c r="D105" s="65"/>
      <c r="E105" s="65" t="s">
        <v>350</v>
      </c>
      <c r="F105" s="65" t="s">
        <v>348</v>
      </c>
      <c r="G105" s="65" t="s">
        <v>85</v>
      </c>
      <c r="H105" s="66">
        <v>1</v>
      </c>
      <c r="I105" s="6">
        <v>5000</v>
      </c>
      <c r="J105" s="6">
        <f>H105*I105</f>
        <v>5000</v>
      </c>
      <c r="K105" s="67">
        <v>4770</v>
      </c>
      <c r="L105" s="67">
        <v>5000</v>
      </c>
      <c r="M105" s="67" t="s">
        <v>15</v>
      </c>
      <c r="N105" s="6" t="s">
        <v>15</v>
      </c>
      <c r="O105" s="65" t="s">
        <v>20</v>
      </c>
      <c r="P105" s="65" t="s">
        <v>27</v>
      </c>
      <c r="Q105" s="65" t="s">
        <v>19</v>
      </c>
      <c r="R105" s="68"/>
      <c r="S105" s="69"/>
      <c r="T105" s="69"/>
      <c r="U105" s="72"/>
      <c r="V105" s="54">
        <f>(V84*'EF Assumptions'!$C$30/1000)</f>
        <v>8.2753889674681744</v>
      </c>
      <c r="W105" s="54">
        <f>(W84*'EF Assumptions'!$C$30/1000)</f>
        <v>8.9973833097595453</v>
      </c>
      <c r="X105" s="54">
        <f>(X84*'EF Assumptions'!$C$30/1000)</f>
        <v>8.8871994342291352</v>
      </c>
      <c r="Y105" s="54">
        <f>(Y84*'EF Assumptions'!$C$30/1000)</f>
        <v>8.4353791983111925</v>
      </c>
      <c r="Z105" s="54">
        <f>(Z84*'EF Assumptions'!$C$30/1000)</f>
        <v>8.648837727442011</v>
      </c>
      <c r="AA105" s="54">
        <f>(AA84*'EF Assumptions'!$C$30/1000)</f>
        <v>0</v>
      </c>
      <c r="AB105" s="54">
        <f>(AB84*'EF Assumptions'!$C$30/1000)</f>
        <v>0</v>
      </c>
      <c r="AC105" s="54">
        <f>(AC84*'EF Assumptions'!$C$30/1000)</f>
        <v>0</v>
      </c>
      <c r="AD105" s="54">
        <f>(AD84*'EF Assumptions'!$C$30/1000)</f>
        <v>0</v>
      </c>
      <c r="AE105" s="54">
        <f>(AE84*'EF Assumptions'!$C$30/1000)</f>
        <v>0</v>
      </c>
      <c r="AF105" s="54">
        <f>(AF84*'EF Assumptions'!$C$30/1000)</f>
        <v>0</v>
      </c>
      <c r="AG105" s="54">
        <f>(AG84*'EF Assumptions'!$C$30/1000)</f>
        <v>0</v>
      </c>
      <c r="AH105" s="54">
        <f>(AH84*'EF Assumptions'!$C$30/1000)</f>
        <v>0</v>
      </c>
      <c r="AI105" s="54">
        <f>(AI84*'EF Assumptions'!$C$30/1000)</f>
        <v>0</v>
      </c>
      <c r="AJ105" s="54">
        <f>(AJ84*'EF Assumptions'!$C$30/1000)</f>
        <v>0</v>
      </c>
      <c r="AK105" s="54">
        <f>(AK84*'EF Assumptions'!$C$30/1000)</f>
        <v>0</v>
      </c>
      <c r="AL105" s="54">
        <f>(AL84*'EF Assumptions'!$C$30/1000)</f>
        <v>0</v>
      </c>
      <c r="AM105" s="54">
        <f>(AM84*'EF Assumptions'!$C$30/1000)</f>
        <v>0</v>
      </c>
      <c r="AN105" s="54">
        <f>(AN84*'EF Assumptions'!$C$30/1000)</f>
        <v>0</v>
      </c>
      <c r="AO105" s="54">
        <f>(AO84*'EF Assumptions'!$C$30/1000)</f>
        <v>0</v>
      </c>
      <c r="AP105" s="54">
        <f>(AP84*'EF Assumptions'!$C$30/1000)</f>
        <v>0</v>
      </c>
      <c r="AQ105" s="54">
        <f>(AQ84*'EF Assumptions'!$C$30/1000)</f>
        <v>0</v>
      </c>
      <c r="AR105" s="54">
        <f>(AR84*'EF Assumptions'!$C$30/1000)</f>
        <v>0</v>
      </c>
      <c r="AS105" s="54">
        <f>(AS84*'EF Assumptions'!$C$30/1000)</f>
        <v>0</v>
      </c>
      <c r="AT105" s="54">
        <f>(AT84*'EF Assumptions'!$C$30/1000)</f>
        <v>0</v>
      </c>
      <c r="AU105" s="54">
        <f>(AU84*'EF Assumptions'!$C$30/1000)</f>
        <v>0</v>
      </c>
      <c r="AV105" s="54">
        <f>(AV84*'EF Assumptions'!$C$30/1000)</f>
        <v>0</v>
      </c>
      <c r="AW105" s="54">
        <f>(AW84*'EF Assumptions'!$C$30/1000)</f>
        <v>0</v>
      </c>
      <c r="AX105" s="54">
        <f>(AX84*'EF Assumptions'!$C$30/1000)</f>
        <v>0</v>
      </c>
      <c r="AY105" s="54">
        <f>(AY84*'EF Assumptions'!$C$30/1000)</f>
        <v>0</v>
      </c>
      <c r="AZ105" s="54">
        <f>(AZ84*'EF Assumptions'!$C$30/1000)</f>
        <v>0</v>
      </c>
    </row>
    <row r="106" spans="1:52" s="24" customFormat="1" ht="14">
      <c r="A106" s="4" t="s">
        <v>381</v>
      </c>
      <c r="B106" s="65" t="s">
        <v>349</v>
      </c>
      <c r="C106" s="4"/>
      <c r="D106" s="65"/>
      <c r="E106" s="65" t="s">
        <v>808</v>
      </c>
      <c r="F106" s="65" t="s">
        <v>348</v>
      </c>
      <c r="G106" s="65" t="s">
        <v>85</v>
      </c>
      <c r="H106" s="66">
        <v>1</v>
      </c>
      <c r="I106" s="6">
        <v>3200</v>
      </c>
      <c r="J106" s="6">
        <f>H106*I106</f>
        <v>3200</v>
      </c>
      <c r="K106" s="67"/>
      <c r="L106" s="67"/>
      <c r="M106" s="67"/>
      <c r="N106" s="6"/>
      <c r="O106" s="65" t="s">
        <v>18</v>
      </c>
      <c r="P106" s="65" t="s">
        <v>3</v>
      </c>
      <c r="Q106" s="65" t="s">
        <v>25</v>
      </c>
      <c r="R106" s="68"/>
      <c r="S106" s="69"/>
      <c r="T106" s="69"/>
      <c r="U106" s="72"/>
      <c r="V106" s="54">
        <f>(V85*'EF Assumptions'!$C$31/1000)</f>
        <v>0</v>
      </c>
      <c r="W106" s="54">
        <f>(W85*'EF Assumptions'!$C$31/1000)</f>
        <v>0</v>
      </c>
      <c r="X106" s="54">
        <f>(X85*'EF Assumptions'!$C$31/1000)</f>
        <v>0</v>
      </c>
      <c r="Y106" s="54">
        <f>(Y85*'EF Assumptions'!$C$31/1000)</f>
        <v>0</v>
      </c>
      <c r="Z106" s="54">
        <f>(Z85*'EF Assumptions'!$C$31/1000)</f>
        <v>0</v>
      </c>
      <c r="AA106" s="54">
        <f>(AA85*'EF Assumptions'!$C$31/1000)</f>
        <v>0</v>
      </c>
      <c r="AB106" s="54">
        <f>(AB85*'EF Assumptions'!$C$31/1000)</f>
        <v>0</v>
      </c>
      <c r="AC106" s="54">
        <f>(AC85*'EF Assumptions'!$C$31/1000)</f>
        <v>0.1080049979622027</v>
      </c>
      <c r="AD106" s="54">
        <f>(AD85*'EF Assumptions'!$C$31/1000)</f>
        <v>0.1080049979622027</v>
      </c>
      <c r="AE106" s="54">
        <f>(AE85*'EF Assumptions'!$C$31/1000)</f>
        <v>0.1080049979622027</v>
      </c>
      <c r="AF106" s="54">
        <f>(AF85*'EF Assumptions'!$C$31/1000)</f>
        <v>0.1080049979622027</v>
      </c>
      <c r="AG106" s="54">
        <f>(AG85*'EF Assumptions'!$C$31/1000)</f>
        <v>0.1080049979622027</v>
      </c>
      <c r="AH106" s="54">
        <f>(AH85*'EF Assumptions'!$C$31/1000)</f>
        <v>0.1080049979622027</v>
      </c>
      <c r="AI106" s="54">
        <f>(AI85*'EF Assumptions'!$C$31/1000)</f>
        <v>0.1080049979622027</v>
      </c>
      <c r="AJ106" s="54">
        <f>(AJ85*'EF Assumptions'!$C$31/1000)</f>
        <v>0.1080049979622027</v>
      </c>
      <c r="AK106" s="54">
        <f>(AK85*'EF Assumptions'!$C$31/1000)</f>
        <v>0.1080049979622027</v>
      </c>
      <c r="AL106" s="54">
        <f>(AL85*'EF Assumptions'!$C$31/1000)</f>
        <v>0.1080049979622027</v>
      </c>
      <c r="AM106" s="54">
        <f>(AM85*'EF Assumptions'!$C$31/1000)</f>
        <v>0.1080049979622027</v>
      </c>
      <c r="AN106" s="54">
        <f>(AN85*'EF Assumptions'!$C$31/1000)</f>
        <v>0.1080049979622027</v>
      </c>
      <c r="AO106" s="54">
        <f>(AO85*'EF Assumptions'!$C$31/1000)</f>
        <v>0.1080049979622027</v>
      </c>
      <c r="AP106" s="54">
        <f>(AP85*'EF Assumptions'!$C$31/1000)</f>
        <v>0.1080049979622027</v>
      </c>
      <c r="AQ106" s="54">
        <f>(AQ85*'EF Assumptions'!$C$31/1000)</f>
        <v>0.1080049979622027</v>
      </c>
      <c r="AR106" s="54">
        <f>(AR85*'EF Assumptions'!$C$31/1000)</f>
        <v>0.1080049979622027</v>
      </c>
      <c r="AS106" s="54">
        <f>(AS85*'EF Assumptions'!$C$31/1000)</f>
        <v>0.1080049979622027</v>
      </c>
      <c r="AT106" s="54">
        <f>(AT85*'EF Assumptions'!$C$31/1000)</f>
        <v>0.1080049979622027</v>
      </c>
      <c r="AU106" s="54">
        <f>(AU85*'EF Assumptions'!$C$31/1000)</f>
        <v>0.1080049979622027</v>
      </c>
      <c r="AV106" s="54">
        <f>(AV85*'EF Assumptions'!$C$31/1000)</f>
        <v>0.1080049979622027</v>
      </c>
      <c r="AW106" s="54">
        <f>(AW85*'EF Assumptions'!$C$31/1000)</f>
        <v>0.1080049979622027</v>
      </c>
      <c r="AX106" s="54">
        <f>(AX85*'EF Assumptions'!$C$31/1000)</f>
        <v>0.1080049979622027</v>
      </c>
      <c r="AY106" s="54">
        <f>(AY85*'EF Assumptions'!$C$31/1000)</f>
        <v>0.1080049979622027</v>
      </c>
      <c r="AZ106" s="54">
        <f>(AZ85*'EF Assumptions'!$C$31/1000)</f>
        <v>0.1080049979622027</v>
      </c>
    </row>
    <row r="107" spans="1:52" s="24" customFormat="1" ht="14">
      <c r="A107" s="4" t="s">
        <v>381</v>
      </c>
      <c r="B107" s="65" t="s">
        <v>301</v>
      </c>
      <c r="C107" s="4"/>
      <c r="D107" s="65"/>
      <c r="E107" s="65" t="s">
        <v>302</v>
      </c>
      <c r="F107" s="65" t="s">
        <v>294</v>
      </c>
      <c r="G107" s="65" t="s">
        <v>85</v>
      </c>
      <c r="H107" s="66">
        <v>1</v>
      </c>
      <c r="I107" s="6">
        <v>7500</v>
      </c>
      <c r="J107" s="6">
        <f t="shared" ref="J107" si="120">H107*I107</f>
        <v>7500</v>
      </c>
      <c r="K107" s="67">
        <v>6310</v>
      </c>
      <c r="L107" s="67">
        <v>7500</v>
      </c>
      <c r="M107" s="67" t="s">
        <v>15</v>
      </c>
      <c r="N107" s="6" t="s">
        <v>15</v>
      </c>
      <c r="O107" s="65" t="s">
        <v>20</v>
      </c>
      <c r="P107" s="65" t="s">
        <v>27</v>
      </c>
      <c r="Q107" s="65" t="s">
        <v>19</v>
      </c>
      <c r="R107" s="68"/>
      <c r="S107" s="69"/>
      <c r="T107" s="69"/>
      <c r="U107" s="72"/>
      <c r="V107" s="54">
        <f>(V86*'EF Assumptions'!$C$8/1000)</f>
        <v>10.717637906647807</v>
      </c>
      <c r="W107" s="54">
        <f>(W86*'EF Assumptions'!$C$8/1000)</f>
        <v>11.652708628005657</v>
      </c>
      <c r="X107" s="54">
        <f>(X86*'EF Assumptions'!$C$8/1000)</f>
        <v>11.510007072135783</v>
      </c>
      <c r="Y107" s="54">
        <f>(Y86*'EF Assumptions'!$C$8/1000)</f>
        <v>10.924844766593278</v>
      </c>
      <c r="Z107" s="54">
        <f>(Z86*'EF Assumptions'!$C$8/1000)</f>
        <v>11.201299593345631</v>
      </c>
      <c r="AA107" s="54">
        <f>(AA86*'EF Assumptions'!$C$8/1000)</f>
        <v>11.201299593345631</v>
      </c>
      <c r="AB107" s="54">
        <f>(AB86*'EF Assumptions'!$C$8/1000)</f>
        <v>11.201299593345631</v>
      </c>
      <c r="AC107" s="54">
        <f>(AC86*'EF Assumptions'!$C$8/1000)</f>
        <v>11.201299593345631</v>
      </c>
      <c r="AD107" s="54">
        <f>(AD86*'EF Assumptions'!$C$8/1000)</f>
        <v>11.201299593345631</v>
      </c>
      <c r="AE107" s="54">
        <f>(AE86*'EF Assumptions'!$C$8/1000)</f>
        <v>11.201299593345631</v>
      </c>
      <c r="AF107" s="54">
        <f>(AF86*'EF Assumptions'!$C$8/1000)</f>
        <v>11.201299593345631</v>
      </c>
      <c r="AG107" s="54">
        <f>(AG86*'EF Assumptions'!$C$8/1000)</f>
        <v>11.201299593345631</v>
      </c>
      <c r="AH107" s="54">
        <f>(AH86*'EF Assumptions'!$C$8/1000)</f>
        <v>11.201299593345631</v>
      </c>
      <c r="AI107" s="54">
        <f>(AI86*'EF Assumptions'!$C$8/1000)</f>
        <v>11.201299593345631</v>
      </c>
      <c r="AJ107" s="54">
        <f>(AJ86*'EF Assumptions'!$C$8/1000)</f>
        <v>11.201299593345631</v>
      </c>
      <c r="AK107" s="54">
        <f>(AK86*'EF Assumptions'!$C$8/1000)</f>
        <v>11.201299593345631</v>
      </c>
      <c r="AL107" s="54">
        <f>(AL86*'EF Assumptions'!$C$8/1000)</f>
        <v>11.201299593345631</v>
      </c>
      <c r="AM107" s="54">
        <f>(AM86*'EF Assumptions'!$C$8/1000)</f>
        <v>11.201299593345631</v>
      </c>
      <c r="AN107" s="54">
        <f>(AN86*'EF Assumptions'!$C$8/1000)</f>
        <v>11.201299593345631</v>
      </c>
      <c r="AO107" s="54">
        <f>(AO86*'EF Assumptions'!$C$8/1000)</f>
        <v>11.201299593345631</v>
      </c>
      <c r="AP107" s="54">
        <f>(AP86*'EF Assumptions'!$C$8/1000)</f>
        <v>11.201299593345631</v>
      </c>
      <c r="AQ107" s="54">
        <f>(AQ86*'EF Assumptions'!$C$8/1000)</f>
        <v>11.201299593345631</v>
      </c>
      <c r="AR107" s="54">
        <f>(AR86*'EF Assumptions'!$C$8/1000)</f>
        <v>11.201299593345631</v>
      </c>
      <c r="AS107" s="54">
        <f>(AS86*'EF Assumptions'!$C$8/1000)</f>
        <v>11.201299593345631</v>
      </c>
      <c r="AT107" s="54">
        <f>(AT86*'EF Assumptions'!$C$8/1000)</f>
        <v>11.201299593345631</v>
      </c>
      <c r="AU107" s="54">
        <f>(AU86*'EF Assumptions'!$C$8/1000)</f>
        <v>11.201299593345631</v>
      </c>
      <c r="AV107" s="54">
        <f>(AV86*'EF Assumptions'!$C$8/1000)</f>
        <v>11.201299593345631</v>
      </c>
      <c r="AW107" s="54">
        <f>(AW86*'EF Assumptions'!$C$8/1000)</f>
        <v>11.201299593345631</v>
      </c>
      <c r="AX107" s="54">
        <f>(AX86*'EF Assumptions'!$C$8/1000)</f>
        <v>11.201299593345631</v>
      </c>
      <c r="AY107" s="54">
        <f>(AY86*'EF Assumptions'!$C$8/1000)</f>
        <v>11.201299593345631</v>
      </c>
      <c r="AZ107" s="54">
        <f>(AZ86*'EF Assumptions'!$C$8/1000)</f>
        <v>11.201299593345631</v>
      </c>
    </row>
    <row r="108" spans="1:52" s="24" customFormat="1" ht="14">
      <c r="A108" s="4" t="s">
        <v>381</v>
      </c>
      <c r="B108" s="65" t="s">
        <v>301</v>
      </c>
      <c r="C108" s="4"/>
      <c r="D108" s="65"/>
      <c r="E108" s="65" t="s">
        <v>803</v>
      </c>
      <c r="F108" s="65" t="s">
        <v>294</v>
      </c>
      <c r="G108" s="65" t="s">
        <v>85</v>
      </c>
      <c r="H108" s="66">
        <v>1</v>
      </c>
      <c r="I108" s="6"/>
      <c r="J108" s="6"/>
      <c r="K108" s="67"/>
      <c r="L108" s="67"/>
      <c r="M108" s="67"/>
      <c r="N108" s="6"/>
      <c r="O108" s="65"/>
      <c r="P108" s="65"/>
      <c r="Q108" s="65" t="s">
        <v>25</v>
      </c>
      <c r="R108" s="68"/>
      <c r="S108" s="69"/>
      <c r="T108" s="69"/>
      <c r="U108" s="72"/>
      <c r="V108" s="54">
        <f>(V87*'EF Assumptions'!$C$36/1000)</f>
        <v>0</v>
      </c>
      <c r="W108" s="54">
        <f>(W87*'EF Assumptions'!$C$36/1000)</f>
        <v>0</v>
      </c>
      <c r="X108" s="54">
        <f>(X87*'EF Assumptions'!$C$36/1000)</f>
        <v>0</v>
      </c>
      <c r="Y108" s="54">
        <f>(Y87*'EF Assumptions'!$C$36/1000)</f>
        <v>0</v>
      </c>
      <c r="Z108" s="54">
        <f>(Z87*'EF Assumptions'!$C$36/1000)</f>
        <v>0</v>
      </c>
      <c r="AA108" s="54">
        <f>(AA87*'EF Assumptions'!$C$36/1000)</f>
        <v>0</v>
      </c>
      <c r="AB108" s="54">
        <f>(AB87*'EF Assumptions'!$C$36/1000)</f>
        <v>0</v>
      </c>
      <c r="AC108" s="54">
        <f>(AC87*'EF Assumptions'!$C$36/1000)</f>
        <v>0</v>
      </c>
      <c r="AD108" s="54">
        <f>(AD87*'EF Assumptions'!$C$36/1000)</f>
        <v>0</v>
      </c>
      <c r="AE108" s="54">
        <f>(AE87*'EF Assumptions'!$C$36/1000)</f>
        <v>0</v>
      </c>
      <c r="AF108" s="54">
        <f>(AF87*'EF Assumptions'!$C$36/1000)</f>
        <v>0</v>
      </c>
      <c r="AG108" s="54">
        <f>(AG87*'EF Assumptions'!$C$36/1000)</f>
        <v>0</v>
      </c>
      <c r="AH108" s="54">
        <f>(AH87*'EF Assumptions'!$C$36/1000)</f>
        <v>0</v>
      </c>
      <c r="AI108" s="54">
        <f>(AI87*'EF Assumptions'!$C$36/1000)</f>
        <v>0</v>
      </c>
      <c r="AJ108" s="54">
        <f>(AJ87*'EF Assumptions'!$C$36/1000)</f>
        <v>0</v>
      </c>
      <c r="AK108" s="54">
        <f>(AK87*'EF Assumptions'!$C$36/1000)</f>
        <v>0</v>
      </c>
      <c r="AL108" s="54">
        <f>(AL87*'EF Assumptions'!$C$36/1000)</f>
        <v>0</v>
      </c>
      <c r="AM108" s="54">
        <f>(AM87*'EF Assumptions'!$C$36/1000)</f>
        <v>0</v>
      </c>
      <c r="AN108" s="54">
        <f>(AN87*'EF Assumptions'!$C$36/1000)</f>
        <v>0</v>
      </c>
      <c r="AO108" s="54">
        <f>(AO87*'EF Assumptions'!$C$36/1000)</f>
        <v>0</v>
      </c>
      <c r="AP108" s="54">
        <f>(AP87*'EF Assumptions'!$C$36/1000)</f>
        <v>0</v>
      </c>
      <c r="AQ108" s="54">
        <f>(AQ87*'EF Assumptions'!$C$36/1000)</f>
        <v>0</v>
      </c>
      <c r="AR108" s="54">
        <f>(AR87*'EF Assumptions'!$C$36/1000)</f>
        <v>0</v>
      </c>
      <c r="AS108" s="54">
        <f>(AS87*'EF Assumptions'!$C$36/1000)</f>
        <v>0</v>
      </c>
      <c r="AT108" s="54">
        <f>(AT87*'EF Assumptions'!$C$36/1000)</f>
        <v>0</v>
      </c>
      <c r="AU108" s="54">
        <f>(AU87*'EF Assumptions'!$C$36/1000)</f>
        <v>0</v>
      </c>
      <c r="AV108" s="54">
        <f>(AV87*'EF Assumptions'!$C$36/1000)</f>
        <v>0</v>
      </c>
      <c r="AW108" s="54">
        <f>(AW87*'EF Assumptions'!$C$36/1000)</f>
        <v>0</v>
      </c>
      <c r="AX108" s="54">
        <f>(AX87*'EF Assumptions'!$C$36/1000)</f>
        <v>0</v>
      </c>
      <c r="AY108" s="54">
        <f>(AY87*'EF Assumptions'!$C$36/1000)</f>
        <v>0</v>
      </c>
      <c r="AZ108" s="54">
        <f>(AZ87*'EF Assumptions'!$C$36/1000)</f>
        <v>0</v>
      </c>
    </row>
    <row r="109" spans="1:52" s="24" customFormat="1" ht="14">
      <c r="A109" s="4" t="s">
        <v>381</v>
      </c>
      <c r="B109" s="65" t="s">
        <v>166</v>
      </c>
      <c r="C109" s="65"/>
      <c r="D109" s="65"/>
      <c r="E109" s="70" t="s">
        <v>167</v>
      </c>
      <c r="F109" s="70" t="s">
        <v>165</v>
      </c>
      <c r="G109" s="70" t="s">
        <v>168</v>
      </c>
      <c r="H109" s="105">
        <v>1</v>
      </c>
      <c r="I109" s="6">
        <v>800</v>
      </c>
      <c r="J109" s="6">
        <f t="shared" ref="J109:J110" si="121">H109*I109</f>
        <v>800</v>
      </c>
      <c r="K109" s="67" t="s">
        <v>15</v>
      </c>
      <c r="L109" s="67" t="s">
        <v>15</v>
      </c>
      <c r="M109" s="67" t="s">
        <v>15</v>
      </c>
      <c r="N109" s="6">
        <v>800</v>
      </c>
      <c r="O109" s="65" t="s">
        <v>18</v>
      </c>
      <c r="P109" s="65" t="s">
        <v>3</v>
      </c>
      <c r="Q109" s="65" t="s">
        <v>19</v>
      </c>
      <c r="R109" s="68"/>
      <c r="S109" s="69"/>
      <c r="T109" s="69"/>
      <c r="U109" s="72"/>
      <c r="V109" s="54">
        <f>(V88*'EF Assumptions'!$C$35/1000)</f>
        <v>3.3155379537953798E-2</v>
      </c>
      <c r="W109" s="54">
        <f>(W88*'EF Assumptions'!$C$35/1000)</f>
        <v>3.6048052805280534E-2</v>
      </c>
      <c r="X109" s="54">
        <f>(X88*'EF Assumptions'!$C$35/1000)</f>
        <v>3.5606600660066004E-2</v>
      </c>
      <c r="Y109" s="54">
        <f>(Y88*'EF Assumptions'!$C$35/1000)</f>
        <v>3.3796381048193144E-2</v>
      </c>
      <c r="Z109" s="54">
        <f>(Z88*'EF Assumptions'!$C$35/1000)</f>
        <v>3.4651603512873365E-2</v>
      </c>
      <c r="AA109" s="54">
        <f>(AA88*'EF Assumptions'!$C$35/1000)</f>
        <v>3.4651603512873365E-2</v>
      </c>
      <c r="AB109" s="54">
        <f>(AB88*'EF Assumptions'!$C$35/1000)</f>
        <v>3.4651603512873365E-2</v>
      </c>
      <c r="AC109" s="54">
        <f>(AC88*'EF Assumptions'!$C$35/1000)</f>
        <v>3.4651603512873365E-2</v>
      </c>
      <c r="AD109" s="54">
        <f>(AD88*'EF Assumptions'!$C$35/1000)</f>
        <v>3.4651603512873365E-2</v>
      </c>
      <c r="AE109" s="54">
        <f>(AE88*'EF Assumptions'!$C$35/1000)</f>
        <v>3.4651603512873365E-2</v>
      </c>
      <c r="AF109" s="54">
        <f>(AF88*'EF Assumptions'!$C$35/1000)</f>
        <v>3.4651603512873365E-2</v>
      </c>
      <c r="AG109" s="54">
        <f>(AG88*'EF Assumptions'!$C$35/1000)</f>
        <v>3.4651603512873365E-2</v>
      </c>
      <c r="AH109" s="54">
        <f>(AH88*'EF Assumptions'!$C$35/1000)</f>
        <v>3.4651603512873365E-2</v>
      </c>
      <c r="AI109" s="54">
        <f>(AI88*'EF Assumptions'!$C$35/1000)</f>
        <v>3.4651603512873365E-2</v>
      </c>
      <c r="AJ109" s="54">
        <f>(AJ88*'EF Assumptions'!$C$35/1000)</f>
        <v>3.4651603512873365E-2</v>
      </c>
      <c r="AK109" s="54">
        <f>(AK88*'EF Assumptions'!$C$35/1000)</f>
        <v>3.4651603512873365E-2</v>
      </c>
      <c r="AL109" s="54">
        <f>(AL88*'EF Assumptions'!$C$35/1000)</f>
        <v>3.4651603512873365E-2</v>
      </c>
      <c r="AM109" s="54">
        <f>(AM88*'EF Assumptions'!$C$35/1000)</f>
        <v>3.4651603512873365E-2</v>
      </c>
      <c r="AN109" s="54">
        <f>(AN88*'EF Assumptions'!$C$35/1000)</f>
        <v>3.4651603512873365E-2</v>
      </c>
      <c r="AO109" s="54">
        <f>(AO88*'EF Assumptions'!$C$35/1000)</f>
        <v>3.4651603512873365E-2</v>
      </c>
      <c r="AP109" s="54">
        <f>(AP88*'EF Assumptions'!$C$35/1000)</f>
        <v>3.4651603512873365E-2</v>
      </c>
      <c r="AQ109" s="54">
        <f>(AQ88*'EF Assumptions'!$C$35/1000)</f>
        <v>3.4651603512873365E-2</v>
      </c>
      <c r="AR109" s="54">
        <f>(AR88*'EF Assumptions'!$C$35/1000)</f>
        <v>3.4651603512873365E-2</v>
      </c>
      <c r="AS109" s="54">
        <f>(AS88*'EF Assumptions'!$C$35/1000)</f>
        <v>3.4651603512873365E-2</v>
      </c>
      <c r="AT109" s="54">
        <f>(AT88*'EF Assumptions'!$C$35/1000)</f>
        <v>3.4651603512873365E-2</v>
      </c>
      <c r="AU109" s="54">
        <f>(AU88*'EF Assumptions'!$C$35/1000)</f>
        <v>3.4651603512873365E-2</v>
      </c>
      <c r="AV109" s="54">
        <f>(AV88*'EF Assumptions'!$C$35/1000)</f>
        <v>3.4651603512873365E-2</v>
      </c>
      <c r="AW109" s="54">
        <f>(AW88*'EF Assumptions'!$C$35/1000)</f>
        <v>3.4651603512873365E-2</v>
      </c>
      <c r="AX109" s="54">
        <f>(AX88*'EF Assumptions'!$C$35/1000)</f>
        <v>3.4651603512873365E-2</v>
      </c>
      <c r="AY109" s="54">
        <f>(AY88*'EF Assumptions'!$C$35/1000)</f>
        <v>3.4651603512873365E-2</v>
      </c>
      <c r="AZ109" s="54">
        <f>(AZ88*'EF Assumptions'!$C$35/1000)</f>
        <v>3.4651603512873365E-2</v>
      </c>
    </row>
    <row r="110" spans="1:52" s="24" customFormat="1" ht="14">
      <c r="A110" s="4" t="s">
        <v>381</v>
      </c>
      <c r="B110" s="65" t="s">
        <v>171</v>
      </c>
      <c r="C110" s="65"/>
      <c r="D110" s="65"/>
      <c r="E110" s="70" t="s">
        <v>172</v>
      </c>
      <c r="F110" s="70" t="s">
        <v>165</v>
      </c>
      <c r="G110" s="70" t="s">
        <v>168</v>
      </c>
      <c r="H110" s="105">
        <v>1</v>
      </c>
      <c r="I110" s="6">
        <v>550</v>
      </c>
      <c r="J110" s="6">
        <f t="shared" si="121"/>
        <v>550</v>
      </c>
      <c r="K110" s="67" t="s">
        <v>15</v>
      </c>
      <c r="L110" s="67" t="s">
        <v>15</v>
      </c>
      <c r="M110" s="67" t="s">
        <v>15</v>
      </c>
      <c r="N110" s="6">
        <v>550</v>
      </c>
      <c r="O110" s="65" t="s">
        <v>18</v>
      </c>
      <c r="P110" s="65" t="s">
        <v>3</v>
      </c>
      <c r="Q110" s="65" t="s">
        <v>19</v>
      </c>
      <c r="R110" s="68"/>
      <c r="S110" s="69"/>
      <c r="T110" s="69"/>
      <c r="U110" s="72"/>
      <c r="V110" s="54">
        <f>(V89*'EF Assumptions'!$C$35/1000)</f>
        <v>2.2794323432343236E-2</v>
      </c>
      <c r="W110" s="54">
        <f>(W89*'EF Assumptions'!$C$35/1000)</f>
        <v>2.4783036303630369E-2</v>
      </c>
      <c r="X110" s="54">
        <f>(X89*'EF Assumptions'!$C$35/1000)</f>
        <v>2.4479537953795382E-2</v>
      </c>
      <c r="Y110" s="54">
        <f>(Y89*'EF Assumptions'!$C$35/1000)</f>
        <v>2.3235011970632789E-2</v>
      </c>
      <c r="Z110" s="54">
        <f>(Z89*'EF Assumptions'!$C$35/1000)</f>
        <v>2.3822977415100442E-2</v>
      </c>
      <c r="AA110" s="54">
        <f>(AA89*'EF Assumptions'!$C$35/1000)</f>
        <v>2.3822977415100442E-2</v>
      </c>
      <c r="AB110" s="54">
        <f>(AB89*'EF Assumptions'!$C$35/1000)</f>
        <v>2.3822977415100442E-2</v>
      </c>
      <c r="AC110" s="54">
        <f>(AC89*'EF Assumptions'!$C$35/1000)</f>
        <v>2.3822977415100442E-2</v>
      </c>
      <c r="AD110" s="54">
        <f>(AD89*'EF Assumptions'!$C$35/1000)</f>
        <v>2.3822977415100442E-2</v>
      </c>
      <c r="AE110" s="54">
        <f>(AE89*'EF Assumptions'!$C$35/1000)</f>
        <v>2.3822977415100442E-2</v>
      </c>
      <c r="AF110" s="54">
        <f>(AF89*'EF Assumptions'!$C$35/1000)</f>
        <v>2.3822977415100442E-2</v>
      </c>
      <c r="AG110" s="54">
        <f>(AG89*'EF Assumptions'!$C$35/1000)</f>
        <v>2.3822977415100442E-2</v>
      </c>
      <c r="AH110" s="54">
        <f>(AH89*'EF Assumptions'!$C$35/1000)</f>
        <v>2.3822977415100442E-2</v>
      </c>
      <c r="AI110" s="54">
        <f>(AI89*'EF Assumptions'!$C$35/1000)</f>
        <v>2.3822977415100442E-2</v>
      </c>
      <c r="AJ110" s="54">
        <f>(AJ89*'EF Assumptions'!$C$35/1000)</f>
        <v>2.3822977415100442E-2</v>
      </c>
      <c r="AK110" s="54">
        <f>(AK89*'EF Assumptions'!$C$35/1000)</f>
        <v>2.3822977415100442E-2</v>
      </c>
      <c r="AL110" s="54">
        <f>(AL89*'EF Assumptions'!$C$35/1000)</f>
        <v>2.3822977415100442E-2</v>
      </c>
      <c r="AM110" s="54">
        <f>(AM89*'EF Assumptions'!$C$35/1000)</f>
        <v>2.3822977415100442E-2</v>
      </c>
      <c r="AN110" s="54">
        <f>(AN89*'EF Assumptions'!$C$35/1000)</f>
        <v>2.3822977415100442E-2</v>
      </c>
      <c r="AO110" s="54">
        <f>(AO89*'EF Assumptions'!$C$35/1000)</f>
        <v>2.3822977415100442E-2</v>
      </c>
      <c r="AP110" s="54">
        <f>(AP89*'EF Assumptions'!$C$35/1000)</f>
        <v>2.3822977415100442E-2</v>
      </c>
      <c r="AQ110" s="54">
        <f>(AQ89*'EF Assumptions'!$C$35/1000)</f>
        <v>2.3822977415100442E-2</v>
      </c>
      <c r="AR110" s="54">
        <f>(AR89*'EF Assumptions'!$C$35/1000)</f>
        <v>2.3822977415100442E-2</v>
      </c>
      <c r="AS110" s="54">
        <f>(AS89*'EF Assumptions'!$C$35/1000)</f>
        <v>2.3822977415100442E-2</v>
      </c>
      <c r="AT110" s="54">
        <f>(AT89*'EF Assumptions'!$C$35/1000)</f>
        <v>2.3822977415100442E-2</v>
      </c>
      <c r="AU110" s="54">
        <f>(AU89*'EF Assumptions'!$C$35/1000)</f>
        <v>2.3822977415100442E-2</v>
      </c>
      <c r="AV110" s="54">
        <f>(AV89*'EF Assumptions'!$C$35/1000)</f>
        <v>2.3822977415100442E-2</v>
      </c>
      <c r="AW110" s="54">
        <f>(AW89*'EF Assumptions'!$C$35/1000)</f>
        <v>2.3822977415100442E-2</v>
      </c>
      <c r="AX110" s="54">
        <f>(AX89*'EF Assumptions'!$C$35/1000)</f>
        <v>2.3822977415100442E-2</v>
      </c>
      <c r="AY110" s="54">
        <f>(AY89*'EF Assumptions'!$C$35/1000)</f>
        <v>2.3822977415100442E-2</v>
      </c>
      <c r="AZ110" s="54">
        <f>(AZ89*'EF Assumptions'!$C$35/1000)</f>
        <v>2.3822977415100442E-2</v>
      </c>
    </row>
    <row r="111" spans="1:52" s="55" customFormat="1" ht="14">
      <c r="A111" s="156" t="s">
        <v>668</v>
      </c>
      <c r="B111" s="156"/>
      <c r="C111" s="156"/>
      <c r="D111" s="156"/>
      <c r="E111" s="156"/>
      <c r="F111" s="156"/>
      <c r="G111" s="156"/>
      <c r="H111" s="156"/>
      <c r="I111" s="156"/>
      <c r="J111" s="156"/>
      <c r="K111" s="156"/>
      <c r="L111" s="156"/>
      <c r="M111" s="156"/>
      <c r="N111" s="156"/>
      <c r="O111" s="156"/>
      <c r="P111" s="156"/>
      <c r="Q111" s="156"/>
      <c r="R111" s="156"/>
      <c r="S111" s="156"/>
      <c r="T111" s="156"/>
      <c r="U111" s="156"/>
      <c r="V111" s="168">
        <f t="shared" ref="V111:AZ111" si="122">SUM(V94:V110)</f>
        <v>80.783781951909489</v>
      </c>
      <c r="W111" s="168">
        <f t="shared" si="122"/>
        <v>87.831841414427146</v>
      </c>
      <c r="X111" s="168">
        <f t="shared" si="122"/>
        <v>86.756233946251754</v>
      </c>
      <c r="Y111" s="168">
        <f t="shared" si="122"/>
        <v>85.501006845937567</v>
      </c>
      <c r="Z111" s="168">
        <f t="shared" si="122"/>
        <v>103.35909884689099</v>
      </c>
      <c r="AA111" s="168">
        <f t="shared" si="122"/>
        <v>94.710261119448973</v>
      </c>
      <c r="AB111" s="168">
        <f t="shared" si="122"/>
        <v>94.754560044394424</v>
      </c>
      <c r="AC111" s="168">
        <f t="shared" si="122"/>
        <v>94.862565042356607</v>
      </c>
      <c r="AD111" s="168">
        <f t="shared" si="122"/>
        <v>94.862565042356607</v>
      </c>
      <c r="AE111" s="168">
        <f t="shared" si="122"/>
        <v>127.20574173211784</v>
      </c>
      <c r="AF111" s="168">
        <f t="shared" si="122"/>
        <v>142.90021799850044</v>
      </c>
      <c r="AG111" s="168">
        <f t="shared" si="122"/>
        <v>142.90021799850044</v>
      </c>
      <c r="AH111" s="168">
        <f t="shared" si="122"/>
        <v>142.90021799850044</v>
      </c>
      <c r="AI111" s="168">
        <f t="shared" si="122"/>
        <v>142.90021799850044</v>
      </c>
      <c r="AJ111" s="168">
        <f t="shared" si="122"/>
        <v>142.90021799850044</v>
      </c>
      <c r="AK111" s="168">
        <f t="shared" si="122"/>
        <v>142.90021799850044</v>
      </c>
      <c r="AL111" s="168">
        <f t="shared" si="122"/>
        <v>142.90021799850044</v>
      </c>
      <c r="AM111" s="168">
        <f t="shared" si="122"/>
        <v>142.90021799850044</v>
      </c>
      <c r="AN111" s="168">
        <f t="shared" si="122"/>
        <v>142.90021799850044</v>
      </c>
      <c r="AO111" s="168">
        <f t="shared" si="122"/>
        <v>142.90021799850044</v>
      </c>
      <c r="AP111" s="168">
        <f t="shared" si="122"/>
        <v>142.90021799850044</v>
      </c>
      <c r="AQ111" s="168">
        <f t="shared" si="122"/>
        <v>142.90021799850044</v>
      </c>
      <c r="AR111" s="168">
        <f t="shared" si="122"/>
        <v>142.90021799850044</v>
      </c>
      <c r="AS111" s="168">
        <f t="shared" si="122"/>
        <v>142.90021799850044</v>
      </c>
      <c r="AT111" s="168">
        <f t="shared" si="122"/>
        <v>142.90021799850044</v>
      </c>
      <c r="AU111" s="168">
        <f t="shared" si="122"/>
        <v>142.90021799850044</v>
      </c>
      <c r="AV111" s="168">
        <f t="shared" si="122"/>
        <v>142.90021799850044</v>
      </c>
      <c r="AW111" s="168">
        <f t="shared" si="122"/>
        <v>142.90021799850044</v>
      </c>
      <c r="AX111" s="168">
        <f t="shared" si="122"/>
        <v>142.90021799850044</v>
      </c>
      <c r="AY111" s="168">
        <f t="shared" si="122"/>
        <v>142.90021799850044</v>
      </c>
      <c r="AZ111" s="168">
        <f t="shared" si="122"/>
        <v>142.90021799850044</v>
      </c>
    </row>
  </sheetData>
  <autoFilter ref="A1:BA42" xr:uid="{2DA3EA7E-20AE-43C4-A589-6A36BC2D08E9}"/>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F55A57-CA2C-41A6-A0E9-DF7ACA9DC01F}">
  <dimension ref="A1:BA111"/>
  <sheetViews>
    <sheetView zoomScale="55" zoomScaleNormal="55" workbookViewId="0">
      <pane ySplit="1" topLeftCell="A2" activePane="bottomLeft" state="frozen"/>
      <selection activeCell="B1" sqref="B1"/>
      <selection pane="bottomLeft" activeCell="E126" sqref="E126"/>
    </sheetView>
  </sheetViews>
  <sheetFormatPr defaultRowHeight="12.5"/>
  <cols>
    <col min="1" max="1" width="24.08984375" style="4" customWidth="1"/>
    <col min="2" max="2" width="12.453125" style="4" customWidth="1"/>
    <col min="3" max="4" width="8.7265625" style="4"/>
    <col min="5" max="5" width="68" style="4" customWidth="1"/>
    <col min="6" max="6" width="13.7265625" style="4" customWidth="1"/>
    <col min="7" max="7" width="28.6328125" style="4" customWidth="1"/>
    <col min="8" max="8" width="8.7265625" style="4" customWidth="1"/>
    <col min="9" max="9" width="11.7265625" style="4" customWidth="1"/>
    <col min="10" max="10" width="10.26953125" style="4" customWidth="1"/>
    <col min="11" max="11" width="8.7265625" style="4" customWidth="1"/>
    <col min="12" max="12" width="7.90625" style="4" customWidth="1"/>
    <col min="13" max="13" width="8.7265625" style="4" customWidth="1"/>
    <col min="14" max="14" width="10.54296875" style="4" customWidth="1"/>
    <col min="15" max="15" width="24.6328125" style="4" customWidth="1"/>
    <col min="16" max="16" width="15" style="4" customWidth="1"/>
    <col min="17" max="17" width="15.54296875" style="4" customWidth="1"/>
    <col min="18" max="18" width="16.36328125" style="4" customWidth="1"/>
    <col min="19" max="19" width="15.81640625" style="4" customWidth="1"/>
    <col min="20" max="20" width="17.1796875" style="4" customWidth="1"/>
    <col min="21" max="21" width="12.81640625" style="4" customWidth="1"/>
    <col min="22" max="22" width="8.7265625" style="4" customWidth="1"/>
    <col min="23" max="52" width="8.7265625" style="4"/>
  </cols>
  <sheetData>
    <row r="1" spans="1:53" s="24" customFormat="1" ht="78">
      <c r="A1" s="17" t="s">
        <v>385</v>
      </c>
      <c r="B1" s="18" t="s">
        <v>389</v>
      </c>
      <c r="C1" s="18" t="s">
        <v>390</v>
      </c>
      <c r="D1" s="20" t="s">
        <v>508</v>
      </c>
      <c r="E1" s="20" t="s">
        <v>6</v>
      </c>
      <c r="F1" s="20" t="s">
        <v>8</v>
      </c>
      <c r="G1" s="20" t="s">
        <v>7</v>
      </c>
      <c r="H1" s="20" t="s">
        <v>637</v>
      </c>
      <c r="I1" s="21" t="s">
        <v>638</v>
      </c>
      <c r="J1" s="21" t="s">
        <v>639</v>
      </c>
      <c r="K1" s="21" t="s">
        <v>11</v>
      </c>
      <c r="L1" s="21" t="s">
        <v>743</v>
      </c>
      <c r="M1" s="21" t="s">
        <v>12</v>
      </c>
      <c r="N1" s="21" t="s">
        <v>10</v>
      </c>
      <c r="O1" s="20" t="s">
        <v>13</v>
      </c>
      <c r="P1" s="20" t="s">
        <v>14</v>
      </c>
      <c r="Q1" s="20" t="s">
        <v>9</v>
      </c>
      <c r="R1" s="20" t="s">
        <v>627</v>
      </c>
      <c r="S1" s="20" t="s">
        <v>654</v>
      </c>
      <c r="T1" s="20" t="s">
        <v>655</v>
      </c>
      <c r="U1" s="21" t="s">
        <v>656</v>
      </c>
      <c r="V1" s="22">
        <v>2020</v>
      </c>
      <c r="W1" s="22">
        <v>2021</v>
      </c>
      <c r="X1" s="22">
        <v>2022</v>
      </c>
      <c r="Y1" s="22">
        <v>2023</v>
      </c>
      <c r="Z1" s="22">
        <v>2024</v>
      </c>
      <c r="AA1" s="22">
        <v>2025</v>
      </c>
      <c r="AB1" s="22">
        <v>2026</v>
      </c>
      <c r="AC1" s="22">
        <v>2027</v>
      </c>
      <c r="AD1" s="22">
        <v>2028</v>
      </c>
      <c r="AE1" s="22">
        <v>2029</v>
      </c>
      <c r="AF1" s="22">
        <v>2030</v>
      </c>
      <c r="AG1" s="23">
        <v>2031</v>
      </c>
      <c r="AH1" s="23">
        <v>2032</v>
      </c>
      <c r="AI1" s="23">
        <v>2033</v>
      </c>
      <c r="AJ1" s="23">
        <v>2034</v>
      </c>
      <c r="AK1" s="23">
        <v>2035</v>
      </c>
      <c r="AL1" s="23">
        <v>2036</v>
      </c>
      <c r="AM1" s="23">
        <v>2037</v>
      </c>
      <c r="AN1" s="23">
        <v>2038</v>
      </c>
      <c r="AO1" s="23">
        <v>2039</v>
      </c>
      <c r="AP1" s="23">
        <v>2040</v>
      </c>
      <c r="AQ1" s="23">
        <v>2041</v>
      </c>
      <c r="AR1" s="23">
        <v>2042</v>
      </c>
      <c r="AS1" s="23">
        <v>2043</v>
      </c>
      <c r="AT1" s="23">
        <v>2044</v>
      </c>
      <c r="AU1" s="23">
        <v>2045</v>
      </c>
      <c r="AV1" s="23">
        <v>2046</v>
      </c>
      <c r="AW1" s="23">
        <v>2047</v>
      </c>
      <c r="AX1" s="23">
        <v>2048</v>
      </c>
      <c r="AY1" s="23">
        <v>2049</v>
      </c>
      <c r="AZ1" s="23">
        <v>2050</v>
      </c>
    </row>
    <row r="2" spans="1:53" s="24" customFormat="1" ht="14">
      <c r="A2" s="4" t="s">
        <v>381</v>
      </c>
      <c r="B2" s="65" t="s">
        <v>112</v>
      </c>
      <c r="C2" s="4"/>
      <c r="D2" s="65"/>
      <c r="E2" s="65" t="s">
        <v>798</v>
      </c>
      <c r="F2" s="65" t="s">
        <v>79</v>
      </c>
      <c r="G2" s="65" t="s">
        <v>110</v>
      </c>
      <c r="H2" s="66">
        <v>1</v>
      </c>
      <c r="I2" s="6">
        <v>5600</v>
      </c>
      <c r="J2" s="6">
        <f t="shared" ref="J2" si="0">H2*I2</f>
        <v>5600</v>
      </c>
      <c r="K2" s="67">
        <v>5700</v>
      </c>
      <c r="L2" s="67">
        <v>3000</v>
      </c>
      <c r="M2" s="67">
        <f>5000*365/1000</f>
        <v>1825</v>
      </c>
      <c r="N2" s="6">
        <v>422</v>
      </c>
      <c r="O2" s="65" t="s">
        <v>20</v>
      </c>
      <c r="P2" s="65" t="s">
        <v>62</v>
      </c>
      <c r="Q2" s="65" t="s">
        <v>19</v>
      </c>
      <c r="R2" s="5"/>
      <c r="S2" s="5"/>
      <c r="T2" s="5"/>
      <c r="U2" s="72"/>
      <c r="V2" s="76">
        <f>J2-V3</f>
        <v>3775</v>
      </c>
      <c r="W2" s="76">
        <f t="shared" ref="W2:AZ2" si="1">V2</f>
        <v>3775</v>
      </c>
      <c r="X2" s="76">
        <f t="shared" si="1"/>
        <v>3775</v>
      </c>
      <c r="Y2" s="76">
        <f t="shared" si="1"/>
        <v>3775</v>
      </c>
      <c r="Z2" s="76">
        <f t="shared" si="1"/>
        <v>3775</v>
      </c>
      <c r="AA2" s="76">
        <f t="shared" si="1"/>
        <v>3775</v>
      </c>
      <c r="AB2" s="76">
        <f t="shared" si="1"/>
        <v>3775</v>
      </c>
      <c r="AC2" s="76">
        <f t="shared" si="1"/>
        <v>3775</v>
      </c>
      <c r="AD2" s="76">
        <f t="shared" si="1"/>
        <v>3775</v>
      </c>
      <c r="AE2" s="76">
        <f>AD2+AE7</f>
        <v>9425</v>
      </c>
      <c r="AF2" s="76">
        <f t="shared" si="1"/>
        <v>9425</v>
      </c>
      <c r="AG2" s="76">
        <f t="shared" si="1"/>
        <v>9425</v>
      </c>
      <c r="AH2" s="76">
        <f t="shared" si="1"/>
        <v>9425</v>
      </c>
      <c r="AI2" s="76">
        <f t="shared" si="1"/>
        <v>9425</v>
      </c>
      <c r="AJ2" s="76">
        <f t="shared" si="1"/>
        <v>9425</v>
      </c>
      <c r="AK2" s="76">
        <f t="shared" si="1"/>
        <v>9425</v>
      </c>
      <c r="AL2" s="76">
        <f t="shared" si="1"/>
        <v>9425</v>
      </c>
      <c r="AM2" s="76">
        <f t="shared" si="1"/>
        <v>9425</v>
      </c>
      <c r="AN2" s="76">
        <f t="shared" si="1"/>
        <v>9425</v>
      </c>
      <c r="AO2" s="76">
        <f t="shared" si="1"/>
        <v>9425</v>
      </c>
      <c r="AP2" s="76">
        <f t="shared" si="1"/>
        <v>9425</v>
      </c>
      <c r="AQ2" s="76">
        <f t="shared" si="1"/>
        <v>9425</v>
      </c>
      <c r="AR2" s="76">
        <f t="shared" si="1"/>
        <v>9425</v>
      </c>
      <c r="AS2" s="76">
        <f t="shared" si="1"/>
        <v>9425</v>
      </c>
      <c r="AT2" s="76">
        <f t="shared" si="1"/>
        <v>9425</v>
      </c>
      <c r="AU2" s="76">
        <f t="shared" si="1"/>
        <v>9425</v>
      </c>
      <c r="AV2" s="76">
        <f t="shared" si="1"/>
        <v>9425</v>
      </c>
      <c r="AW2" s="76">
        <f t="shared" si="1"/>
        <v>9425</v>
      </c>
      <c r="AX2" s="76">
        <f t="shared" si="1"/>
        <v>9425</v>
      </c>
      <c r="AY2" s="76">
        <f t="shared" si="1"/>
        <v>9425</v>
      </c>
      <c r="AZ2" s="76">
        <f t="shared" si="1"/>
        <v>9425</v>
      </c>
    </row>
    <row r="3" spans="1:53" s="24" customFormat="1" ht="14">
      <c r="A3" s="4" t="s">
        <v>381</v>
      </c>
      <c r="B3" s="65" t="s">
        <v>112</v>
      </c>
      <c r="C3" s="4"/>
      <c r="D3" s="65"/>
      <c r="E3" s="65" t="s">
        <v>798</v>
      </c>
      <c r="F3" s="65" t="s">
        <v>79</v>
      </c>
      <c r="G3" s="65" t="s">
        <v>110</v>
      </c>
      <c r="H3" s="66">
        <v>1</v>
      </c>
      <c r="I3" s="6">
        <f>M3</f>
        <v>1825</v>
      </c>
      <c r="J3" s="6">
        <f t="shared" ref="J3:J42" si="2">H3*I3</f>
        <v>1825</v>
      </c>
      <c r="K3" s="67"/>
      <c r="L3" s="67"/>
      <c r="M3" s="67">
        <f>5000*365/1000</f>
        <v>1825</v>
      </c>
      <c r="N3" s="6">
        <v>422</v>
      </c>
      <c r="O3" s="65" t="s">
        <v>23</v>
      </c>
      <c r="P3" s="65" t="s">
        <v>24</v>
      </c>
      <c r="Q3" s="65" t="s">
        <v>19</v>
      </c>
      <c r="R3" s="5"/>
      <c r="S3" s="5"/>
      <c r="T3" s="5"/>
      <c r="U3" s="72"/>
      <c r="V3" s="76">
        <f>J3</f>
        <v>1825</v>
      </c>
      <c r="W3" s="76">
        <f t="shared" ref="W3:AL36" si="3">V3</f>
        <v>1825</v>
      </c>
      <c r="X3" s="76">
        <f t="shared" ref="X3:AL3" si="4">W3</f>
        <v>1825</v>
      </c>
      <c r="Y3" s="76">
        <f t="shared" si="4"/>
        <v>1825</v>
      </c>
      <c r="Z3" s="76">
        <f t="shared" si="4"/>
        <v>1825</v>
      </c>
      <c r="AA3" s="76">
        <f t="shared" si="4"/>
        <v>1825</v>
      </c>
      <c r="AB3" s="76">
        <f t="shared" si="4"/>
        <v>1825</v>
      </c>
      <c r="AC3" s="76">
        <f t="shared" si="4"/>
        <v>1825</v>
      </c>
      <c r="AD3" s="76">
        <f t="shared" si="4"/>
        <v>1825</v>
      </c>
      <c r="AE3" s="76">
        <f t="shared" si="4"/>
        <v>1825</v>
      </c>
      <c r="AF3" s="76">
        <f t="shared" si="4"/>
        <v>1825</v>
      </c>
      <c r="AG3" s="76">
        <f t="shared" si="4"/>
        <v>1825</v>
      </c>
      <c r="AH3" s="76">
        <f t="shared" si="4"/>
        <v>1825</v>
      </c>
      <c r="AI3" s="76">
        <f t="shared" si="4"/>
        <v>1825</v>
      </c>
      <c r="AJ3" s="76">
        <f t="shared" si="4"/>
        <v>1825</v>
      </c>
      <c r="AK3" s="76">
        <f t="shared" si="4"/>
        <v>1825</v>
      </c>
      <c r="AL3" s="76">
        <f t="shared" si="4"/>
        <v>1825</v>
      </c>
      <c r="AM3" s="76">
        <f t="shared" ref="AM3:AZ16" si="5">AL3</f>
        <v>1825</v>
      </c>
      <c r="AN3" s="76">
        <f t="shared" si="5"/>
        <v>1825</v>
      </c>
      <c r="AO3" s="76">
        <f t="shared" si="5"/>
        <v>1825</v>
      </c>
      <c r="AP3" s="76">
        <f t="shared" si="5"/>
        <v>1825</v>
      </c>
      <c r="AQ3" s="76">
        <f t="shared" si="5"/>
        <v>1825</v>
      </c>
      <c r="AR3" s="76">
        <f t="shared" si="5"/>
        <v>1825</v>
      </c>
      <c r="AS3" s="76">
        <f t="shared" si="5"/>
        <v>1825</v>
      </c>
      <c r="AT3" s="76">
        <f t="shared" si="5"/>
        <v>1825</v>
      </c>
      <c r="AU3" s="76">
        <f t="shared" si="5"/>
        <v>1825</v>
      </c>
      <c r="AV3" s="76">
        <f t="shared" si="5"/>
        <v>1825</v>
      </c>
      <c r="AW3" s="76">
        <f t="shared" si="5"/>
        <v>1825</v>
      </c>
      <c r="AX3" s="76">
        <f t="shared" si="5"/>
        <v>1825</v>
      </c>
      <c r="AY3" s="76">
        <f t="shared" si="5"/>
        <v>1825</v>
      </c>
      <c r="AZ3" s="76">
        <f t="shared" si="5"/>
        <v>1825</v>
      </c>
    </row>
    <row r="4" spans="1:53" s="24" customFormat="1" ht="14">
      <c r="A4" s="4" t="s">
        <v>381</v>
      </c>
      <c r="B4" s="65" t="s">
        <v>112</v>
      </c>
      <c r="C4" s="4"/>
      <c r="D4" s="65"/>
      <c r="E4" s="65" t="s">
        <v>799</v>
      </c>
      <c r="F4" s="65" t="s">
        <v>79</v>
      </c>
      <c r="G4" s="65" t="s">
        <v>110</v>
      </c>
      <c r="H4" s="66"/>
      <c r="I4" s="6"/>
      <c r="J4" s="6"/>
      <c r="K4" s="67"/>
      <c r="L4" s="67"/>
      <c r="M4" s="67"/>
      <c r="N4" s="6"/>
      <c r="O4" s="65" t="s">
        <v>763</v>
      </c>
      <c r="P4" s="65" t="s">
        <v>62</v>
      </c>
      <c r="Q4" s="65" t="s">
        <v>19</v>
      </c>
      <c r="R4" s="5"/>
      <c r="S4" s="5"/>
      <c r="T4" s="5"/>
      <c r="U4" s="72"/>
      <c r="V4" s="76">
        <v>0</v>
      </c>
      <c r="W4" s="76">
        <v>0</v>
      </c>
      <c r="X4" s="76">
        <v>0</v>
      </c>
      <c r="Y4" s="76">
        <v>0</v>
      </c>
      <c r="Z4" s="76">
        <v>0</v>
      </c>
      <c r="AA4" s="76">
        <v>0</v>
      </c>
      <c r="AB4" s="76">
        <v>0</v>
      </c>
      <c r="AC4" s="76">
        <v>0</v>
      </c>
      <c r="AD4" s="76">
        <v>0</v>
      </c>
      <c r="AE4" s="76">
        <f>AE8</f>
        <v>1550</v>
      </c>
      <c r="AF4" s="76">
        <f>AE4</f>
        <v>1550</v>
      </c>
      <c r="AG4" s="76">
        <f t="shared" si="3"/>
        <v>1550</v>
      </c>
      <c r="AH4" s="76">
        <f t="shared" si="3"/>
        <v>1550</v>
      </c>
      <c r="AI4" s="76">
        <f t="shared" si="3"/>
        <v>1550</v>
      </c>
      <c r="AJ4" s="76">
        <f t="shared" si="3"/>
        <v>1550</v>
      </c>
      <c r="AK4" s="76">
        <f t="shared" si="3"/>
        <v>1550</v>
      </c>
      <c r="AL4" s="76">
        <f t="shared" si="3"/>
        <v>1550</v>
      </c>
      <c r="AM4" s="76">
        <f t="shared" si="5"/>
        <v>1550</v>
      </c>
      <c r="AN4" s="76">
        <f t="shared" si="5"/>
        <v>1550</v>
      </c>
      <c r="AO4" s="76">
        <f t="shared" si="5"/>
        <v>1550</v>
      </c>
      <c r="AP4" s="76">
        <f t="shared" si="5"/>
        <v>1550</v>
      </c>
      <c r="AQ4" s="76">
        <f t="shared" si="5"/>
        <v>1550</v>
      </c>
      <c r="AR4" s="76">
        <f t="shared" si="5"/>
        <v>1550</v>
      </c>
      <c r="AS4" s="76">
        <f t="shared" si="5"/>
        <v>1550</v>
      </c>
      <c r="AT4" s="76">
        <f t="shared" si="5"/>
        <v>1550</v>
      </c>
      <c r="AU4" s="76">
        <f t="shared" si="5"/>
        <v>1550</v>
      </c>
      <c r="AV4" s="76">
        <f t="shared" si="5"/>
        <v>1550</v>
      </c>
      <c r="AW4" s="76">
        <f t="shared" si="5"/>
        <v>1550</v>
      </c>
      <c r="AX4" s="76">
        <f t="shared" si="5"/>
        <v>1550</v>
      </c>
      <c r="AY4" s="76">
        <f t="shared" si="5"/>
        <v>1550</v>
      </c>
      <c r="AZ4" s="76">
        <f t="shared" si="5"/>
        <v>1550</v>
      </c>
    </row>
    <row r="5" spans="1:53" s="136" customFormat="1" ht="14">
      <c r="A5" s="4" t="s">
        <v>381</v>
      </c>
      <c r="B5" s="65" t="s">
        <v>112</v>
      </c>
      <c r="C5" s="65" t="s">
        <v>574</v>
      </c>
      <c r="D5" s="65">
        <v>1</v>
      </c>
      <c r="E5" s="65" t="s">
        <v>113</v>
      </c>
      <c r="F5" s="65" t="s">
        <v>79</v>
      </c>
      <c r="G5" s="65" t="s">
        <v>110</v>
      </c>
      <c r="H5" s="66">
        <v>1</v>
      </c>
      <c r="I5" s="6">
        <f>K5</f>
        <v>2500</v>
      </c>
      <c r="J5" s="6">
        <f t="shared" si="2"/>
        <v>2500</v>
      </c>
      <c r="K5" s="67">
        <v>2500</v>
      </c>
      <c r="L5" s="67"/>
      <c r="M5" s="67"/>
      <c r="N5" s="6"/>
      <c r="O5" s="65"/>
      <c r="P5" s="65"/>
      <c r="Q5" s="65" t="s">
        <v>19</v>
      </c>
      <c r="R5" s="88" t="s">
        <v>495</v>
      </c>
      <c r="S5" s="5">
        <v>2010</v>
      </c>
      <c r="T5" s="68" t="s">
        <v>15</v>
      </c>
      <c r="U5" s="72">
        <v>2030</v>
      </c>
      <c r="V5" s="76">
        <f t="shared" ref="V5:V42" si="6">J5</f>
        <v>2500</v>
      </c>
      <c r="W5" s="76">
        <f t="shared" si="3"/>
        <v>2500</v>
      </c>
      <c r="X5" s="76">
        <f t="shared" si="3"/>
        <v>2500</v>
      </c>
      <c r="Y5" s="76">
        <f t="shared" si="3"/>
        <v>2500</v>
      </c>
      <c r="Z5" s="76">
        <f t="shared" si="3"/>
        <v>2500</v>
      </c>
      <c r="AA5" s="76">
        <f t="shared" si="3"/>
        <v>2500</v>
      </c>
      <c r="AB5" s="76">
        <f t="shared" si="3"/>
        <v>2500</v>
      </c>
      <c r="AC5" s="76">
        <f t="shared" si="3"/>
        <v>2500</v>
      </c>
      <c r="AD5" s="76">
        <f t="shared" si="3"/>
        <v>2500</v>
      </c>
      <c r="AE5" s="76">
        <f t="shared" si="3"/>
        <v>2500</v>
      </c>
      <c r="AF5" s="76">
        <f t="shared" si="3"/>
        <v>2500</v>
      </c>
      <c r="AG5" s="76">
        <f t="shared" si="3"/>
        <v>2500</v>
      </c>
      <c r="AH5" s="76">
        <f t="shared" si="3"/>
        <v>2500</v>
      </c>
      <c r="AI5" s="76">
        <f t="shared" si="3"/>
        <v>2500</v>
      </c>
      <c r="AJ5" s="76">
        <f t="shared" si="3"/>
        <v>2500</v>
      </c>
      <c r="AK5" s="76">
        <f t="shared" si="3"/>
        <v>2500</v>
      </c>
      <c r="AL5" s="76">
        <f t="shared" si="3"/>
        <v>2500</v>
      </c>
      <c r="AM5" s="76">
        <f t="shared" si="5"/>
        <v>2500</v>
      </c>
      <c r="AN5" s="76">
        <f t="shared" si="5"/>
        <v>2500</v>
      </c>
      <c r="AO5" s="76">
        <f t="shared" si="5"/>
        <v>2500</v>
      </c>
      <c r="AP5" s="76">
        <f t="shared" si="5"/>
        <v>2500</v>
      </c>
      <c r="AQ5" s="76">
        <f t="shared" si="5"/>
        <v>2500</v>
      </c>
      <c r="AR5" s="76">
        <f t="shared" si="5"/>
        <v>2500</v>
      </c>
      <c r="AS5" s="76">
        <f t="shared" si="5"/>
        <v>2500</v>
      </c>
      <c r="AT5" s="76">
        <f t="shared" si="5"/>
        <v>2500</v>
      </c>
      <c r="AU5" s="76">
        <f t="shared" si="5"/>
        <v>2500</v>
      </c>
      <c r="AV5" s="76">
        <f t="shared" si="5"/>
        <v>2500</v>
      </c>
      <c r="AW5" s="76">
        <f t="shared" si="5"/>
        <v>2500</v>
      </c>
      <c r="AX5" s="76">
        <f t="shared" si="5"/>
        <v>2500</v>
      </c>
      <c r="AY5" s="76">
        <f t="shared" si="5"/>
        <v>2500</v>
      </c>
      <c r="AZ5" s="76">
        <f t="shared" si="5"/>
        <v>2500</v>
      </c>
    </row>
    <row r="6" spans="1:53" s="136" customFormat="1" ht="14">
      <c r="A6" s="4" t="s">
        <v>381</v>
      </c>
      <c r="B6" s="65" t="s">
        <v>112</v>
      </c>
      <c r="C6" s="65" t="s">
        <v>575</v>
      </c>
      <c r="D6" s="65">
        <v>2</v>
      </c>
      <c r="E6" s="65" t="s">
        <v>113</v>
      </c>
      <c r="F6" s="65" t="s">
        <v>79</v>
      </c>
      <c r="G6" s="65" t="s">
        <v>110</v>
      </c>
      <c r="H6" s="66">
        <v>1</v>
      </c>
      <c r="I6" s="6">
        <f>K6</f>
        <v>3200</v>
      </c>
      <c r="J6" s="6">
        <f t="shared" si="2"/>
        <v>3200</v>
      </c>
      <c r="K6" s="67">
        <v>3200</v>
      </c>
      <c r="L6" s="67"/>
      <c r="M6" s="67"/>
      <c r="N6" s="6"/>
      <c r="O6" s="65"/>
      <c r="P6" s="65"/>
      <c r="Q6" s="65" t="s">
        <v>19</v>
      </c>
      <c r="R6" s="88" t="s">
        <v>535</v>
      </c>
      <c r="S6" s="5">
        <v>2013</v>
      </c>
      <c r="T6" s="68" t="s">
        <v>15</v>
      </c>
      <c r="U6" s="72">
        <v>2033</v>
      </c>
      <c r="V6" s="76">
        <f t="shared" si="6"/>
        <v>3200</v>
      </c>
      <c r="W6" s="76">
        <f t="shared" si="3"/>
        <v>3200</v>
      </c>
      <c r="X6" s="76">
        <f t="shared" si="3"/>
        <v>3200</v>
      </c>
      <c r="Y6" s="76">
        <f t="shared" si="3"/>
        <v>3200</v>
      </c>
      <c r="Z6" s="76">
        <f t="shared" si="3"/>
        <v>3200</v>
      </c>
      <c r="AA6" s="76">
        <f t="shared" si="3"/>
        <v>3200</v>
      </c>
      <c r="AB6" s="76">
        <f t="shared" si="3"/>
        <v>3200</v>
      </c>
      <c r="AC6" s="76">
        <f t="shared" si="3"/>
        <v>3200</v>
      </c>
      <c r="AD6" s="76">
        <f t="shared" si="3"/>
        <v>3200</v>
      </c>
      <c r="AE6" s="76">
        <f t="shared" si="3"/>
        <v>3200</v>
      </c>
      <c r="AF6" s="76">
        <f t="shared" si="3"/>
        <v>3200</v>
      </c>
      <c r="AG6" s="76">
        <f t="shared" si="3"/>
        <v>3200</v>
      </c>
      <c r="AH6" s="76">
        <f t="shared" si="3"/>
        <v>3200</v>
      </c>
      <c r="AI6" s="76">
        <f t="shared" si="3"/>
        <v>3200</v>
      </c>
      <c r="AJ6" s="76">
        <f t="shared" si="3"/>
        <v>3200</v>
      </c>
      <c r="AK6" s="76">
        <f t="shared" si="3"/>
        <v>3200</v>
      </c>
      <c r="AL6" s="76">
        <f t="shared" si="3"/>
        <v>3200</v>
      </c>
      <c r="AM6" s="76">
        <f t="shared" si="5"/>
        <v>3200</v>
      </c>
      <c r="AN6" s="76">
        <f t="shared" si="5"/>
        <v>3200</v>
      </c>
      <c r="AO6" s="76">
        <f t="shared" si="5"/>
        <v>3200</v>
      </c>
      <c r="AP6" s="76">
        <f t="shared" si="5"/>
        <v>3200</v>
      </c>
      <c r="AQ6" s="76">
        <f t="shared" si="5"/>
        <v>3200</v>
      </c>
      <c r="AR6" s="76">
        <f t="shared" si="5"/>
        <v>3200</v>
      </c>
      <c r="AS6" s="76">
        <f t="shared" si="5"/>
        <v>3200</v>
      </c>
      <c r="AT6" s="76">
        <f t="shared" si="5"/>
        <v>3200</v>
      </c>
      <c r="AU6" s="76">
        <f t="shared" si="5"/>
        <v>3200</v>
      </c>
      <c r="AV6" s="76">
        <f t="shared" si="5"/>
        <v>3200</v>
      </c>
      <c r="AW6" s="76">
        <f t="shared" si="5"/>
        <v>3200</v>
      </c>
      <c r="AX6" s="76">
        <f t="shared" si="5"/>
        <v>3200</v>
      </c>
      <c r="AY6" s="76">
        <f t="shared" si="5"/>
        <v>3200</v>
      </c>
      <c r="AZ6" s="76">
        <f t="shared" si="5"/>
        <v>3200</v>
      </c>
    </row>
    <row r="7" spans="1:53" s="136" customFormat="1" ht="14">
      <c r="A7" s="4" t="s">
        <v>381</v>
      </c>
      <c r="B7" s="65" t="s">
        <v>109</v>
      </c>
      <c r="C7" s="4"/>
      <c r="D7" s="65"/>
      <c r="E7" s="65" t="s">
        <v>800</v>
      </c>
      <c r="F7" s="65" t="s">
        <v>79</v>
      </c>
      <c r="G7" s="65" t="s">
        <v>110</v>
      </c>
      <c r="H7" s="66">
        <v>1</v>
      </c>
      <c r="I7" s="6">
        <v>5650</v>
      </c>
      <c r="J7" s="6">
        <f t="shared" si="2"/>
        <v>5650</v>
      </c>
      <c r="K7" s="67">
        <v>4300</v>
      </c>
      <c r="L7" s="67">
        <v>5650</v>
      </c>
      <c r="M7" s="67" t="s">
        <v>15</v>
      </c>
      <c r="N7" s="6" t="s">
        <v>15</v>
      </c>
      <c r="O7" s="65" t="s">
        <v>55</v>
      </c>
      <c r="P7" s="65" t="s">
        <v>1</v>
      </c>
      <c r="Q7" s="65" t="s">
        <v>25</v>
      </c>
      <c r="R7" s="5"/>
      <c r="S7" s="5"/>
      <c r="T7" s="5"/>
      <c r="U7" s="72"/>
      <c r="V7" s="76">
        <v>0</v>
      </c>
      <c r="W7" s="76">
        <v>0</v>
      </c>
      <c r="X7" s="76">
        <v>0</v>
      </c>
      <c r="Y7" s="76">
        <v>0</v>
      </c>
      <c r="Z7" s="76">
        <v>0</v>
      </c>
      <c r="AA7" s="76">
        <v>0</v>
      </c>
      <c r="AB7" s="76">
        <v>0</v>
      </c>
      <c r="AC7" s="76">
        <v>0</v>
      </c>
      <c r="AD7" s="76">
        <v>0</v>
      </c>
      <c r="AE7" s="76">
        <f>J7</f>
        <v>5650</v>
      </c>
      <c r="AF7" s="76">
        <f t="shared" si="3"/>
        <v>5650</v>
      </c>
      <c r="AG7" s="76">
        <f t="shared" si="3"/>
        <v>5650</v>
      </c>
      <c r="AH7" s="76">
        <f t="shared" si="3"/>
        <v>5650</v>
      </c>
      <c r="AI7" s="76">
        <f t="shared" si="3"/>
        <v>5650</v>
      </c>
      <c r="AJ7" s="76">
        <f t="shared" si="3"/>
        <v>5650</v>
      </c>
      <c r="AK7" s="76">
        <f t="shared" si="3"/>
        <v>5650</v>
      </c>
      <c r="AL7" s="76">
        <f t="shared" si="3"/>
        <v>5650</v>
      </c>
      <c r="AM7" s="76">
        <f t="shared" si="5"/>
        <v>5650</v>
      </c>
      <c r="AN7" s="76">
        <f t="shared" si="5"/>
        <v>5650</v>
      </c>
      <c r="AO7" s="76">
        <f t="shared" si="5"/>
        <v>5650</v>
      </c>
      <c r="AP7" s="76">
        <f t="shared" si="5"/>
        <v>5650</v>
      </c>
      <c r="AQ7" s="76">
        <f t="shared" si="5"/>
        <v>5650</v>
      </c>
      <c r="AR7" s="76">
        <f t="shared" si="5"/>
        <v>5650</v>
      </c>
      <c r="AS7" s="76">
        <f t="shared" si="5"/>
        <v>5650</v>
      </c>
      <c r="AT7" s="76">
        <f t="shared" si="5"/>
        <v>5650</v>
      </c>
      <c r="AU7" s="76">
        <f t="shared" si="5"/>
        <v>5650</v>
      </c>
      <c r="AV7" s="76">
        <f t="shared" si="5"/>
        <v>5650</v>
      </c>
      <c r="AW7" s="76">
        <f t="shared" si="5"/>
        <v>5650</v>
      </c>
      <c r="AX7" s="76">
        <f t="shared" si="5"/>
        <v>5650</v>
      </c>
      <c r="AY7" s="76">
        <f t="shared" si="5"/>
        <v>5650</v>
      </c>
      <c r="AZ7" s="76">
        <f t="shared" si="5"/>
        <v>5650</v>
      </c>
    </row>
    <row r="8" spans="1:53" s="136" customFormat="1" ht="14">
      <c r="A8" s="4" t="s">
        <v>381</v>
      </c>
      <c r="B8" s="65" t="s">
        <v>111</v>
      </c>
      <c r="C8" s="65"/>
      <c r="D8" s="65"/>
      <c r="E8" s="65" t="s">
        <v>801</v>
      </c>
      <c r="F8" s="65" t="s">
        <v>79</v>
      </c>
      <c r="G8" s="65" t="s">
        <v>110</v>
      </c>
      <c r="H8" s="66">
        <v>1</v>
      </c>
      <c r="I8" s="6">
        <v>1550</v>
      </c>
      <c r="J8" s="6">
        <f t="shared" si="2"/>
        <v>1550</v>
      </c>
      <c r="K8" s="68" t="s">
        <v>15</v>
      </c>
      <c r="L8" s="68"/>
      <c r="M8" s="67">
        <v>1600</v>
      </c>
      <c r="N8" s="6">
        <v>1550</v>
      </c>
      <c r="O8" s="65" t="s">
        <v>18</v>
      </c>
      <c r="P8" s="65" t="s">
        <v>3</v>
      </c>
      <c r="Q8" s="65" t="s">
        <v>25</v>
      </c>
      <c r="R8" s="5"/>
      <c r="S8" s="5"/>
      <c r="T8" s="5"/>
      <c r="U8" s="72"/>
      <c r="V8" s="76">
        <v>0</v>
      </c>
      <c r="W8" s="76">
        <v>0</v>
      </c>
      <c r="X8" s="76">
        <v>0</v>
      </c>
      <c r="Y8" s="76">
        <v>0</v>
      </c>
      <c r="Z8" s="76">
        <v>0</v>
      </c>
      <c r="AA8" s="76">
        <v>0</v>
      </c>
      <c r="AB8" s="76">
        <v>0</v>
      </c>
      <c r="AC8" s="76">
        <v>0</v>
      </c>
      <c r="AD8" s="76">
        <v>0</v>
      </c>
      <c r="AE8" s="76">
        <f>J8</f>
        <v>1550</v>
      </c>
      <c r="AF8" s="76">
        <f t="shared" si="3"/>
        <v>1550</v>
      </c>
      <c r="AG8" s="76">
        <f t="shared" si="3"/>
        <v>1550</v>
      </c>
      <c r="AH8" s="76">
        <f t="shared" si="3"/>
        <v>1550</v>
      </c>
      <c r="AI8" s="76">
        <f t="shared" si="3"/>
        <v>1550</v>
      </c>
      <c r="AJ8" s="76">
        <f t="shared" si="3"/>
        <v>1550</v>
      </c>
      <c r="AK8" s="76">
        <f t="shared" si="3"/>
        <v>1550</v>
      </c>
      <c r="AL8" s="76">
        <f t="shared" si="3"/>
        <v>1550</v>
      </c>
      <c r="AM8" s="76">
        <f t="shared" si="5"/>
        <v>1550</v>
      </c>
      <c r="AN8" s="76">
        <f t="shared" si="5"/>
        <v>1550</v>
      </c>
      <c r="AO8" s="76">
        <f t="shared" si="5"/>
        <v>1550</v>
      </c>
      <c r="AP8" s="76">
        <f t="shared" si="5"/>
        <v>1550</v>
      </c>
      <c r="AQ8" s="76">
        <f t="shared" si="5"/>
        <v>1550</v>
      </c>
      <c r="AR8" s="76">
        <f t="shared" si="5"/>
        <v>1550</v>
      </c>
      <c r="AS8" s="76">
        <f t="shared" si="5"/>
        <v>1550</v>
      </c>
      <c r="AT8" s="76">
        <f t="shared" si="5"/>
        <v>1550</v>
      </c>
      <c r="AU8" s="76">
        <f t="shared" si="5"/>
        <v>1550</v>
      </c>
      <c r="AV8" s="76">
        <f t="shared" si="5"/>
        <v>1550</v>
      </c>
      <c r="AW8" s="76">
        <f t="shared" si="5"/>
        <v>1550</v>
      </c>
      <c r="AX8" s="76">
        <f t="shared" si="5"/>
        <v>1550</v>
      </c>
      <c r="AY8" s="76">
        <f t="shared" si="5"/>
        <v>1550</v>
      </c>
      <c r="AZ8" s="76">
        <f t="shared" si="5"/>
        <v>1550</v>
      </c>
    </row>
    <row r="9" spans="1:53" s="24" customFormat="1" ht="14">
      <c r="A9" s="4" t="s">
        <v>381</v>
      </c>
      <c r="B9" s="65" t="s">
        <v>86</v>
      </c>
      <c r="C9" s="65"/>
      <c r="D9" s="65"/>
      <c r="E9" s="65" t="s">
        <v>87</v>
      </c>
      <c r="F9" s="65" t="s">
        <v>79</v>
      </c>
      <c r="G9" s="65" t="s">
        <v>85</v>
      </c>
      <c r="H9" s="66">
        <v>1</v>
      </c>
      <c r="I9" s="6">
        <v>11000</v>
      </c>
      <c r="J9" s="6">
        <f t="shared" si="2"/>
        <v>11000</v>
      </c>
      <c r="K9" s="68">
        <v>12500</v>
      </c>
      <c r="L9" s="68">
        <v>11000</v>
      </c>
      <c r="M9" s="67" t="s">
        <v>15</v>
      </c>
      <c r="N9" s="6" t="s">
        <v>15</v>
      </c>
      <c r="O9" s="65" t="s">
        <v>20</v>
      </c>
      <c r="P9" s="65" t="s">
        <v>27</v>
      </c>
      <c r="Q9" s="65" t="s">
        <v>19</v>
      </c>
      <c r="R9" s="5"/>
      <c r="S9" s="5"/>
      <c r="T9" s="5"/>
      <c r="U9" s="72"/>
      <c r="V9" s="76">
        <f t="shared" si="6"/>
        <v>11000</v>
      </c>
      <c r="W9" s="76">
        <f t="shared" si="3"/>
        <v>11000</v>
      </c>
      <c r="X9" s="76">
        <f t="shared" si="3"/>
        <v>11000</v>
      </c>
      <c r="Y9" s="76">
        <f t="shared" si="3"/>
        <v>11000</v>
      </c>
      <c r="Z9" s="76">
        <f t="shared" si="3"/>
        <v>11000</v>
      </c>
      <c r="AA9" s="76">
        <f>Z9</f>
        <v>11000</v>
      </c>
      <c r="AB9" s="76">
        <f t="shared" ref="AB9" si="7">AA9</f>
        <v>11000</v>
      </c>
      <c r="AC9" s="76">
        <f t="shared" si="3"/>
        <v>11000</v>
      </c>
      <c r="AD9" s="76">
        <f t="shared" si="3"/>
        <v>11000</v>
      </c>
      <c r="AE9" s="76">
        <f t="shared" si="3"/>
        <v>11000</v>
      </c>
      <c r="AF9" s="76">
        <f t="shared" si="3"/>
        <v>11000</v>
      </c>
      <c r="AG9" s="76">
        <f t="shared" si="3"/>
        <v>11000</v>
      </c>
      <c r="AH9" s="76">
        <f t="shared" si="3"/>
        <v>11000</v>
      </c>
      <c r="AI9" s="76">
        <f t="shared" si="3"/>
        <v>11000</v>
      </c>
      <c r="AJ9" s="76">
        <f t="shared" si="3"/>
        <v>11000</v>
      </c>
      <c r="AK9" s="76">
        <f t="shared" si="3"/>
        <v>11000</v>
      </c>
      <c r="AL9" s="76">
        <f t="shared" si="3"/>
        <v>11000</v>
      </c>
      <c r="AM9" s="76">
        <f t="shared" si="5"/>
        <v>11000</v>
      </c>
      <c r="AN9" s="76">
        <f t="shared" si="5"/>
        <v>11000</v>
      </c>
      <c r="AO9" s="76">
        <f t="shared" si="5"/>
        <v>11000</v>
      </c>
      <c r="AP9" s="76">
        <f t="shared" si="5"/>
        <v>11000</v>
      </c>
      <c r="AQ9" s="76">
        <f t="shared" si="5"/>
        <v>11000</v>
      </c>
      <c r="AR9" s="76">
        <f t="shared" si="5"/>
        <v>11000</v>
      </c>
      <c r="AS9" s="76">
        <f t="shared" si="5"/>
        <v>11000</v>
      </c>
      <c r="AT9" s="76">
        <f t="shared" si="5"/>
        <v>11000</v>
      </c>
      <c r="AU9" s="76">
        <f t="shared" si="5"/>
        <v>11000</v>
      </c>
      <c r="AV9" s="76">
        <f t="shared" si="5"/>
        <v>11000</v>
      </c>
      <c r="AW9" s="76">
        <f t="shared" si="5"/>
        <v>11000</v>
      </c>
      <c r="AX9" s="76">
        <f t="shared" si="5"/>
        <v>11000</v>
      </c>
      <c r="AY9" s="76">
        <f t="shared" si="5"/>
        <v>11000</v>
      </c>
      <c r="AZ9" s="76">
        <f t="shared" si="5"/>
        <v>11000</v>
      </c>
    </row>
    <row r="10" spans="1:53" s="136" customFormat="1" ht="14">
      <c r="A10" s="4" t="s">
        <v>381</v>
      </c>
      <c r="B10" s="65" t="s">
        <v>91</v>
      </c>
      <c r="C10" s="4"/>
      <c r="D10" s="65"/>
      <c r="E10" s="65" t="s">
        <v>92</v>
      </c>
      <c r="F10" s="65" t="s">
        <v>79</v>
      </c>
      <c r="G10" s="65" t="s">
        <v>85</v>
      </c>
      <c r="H10" s="66">
        <v>1</v>
      </c>
      <c r="I10" s="6">
        <v>1000</v>
      </c>
      <c r="J10" s="6">
        <f t="shared" si="2"/>
        <v>1000</v>
      </c>
      <c r="K10" s="67">
        <v>1950</v>
      </c>
      <c r="L10" s="67">
        <v>1000</v>
      </c>
      <c r="M10" s="67" t="s">
        <v>15</v>
      </c>
      <c r="N10" s="6" t="s">
        <v>15</v>
      </c>
      <c r="O10" s="65" t="s">
        <v>20</v>
      </c>
      <c r="P10" s="65" t="s">
        <v>27</v>
      </c>
      <c r="Q10" s="65" t="s">
        <v>19</v>
      </c>
      <c r="R10" s="5"/>
      <c r="S10" s="5"/>
      <c r="T10" s="5"/>
      <c r="U10" s="72"/>
      <c r="V10" s="76">
        <f t="shared" si="6"/>
        <v>1000</v>
      </c>
      <c r="W10" s="76">
        <f t="shared" si="3"/>
        <v>1000</v>
      </c>
      <c r="X10" s="76">
        <f t="shared" si="3"/>
        <v>1000</v>
      </c>
      <c r="Y10" s="76">
        <f t="shared" si="3"/>
        <v>1000</v>
      </c>
      <c r="Z10" s="76">
        <f t="shared" si="3"/>
        <v>1000</v>
      </c>
      <c r="AA10" s="76">
        <f t="shared" si="3"/>
        <v>1000</v>
      </c>
      <c r="AB10" s="76">
        <f t="shared" si="3"/>
        <v>1000</v>
      </c>
      <c r="AC10" s="76">
        <f t="shared" si="3"/>
        <v>1000</v>
      </c>
      <c r="AD10" s="76">
        <f t="shared" si="3"/>
        <v>1000</v>
      </c>
      <c r="AE10" s="76">
        <f t="shared" si="3"/>
        <v>1000</v>
      </c>
      <c r="AF10" s="76">
        <f t="shared" si="3"/>
        <v>1000</v>
      </c>
      <c r="AG10" s="76">
        <f t="shared" si="3"/>
        <v>1000</v>
      </c>
      <c r="AH10" s="76">
        <f t="shared" si="3"/>
        <v>1000</v>
      </c>
      <c r="AI10" s="76">
        <f t="shared" si="3"/>
        <v>1000</v>
      </c>
      <c r="AJ10" s="76">
        <f t="shared" si="3"/>
        <v>1000</v>
      </c>
      <c r="AK10" s="76">
        <f t="shared" si="3"/>
        <v>1000</v>
      </c>
      <c r="AL10" s="76">
        <f t="shared" si="3"/>
        <v>1000</v>
      </c>
      <c r="AM10" s="76">
        <f t="shared" si="5"/>
        <v>1000</v>
      </c>
      <c r="AN10" s="76">
        <f t="shared" si="5"/>
        <v>1000</v>
      </c>
      <c r="AO10" s="76">
        <f t="shared" si="5"/>
        <v>1000</v>
      </c>
      <c r="AP10" s="76">
        <f t="shared" si="5"/>
        <v>1000</v>
      </c>
      <c r="AQ10" s="76">
        <f t="shared" si="5"/>
        <v>1000</v>
      </c>
      <c r="AR10" s="76">
        <f t="shared" si="5"/>
        <v>1000</v>
      </c>
      <c r="AS10" s="76">
        <f t="shared" si="5"/>
        <v>1000</v>
      </c>
      <c r="AT10" s="76">
        <f t="shared" si="5"/>
        <v>1000</v>
      </c>
      <c r="AU10" s="76">
        <f t="shared" si="5"/>
        <v>1000</v>
      </c>
      <c r="AV10" s="76">
        <f t="shared" si="5"/>
        <v>1000</v>
      </c>
      <c r="AW10" s="76">
        <f t="shared" si="5"/>
        <v>1000</v>
      </c>
      <c r="AX10" s="76">
        <f t="shared" si="5"/>
        <v>1000</v>
      </c>
      <c r="AY10" s="76">
        <f t="shared" si="5"/>
        <v>1000</v>
      </c>
      <c r="AZ10" s="76">
        <f t="shared" si="5"/>
        <v>1000</v>
      </c>
    </row>
    <row r="11" spans="1:53" s="24" customFormat="1" ht="14">
      <c r="A11" s="4" t="s">
        <v>381</v>
      </c>
      <c r="B11" s="65" t="s">
        <v>100</v>
      </c>
      <c r="C11" s="4"/>
      <c r="D11" s="65"/>
      <c r="E11" s="65" t="s">
        <v>101</v>
      </c>
      <c r="F11" s="65" t="s">
        <v>79</v>
      </c>
      <c r="G11" s="65" t="s">
        <v>85</v>
      </c>
      <c r="H11" s="66">
        <v>1</v>
      </c>
      <c r="I11" s="6">
        <v>3000</v>
      </c>
      <c r="J11" s="6">
        <f t="shared" si="2"/>
        <v>3000</v>
      </c>
      <c r="K11" s="67">
        <v>3000</v>
      </c>
      <c r="L11" s="67">
        <v>3000</v>
      </c>
      <c r="M11" s="67" t="s">
        <v>15</v>
      </c>
      <c r="N11" s="6" t="s">
        <v>15</v>
      </c>
      <c r="O11" s="65" t="s">
        <v>20</v>
      </c>
      <c r="P11" s="65" t="s">
        <v>27</v>
      </c>
      <c r="Q11" s="65" t="s">
        <v>19</v>
      </c>
      <c r="R11" s="5"/>
      <c r="S11" s="5"/>
      <c r="T11" s="5"/>
      <c r="U11" s="72"/>
      <c r="V11" s="76">
        <f t="shared" si="6"/>
        <v>3000</v>
      </c>
      <c r="W11" s="76">
        <f t="shared" si="3"/>
        <v>3000</v>
      </c>
      <c r="X11" s="76">
        <f t="shared" si="3"/>
        <v>3000</v>
      </c>
      <c r="Y11" s="76">
        <f t="shared" si="3"/>
        <v>3000</v>
      </c>
      <c r="Z11" s="76">
        <f>Y11+Z13</f>
        <v>8000</v>
      </c>
      <c r="AA11" s="76">
        <f t="shared" si="3"/>
        <v>8000</v>
      </c>
      <c r="AB11" s="76">
        <f t="shared" si="3"/>
        <v>8000</v>
      </c>
      <c r="AC11" s="76">
        <f t="shared" si="3"/>
        <v>8000</v>
      </c>
      <c r="AD11" s="76">
        <f t="shared" si="3"/>
        <v>8000</v>
      </c>
      <c r="AE11" s="76">
        <f t="shared" si="3"/>
        <v>8000</v>
      </c>
      <c r="AF11" s="76">
        <f>AE11+AF14</f>
        <v>13000</v>
      </c>
      <c r="AG11" s="76">
        <f t="shared" si="3"/>
        <v>13000</v>
      </c>
      <c r="AH11" s="76">
        <f t="shared" si="3"/>
        <v>13000</v>
      </c>
      <c r="AI11" s="76">
        <f t="shared" si="3"/>
        <v>13000</v>
      </c>
      <c r="AJ11" s="76">
        <f t="shared" si="3"/>
        <v>13000</v>
      </c>
      <c r="AK11" s="76">
        <f t="shared" si="3"/>
        <v>13000</v>
      </c>
      <c r="AL11" s="76">
        <f t="shared" si="3"/>
        <v>13000</v>
      </c>
      <c r="AM11" s="76">
        <f t="shared" si="5"/>
        <v>13000</v>
      </c>
      <c r="AN11" s="76">
        <f t="shared" si="5"/>
        <v>13000</v>
      </c>
      <c r="AO11" s="76">
        <f t="shared" si="5"/>
        <v>13000</v>
      </c>
      <c r="AP11" s="76">
        <f t="shared" si="5"/>
        <v>13000</v>
      </c>
      <c r="AQ11" s="76">
        <f t="shared" si="5"/>
        <v>13000</v>
      </c>
      <c r="AR11" s="76">
        <f t="shared" si="5"/>
        <v>13000</v>
      </c>
      <c r="AS11" s="76">
        <f t="shared" si="5"/>
        <v>13000</v>
      </c>
      <c r="AT11" s="76">
        <f t="shared" si="5"/>
        <v>13000</v>
      </c>
      <c r="AU11" s="76">
        <f t="shared" si="5"/>
        <v>13000</v>
      </c>
      <c r="AV11" s="76">
        <f t="shared" si="5"/>
        <v>13000</v>
      </c>
      <c r="AW11" s="76">
        <f t="shared" si="5"/>
        <v>13000</v>
      </c>
      <c r="AX11" s="76">
        <f t="shared" si="5"/>
        <v>13000</v>
      </c>
      <c r="AY11" s="76">
        <f t="shared" si="5"/>
        <v>13000</v>
      </c>
      <c r="AZ11" s="76">
        <f t="shared" si="5"/>
        <v>13000</v>
      </c>
      <c r="BA11" s="76"/>
    </row>
    <row r="12" spans="1:53" s="136" customFormat="1" ht="14">
      <c r="A12" s="4" t="s">
        <v>381</v>
      </c>
      <c r="B12" s="65" t="s">
        <v>100</v>
      </c>
      <c r="C12" s="4" t="s">
        <v>586</v>
      </c>
      <c r="D12" s="65">
        <v>1</v>
      </c>
      <c r="E12" s="65" t="s">
        <v>101</v>
      </c>
      <c r="F12" s="65" t="s">
        <v>79</v>
      </c>
      <c r="G12" s="65" t="s">
        <v>85</v>
      </c>
      <c r="H12" s="66">
        <v>1</v>
      </c>
      <c r="I12" s="6">
        <f>K12</f>
        <v>3000</v>
      </c>
      <c r="J12" s="6">
        <f t="shared" si="2"/>
        <v>3000</v>
      </c>
      <c r="K12" s="67">
        <v>3000</v>
      </c>
      <c r="L12" s="67"/>
      <c r="M12" s="67"/>
      <c r="N12" s="6"/>
      <c r="O12" s="65"/>
      <c r="P12" s="65"/>
      <c r="Q12" s="65" t="s">
        <v>19</v>
      </c>
      <c r="R12" s="88" t="s">
        <v>587</v>
      </c>
      <c r="S12" s="5">
        <v>2016</v>
      </c>
      <c r="T12" s="68" t="s">
        <v>15</v>
      </c>
      <c r="U12" s="72">
        <v>2036</v>
      </c>
      <c r="V12" s="76">
        <f t="shared" si="6"/>
        <v>3000</v>
      </c>
      <c r="W12" s="76">
        <f t="shared" si="3"/>
        <v>3000</v>
      </c>
      <c r="X12" s="76">
        <f>W12</f>
        <v>3000</v>
      </c>
      <c r="Y12" s="76">
        <f t="shared" si="3"/>
        <v>3000</v>
      </c>
      <c r="Z12" s="76">
        <f t="shared" si="3"/>
        <v>3000</v>
      </c>
      <c r="AA12" s="76">
        <f t="shared" si="3"/>
        <v>3000</v>
      </c>
      <c r="AB12" s="76">
        <f t="shared" si="3"/>
        <v>3000</v>
      </c>
      <c r="AC12" s="76">
        <f t="shared" si="3"/>
        <v>3000</v>
      </c>
      <c r="AD12" s="76">
        <f t="shared" si="3"/>
        <v>3000</v>
      </c>
      <c r="AE12" s="76">
        <f t="shared" si="3"/>
        <v>3000</v>
      </c>
      <c r="AF12" s="76">
        <f t="shared" si="3"/>
        <v>3000</v>
      </c>
      <c r="AG12" s="76">
        <f t="shared" si="3"/>
        <v>3000</v>
      </c>
      <c r="AH12" s="76">
        <f t="shared" si="3"/>
        <v>3000</v>
      </c>
      <c r="AI12" s="76">
        <f t="shared" si="3"/>
        <v>3000</v>
      </c>
      <c r="AJ12" s="76">
        <f t="shared" si="3"/>
        <v>3000</v>
      </c>
      <c r="AK12" s="76">
        <f t="shared" si="3"/>
        <v>3000</v>
      </c>
      <c r="AL12" s="76">
        <f t="shared" si="3"/>
        <v>3000</v>
      </c>
      <c r="AM12" s="76">
        <f t="shared" si="5"/>
        <v>3000</v>
      </c>
      <c r="AN12" s="76">
        <f t="shared" si="5"/>
        <v>3000</v>
      </c>
      <c r="AO12" s="76">
        <f t="shared" si="5"/>
        <v>3000</v>
      </c>
      <c r="AP12" s="76">
        <f t="shared" si="5"/>
        <v>3000</v>
      </c>
      <c r="AQ12" s="76">
        <f t="shared" si="5"/>
        <v>3000</v>
      </c>
      <c r="AR12" s="76">
        <f t="shared" si="5"/>
        <v>3000</v>
      </c>
      <c r="AS12" s="76">
        <f t="shared" si="5"/>
        <v>3000</v>
      </c>
      <c r="AT12" s="76">
        <f t="shared" si="5"/>
        <v>3000</v>
      </c>
      <c r="AU12" s="76">
        <f t="shared" si="5"/>
        <v>3000</v>
      </c>
      <c r="AV12" s="76">
        <f t="shared" si="5"/>
        <v>3000</v>
      </c>
      <c r="AW12" s="76">
        <f t="shared" si="5"/>
        <v>3000</v>
      </c>
      <c r="AX12" s="76">
        <f t="shared" si="5"/>
        <v>3000</v>
      </c>
      <c r="AY12" s="76">
        <f t="shared" si="5"/>
        <v>3000</v>
      </c>
      <c r="AZ12" s="76">
        <f t="shared" si="5"/>
        <v>3000</v>
      </c>
      <c r="BA12" s="135"/>
    </row>
    <row r="13" spans="1:53" s="136" customFormat="1" ht="14">
      <c r="A13" s="4" t="s">
        <v>381</v>
      </c>
      <c r="B13" s="65" t="s">
        <v>98</v>
      </c>
      <c r="C13" s="65"/>
      <c r="D13" s="65"/>
      <c r="E13" s="65" t="s">
        <v>99</v>
      </c>
      <c r="F13" s="65" t="s">
        <v>79</v>
      </c>
      <c r="G13" s="65" t="s">
        <v>85</v>
      </c>
      <c r="H13" s="66">
        <v>1</v>
      </c>
      <c r="I13" s="6">
        <v>5000</v>
      </c>
      <c r="J13" s="6">
        <f t="shared" si="2"/>
        <v>5000</v>
      </c>
      <c r="K13" s="67">
        <v>3200</v>
      </c>
      <c r="L13" s="6">
        <v>5000</v>
      </c>
      <c r="M13" s="67" t="s">
        <v>15</v>
      </c>
      <c r="N13" s="6" t="s">
        <v>15</v>
      </c>
      <c r="O13" s="65" t="s">
        <v>20</v>
      </c>
      <c r="P13" s="65" t="s">
        <v>27</v>
      </c>
      <c r="Q13" s="65" t="s">
        <v>16</v>
      </c>
      <c r="R13" s="5">
        <v>2025</v>
      </c>
      <c r="S13" s="5"/>
      <c r="T13" s="5"/>
      <c r="U13" s="68"/>
      <c r="V13" s="76">
        <v>0</v>
      </c>
      <c r="W13" s="76">
        <f t="shared" si="3"/>
        <v>0</v>
      </c>
      <c r="X13" s="76">
        <v>0</v>
      </c>
      <c r="Y13" s="76">
        <v>0</v>
      </c>
      <c r="Z13" s="76">
        <f>J13</f>
        <v>5000</v>
      </c>
      <c r="AA13" s="76">
        <f>Z13</f>
        <v>5000</v>
      </c>
      <c r="AB13" s="76">
        <f t="shared" si="3"/>
        <v>5000</v>
      </c>
      <c r="AC13" s="76">
        <f t="shared" si="3"/>
        <v>5000</v>
      </c>
      <c r="AD13" s="76">
        <f t="shared" si="3"/>
        <v>5000</v>
      </c>
      <c r="AE13" s="76">
        <f t="shared" si="3"/>
        <v>5000</v>
      </c>
      <c r="AF13" s="76">
        <f t="shared" si="3"/>
        <v>5000</v>
      </c>
      <c r="AG13" s="76">
        <f t="shared" si="3"/>
        <v>5000</v>
      </c>
      <c r="AH13" s="76">
        <f t="shared" si="3"/>
        <v>5000</v>
      </c>
      <c r="AI13" s="76">
        <f t="shared" si="3"/>
        <v>5000</v>
      </c>
      <c r="AJ13" s="76">
        <f t="shared" si="3"/>
        <v>5000</v>
      </c>
      <c r="AK13" s="76">
        <f t="shared" si="3"/>
        <v>5000</v>
      </c>
      <c r="AL13" s="76">
        <f t="shared" si="3"/>
        <v>5000</v>
      </c>
      <c r="AM13" s="76">
        <f t="shared" si="5"/>
        <v>5000</v>
      </c>
      <c r="AN13" s="76">
        <f t="shared" si="5"/>
        <v>5000</v>
      </c>
      <c r="AO13" s="76">
        <f t="shared" si="5"/>
        <v>5000</v>
      </c>
      <c r="AP13" s="76">
        <f t="shared" si="5"/>
        <v>5000</v>
      </c>
      <c r="AQ13" s="76">
        <f t="shared" si="5"/>
        <v>5000</v>
      </c>
      <c r="AR13" s="76">
        <f t="shared" si="5"/>
        <v>5000</v>
      </c>
      <c r="AS13" s="76">
        <f t="shared" si="5"/>
        <v>5000</v>
      </c>
      <c r="AT13" s="76">
        <f t="shared" si="5"/>
        <v>5000</v>
      </c>
      <c r="AU13" s="76">
        <f t="shared" si="5"/>
        <v>5000</v>
      </c>
      <c r="AV13" s="76">
        <f t="shared" si="5"/>
        <v>5000</v>
      </c>
      <c r="AW13" s="76">
        <f t="shared" si="5"/>
        <v>5000</v>
      </c>
      <c r="AX13" s="76">
        <f t="shared" si="5"/>
        <v>5000</v>
      </c>
      <c r="AY13" s="76">
        <f t="shared" si="5"/>
        <v>5000</v>
      </c>
      <c r="AZ13" s="76">
        <f t="shared" si="5"/>
        <v>5000</v>
      </c>
    </row>
    <row r="14" spans="1:53" s="136" customFormat="1" ht="14">
      <c r="A14" s="4"/>
      <c r="B14" s="65"/>
      <c r="C14" s="65"/>
      <c r="D14" s="65"/>
      <c r="E14" s="65" t="s">
        <v>805</v>
      </c>
      <c r="F14" s="65" t="s">
        <v>79</v>
      </c>
      <c r="G14" s="65" t="s">
        <v>85</v>
      </c>
      <c r="H14" s="66">
        <v>1</v>
      </c>
      <c r="I14" s="6">
        <v>5000</v>
      </c>
      <c r="J14" s="6">
        <f t="shared" si="2"/>
        <v>5000</v>
      </c>
      <c r="K14" s="67"/>
      <c r="L14" s="6"/>
      <c r="M14" s="67"/>
      <c r="N14" s="6"/>
      <c r="O14" s="65" t="s">
        <v>20</v>
      </c>
      <c r="P14" s="65" t="s">
        <v>27</v>
      </c>
      <c r="Q14" s="65" t="s">
        <v>25</v>
      </c>
      <c r="R14" s="5"/>
      <c r="S14" s="5"/>
      <c r="T14" s="5"/>
      <c r="U14" s="68"/>
      <c r="V14" s="76"/>
      <c r="W14" s="76"/>
      <c r="X14" s="76"/>
      <c r="Y14" s="76"/>
      <c r="Z14" s="76"/>
      <c r="AA14" s="76"/>
      <c r="AB14" s="76"/>
      <c r="AC14" s="76"/>
      <c r="AD14" s="76"/>
      <c r="AE14" s="76"/>
      <c r="AF14" s="76">
        <f>J14</f>
        <v>5000</v>
      </c>
      <c r="AG14" s="76">
        <f t="shared" si="3"/>
        <v>5000</v>
      </c>
      <c r="AH14" s="76">
        <f t="shared" si="3"/>
        <v>5000</v>
      </c>
      <c r="AI14" s="76">
        <f t="shared" si="3"/>
        <v>5000</v>
      </c>
      <c r="AJ14" s="76">
        <f t="shared" si="3"/>
        <v>5000</v>
      </c>
      <c r="AK14" s="76">
        <f t="shared" si="3"/>
        <v>5000</v>
      </c>
      <c r="AL14" s="76">
        <f t="shared" si="3"/>
        <v>5000</v>
      </c>
      <c r="AM14" s="76">
        <f t="shared" si="5"/>
        <v>5000</v>
      </c>
      <c r="AN14" s="76">
        <f t="shared" si="5"/>
        <v>5000</v>
      </c>
      <c r="AO14" s="76">
        <f t="shared" si="5"/>
        <v>5000</v>
      </c>
      <c r="AP14" s="76">
        <f t="shared" si="5"/>
        <v>5000</v>
      </c>
      <c r="AQ14" s="76">
        <f t="shared" si="5"/>
        <v>5000</v>
      </c>
      <c r="AR14" s="76">
        <f t="shared" si="5"/>
        <v>5000</v>
      </c>
      <c r="AS14" s="76">
        <f t="shared" si="5"/>
        <v>5000</v>
      </c>
      <c r="AT14" s="76">
        <f t="shared" si="5"/>
        <v>5000</v>
      </c>
      <c r="AU14" s="76">
        <f t="shared" si="5"/>
        <v>5000</v>
      </c>
      <c r="AV14" s="76">
        <f t="shared" si="5"/>
        <v>5000</v>
      </c>
      <c r="AW14" s="76">
        <f t="shared" si="5"/>
        <v>5000</v>
      </c>
      <c r="AX14" s="76">
        <f t="shared" si="5"/>
        <v>5000</v>
      </c>
      <c r="AY14" s="76">
        <f t="shared" si="5"/>
        <v>5000</v>
      </c>
      <c r="AZ14" s="76">
        <f t="shared" si="5"/>
        <v>5000</v>
      </c>
    </row>
    <row r="15" spans="1:53" s="136" customFormat="1" ht="14">
      <c r="A15" s="4" t="s">
        <v>381</v>
      </c>
      <c r="B15" s="65" t="s">
        <v>98</v>
      </c>
      <c r="C15" s="65" t="s">
        <v>588</v>
      </c>
      <c r="D15" s="65">
        <v>2</v>
      </c>
      <c r="E15" s="65" t="s">
        <v>101</v>
      </c>
      <c r="F15" s="65" t="s">
        <v>79</v>
      </c>
      <c r="G15" s="65" t="s">
        <v>85</v>
      </c>
      <c r="H15" s="66">
        <v>1</v>
      </c>
      <c r="I15" s="6">
        <f>K15</f>
        <v>3200</v>
      </c>
      <c r="J15" s="6">
        <f t="shared" si="2"/>
        <v>3200</v>
      </c>
      <c r="K15" s="67">
        <v>3200</v>
      </c>
      <c r="L15" s="67"/>
      <c r="M15" s="67"/>
      <c r="N15" s="6"/>
      <c r="O15" s="65"/>
      <c r="P15" s="65"/>
      <c r="Q15" s="65" t="s">
        <v>16</v>
      </c>
      <c r="R15" s="88" t="s">
        <v>523</v>
      </c>
      <c r="S15" s="153" t="s">
        <v>386</v>
      </c>
      <c r="T15" s="68" t="s">
        <v>15</v>
      </c>
      <c r="U15" s="68" t="s">
        <v>386</v>
      </c>
      <c r="V15" s="76">
        <f t="shared" si="6"/>
        <v>3200</v>
      </c>
      <c r="W15" s="76">
        <f t="shared" si="3"/>
        <v>3200</v>
      </c>
      <c r="X15" s="76">
        <f t="shared" si="3"/>
        <v>3200</v>
      </c>
      <c r="Y15" s="76">
        <f t="shared" si="3"/>
        <v>3200</v>
      </c>
      <c r="Z15" s="76">
        <f t="shared" si="3"/>
        <v>3200</v>
      </c>
      <c r="AA15" s="76">
        <f t="shared" si="3"/>
        <v>3200</v>
      </c>
      <c r="AB15" s="76">
        <f t="shared" si="3"/>
        <v>3200</v>
      </c>
      <c r="AC15" s="76">
        <f t="shared" si="3"/>
        <v>3200</v>
      </c>
      <c r="AD15" s="76">
        <f t="shared" si="3"/>
        <v>3200</v>
      </c>
      <c r="AE15" s="76">
        <f t="shared" si="3"/>
        <v>3200</v>
      </c>
      <c r="AF15" s="76">
        <f t="shared" si="3"/>
        <v>3200</v>
      </c>
      <c r="AG15" s="76">
        <f t="shared" si="3"/>
        <v>3200</v>
      </c>
      <c r="AH15" s="76">
        <f t="shared" si="3"/>
        <v>3200</v>
      </c>
      <c r="AI15" s="76">
        <f t="shared" si="3"/>
        <v>3200</v>
      </c>
      <c r="AJ15" s="76">
        <f t="shared" si="3"/>
        <v>3200</v>
      </c>
      <c r="AK15" s="76">
        <f t="shared" si="3"/>
        <v>3200</v>
      </c>
      <c r="AL15" s="76">
        <f t="shared" si="3"/>
        <v>3200</v>
      </c>
      <c r="AM15" s="76">
        <f t="shared" si="5"/>
        <v>3200</v>
      </c>
      <c r="AN15" s="76">
        <f t="shared" si="5"/>
        <v>3200</v>
      </c>
      <c r="AO15" s="76">
        <f t="shared" si="5"/>
        <v>3200</v>
      </c>
      <c r="AP15" s="76">
        <f t="shared" si="5"/>
        <v>3200</v>
      </c>
      <c r="AQ15" s="76">
        <f t="shared" si="5"/>
        <v>3200</v>
      </c>
      <c r="AR15" s="76">
        <f t="shared" si="5"/>
        <v>3200</v>
      </c>
      <c r="AS15" s="76">
        <f t="shared" si="5"/>
        <v>3200</v>
      </c>
      <c r="AT15" s="76">
        <f t="shared" si="5"/>
        <v>3200</v>
      </c>
      <c r="AU15" s="76">
        <f t="shared" si="5"/>
        <v>3200</v>
      </c>
      <c r="AV15" s="76">
        <f t="shared" si="5"/>
        <v>3200</v>
      </c>
      <c r="AW15" s="76">
        <f t="shared" si="5"/>
        <v>3200</v>
      </c>
      <c r="AX15" s="76">
        <f t="shared" si="5"/>
        <v>3200</v>
      </c>
      <c r="AY15" s="76">
        <f t="shared" si="5"/>
        <v>3200</v>
      </c>
      <c r="AZ15" s="76">
        <f t="shared" si="5"/>
        <v>3200</v>
      </c>
    </row>
    <row r="16" spans="1:53" s="136" customFormat="1" ht="14">
      <c r="A16" s="4" t="s">
        <v>381</v>
      </c>
      <c r="B16" s="65" t="s">
        <v>91</v>
      </c>
      <c r="C16" s="65" t="s">
        <v>582</v>
      </c>
      <c r="D16" s="65" t="s">
        <v>583</v>
      </c>
      <c r="E16" s="65" t="s">
        <v>101</v>
      </c>
      <c r="F16" s="65" t="s">
        <v>79</v>
      </c>
      <c r="G16" s="65" t="s">
        <v>85</v>
      </c>
      <c r="H16" s="66">
        <v>1</v>
      </c>
      <c r="I16" s="6">
        <f>K16</f>
        <v>975</v>
      </c>
      <c r="J16" s="6">
        <f>H16*I16</f>
        <v>975</v>
      </c>
      <c r="K16" s="68">
        <v>975</v>
      </c>
      <c r="L16" s="68"/>
      <c r="M16" s="67"/>
      <c r="N16" s="6"/>
      <c r="O16" s="65"/>
      <c r="P16" s="65"/>
      <c r="Q16" s="65" t="s">
        <v>19</v>
      </c>
      <c r="R16" s="88" t="s">
        <v>556</v>
      </c>
      <c r="S16" s="5">
        <v>2020</v>
      </c>
      <c r="T16" s="68" t="s">
        <v>15</v>
      </c>
      <c r="U16" s="72">
        <v>2040</v>
      </c>
      <c r="V16" s="76">
        <f>J16</f>
        <v>975</v>
      </c>
      <c r="W16" s="76">
        <f>V16</f>
        <v>975</v>
      </c>
      <c r="X16" s="76">
        <f t="shared" si="3"/>
        <v>975</v>
      </c>
      <c r="Y16" s="76">
        <f t="shared" si="3"/>
        <v>975</v>
      </c>
      <c r="Z16" s="76">
        <f t="shared" si="3"/>
        <v>975</v>
      </c>
      <c r="AA16" s="76">
        <f t="shared" si="3"/>
        <v>975</v>
      </c>
      <c r="AB16" s="76">
        <f t="shared" si="3"/>
        <v>975</v>
      </c>
      <c r="AC16" s="76">
        <f t="shared" si="3"/>
        <v>975</v>
      </c>
      <c r="AD16" s="76">
        <f t="shared" si="3"/>
        <v>975</v>
      </c>
      <c r="AE16" s="76">
        <f t="shared" si="3"/>
        <v>975</v>
      </c>
      <c r="AF16" s="76">
        <f t="shared" si="3"/>
        <v>975</v>
      </c>
      <c r="AG16" s="76">
        <f t="shared" si="3"/>
        <v>975</v>
      </c>
      <c r="AH16" s="76">
        <f t="shared" si="3"/>
        <v>975</v>
      </c>
      <c r="AI16" s="76">
        <f t="shared" si="3"/>
        <v>975</v>
      </c>
      <c r="AJ16" s="76">
        <f t="shared" si="3"/>
        <v>975</v>
      </c>
      <c r="AK16" s="76">
        <f t="shared" si="3"/>
        <v>975</v>
      </c>
      <c r="AL16" s="76">
        <f t="shared" si="3"/>
        <v>975</v>
      </c>
      <c r="AM16" s="76">
        <f t="shared" si="5"/>
        <v>975</v>
      </c>
      <c r="AN16" s="76">
        <f t="shared" si="5"/>
        <v>975</v>
      </c>
      <c r="AO16" s="76">
        <f t="shared" si="5"/>
        <v>975</v>
      </c>
      <c r="AP16" s="76">
        <f t="shared" si="5"/>
        <v>975</v>
      </c>
      <c r="AQ16" s="76">
        <f t="shared" si="5"/>
        <v>975</v>
      </c>
      <c r="AR16" s="76">
        <f t="shared" si="5"/>
        <v>975</v>
      </c>
      <c r="AS16" s="76">
        <f t="shared" si="5"/>
        <v>975</v>
      </c>
      <c r="AT16" s="76">
        <f t="shared" si="5"/>
        <v>975</v>
      </c>
      <c r="AU16" s="76">
        <f t="shared" si="5"/>
        <v>975</v>
      </c>
      <c r="AV16" s="76">
        <f t="shared" si="5"/>
        <v>975</v>
      </c>
      <c r="AW16" s="76">
        <f t="shared" si="5"/>
        <v>975</v>
      </c>
      <c r="AX16" s="76">
        <f t="shared" si="5"/>
        <v>975</v>
      </c>
      <c r="AY16" s="76">
        <f t="shared" si="5"/>
        <v>975</v>
      </c>
      <c r="AZ16" s="76">
        <f t="shared" si="5"/>
        <v>975</v>
      </c>
    </row>
    <row r="17" spans="1:52" s="136" customFormat="1" ht="14">
      <c r="A17" s="4" t="s">
        <v>381</v>
      </c>
      <c r="B17" s="65" t="s">
        <v>91</v>
      </c>
      <c r="C17" s="65" t="s">
        <v>584</v>
      </c>
      <c r="D17" s="65" t="s">
        <v>585</v>
      </c>
      <c r="E17" s="65" t="s">
        <v>101</v>
      </c>
      <c r="F17" s="65" t="s">
        <v>79</v>
      </c>
      <c r="G17" s="65" t="s">
        <v>85</v>
      </c>
      <c r="H17" s="66">
        <v>1</v>
      </c>
      <c r="I17" s="6">
        <f>K17</f>
        <v>975</v>
      </c>
      <c r="J17" s="6">
        <f>H17*I17</f>
        <v>975</v>
      </c>
      <c r="K17" s="68">
        <v>975</v>
      </c>
      <c r="L17" s="68"/>
      <c r="M17" s="67"/>
      <c r="N17" s="6"/>
      <c r="O17" s="65"/>
      <c r="P17" s="65"/>
      <c r="Q17" s="65" t="s">
        <v>19</v>
      </c>
      <c r="R17" s="88" t="s">
        <v>556</v>
      </c>
      <c r="S17" s="5">
        <v>2020</v>
      </c>
      <c r="T17" s="68" t="s">
        <v>15</v>
      </c>
      <c r="U17" s="72">
        <v>2040</v>
      </c>
      <c r="V17" s="76">
        <f>J17</f>
        <v>975</v>
      </c>
      <c r="W17" s="76">
        <f t="shared" ref="W17:AZ21" si="8">V17</f>
        <v>975</v>
      </c>
      <c r="X17" s="76">
        <f t="shared" si="8"/>
        <v>975</v>
      </c>
      <c r="Y17" s="76">
        <f t="shared" si="8"/>
        <v>975</v>
      </c>
      <c r="Z17" s="76">
        <f t="shared" si="8"/>
        <v>975</v>
      </c>
      <c r="AA17" s="76">
        <f t="shared" si="8"/>
        <v>975</v>
      </c>
      <c r="AB17" s="76">
        <f t="shared" si="8"/>
        <v>975</v>
      </c>
      <c r="AC17" s="76">
        <f t="shared" si="8"/>
        <v>975</v>
      </c>
      <c r="AD17" s="76">
        <f t="shared" si="8"/>
        <v>975</v>
      </c>
      <c r="AE17" s="76">
        <f t="shared" si="8"/>
        <v>975</v>
      </c>
      <c r="AF17" s="76">
        <f t="shared" si="8"/>
        <v>975</v>
      </c>
      <c r="AG17" s="76">
        <f t="shared" si="8"/>
        <v>975</v>
      </c>
      <c r="AH17" s="76">
        <f t="shared" si="8"/>
        <v>975</v>
      </c>
      <c r="AI17" s="76">
        <f t="shared" si="8"/>
        <v>975</v>
      </c>
      <c r="AJ17" s="76">
        <f t="shared" si="8"/>
        <v>975</v>
      </c>
      <c r="AK17" s="76">
        <f t="shared" si="8"/>
        <v>975</v>
      </c>
      <c r="AL17" s="76">
        <f t="shared" si="8"/>
        <v>975</v>
      </c>
      <c r="AM17" s="76">
        <f t="shared" si="8"/>
        <v>975</v>
      </c>
      <c r="AN17" s="76">
        <f t="shared" si="8"/>
        <v>975</v>
      </c>
      <c r="AO17" s="76">
        <f t="shared" si="8"/>
        <v>975</v>
      </c>
      <c r="AP17" s="76">
        <f t="shared" si="8"/>
        <v>975</v>
      </c>
      <c r="AQ17" s="76">
        <f t="shared" si="8"/>
        <v>975</v>
      </c>
      <c r="AR17" s="76">
        <f t="shared" si="8"/>
        <v>975</v>
      </c>
      <c r="AS17" s="76">
        <f t="shared" si="8"/>
        <v>975</v>
      </c>
      <c r="AT17" s="76">
        <f t="shared" si="8"/>
        <v>975</v>
      </c>
      <c r="AU17" s="76">
        <f t="shared" si="8"/>
        <v>975</v>
      </c>
      <c r="AV17" s="76">
        <f t="shared" si="8"/>
        <v>975</v>
      </c>
      <c r="AW17" s="76">
        <f t="shared" si="8"/>
        <v>975</v>
      </c>
      <c r="AX17" s="76">
        <f t="shared" si="8"/>
        <v>975</v>
      </c>
      <c r="AY17" s="76">
        <f t="shared" si="8"/>
        <v>975</v>
      </c>
      <c r="AZ17" s="76">
        <f t="shared" si="8"/>
        <v>975</v>
      </c>
    </row>
    <row r="18" spans="1:52" s="24" customFormat="1" ht="14">
      <c r="A18" s="4" t="s">
        <v>381</v>
      </c>
      <c r="B18" s="65" t="s">
        <v>88</v>
      </c>
      <c r="C18" s="4"/>
      <c r="D18" s="65"/>
      <c r="E18" s="65" t="s">
        <v>807</v>
      </c>
      <c r="F18" s="65" t="s">
        <v>79</v>
      </c>
      <c r="G18" s="65" t="s">
        <v>90</v>
      </c>
      <c r="H18" s="66">
        <v>1</v>
      </c>
      <c r="I18" s="6">
        <v>1000</v>
      </c>
      <c r="J18" s="6">
        <f t="shared" si="2"/>
        <v>1000</v>
      </c>
      <c r="K18" s="67">
        <v>650</v>
      </c>
      <c r="L18" s="67" t="s">
        <v>15</v>
      </c>
      <c r="M18" s="67">
        <v>550</v>
      </c>
      <c r="N18" s="6">
        <v>1000</v>
      </c>
      <c r="O18" s="65" t="s">
        <v>20</v>
      </c>
      <c r="P18" s="65" t="s">
        <v>47</v>
      </c>
      <c r="Q18" s="65" t="s">
        <v>19</v>
      </c>
      <c r="R18" s="5"/>
      <c r="S18" s="5"/>
      <c r="T18" s="5"/>
      <c r="U18" s="72"/>
      <c r="V18" s="76">
        <f>J18*0.5</f>
        <v>500</v>
      </c>
      <c r="W18" s="76">
        <f t="shared" si="3"/>
        <v>500</v>
      </c>
      <c r="X18" s="76">
        <f t="shared" si="8"/>
        <v>500</v>
      </c>
      <c r="Y18" s="76">
        <f t="shared" si="8"/>
        <v>500</v>
      </c>
      <c r="Z18" s="76">
        <f t="shared" si="8"/>
        <v>500</v>
      </c>
      <c r="AA18" s="76">
        <f t="shared" si="8"/>
        <v>500</v>
      </c>
      <c r="AB18" s="76">
        <f t="shared" si="8"/>
        <v>500</v>
      </c>
      <c r="AC18" s="76">
        <f t="shared" si="8"/>
        <v>500</v>
      </c>
      <c r="AD18" s="76">
        <f t="shared" si="8"/>
        <v>500</v>
      </c>
      <c r="AE18" s="76">
        <f t="shared" si="8"/>
        <v>500</v>
      </c>
      <c r="AF18" s="76">
        <f t="shared" si="8"/>
        <v>500</v>
      </c>
      <c r="AG18" s="76">
        <f t="shared" si="8"/>
        <v>500</v>
      </c>
      <c r="AH18" s="76">
        <f t="shared" si="8"/>
        <v>500</v>
      </c>
      <c r="AI18" s="76">
        <f t="shared" si="8"/>
        <v>500</v>
      </c>
      <c r="AJ18" s="76">
        <f t="shared" si="8"/>
        <v>500</v>
      </c>
      <c r="AK18" s="76">
        <f t="shared" si="8"/>
        <v>500</v>
      </c>
      <c r="AL18" s="76">
        <f t="shared" si="8"/>
        <v>500</v>
      </c>
      <c r="AM18" s="76">
        <f t="shared" si="8"/>
        <v>500</v>
      </c>
      <c r="AN18" s="76">
        <f t="shared" si="8"/>
        <v>500</v>
      </c>
      <c r="AO18" s="76">
        <f t="shared" si="8"/>
        <v>500</v>
      </c>
      <c r="AP18" s="76">
        <f t="shared" si="8"/>
        <v>500</v>
      </c>
      <c r="AQ18" s="76">
        <f t="shared" si="8"/>
        <v>500</v>
      </c>
      <c r="AR18" s="76">
        <f t="shared" si="8"/>
        <v>500</v>
      </c>
      <c r="AS18" s="76">
        <f t="shared" si="8"/>
        <v>500</v>
      </c>
      <c r="AT18" s="76">
        <f t="shared" si="8"/>
        <v>500</v>
      </c>
      <c r="AU18" s="76">
        <f t="shared" si="8"/>
        <v>500</v>
      </c>
      <c r="AV18" s="76">
        <f t="shared" si="8"/>
        <v>500</v>
      </c>
      <c r="AW18" s="76">
        <f t="shared" si="8"/>
        <v>500</v>
      </c>
      <c r="AX18" s="76">
        <f t="shared" si="8"/>
        <v>500</v>
      </c>
      <c r="AY18" s="76">
        <f t="shared" si="8"/>
        <v>500</v>
      </c>
      <c r="AZ18" s="76">
        <f t="shared" si="8"/>
        <v>500</v>
      </c>
    </row>
    <row r="19" spans="1:52" s="24" customFormat="1" ht="14">
      <c r="A19" s="4" t="s">
        <v>381</v>
      </c>
      <c r="B19" s="65" t="s">
        <v>88</v>
      </c>
      <c r="C19" s="4"/>
      <c r="D19" s="65"/>
      <c r="E19" s="65" t="s">
        <v>802</v>
      </c>
      <c r="F19" s="65" t="s">
        <v>79</v>
      </c>
      <c r="G19" s="65" t="s">
        <v>90</v>
      </c>
      <c r="H19" s="66">
        <v>1</v>
      </c>
      <c r="I19" s="6">
        <v>1000</v>
      </c>
      <c r="J19" s="6">
        <f t="shared" si="2"/>
        <v>1000</v>
      </c>
      <c r="K19" s="67"/>
      <c r="L19" s="67"/>
      <c r="M19" s="67">
        <v>550</v>
      </c>
      <c r="N19" s="6"/>
      <c r="O19" s="65" t="s">
        <v>763</v>
      </c>
      <c r="P19" s="65"/>
      <c r="Q19" s="65" t="s">
        <v>19</v>
      </c>
      <c r="R19" s="5"/>
      <c r="S19" s="5"/>
      <c r="T19" s="5"/>
      <c r="U19" s="72"/>
      <c r="V19" s="76">
        <f>J19*0.5</f>
        <v>500</v>
      </c>
      <c r="W19" s="76">
        <f>V19</f>
        <v>500</v>
      </c>
      <c r="X19" s="76">
        <f t="shared" si="8"/>
        <v>500</v>
      </c>
      <c r="Y19" s="76">
        <f t="shared" si="8"/>
        <v>500</v>
      </c>
      <c r="Z19" s="76">
        <f t="shared" si="8"/>
        <v>500</v>
      </c>
      <c r="AA19" s="76">
        <f t="shared" si="8"/>
        <v>500</v>
      </c>
      <c r="AB19" s="76">
        <f t="shared" si="8"/>
        <v>500</v>
      </c>
      <c r="AC19" s="76">
        <f t="shared" si="8"/>
        <v>500</v>
      </c>
      <c r="AD19" s="76">
        <f t="shared" si="8"/>
        <v>500</v>
      </c>
      <c r="AE19" s="76">
        <f t="shared" si="8"/>
        <v>500</v>
      </c>
      <c r="AF19" s="76">
        <f t="shared" si="8"/>
        <v>500</v>
      </c>
      <c r="AG19" s="76">
        <f t="shared" si="8"/>
        <v>500</v>
      </c>
      <c r="AH19" s="76">
        <f t="shared" si="8"/>
        <v>500</v>
      </c>
      <c r="AI19" s="76">
        <f t="shared" si="8"/>
        <v>500</v>
      </c>
      <c r="AJ19" s="76">
        <f t="shared" si="8"/>
        <v>500</v>
      </c>
      <c r="AK19" s="76">
        <f t="shared" si="8"/>
        <v>500</v>
      </c>
      <c r="AL19" s="76">
        <f t="shared" si="8"/>
        <v>500</v>
      </c>
      <c r="AM19" s="76">
        <f t="shared" si="8"/>
        <v>500</v>
      </c>
      <c r="AN19" s="76">
        <f t="shared" si="8"/>
        <v>500</v>
      </c>
      <c r="AO19" s="76">
        <f t="shared" si="8"/>
        <v>500</v>
      </c>
      <c r="AP19" s="76">
        <f t="shared" si="8"/>
        <v>500</v>
      </c>
      <c r="AQ19" s="76">
        <f t="shared" si="8"/>
        <v>500</v>
      </c>
      <c r="AR19" s="76">
        <f t="shared" si="8"/>
        <v>500</v>
      </c>
      <c r="AS19" s="76">
        <f t="shared" si="8"/>
        <v>500</v>
      </c>
      <c r="AT19" s="76">
        <f t="shared" si="8"/>
        <v>500</v>
      </c>
      <c r="AU19" s="76">
        <f t="shared" si="8"/>
        <v>500</v>
      </c>
      <c r="AV19" s="76">
        <f t="shared" si="8"/>
        <v>500</v>
      </c>
      <c r="AW19" s="76">
        <f t="shared" si="8"/>
        <v>500</v>
      </c>
      <c r="AX19" s="76">
        <f t="shared" si="8"/>
        <v>500</v>
      </c>
      <c r="AY19" s="76">
        <f t="shared" si="8"/>
        <v>500</v>
      </c>
      <c r="AZ19" s="76">
        <f t="shared" si="8"/>
        <v>500</v>
      </c>
    </row>
    <row r="20" spans="1:52" s="136" customFormat="1" ht="14">
      <c r="A20" s="4" t="s">
        <v>381</v>
      </c>
      <c r="B20" s="65" t="s">
        <v>88</v>
      </c>
      <c r="C20" s="65" t="s">
        <v>589</v>
      </c>
      <c r="D20" s="65">
        <v>1</v>
      </c>
      <c r="E20" s="65" t="s">
        <v>89</v>
      </c>
      <c r="F20" s="65" t="s">
        <v>79</v>
      </c>
      <c r="G20" s="65" t="s">
        <v>90</v>
      </c>
      <c r="H20" s="66">
        <v>1</v>
      </c>
      <c r="I20" s="6">
        <f>K20</f>
        <v>243.74699999999999</v>
      </c>
      <c r="J20" s="6">
        <f t="shared" si="2"/>
        <v>243.74699999999999</v>
      </c>
      <c r="K20" s="67">
        <v>243.74699999999999</v>
      </c>
      <c r="L20" s="67"/>
      <c r="M20" s="67"/>
      <c r="N20" s="6"/>
      <c r="O20" s="65"/>
      <c r="P20" s="65"/>
      <c r="Q20" s="65" t="s">
        <v>19</v>
      </c>
      <c r="R20" s="88" t="s">
        <v>590</v>
      </c>
      <c r="S20" s="5">
        <v>1995</v>
      </c>
      <c r="T20" s="68" t="s">
        <v>15</v>
      </c>
      <c r="U20" s="72">
        <v>2015</v>
      </c>
      <c r="V20" s="76">
        <f t="shared" si="6"/>
        <v>243.74699999999999</v>
      </c>
      <c r="W20" s="76">
        <f t="shared" si="3"/>
        <v>243.74699999999999</v>
      </c>
      <c r="X20" s="76">
        <f t="shared" si="8"/>
        <v>243.74699999999999</v>
      </c>
      <c r="Y20" s="76">
        <f t="shared" si="8"/>
        <v>243.74699999999999</v>
      </c>
      <c r="Z20" s="76">
        <f t="shared" si="8"/>
        <v>243.74699999999999</v>
      </c>
      <c r="AA20" s="76">
        <f t="shared" si="8"/>
        <v>243.74699999999999</v>
      </c>
      <c r="AB20" s="76">
        <f t="shared" si="8"/>
        <v>243.74699999999999</v>
      </c>
      <c r="AC20" s="76">
        <f t="shared" si="8"/>
        <v>243.74699999999999</v>
      </c>
      <c r="AD20" s="76">
        <f t="shared" si="8"/>
        <v>243.74699999999999</v>
      </c>
      <c r="AE20" s="76">
        <f t="shared" si="8"/>
        <v>243.74699999999999</v>
      </c>
      <c r="AF20" s="76">
        <f t="shared" si="8"/>
        <v>243.74699999999999</v>
      </c>
      <c r="AG20" s="76">
        <f t="shared" si="8"/>
        <v>243.74699999999999</v>
      </c>
      <c r="AH20" s="76">
        <f t="shared" si="8"/>
        <v>243.74699999999999</v>
      </c>
      <c r="AI20" s="76">
        <f t="shared" si="8"/>
        <v>243.74699999999999</v>
      </c>
      <c r="AJ20" s="76">
        <f t="shared" si="8"/>
        <v>243.74699999999999</v>
      </c>
      <c r="AK20" s="76">
        <f t="shared" si="8"/>
        <v>243.74699999999999</v>
      </c>
      <c r="AL20" s="76">
        <f t="shared" si="8"/>
        <v>243.74699999999999</v>
      </c>
      <c r="AM20" s="76">
        <f t="shared" si="8"/>
        <v>243.74699999999999</v>
      </c>
      <c r="AN20" s="76">
        <f t="shared" si="8"/>
        <v>243.74699999999999</v>
      </c>
      <c r="AO20" s="76">
        <f t="shared" si="8"/>
        <v>243.74699999999999</v>
      </c>
      <c r="AP20" s="76">
        <f t="shared" si="8"/>
        <v>243.74699999999999</v>
      </c>
      <c r="AQ20" s="76">
        <f t="shared" si="8"/>
        <v>243.74699999999999</v>
      </c>
      <c r="AR20" s="76">
        <f t="shared" si="8"/>
        <v>243.74699999999999</v>
      </c>
      <c r="AS20" s="76">
        <f t="shared" si="8"/>
        <v>243.74699999999999</v>
      </c>
      <c r="AT20" s="76">
        <f t="shared" si="8"/>
        <v>243.74699999999999</v>
      </c>
      <c r="AU20" s="76">
        <f t="shared" si="8"/>
        <v>243.74699999999999</v>
      </c>
      <c r="AV20" s="76">
        <f t="shared" si="8"/>
        <v>243.74699999999999</v>
      </c>
      <c r="AW20" s="76">
        <f t="shared" si="8"/>
        <v>243.74699999999999</v>
      </c>
      <c r="AX20" s="76">
        <f t="shared" si="8"/>
        <v>243.74699999999999</v>
      </c>
      <c r="AY20" s="76">
        <f t="shared" si="8"/>
        <v>243.74699999999999</v>
      </c>
      <c r="AZ20" s="76">
        <f t="shared" si="8"/>
        <v>243.74699999999999</v>
      </c>
    </row>
    <row r="21" spans="1:52" s="136" customFormat="1" ht="14">
      <c r="A21" s="4" t="s">
        <v>381</v>
      </c>
      <c r="B21" s="65" t="s">
        <v>88</v>
      </c>
      <c r="C21" s="65" t="s">
        <v>591</v>
      </c>
      <c r="D21" s="65">
        <v>2</v>
      </c>
      <c r="E21" s="65" t="s">
        <v>89</v>
      </c>
      <c r="F21" s="65" t="s">
        <v>79</v>
      </c>
      <c r="G21" s="65" t="s">
        <v>90</v>
      </c>
      <c r="H21" s="66">
        <v>1</v>
      </c>
      <c r="I21" s="6">
        <f>K21</f>
        <v>406.245</v>
      </c>
      <c r="J21" s="6">
        <f t="shared" si="2"/>
        <v>406.245</v>
      </c>
      <c r="K21" s="67">
        <v>406.245</v>
      </c>
      <c r="L21" s="67"/>
      <c r="M21" s="67"/>
      <c r="N21" s="6"/>
      <c r="O21" s="65"/>
      <c r="P21" s="65"/>
      <c r="Q21" s="65" t="s">
        <v>19</v>
      </c>
      <c r="R21" s="88" t="s">
        <v>464</v>
      </c>
      <c r="S21" s="5">
        <v>2010</v>
      </c>
      <c r="T21" s="68" t="s">
        <v>15</v>
      </c>
      <c r="U21" s="72">
        <v>2030</v>
      </c>
      <c r="V21" s="76">
        <f t="shared" si="6"/>
        <v>406.245</v>
      </c>
      <c r="W21" s="76">
        <f t="shared" si="3"/>
        <v>406.245</v>
      </c>
      <c r="X21" s="76">
        <f t="shared" si="8"/>
        <v>406.245</v>
      </c>
      <c r="Y21" s="76">
        <f t="shared" si="8"/>
        <v>406.245</v>
      </c>
      <c r="Z21" s="76">
        <f t="shared" si="8"/>
        <v>406.245</v>
      </c>
      <c r="AA21" s="76">
        <f t="shared" si="8"/>
        <v>406.245</v>
      </c>
      <c r="AB21" s="76">
        <f t="shared" si="8"/>
        <v>406.245</v>
      </c>
      <c r="AC21" s="76">
        <f t="shared" si="8"/>
        <v>406.245</v>
      </c>
      <c r="AD21" s="76">
        <f t="shared" si="8"/>
        <v>406.245</v>
      </c>
      <c r="AE21" s="76">
        <f t="shared" si="8"/>
        <v>406.245</v>
      </c>
      <c r="AF21" s="76">
        <f t="shared" si="8"/>
        <v>406.245</v>
      </c>
      <c r="AG21" s="76">
        <f t="shared" si="8"/>
        <v>406.245</v>
      </c>
      <c r="AH21" s="76">
        <f t="shared" si="8"/>
        <v>406.245</v>
      </c>
      <c r="AI21" s="76">
        <f t="shared" si="8"/>
        <v>406.245</v>
      </c>
      <c r="AJ21" s="76">
        <f t="shared" si="8"/>
        <v>406.245</v>
      </c>
      <c r="AK21" s="76">
        <f t="shared" si="8"/>
        <v>406.245</v>
      </c>
      <c r="AL21" s="76">
        <f t="shared" si="8"/>
        <v>406.245</v>
      </c>
      <c r="AM21" s="76">
        <f t="shared" si="8"/>
        <v>406.245</v>
      </c>
      <c r="AN21" s="76">
        <f t="shared" si="8"/>
        <v>406.245</v>
      </c>
      <c r="AO21" s="76">
        <f t="shared" si="8"/>
        <v>406.245</v>
      </c>
      <c r="AP21" s="76">
        <f t="shared" si="8"/>
        <v>406.245</v>
      </c>
      <c r="AQ21" s="76">
        <f t="shared" si="8"/>
        <v>406.245</v>
      </c>
      <c r="AR21" s="76">
        <f t="shared" si="8"/>
        <v>406.245</v>
      </c>
      <c r="AS21" s="76">
        <f t="shared" si="8"/>
        <v>406.245</v>
      </c>
      <c r="AT21" s="76">
        <f t="shared" si="8"/>
        <v>406.245</v>
      </c>
      <c r="AU21" s="76">
        <f t="shared" si="8"/>
        <v>406.245</v>
      </c>
      <c r="AV21" s="76">
        <f t="shared" si="8"/>
        <v>406.245</v>
      </c>
      <c r="AW21" s="76">
        <f t="shared" si="8"/>
        <v>406.245</v>
      </c>
      <c r="AX21" s="76">
        <f t="shared" si="8"/>
        <v>406.245</v>
      </c>
      <c r="AY21" s="76">
        <f t="shared" si="8"/>
        <v>406.245</v>
      </c>
      <c r="AZ21" s="76">
        <f t="shared" si="8"/>
        <v>406.245</v>
      </c>
    </row>
    <row r="22" spans="1:52" s="24" customFormat="1" ht="14">
      <c r="A22" s="4" t="s">
        <v>381</v>
      </c>
      <c r="B22" s="65" t="s">
        <v>104</v>
      </c>
      <c r="C22" s="65"/>
      <c r="D22" s="65"/>
      <c r="E22" s="65" t="s">
        <v>806</v>
      </c>
      <c r="F22" s="65" t="s">
        <v>79</v>
      </c>
      <c r="G22" s="65" t="s">
        <v>90</v>
      </c>
      <c r="H22" s="66">
        <v>1</v>
      </c>
      <c r="I22" s="6" t="s">
        <v>15</v>
      </c>
      <c r="J22" s="6">
        <v>400</v>
      </c>
      <c r="K22" s="67" t="s">
        <v>15</v>
      </c>
      <c r="L22" s="67" t="s">
        <v>15</v>
      </c>
      <c r="M22" s="67">
        <v>400</v>
      </c>
      <c r="N22" s="6" t="s">
        <v>15</v>
      </c>
      <c r="O22" s="65" t="s">
        <v>22</v>
      </c>
      <c r="P22" s="65" t="s">
        <v>2</v>
      </c>
      <c r="Q22" s="65" t="s">
        <v>19</v>
      </c>
      <c r="R22" s="5"/>
      <c r="S22" s="5"/>
      <c r="T22" s="5"/>
      <c r="U22" s="72"/>
      <c r="V22" s="76">
        <f>J22</f>
        <v>400</v>
      </c>
      <c r="W22" s="76">
        <f t="shared" ref="W22:AZ22" si="9">V22</f>
        <v>400</v>
      </c>
      <c r="X22" s="76">
        <f t="shared" si="9"/>
        <v>400</v>
      </c>
      <c r="Y22" s="76">
        <f t="shared" si="9"/>
        <v>400</v>
      </c>
      <c r="Z22" s="76">
        <f t="shared" si="9"/>
        <v>400</v>
      </c>
      <c r="AA22" s="76">
        <f t="shared" si="9"/>
        <v>400</v>
      </c>
      <c r="AB22" s="76">
        <f t="shared" si="9"/>
        <v>400</v>
      </c>
      <c r="AC22" s="76">
        <f t="shared" si="9"/>
        <v>400</v>
      </c>
      <c r="AD22" s="76">
        <f t="shared" si="9"/>
        <v>400</v>
      </c>
      <c r="AE22" s="76">
        <f t="shared" si="9"/>
        <v>400</v>
      </c>
      <c r="AF22" s="76">
        <f t="shared" si="9"/>
        <v>400</v>
      </c>
      <c r="AG22" s="76">
        <f t="shared" si="9"/>
        <v>400</v>
      </c>
      <c r="AH22" s="76">
        <f t="shared" si="9"/>
        <v>400</v>
      </c>
      <c r="AI22" s="76">
        <f t="shared" si="9"/>
        <v>400</v>
      </c>
      <c r="AJ22" s="76">
        <f t="shared" si="9"/>
        <v>400</v>
      </c>
      <c r="AK22" s="76">
        <f t="shared" si="9"/>
        <v>400</v>
      </c>
      <c r="AL22" s="76">
        <f t="shared" si="9"/>
        <v>400</v>
      </c>
      <c r="AM22" s="76">
        <f t="shared" si="9"/>
        <v>400</v>
      </c>
      <c r="AN22" s="76">
        <f t="shared" si="9"/>
        <v>400</v>
      </c>
      <c r="AO22" s="76">
        <f t="shared" si="9"/>
        <v>400</v>
      </c>
      <c r="AP22" s="76">
        <f t="shared" si="9"/>
        <v>400</v>
      </c>
      <c r="AQ22" s="76">
        <f t="shared" si="9"/>
        <v>400</v>
      </c>
      <c r="AR22" s="76">
        <f t="shared" si="9"/>
        <v>400</v>
      </c>
      <c r="AS22" s="76">
        <f t="shared" si="9"/>
        <v>400</v>
      </c>
      <c r="AT22" s="76">
        <f t="shared" si="9"/>
        <v>400</v>
      </c>
      <c r="AU22" s="76">
        <f t="shared" si="9"/>
        <v>400</v>
      </c>
      <c r="AV22" s="76">
        <f t="shared" si="9"/>
        <v>400</v>
      </c>
      <c r="AW22" s="76">
        <f t="shared" si="9"/>
        <v>400</v>
      </c>
      <c r="AX22" s="76">
        <f t="shared" si="9"/>
        <v>400</v>
      </c>
      <c r="AY22" s="76">
        <f t="shared" si="9"/>
        <v>400</v>
      </c>
      <c r="AZ22" s="76">
        <f t="shared" si="9"/>
        <v>400</v>
      </c>
    </row>
    <row r="23" spans="1:52" s="136" customFormat="1" ht="14">
      <c r="A23" s="4" t="s">
        <v>381</v>
      </c>
      <c r="B23" s="65" t="s">
        <v>105</v>
      </c>
      <c r="C23" s="65"/>
      <c r="D23" s="65"/>
      <c r="E23" s="65" t="s">
        <v>106</v>
      </c>
      <c r="F23" s="65" t="s">
        <v>79</v>
      </c>
      <c r="G23" s="65" t="s">
        <v>90</v>
      </c>
      <c r="H23" s="66">
        <v>1</v>
      </c>
      <c r="I23" s="6">
        <v>1500</v>
      </c>
      <c r="J23" s="6">
        <f>H23*I23</f>
        <v>1500</v>
      </c>
      <c r="K23" s="67" t="s">
        <v>17</v>
      </c>
      <c r="L23" s="67"/>
      <c r="M23" s="67" t="s">
        <v>15</v>
      </c>
      <c r="N23" s="6" t="s">
        <v>15</v>
      </c>
      <c r="O23" s="65" t="s">
        <v>55</v>
      </c>
      <c r="P23" s="65" t="s">
        <v>1</v>
      </c>
      <c r="Q23" s="65" t="s">
        <v>25</v>
      </c>
      <c r="R23" s="5"/>
      <c r="S23" s="5"/>
      <c r="T23" s="5"/>
      <c r="U23" s="72"/>
      <c r="V23" s="76">
        <v>0</v>
      </c>
      <c r="W23" s="76">
        <f t="shared" ref="W23:AZ23" si="10">V23</f>
        <v>0</v>
      </c>
      <c r="X23" s="76">
        <f t="shared" si="10"/>
        <v>0</v>
      </c>
      <c r="Y23" s="76">
        <f t="shared" si="10"/>
        <v>0</v>
      </c>
      <c r="Z23" s="76">
        <f t="shared" si="10"/>
        <v>0</v>
      </c>
      <c r="AA23" s="76">
        <f t="shared" si="10"/>
        <v>0</v>
      </c>
      <c r="AB23" s="76">
        <f t="shared" si="10"/>
        <v>0</v>
      </c>
      <c r="AC23" s="76">
        <f t="shared" si="10"/>
        <v>0</v>
      </c>
      <c r="AD23" s="76">
        <f t="shared" si="10"/>
        <v>0</v>
      </c>
      <c r="AE23" s="76">
        <f t="shared" si="10"/>
        <v>0</v>
      </c>
      <c r="AF23" s="76">
        <f t="shared" si="10"/>
        <v>0</v>
      </c>
      <c r="AG23" s="76">
        <f t="shared" si="10"/>
        <v>0</v>
      </c>
      <c r="AH23" s="76">
        <f t="shared" si="10"/>
        <v>0</v>
      </c>
      <c r="AI23" s="76">
        <f t="shared" si="10"/>
        <v>0</v>
      </c>
      <c r="AJ23" s="76">
        <f t="shared" si="10"/>
        <v>0</v>
      </c>
      <c r="AK23" s="76">
        <f t="shared" si="10"/>
        <v>0</v>
      </c>
      <c r="AL23" s="76">
        <f t="shared" si="10"/>
        <v>0</v>
      </c>
      <c r="AM23" s="76">
        <f t="shared" si="10"/>
        <v>0</v>
      </c>
      <c r="AN23" s="76">
        <f t="shared" si="10"/>
        <v>0</v>
      </c>
      <c r="AO23" s="76">
        <f t="shared" si="10"/>
        <v>0</v>
      </c>
      <c r="AP23" s="76">
        <f t="shared" si="10"/>
        <v>0</v>
      </c>
      <c r="AQ23" s="76">
        <f t="shared" si="10"/>
        <v>0</v>
      </c>
      <c r="AR23" s="76">
        <f t="shared" si="10"/>
        <v>0</v>
      </c>
      <c r="AS23" s="76">
        <f t="shared" si="10"/>
        <v>0</v>
      </c>
      <c r="AT23" s="76">
        <f t="shared" si="10"/>
        <v>0</v>
      </c>
      <c r="AU23" s="76">
        <f t="shared" si="10"/>
        <v>0</v>
      </c>
      <c r="AV23" s="76">
        <f t="shared" si="10"/>
        <v>0</v>
      </c>
      <c r="AW23" s="76">
        <f t="shared" si="10"/>
        <v>0</v>
      </c>
      <c r="AX23" s="76">
        <f t="shared" si="10"/>
        <v>0</v>
      </c>
      <c r="AY23" s="76">
        <f t="shared" si="10"/>
        <v>0</v>
      </c>
      <c r="AZ23" s="76">
        <f t="shared" si="10"/>
        <v>0</v>
      </c>
    </row>
    <row r="24" spans="1:52" s="136" customFormat="1" ht="14">
      <c r="A24" s="4" t="s">
        <v>381</v>
      </c>
      <c r="B24" s="65" t="s">
        <v>107</v>
      </c>
      <c r="C24" s="4"/>
      <c r="D24" s="65"/>
      <c r="E24" s="65" t="s">
        <v>108</v>
      </c>
      <c r="F24" s="65" t="s">
        <v>79</v>
      </c>
      <c r="G24" s="65" t="s">
        <v>90</v>
      </c>
      <c r="H24" s="66">
        <v>1</v>
      </c>
      <c r="I24" s="6">
        <v>560</v>
      </c>
      <c r="J24" s="6">
        <f>H24*I24</f>
        <v>560</v>
      </c>
      <c r="K24" s="67" t="s">
        <v>15</v>
      </c>
      <c r="L24" s="67"/>
      <c r="M24" s="67" t="s">
        <v>17</v>
      </c>
      <c r="N24" s="6">
        <v>560</v>
      </c>
      <c r="O24" s="65" t="s">
        <v>18</v>
      </c>
      <c r="P24" s="65" t="s">
        <v>3</v>
      </c>
      <c r="Q24" s="65" t="s">
        <v>25</v>
      </c>
      <c r="R24" s="5"/>
      <c r="S24" s="5"/>
      <c r="T24" s="5"/>
      <c r="U24" s="72"/>
      <c r="V24" s="76">
        <v>0</v>
      </c>
      <c r="W24" s="76">
        <f t="shared" ref="W24:AZ24" si="11">V24</f>
        <v>0</v>
      </c>
      <c r="X24" s="76">
        <f t="shared" si="11"/>
        <v>0</v>
      </c>
      <c r="Y24" s="76">
        <f t="shared" si="11"/>
        <v>0</v>
      </c>
      <c r="Z24" s="76">
        <f t="shared" si="11"/>
        <v>0</v>
      </c>
      <c r="AA24" s="76">
        <f t="shared" si="11"/>
        <v>0</v>
      </c>
      <c r="AB24" s="76">
        <f t="shared" si="11"/>
        <v>0</v>
      </c>
      <c r="AC24" s="76">
        <f t="shared" si="11"/>
        <v>0</v>
      </c>
      <c r="AD24" s="76">
        <f t="shared" si="11"/>
        <v>0</v>
      </c>
      <c r="AE24" s="76">
        <f t="shared" si="11"/>
        <v>0</v>
      </c>
      <c r="AF24" s="76">
        <f t="shared" si="11"/>
        <v>0</v>
      </c>
      <c r="AG24" s="76">
        <f t="shared" si="11"/>
        <v>0</v>
      </c>
      <c r="AH24" s="76">
        <f t="shared" si="11"/>
        <v>0</v>
      </c>
      <c r="AI24" s="76">
        <f t="shared" si="11"/>
        <v>0</v>
      </c>
      <c r="AJ24" s="76">
        <f t="shared" si="11"/>
        <v>0</v>
      </c>
      <c r="AK24" s="76">
        <f t="shared" si="11"/>
        <v>0</v>
      </c>
      <c r="AL24" s="76">
        <f t="shared" si="11"/>
        <v>0</v>
      </c>
      <c r="AM24" s="76">
        <f t="shared" si="11"/>
        <v>0</v>
      </c>
      <c r="AN24" s="76">
        <f t="shared" si="11"/>
        <v>0</v>
      </c>
      <c r="AO24" s="76">
        <f t="shared" si="11"/>
        <v>0</v>
      </c>
      <c r="AP24" s="76">
        <f t="shared" si="11"/>
        <v>0</v>
      </c>
      <c r="AQ24" s="76">
        <f t="shared" si="11"/>
        <v>0</v>
      </c>
      <c r="AR24" s="76">
        <f t="shared" si="11"/>
        <v>0</v>
      </c>
      <c r="AS24" s="76">
        <f t="shared" si="11"/>
        <v>0</v>
      </c>
      <c r="AT24" s="76">
        <f t="shared" si="11"/>
        <v>0</v>
      </c>
      <c r="AU24" s="76">
        <f t="shared" si="11"/>
        <v>0</v>
      </c>
      <c r="AV24" s="76">
        <f t="shared" si="11"/>
        <v>0</v>
      </c>
      <c r="AW24" s="76">
        <f t="shared" si="11"/>
        <v>0</v>
      </c>
      <c r="AX24" s="76">
        <f t="shared" si="11"/>
        <v>0</v>
      </c>
      <c r="AY24" s="76">
        <f t="shared" si="11"/>
        <v>0</v>
      </c>
      <c r="AZ24" s="76">
        <f t="shared" si="11"/>
        <v>0</v>
      </c>
    </row>
    <row r="25" spans="1:52" s="24" customFormat="1" ht="14">
      <c r="A25" s="4" t="s">
        <v>381</v>
      </c>
      <c r="B25" s="65" t="s">
        <v>93</v>
      </c>
      <c r="C25" s="4"/>
      <c r="D25" s="65"/>
      <c r="E25" s="65" t="s">
        <v>94</v>
      </c>
      <c r="F25" s="65" t="s">
        <v>79</v>
      </c>
      <c r="G25" s="65" t="s">
        <v>95</v>
      </c>
      <c r="H25" s="66">
        <v>0.93700000000000006</v>
      </c>
      <c r="I25" s="6">
        <v>1100</v>
      </c>
      <c r="J25" s="6">
        <f t="shared" si="2"/>
        <v>1030.7</v>
      </c>
      <c r="K25" s="67">
        <v>1100</v>
      </c>
      <c r="L25" s="67">
        <v>1100</v>
      </c>
      <c r="M25" s="67" t="s">
        <v>15</v>
      </c>
      <c r="N25" s="6" t="s">
        <v>15</v>
      </c>
      <c r="O25" s="65" t="s">
        <v>20</v>
      </c>
      <c r="P25" s="65" t="s">
        <v>27</v>
      </c>
      <c r="Q25" s="65" t="s">
        <v>19</v>
      </c>
      <c r="R25" s="5"/>
      <c r="S25" s="5"/>
      <c r="T25" s="5"/>
      <c r="U25" s="72"/>
      <c r="V25" s="76"/>
      <c r="W25" s="76"/>
      <c r="X25" s="76"/>
      <c r="Y25" s="76">
        <f>J25</f>
        <v>1030.7</v>
      </c>
      <c r="Z25" s="76">
        <f t="shared" ref="Z25:AO28" si="12">Y25</f>
        <v>1030.7</v>
      </c>
      <c r="AA25" s="76">
        <f t="shared" si="12"/>
        <v>1030.7</v>
      </c>
      <c r="AB25" s="76">
        <f t="shared" si="12"/>
        <v>1030.7</v>
      </c>
      <c r="AC25" s="76">
        <f t="shared" si="12"/>
        <v>1030.7</v>
      </c>
      <c r="AD25" s="76">
        <f t="shared" si="12"/>
        <v>1030.7</v>
      </c>
      <c r="AE25" s="76">
        <f>AD25+AE27</f>
        <v>5247.2</v>
      </c>
      <c r="AF25" s="76">
        <f t="shared" si="12"/>
        <v>5247.2</v>
      </c>
      <c r="AG25" s="76">
        <f t="shared" si="12"/>
        <v>5247.2</v>
      </c>
      <c r="AH25" s="76">
        <f t="shared" si="12"/>
        <v>5247.2</v>
      </c>
      <c r="AI25" s="76">
        <f t="shared" si="12"/>
        <v>5247.2</v>
      </c>
      <c r="AJ25" s="76">
        <f t="shared" si="12"/>
        <v>5247.2</v>
      </c>
      <c r="AK25" s="76">
        <f t="shared" si="12"/>
        <v>5247.2</v>
      </c>
      <c r="AL25" s="76">
        <f t="shared" si="12"/>
        <v>5247.2</v>
      </c>
      <c r="AM25" s="76">
        <f t="shared" si="12"/>
        <v>5247.2</v>
      </c>
      <c r="AN25" s="76">
        <f t="shared" si="12"/>
        <v>5247.2</v>
      </c>
      <c r="AO25" s="76">
        <f t="shared" si="12"/>
        <v>5247.2</v>
      </c>
      <c r="AP25" s="76">
        <f t="shared" ref="AM25:AZ40" si="13">AO25</f>
        <v>5247.2</v>
      </c>
      <c r="AQ25" s="76">
        <f t="shared" si="13"/>
        <v>5247.2</v>
      </c>
      <c r="AR25" s="76">
        <f t="shared" si="13"/>
        <v>5247.2</v>
      </c>
      <c r="AS25" s="76">
        <f t="shared" si="13"/>
        <v>5247.2</v>
      </c>
      <c r="AT25" s="76">
        <f t="shared" si="13"/>
        <v>5247.2</v>
      </c>
      <c r="AU25" s="76">
        <f t="shared" si="13"/>
        <v>5247.2</v>
      </c>
      <c r="AV25" s="76">
        <f t="shared" si="13"/>
        <v>5247.2</v>
      </c>
      <c r="AW25" s="76">
        <f t="shared" si="13"/>
        <v>5247.2</v>
      </c>
      <c r="AX25" s="76">
        <f t="shared" si="13"/>
        <v>5247.2</v>
      </c>
      <c r="AY25" s="76">
        <f t="shared" si="13"/>
        <v>5247.2</v>
      </c>
      <c r="AZ25" s="76">
        <f t="shared" si="13"/>
        <v>5247.2</v>
      </c>
    </row>
    <row r="26" spans="1:52" s="136" customFormat="1" ht="14">
      <c r="A26" s="4" t="s">
        <v>381</v>
      </c>
      <c r="B26" s="65" t="s">
        <v>93</v>
      </c>
      <c r="C26" s="4" t="s">
        <v>465</v>
      </c>
      <c r="D26" s="65" t="s">
        <v>17</v>
      </c>
      <c r="E26" s="65" t="s">
        <v>94</v>
      </c>
      <c r="F26" s="65" t="s">
        <v>79</v>
      </c>
      <c r="G26" s="65" t="s">
        <v>95</v>
      </c>
      <c r="H26" s="66">
        <v>0.93700000000000006</v>
      </c>
      <c r="I26" s="6">
        <f>K26</f>
        <v>1100</v>
      </c>
      <c r="J26" s="6">
        <f t="shared" si="2"/>
        <v>1030.7</v>
      </c>
      <c r="K26" s="67">
        <v>1100</v>
      </c>
      <c r="L26" s="67"/>
      <c r="M26" s="67"/>
      <c r="N26" s="6"/>
      <c r="O26" s="65"/>
      <c r="P26" s="65"/>
      <c r="Q26" s="65" t="s">
        <v>19</v>
      </c>
      <c r="R26" s="88" t="s">
        <v>569</v>
      </c>
      <c r="S26" s="5">
        <v>2018</v>
      </c>
      <c r="T26" s="68" t="s">
        <v>15</v>
      </c>
      <c r="U26" s="72">
        <v>2038</v>
      </c>
      <c r="V26" s="76"/>
      <c r="W26" s="76"/>
      <c r="X26" s="76"/>
      <c r="Y26" s="76">
        <f t="shared" ref="Y26" si="14">J26</f>
        <v>1030.7</v>
      </c>
      <c r="Z26" s="76">
        <f t="shared" si="12"/>
        <v>1030.7</v>
      </c>
      <c r="AA26" s="76">
        <f t="shared" si="12"/>
        <v>1030.7</v>
      </c>
      <c r="AB26" s="76">
        <f t="shared" si="12"/>
        <v>1030.7</v>
      </c>
      <c r="AC26" s="76">
        <f t="shared" si="12"/>
        <v>1030.7</v>
      </c>
      <c r="AD26" s="76">
        <f t="shared" si="12"/>
        <v>1030.7</v>
      </c>
      <c r="AE26" s="76">
        <f t="shared" si="12"/>
        <v>1030.7</v>
      </c>
      <c r="AF26" s="76">
        <f t="shared" si="12"/>
        <v>1030.7</v>
      </c>
      <c r="AG26" s="76">
        <f t="shared" si="12"/>
        <v>1030.7</v>
      </c>
      <c r="AH26" s="76">
        <f t="shared" si="12"/>
        <v>1030.7</v>
      </c>
      <c r="AI26" s="76">
        <f t="shared" si="12"/>
        <v>1030.7</v>
      </c>
      <c r="AJ26" s="76">
        <f t="shared" si="12"/>
        <v>1030.7</v>
      </c>
      <c r="AK26" s="76">
        <f t="shared" si="12"/>
        <v>1030.7</v>
      </c>
      <c r="AL26" s="76">
        <f t="shared" si="12"/>
        <v>1030.7</v>
      </c>
      <c r="AM26" s="76">
        <f t="shared" si="12"/>
        <v>1030.7</v>
      </c>
      <c r="AN26" s="76">
        <f t="shared" si="12"/>
        <v>1030.7</v>
      </c>
      <c r="AO26" s="76">
        <f t="shared" si="12"/>
        <v>1030.7</v>
      </c>
      <c r="AP26" s="76">
        <f t="shared" si="13"/>
        <v>1030.7</v>
      </c>
      <c r="AQ26" s="76">
        <f t="shared" si="13"/>
        <v>1030.7</v>
      </c>
      <c r="AR26" s="76">
        <f t="shared" si="13"/>
        <v>1030.7</v>
      </c>
      <c r="AS26" s="76">
        <f t="shared" si="13"/>
        <v>1030.7</v>
      </c>
      <c r="AT26" s="76">
        <f t="shared" si="13"/>
        <v>1030.7</v>
      </c>
      <c r="AU26" s="76">
        <f t="shared" si="13"/>
        <v>1030.7</v>
      </c>
      <c r="AV26" s="76">
        <f t="shared" si="13"/>
        <v>1030.7</v>
      </c>
      <c r="AW26" s="76">
        <f t="shared" si="13"/>
        <v>1030.7</v>
      </c>
      <c r="AX26" s="76">
        <f t="shared" si="13"/>
        <v>1030.7</v>
      </c>
      <c r="AY26" s="76">
        <f t="shared" si="13"/>
        <v>1030.7</v>
      </c>
      <c r="AZ26" s="76">
        <f t="shared" si="13"/>
        <v>1030.7</v>
      </c>
    </row>
    <row r="27" spans="1:52" s="136" customFormat="1" ht="14">
      <c r="A27" s="4" t="s">
        <v>381</v>
      </c>
      <c r="B27" s="65" t="s">
        <v>96</v>
      </c>
      <c r="C27" s="4"/>
      <c r="D27" s="65"/>
      <c r="E27" s="65" t="s">
        <v>97</v>
      </c>
      <c r="F27" s="65" t="s">
        <v>79</v>
      </c>
      <c r="G27" s="65" t="s">
        <v>95</v>
      </c>
      <c r="H27" s="66">
        <v>0.93700000000000006</v>
      </c>
      <c r="I27" s="6">
        <v>4500</v>
      </c>
      <c r="J27" s="6">
        <f t="shared" si="2"/>
        <v>4216.5</v>
      </c>
      <c r="K27" s="67" t="s">
        <v>17</v>
      </c>
      <c r="L27" s="67"/>
      <c r="M27" s="67" t="s">
        <v>15</v>
      </c>
      <c r="N27" s="6" t="s">
        <v>15</v>
      </c>
      <c r="O27" s="65" t="s">
        <v>20</v>
      </c>
      <c r="P27" s="65" t="s">
        <v>27</v>
      </c>
      <c r="Q27" s="65" t="s">
        <v>25</v>
      </c>
      <c r="R27" s="5"/>
      <c r="S27" s="5"/>
      <c r="T27" s="5"/>
      <c r="U27" s="72"/>
      <c r="V27" s="76"/>
      <c r="W27" s="76"/>
      <c r="X27" s="76"/>
      <c r="Y27" s="76">
        <v>0</v>
      </c>
      <c r="Z27" s="76">
        <f t="shared" si="3"/>
        <v>0</v>
      </c>
      <c r="AA27" s="76">
        <f t="shared" si="3"/>
        <v>0</v>
      </c>
      <c r="AB27" s="76">
        <f t="shared" si="3"/>
        <v>0</v>
      </c>
      <c r="AC27" s="76">
        <f t="shared" si="3"/>
        <v>0</v>
      </c>
      <c r="AD27" s="76">
        <f t="shared" si="3"/>
        <v>0</v>
      </c>
      <c r="AE27" s="76">
        <f>J27</f>
        <v>4216.5</v>
      </c>
      <c r="AF27" s="76">
        <f t="shared" si="3"/>
        <v>4216.5</v>
      </c>
      <c r="AG27" s="76">
        <f t="shared" si="12"/>
        <v>4216.5</v>
      </c>
      <c r="AH27" s="76">
        <f t="shared" si="12"/>
        <v>4216.5</v>
      </c>
      <c r="AI27" s="76">
        <f t="shared" si="12"/>
        <v>4216.5</v>
      </c>
      <c r="AJ27" s="76">
        <f t="shared" si="12"/>
        <v>4216.5</v>
      </c>
      <c r="AK27" s="76">
        <f t="shared" si="12"/>
        <v>4216.5</v>
      </c>
      <c r="AL27" s="76">
        <f t="shared" si="12"/>
        <v>4216.5</v>
      </c>
      <c r="AM27" s="76">
        <f t="shared" si="12"/>
        <v>4216.5</v>
      </c>
      <c r="AN27" s="76">
        <f t="shared" si="12"/>
        <v>4216.5</v>
      </c>
      <c r="AO27" s="76">
        <f t="shared" si="12"/>
        <v>4216.5</v>
      </c>
      <c r="AP27" s="76">
        <f t="shared" si="13"/>
        <v>4216.5</v>
      </c>
      <c r="AQ27" s="76">
        <f t="shared" si="13"/>
        <v>4216.5</v>
      </c>
      <c r="AR27" s="76">
        <f t="shared" si="13"/>
        <v>4216.5</v>
      </c>
      <c r="AS27" s="76">
        <f t="shared" si="13"/>
        <v>4216.5</v>
      </c>
      <c r="AT27" s="76">
        <f t="shared" si="13"/>
        <v>4216.5</v>
      </c>
      <c r="AU27" s="76">
        <f t="shared" si="13"/>
        <v>4216.5</v>
      </c>
      <c r="AV27" s="76">
        <f t="shared" si="13"/>
        <v>4216.5</v>
      </c>
      <c r="AW27" s="76">
        <f t="shared" si="13"/>
        <v>4216.5</v>
      </c>
      <c r="AX27" s="76">
        <f t="shared" si="13"/>
        <v>4216.5</v>
      </c>
      <c r="AY27" s="76">
        <f t="shared" si="13"/>
        <v>4216.5</v>
      </c>
      <c r="AZ27" s="76">
        <f t="shared" si="13"/>
        <v>4216.5</v>
      </c>
    </row>
    <row r="28" spans="1:52" s="24" customFormat="1" ht="14">
      <c r="A28" s="4" t="s">
        <v>381</v>
      </c>
      <c r="B28" s="65" t="s">
        <v>83</v>
      </c>
      <c r="C28" s="4"/>
      <c r="D28" s="65"/>
      <c r="E28" s="65" t="s">
        <v>84</v>
      </c>
      <c r="F28" s="65" t="s">
        <v>79</v>
      </c>
      <c r="G28" s="65" t="s">
        <v>85</v>
      </c>
      <c r="H28" s="66">
        <v>1</v>
      </c>
      <c r="I28" s="6">
        <v>500</v>
      </c>
      <c r="J28" s="6">
        <f t="shared" si="2"/>
        <v>500</v>
      </c>
      <c r="K28" s="67" t="s">
        <v>15</v>
      </c>
      <c r="L28" s="67" t="s">
        <v>15</v>
      </c>
      <c r="M28" s="67" t="s">
        <v>15</v>
      </c>
      <c r="N28" s="6">
        <v>500</v>
      </c>
      <c r="O28" s="65" t="s">
        <v>18</v>
      </c>
      <c r="P28" s="65" t="s">
        <v>3</v>
      </c>
      <c r="Q28" s="65" t="s">
        <v>19</v>
      </c>
      <c r="R28" s="5"/>
      <c r="S28" s="5"/>
      <c r="T28" s="5"/>
      <c r="U28" s="72"/>
      <c r="V28" s="76">
        <f t="shared" si="6"/>
        <v>500</v>
      </c>
      <c r="W28" s="76">
        <f t="shared" si="3"/>
        <v>500</v>
      </c>
      <c r="X28" s="76">
        <f t="shared" si="3"/>
        <v>500</v>
      </c>
      <c r="Y28" s="76">
        <f t="shared" si="3"/>
        <v>500</v>
      </c>
      <c r="Z28" s="76">
        <f t="shared" si="3"/>
        <v>500</v>
      </c>
      <c r="AA28" s="76">
        <f t="shared" si="3"/>
        <v>500</v>
      </c>
      <c r="AB28" s="76">
        <f t="shared" si="3"/>
        <v>500</v>
      </c>
      <c r="AC28" s="76">
        <f t="shared" si="3"/>
        <v>500</v>
      </c>
      <c r="AD28" s="76">
        <f t="shared" si="3"/>
        <v>500</v>
      </c>
      <c r="AE28" s="76">
        <f t="shared" si="3"/>
        <v>500</v>
      </c>
      <c r="AF28" s="76">
        <f t="shared" si="3"/>
        <v>500</v>
      </c>
      <c r="AG28" s="76">
        <f t="shared" si="3"/>
        <v>500</v>
      </c>
      <c r="AH28" s="76">
        <f t="shared" si="3"/>
        <v>500</v>
      </c>
      <c r="AI28" s="76">
        <f t="shared" si="3"/>
        <v>500</v>
      </c>
      <c r="AJ28" s="76">
        <f t="shared" si="3"/>
        <v>500</v>
      </c>
      <c r="AK28" s="76">
        <f t="shared" si="3"/>
        <v>500</v>
      </c>
      <c r="AL28" s="76">
        <f t="shared" si="3"/>
        <v>500</v>
      </c>
      <c r="AM28" s="76">
        <f t="shared" si="12"/>
        <v>500</v>
      </c>
      <c r="AN28" s="76">
        <f t="shared" si="12"/>
        <v>500</v>
      </c>
      <c r="AO28" s="76">
        <f t="shared" si="12"/>
        <v>500</v>
      </c>
      <c r="AP28" s="76">
        <f t="shared" si="13"/>
        <v>500</v>
      </c>
      <c r="AQ28" s="76">
        <f t="shared" si="13"/>
        <v>500</v>
      </c>
      <c r="AR28" s="76">
        <f t="shared" si="13"/>
        <v>500</v>
      </c>
      <c r="AS28" s="76">
        <f t="shared" si="13"/>
        <v>500</v>
      </c>
      <c r="AT28" s="76">
        <f t="shared" si="13"/>
        <v>500</v>
      </c>
      <c r="AU28" s="76">
        <f t="shared" si="13"/>
        <v>500</v>
      </c>
      <c r="AV28" s="76">
        <f t="shared" si="13"/>
        <v>500</v>
      </c>
      <c r="AW28" s="76">
        <f t="shared" si="13"/>
        <v>500</v>
      </c>
      <c r="AX28" s="76">
        <f t="shared" si="13"/>
        <v>500</v>
      </c>
      <c r="AY28" s="76">
        <f t="shared" si="13"/>
        <v>500</v>
      </c>
      <c r="AZ28" s="76">
        <f t="shared" si="13"/>
        <v>500</v>
      </c>
    </row>
    <row r="29" spans="1:52" s="24" customFormat="1" ht="14">
      <c r="A29" s="4" t="s">
        <v>381</v>
      </c>
      <c r="B29" s="65" t="s">
        <v>114</v>
      </c>
      <c r="C29" s="65"/>
      <c r="D29" s="65"/>
      <c r="E29" s="65" t="s">
        <v>115</v>
      </c>
      <c r="F29" s="65" t="s">
        <v>79</v>
      </c>
      <c r="G29" s="65" t="s">
        <v>85</v>
      </c>
      <c r="H29" s="66">
        <v>1</v>
      </c>
      <c r="I29" s="6">
        <v>750</v>
      </c>
      <c r="J29" s="6">
        <f t="shared" si="2"/>
        <v>750</v>
      </c>
      <c r="K29" s="67" t="s">
        <v>15</v>
      </c>
      <c r="L29" s="67" t="s">
        <v>15</v>
      </c>
      <c r="M29" s="67" t="s">
        <v>15</v>
      </c>
      <c r="N29" s="6">
        <v>750</v>
      </c>
      <c r="O29" s="65" t="s">
        <v>18</v>
      </c>
      <c r="P29" s="65" t="s">
        <v>3</v>
      </c>
      <c r="Q29" s="65" t="s">
        <v>16</v>
      </c>
      <c r="R29" s="5">
        <v>2026</v>
      </c>
      <c r="S29" s="5"/>
      <c r="T29" s="5"/>
      <c r="U29" s="72"/>
      <c r="V29" s="76">
        <v>0</v>
      </c>
      <c r="W29" s="76">
        <f t="shared" si="3"/>
        <v>0</v>
      </c>
      <c r="X29" s="76">
        <f t="shared" si="3"/>
        <v>0</v>
      </c>
      <c r="Y29" s="76">
        <f t="shared" si="3"/>
        <v>0</v>
      </c>
      <c r="Z29" s="76">
        <f t="shared" si="3"/>
        <v>0</v>
      </c>
      <c r="AA29" s="76">
        <v>0</v>
      </c>
      <c r="AB29" s="76">
        <f>J29</f>
        <v>750</v>
      </c>
      <c r="AC29" s="76">
        <f t="shared" si="3"/>
        <v>750</v>
      </c>
      <c r="AD29" s="76">
        <f t="shared" si="3"/>
        <v>750</v>
      </c>
      <c r="AE29" s="76">
        <f t="shared" si="3"/>
        <v>750</v>
      </c>
      <c r="AF29" s="76">
        <f t="shared" si="3"/>
        <v>750</v>
      </c>
      <c r="AG29" s="76">
        <f t="shared" si="3"/>
        <v>750</v>
      </c>
      <c r="AH29" s="76">
        <f t="shared" si="3"/>
        <v>750</v>
      </c>
      <c r="AI29" s="76">
        <f t="shared" si="3"/>
        <v>750</v>
      </c>
      <c r="AJ29" s="76">
        <f t="shared" si="3"/>
        <v>750</v>
      </c>
      <c r="AK29" s="76">
        <f t="shared" si="3"/>
        <v>750</v>
      </c>
      <c r="AL29" s="76">
        <f t="shared" si="3"/>
        <v>750</v>
      </c>
      <c r="AM29" s="76">
        <f t="shared" si="13"/>
        <v>750</v>
      </c>
      <c r="AN29" s="76">
        <f t="shared" si="13"/>
        <v>750</v>
      </c>
      <c r="AO29" s="76">
        <f t="shared" si="13"/>
        <v>750</v>
      </c>
      <c r="AP29" s="76">
        <f t="shared" si="13"/>
        <v>750</v>
      </c>
      <c r="AQ29" s="76">
        <f t="shared" si="13"/>
        <v>750</v>
      </c>
      <c r="AR29" s="76">
        <f t="shared" si="13"/>
        <v>750</v>
      </c>
      <c r="AS29" s="76">
        <f t="shared" si="13"/>
        <v>750</v>
      </c>
      <c r="AT29" s="76">
        <f t="shared" si="13"/>
        <v>750</v>
      </c>
      <c r="AU29" s="76">
        <f t="shared" si="13"/>
        <v>750</v>
      </c>
      <c r="AV29" s="76">
        <f t="shared" si="13"/>
        <v>750</v>
      </c>
      <c r="AW29" s="76">
        <f t="shared" si="13"/>
        <v>750</v>
      </c>
      <c r="AX29" s="76">
        <f t="shared" si="13"/>
        <v>750</v>
      </c>
      <c r="AY29" s="76">
        <f t="shared" si="13"/>
        <v>750</v>
      </c>
      <c r="AZ29" s="76">
        <f t="shared" si="13"/>
        <v>750</v>
      </c>
    </row>
    <row r="30" spans="1:52" s="24" customFormat="1" ht="14">
      <c r="A30" s="4" t="s">
        <v>381</v>
      </c>
      <c r="B30" s="65" t="s">
        <v>349</v>
      </c>
      <c r="C30" s="4"/>
      <c r="D30" s="65"/>
      <c r="E30" s="65" t="s">
        <v>350</v>
      </c>
      <c r="F30" s="65" t="s">
        <v>348</v>
      </c>
      <c r="G30" s="65" t="s">
        <v>85</v>
      </c>
      <c r="H30" s="66">
        <v>1</v>
      </c>
      <c r="I30" s="6">
        <v>5000</v>
      </c>
      <c r="J30" s="6">
        <f>H30*I30</f>
        <v>5000</v>
      </c>
      <c r="K30" s="67">
        <v>4770</v>
      </c>
      <c r="L30" s="67">
        <v>5000</v>
      </c>
      <c r="M30" s="67" t="s">
        <v>15</v>
      </c>
      <c r="N30" s="6" t="s">
        <v>15</v>
      </c>
      <c r="O30" s="65" t="s">
        <v>20</v>
      </c>
      <c r="P30" s="65" t="s">
        <v>27</v>
      </c>
      <c r="Q30" s="65" t="s">
        <v>19</v>
      </c>
      <c r="R30" s="5"/>
      <c r="S30" s="5"/>
      <c r="T30" s="5"/>
      <c r="U30" s="21"/>
      <c r="V30" s="76">
        <f>J30</f>
        <v>5000</v>
      </c>
      <c r="W30" s="76">
        <f t="shared" si="3"/>
        <v>5000</v>
      </c>
      <c r="X30" s="76">
        <f t="shared" si="3"/>
        <v>5000</v>
      </c>
      <c r="Y30" s="76">
        <f t="shared" si="3"/>
        <v>5000</v>
      </c>
      <c r="Z30" s="76">
        <f t="shared" si="3"/>
        <v>5000</v>
      </c>
      <c r="AA30" s="76">
        <v>0</v>
      </c>
      <c r="AB30" s="76">
        <f t="shared" si="3"/>
        <v>0</v>
      </c>
      <c r="AC30" s="76">
        <f t="shared" si="3"/>
        <v>0</v>
      </c>
      <c r="AD30" s="76">
        <f t="shared" si="3"/>
        <v>0</v>
      </c>
      <c r="AE30" s="76">
        <f t="shared" si="3"/>
        <v>0</v>
      </c>
      <c r="AF30" s="76">
        <f t="shared" si="3"/>
        <v>0</v>
      </c>
      <c r="AG30" s="76">
        <f t="shared" si="3"/>
        <v>0</v>
      </c>
      <c r="AH30" s="76">
        <f t="shared" si="3"/>
        <v>0</v>
      </c>
      <c r="AI30" s="76">
        <f t="shared" si="3"/>
        <v>0</v>
      </c>
      <c r="AJ30" s="76">
        <f t="shared" si="3"/>
        <v>0</v>
      </c>
      <c r="AK30" s="76">
        <f t="shared" si="3"/>
        <v>0</v>
      </c>
      <c r="AL30" s="76">
        <f t="shared" si="3"/>
        <v>0</v>
      </c>
      <c r="AM30" s="76">
        <f t="shared" si="13"/>
        <v>0</v>
      </c>
      <c r="AN30" s="76">
        <f t="shared" si="13"/>
        <v>0</v>
      </c>
      <c r="AO30" s="76">
        <f t="shared" si="13"/>
        <v>0</v>
      </c>
      <c r="AP30" s="76">
        <f t="shared" si="13"/>
        <v>0</v>
      </c>
      <c r="AQ30" s="76">
        <f t="shared" si="13"/>
        <v>0</v>
      </c>
      <c r="AR30" s="76">
        <f t="shared" si="13"/>
        <v>0</v>
      </c>
      <c r="AS30" s="76">
        <f t="shared" si="13"/>
        <v>0</v>
      </c>
      <c r="AT30" s="76">
        <f t="shared" si="13"/>
        <v>0</v>
      </c>
      <c r="AU30" s="76">
        <f t="shared" si="13"/>
        <v>0</v>
      </c>
      <c r="AV30" s="76">
        <f t="shared" si="13"/>
        <v>0</v>
      </c>
      <c r="AW30" s="76">
        <f t="shared" si="13"/>
        <v>0</v>
      </c>
      <c r="AX30" s="76">
        <f t="shared" si="13"/>
        <v>0</v>
      </c>
      <c r="AY30" s="76">
        <f t="shared" si="13"/>
        <v>0</v>
      </c>
      <c r="AZ30" s="76">
        <f t="shared" si="13"/>
        <v>0</v>
      </c>
    </row>
    <row r="31" spans="1:52" s="24" customFormat="1" ht="14">
      <c r="A31" s="4" t="s">
        <v>381</v>
      </c>
      <c r="B31" s="65" t="s">
        <v>349</v>
      </c>
      <c r="C31" s="4"/>
      <c r="D31" s="65"/>
      <c r="E31" s="65" t="s">
        <v>808</v>
      </c>
      <c r="F31" s="65" t="s">
        <v>348</v>
      </c>
      <c r="G31" s="65" t="s">
        <v>85</v>
      </c>
      <c r="H31" s="66">
        <v>1</v>
      </c>
      <c r="I31" s="6">
        <v>3200</v>
      </c>
      <c r="J31" s="6">
        <f>H31*I31</f>
        <v>3200</v>
      </c>
      <c r="K31" s="67"/>
      <c r="L31" s="67"/>
      <c r="M31" s="67"/>
      <c r="N31" s="6"/>
      <c r="O31" s="65" t="s">
        <v>18</v>
      </c>
      <c r="P31" s="65" t="s">
        <v>3</v>
      </c>
      <c r="Q31" s="65" t="s">
        <v>25</v>
      </c>
      <c r="R31" s="5">
        <v>2027</v>
      </c>
      <c r="S31" s="5"/>
      <c r="T31" s="5"/>
      <c r="U31" s="21"/>
      <c r="V31" s="76">
        <v>0</v>
      </c>
      <c r="W31" s="76">
        <v>0</v>
      </c>
      <c r="X31" s="76">
        <v>0</v>
      </c>
      <c r="Y31" s="76">
        <v>0</v>
      </c>
      <c r="Z31" s="76">
        <v>0</v>
      </c>
      <c r="AA31" s="76">
        <v>0</v>
      </c>
      <c r="AB31" s="76">
        <v>0</v>
      </c>
      <c r="AC31" s="76">
        <f>J31</f>
        <v>3200</v>
      </c>
      <c r="AD31" s="76">
        <f>AC31</f>
        <v>3200</v>
      </c>
      <c r="AE31" s="76">
        <f>AD31</f>
        <v>3200</v>
      </c>
      <c r="AF31" s="76">
        <f t="shared" si="3"/>
        <v>3200</v>
      </c>
      <c r="AG31" s="76">
        <f t="shared" si="3"/>
        <v>3200</v>
      </c>
      <c r="AH31" s="76">
        <f t="shared" si="3"/>
        <v>3200</v>
      </c>
      <c r="AI31" s="76">
        <f t="shared" si="3"/>
        <v>3200</v>
      </c>
      <c r="AJ31" s="76">
        <f t="shared" si="3"/>
        <v>3200</v>
      </c>
      <c r="AK31" s="76">
        <f t="shared" si="3"/>
        <v>3200</v>
      </c>
      <c r="AL31" s="76">
        <f t="shared" si="3"/>
        <v>3200</v>
      </c>
      <c r="AM31" s="76">
        <f t="shared" si="13"/>
        <v>3200</v>
      </c>
      <c r="AN31" s="76">
        <f t="shared" si="13"/>
        <v>3200</v>
      </c>
      <c r="AO31" s="76">
        <f t="shared" si="13"/>
        <v>3200</v>
      </c>
      <c r="AP31" s="76">
        <f t="shared" si="13"/>
        <v>3200</v>
      </c>
      <c r="AQ31" s="76">
        <f t="shared" si="13"/>
        <v>3200</v>
      </c>
      <c r="AR31" s="76">
        <f t="shared" si="13"/>
        <v>3200</v>
      </c>
      <c r="AS31" s="76">
        <f t="shared" si="13"/>
        <v>3200</v>
      </c>
      <c r="AT31" s="76">
        <f t="shared" si="13"/>
        <v>3200</v>
      </c>
      <c r="AU31" s="76">
        <f t="shared" si="13"/>
        <v>3200</v>
      </c>
      <c r="AV31" s="76">
        <f t="shared" si="13"/>
        <v>3200</v>
      </c>
      <c r="AW31" s="76">
        <f t="shared" si="13"/>
        <v>3200</v>
      </c>
      <c r="AX31" s="76">
        <f t="shared" si="13"/>
        <v>3200</v>
      </c>
      <c r="AY31" s="76">
        <f t="shared" si="13"/>
        <v>3200</v>
      </c>
      <c r="AZ31" s="76">
        <f t="shared" si="13"/>
        <v>3200</v>
      </c>
    </row>
    <row r="32" spans="1:52" s="136" customFormat="1" ht="14">
      <c r="A32" s="4" t="s">
        <v>381</v>
      </c>
      <c r="B32" s="65" t="s">
        <v>349</v>
      </c>
      <c r="C32" s="65" t="s">
        <v>462</v>
      </c>
      <c r="D32" s="65">
        <v>5</v>
      </c>
      <c r="E32" s="65" t="s">
        <v>350</v>
      </c>
      <c r="F32" s="65" t="s">
        <v>348</v>
      </c>
      <c r="G32" s="65" t="s">
        <v>85</v>
      </c>
      <c r="H32" s="66">
        <v>1</v>
      </c>
      <c r="I32" s="6">
        <f>K32</f>
        <v>2190</v>
      </c>
      <c r="J32" s="6">
        <f>H32*I32</f>
        <v>2190</v>
      </c>
      <c r="K32" s="67">
        <v>2190</v>
      </c>
      <c r="L32" s="67"/>
      <c r="M32" s="67"/>
      <c r="N32" s="6"/>
      <c r="O32" s="65"/>
      <c r="P32" s="65"/>
      <c r="Q32" s="65" t="s">
        <v>19</v>
      </c>
      <c r="R32" s="88" t="s">
        <v>569</v>
      </c>
      <c r="S32" s="5">
        <v>2019</v>
      </c>
      <c r="T32" s="68" t="s">
        <v>15</v>
      </c>
      <c r="U32" s="72">
        <v>2039</v>
      </c>
      <c r="V32" s="76">
        <f>J32</f>
        <v>2190</v>
      </c>
      <c r="W32" s="76">
        <f t="shared" ref="W32:AZ33" si="15">V32</f>
        <v>2190</v>
      </c>
      <c r="X32" s="76">
        <f t="shared" si="15"/>
        <v>2190</v>
      </c>
      <c r="Y32" s="76">
        <f t="shared" si="15"/>
        <v>2190</v>
      </c>
      <c r="Z32" s="76">
        <f t="shared" si="15"/>
        <v>2190</v>
      </c>
      <c r="AA32" s="76">
        <f t="shared" si="15"/>
        <v>2190</v>
      </c>
      <c r="AB32" s="76">
        <f t="shared" si="15"/>
        <v>2190</v>
      </c>
      <c r="AC32" s="76">
        <f t="shared" si="15"/>
        <v>2190</v>
      </c>
      <c r="AD32" s="76">
        <f t="shared" si="15"/>
        <v>2190</v>
      </c>
      <c r="AE32" s="76">
        <f t="shared" si="15"/>
        <v>2190</v>
      </c>
      <c r="AF32" s="76">
        <f t="shared" si="15"/>
        <v>2190</v>
      </c>
      <c r="AG32" s="76">
        <f t="shared" si="15"/>
        <v>2190</v>
      </c>
      <c r="AH32" s="76">
        <f t="shared" si="15"/>
        <v>2190</v>
      </c>
      <c r="AI32" s="76">
        <f t="shared" si="15"/>
        <v>2190</v>
      </c>
      <c r="AJ32" s="76">
        <f t="shared" si="15"/>
        <v>2190</v>
      </c>
      <c r="AK32" s="76">
        <f t="shared" si="15"/>
        <v>2190</v>
      </c>
      <c r="AL32" s="76">
        <f t="shared" si="15"/>
        <v>2190</v>
      </c>
      <c r="AM32" s="76">
        <f t="shared" si="15"/>
        <v>2190</v>
      </c>
      <c r="AN32" s="76">
        <f t="shared" si="15"/>
        <v>2190</v>
      </c>
      <c r="AO32" s="76">
        <f t="shared" si="15"/>
        <v>2190</v>
      </c>
      <c r="AP32" s="76">
        <f t="shared" si="15"/>
        <v>2190</v>
      </c>
      <c r="AQ32" s="76">
        <f t="shared" si="15"/>
        <v>2190</v>
      </c>
      <c r="AR32" s="76">
        <f t="shared" si="15"/>
        <v>2190</v>
      </c>
      <c r="AS32" s="76">
        <f t="shared" si="15"/>
        <v>2190</v>
      </c>
      <c r="AT32" s="76">
        <f t="shared" si="15"/>
        <v>2190</v>
      </c>
      <c r="AU32" s="76">
        <f t="shared" si="15"/>
        <v>2190</v>
      </c>
      <c r="AV32" s="76">
        <f t="shared" si="15"/>
        <v>2190</v>
      </c>
      <c r="AW32" s="76">
        <f t="shared" si="15"/>
        <v>2190</v>
      </c>
      <c r="AX32" s="76">
        <f t="shared" si="15"/>
        <v>2190</v>
      </c>
      <c r="AY32" s="76">
        <f t="shared" si="15"/>
        <v>2190</v>
      </c>
      <c r="AZ32" s="76">
        <f t="shared" si="15"/>
        <v>2190</v>
      </c>
    </row>
    <row r="33" spans="1:53" s="136" customFormat="1" ht="14">
      <c r="A33" s="4" t="s">
        <v>381</v>
      </c>
      <c r="B33" s="65" t="s">
        <v>349</v>
      </c>
      <c r="C33" s="65" t="s">
        <v>463</v>
      </c>
      <c r="D33" s="65">
        <v>4</v>
      </c>
      <c r="E33" s="65" t="s">
        <v>350</v>
      </c>
      <c r="F33" s="65" t="s">
        <v>348</v>
      </c>
      <c r="G33" s="65" t="s">
        <v>85</v>
      </c>
      <c r="H33" s="66">
        <v>1</v>
      </c>
      <c r="I33" s="6">
        <f>K33</f>
        <v>2580</v>
      </c>
      <c r="J33" s="6">
        <f>H33*I33</f>
        <v>2580</v>
      </c>
      <c r="K33" s="67">
        <v>2580</v>
      </c>
      <c r="L33" s="67"/>
      <c r="M33" s="67"/>
      <c r="N33" s="6"/>
      <c r="O33" s="65"/>
      <c r="P33" s="65"/>
      <c r="Q33" s="65" t="s">
        <v>19</v>
      </c>
      <c r="R33" s="88" t="s">
        <v>570</v>
      </c>
      <c r="S33" s="5">
        <v>2013</v>
      </c>
      <c r="T33" s="68" t="s">
        <v>15</v>
      </c>
      <c r="U33" s="72">
        <v>2033</v>
      </c>
      <c r="V33" s="76">
        <f>J33</f>
        <v>2580</v>
      </c>
      <c r="W33" s="76">
        <f t="shared" si="15"/>
        <v>2580</v>
      </c>
      <c r="X33" s="76">
        <f t="shared" si="15"/>
        <v>2580</v>
      </c>
      <c r="Y33" s="76">
        <f t="shared" si="15"/>
        <v>2580</v>
      </c>
      <c r="Z33" s="76">
        <f t="shared" si="15"/>
        <v>2580</v>
      </c>
      <c r="AA33" s="76">
        <f t="shared" si="15"/>
        <v>2580</v>
      </c>
      <c r="AB33" s="76">
        <f t="shared" si="15"/>
        <v>2580</v>
      </c>
      <c r="AC33" s="76">
        <f t="shared" si="15"/>
        <v>2580</v>
      </c>
      <c r="AD33" s="76">
        <f t="shared" si="15"/>
        <v>2580</v>
      </c>
      <c r="AE33" s="76">
        <f t="shared" si="15"/>
        <v>2580</v>
      </c>
      <c r="AF33" s="76">
        <f t="shared" si="15"/>
        <v>2580</v>
      </c>
      <c r="AG33" s="76">
        <f t="shared" si="15"/>
        <v>2580</v>
      </c>
      <c r="AH33" s="76">
        <f t="shared" si="15"/>
        <v>2580</v>
      </c>
      <c r="AI33" s="76">
        <f t="shared" si="15"/>
        <v>2580</v>
      </c>
      <c r="AJ33" s="76">
        <f t="shared" si="15"/>
        <v>2580</v>
      </c>
      <c r="AK33" s="76">
        <f t="shared" si="15"/>
        <v>2580</v>
      </c>
      <c r="AL33" s="76">
        <f t="shared" si="15"/>
        <v>2580</v>
      </c>
      <c r="AM33" s="76">
        <f t="shared" si="15"/>
        <v>2580</v>
      </c>
      <c r="AN33" s="76">
        <f t="shared" si="15"/>
        <v>2580</v>
      </c>
      <c r="AO33" s="76">
        <f t="shared" si="15"/>
        <v>2580</v>
      </c>
      <c r="AP33" s="76">
        <f t="shared" si="15"/>
        <v>2580</v>
      </c>
      <c r="AQ33" s="76">
        <f t="shared" si="15"/>
        <v>2580</v>
      </c>
      <c r="AR33" s="76">
        <f t="shared" si="15"/>
        <v>2580</v>
      </c>
      <c r="AS33" s="76">
        <f t="shared" si="15"/>
        <v>2580</v>
      </c>
      <c r="AT33" s="76">
        <f t="shared" si="15"/>
        <v>2580</v>
      </c>
      <c r="AU33" s="76">
        <f t="shared" si="15"/>
        <v>2580</v>
      </c>
      <c r="AV33" s="76">
        <f t="shared" si="15"/>
        <v>2580</v>
      </c>
      <c r="AW33" s="76">
        <f t="shared" si="15"/>
        <v>2580</v>
      </c>
      <c r="AX33" s="76">
        <f t="shared" si="15"/>
        <v>2580</v>
      </c>
      <c r="AY33" s="76">
        <f t="shared" si="15"/>
        <v>2580</v>
      </c>
      <c r="AZ33" s="76">
        <f t="shared" si="15"/>
        <v>2580</v>
      </c>
    </row>
    <row r="34" spans="1:53" s="24" customFormat="1" ht="14">
      <c r="A34" s="4" t="s">
        <v>381</v>
      </c>
      <c r="B34" s="65" t="s">
        <v>301</v>
      </c>
      <c r="C34" s="4"/>
      <c r="D34" s="65"/>
      <c r="E34" s="65" t="s">
        <v>302</v>
      </c>
      <c r="F34" s="65" t="s">
        <v>294</v>
      </c>
      <c r="G34" s="65" t="s">
        <v>85</v>
      </c>
      <c r="H34" s="66">
        <v>1</v>
      </c>
      <c r="I34" s="6">
        <v>7500</v>
      </c>
      <c r="J34" s="6">
        <f t="shared" si="2"/>
        <v>7500</v>
      </c>
      <c r="K34" s="67">
        <v>6310</v>
      </c>
      <c r="L34" s="67">
        <v>7500</v>
      </c>
      <c r="M34" s="67" t="s">
        <v>15</v>
      </c>
      <c r="N34" s="6" t="s">
        <v>15</v>
      </c>
      <c r="O34" s="65" t="s">
        <v>20</v>
      </c>
      <c r="P34" s="65" t="s">
        <v>27</v>
      </c>
      <c r="Q34" s="65" t="s">
        <v>19</v>
      </c>
      <c r="R34" s="5"/>
      <c r="S34" s="5"/>
      <c r="T34" s="5"/>
      <c r="U34" s="72"/>
      <c r="V34" s="76">
        <f t="shared" si="6"/>
        <v>7500</v>
      </c>
      <c r="W34" s="76">
        <f>V34</f>
        <v>7500</v>
      </c>
      <c r="X34" s="76">
        <f t="shared" si="3"/>
        <v>7500</v>
      </c>
      <c r="Y34" s="76">
        <f t="shared" si="3"/>
        <v>7500</v>
      </c>
      <c r="Z34" s="76">
        <f t="shared" si="3"/>
        <v>7500</v>
      </c>
      <c r="AA34" s="76">
        <f t="shared" si="3"/>
        <v>7500</v>
      </c>
      <c r="AB34" s="76">
        <f t="shared" si="3"/>
        <v>7500</v>
      </c>
      <c r="AC34" s="76">
        <f t="shared" si="3"/>
        <v>7500</v>
      </c>
      <c r="AD34" s="76">
        <f t="shared" si="3"/>
        <v>7500</v>
      </c>
      <c r="AE34" s="76">
        <f>AD34-AE35</f>
        <v>3750</v>
      </c>
      <c r="AF34" s="76">
        <f t="shared" si="3"/>
        <v>3750</v>
      </c>
      <c r="AG34" s="76">
        <f t="shared" si="3"/>
        <v>3750</v>
      </c>
      <c r="AH34" s="76">
        <f t="shared" si="3"/>
        <v>3750</v>
      </c>
      <c r="AI34" s="76">
        <f t="shared" si="3"/>
        <v>3750</v>
      </c>
      <c r="AJ34" s="76">
        <f t="shared" si="3"/>
        <v>3750</v>
      </c>
      <c r="AK34" s="76">
        <f t="shared" si="3"/>
        <v>3750</v>
      </c>
      <c r="AL34" s="76">
        <f t="shared" si="3"/>
        <v>3750</v>
      </c>
      <c r="AM34" s="76">
        <f t="shared" si="13"/>
        <v>3750</v>
      </c>
      <c r="AN34" s="76">
        <f t="shared" si="13"/>
        <v>3750</v>
      </c>
      <c r="AO34" s="76">
        <f t="shared" si="13"/>
        <v>3750</v>
      </c>
      <c r="AP34" s="76">
        <f>AO34-AP35/2</f>
        <v>0</v>
      </c>
      <c r="AQ34" s="76">
        <f t="shared" si="13"/>
        <v>0</v>
      </c>
      <c r="AR34" s="76">
        <f t="shared" si="13"/>
        <v>0</v>
      </c>
      <c r="AS34" s="76">
        <f t="shared" si="13"/>
        <v>0</v>
      </c>
      <c r="AT34" s="76">
        <f t="shared" si="13"/>
        <v>0</v>
      </c>
      <c r="AU34" s="76">
        <f t="shared" si="13"/>
        <v>0</v>
      </c>
      <c r="AV34" s="76">
        <f t="shared" si="13"/>
        <v>0</v>
      </c>
      <c r="AW34" s="76">
        <f t="shared" si="13"/>
        <v>0</v>
      </c>
      <c r="AX34" s="76">
        <f t="shared" si="13"/>
        <v>0</v>
      </c>
      <c r="AY34" s="76">
        <f t="shared" si="13"/>
        <v>0</v>
      </c>
      <c r="AZ34" s="76">
        <f t="shared" si="13"/>
        <v>0</v>
      </c>
      <c r="BA34" s="76"/>
    </row>
    <row r="35" spans="1:53" s="24" customFormat="1" ht="14">
      <c r="A35" s="4" t="s">
        <v>381</v>
      </c>
      <c r="B35" s="65" t="s">
        <v>301</v>
      </c>
      <c r="C35" s="4"/>
      <c r="D35" s="65"/>
      <c r="E35" s="65" t="s">
        <v>803</v>
      </c>
      <c r="F35" s="65" t="s">
        <v>294</v>
      </c>
      <c r="G35" s="65" t="s">
        <v>85</v>
      </c>
      <c r="H35" s="66">
        <v>1</v>
      </c>
      <c r="I35" s="6"/>
      <c r="J35" s="6"/>
      <c r="K35" s="67"/>
      <c r="L35" s="67"/>
      <c r="M35" s="67"/>
      <c r="N35" s="6"/>
      <c r="O35" s="65"/>
      <c r="P35" s="65"/>
      <c r="Q35" s="65" t="s">
        <v>25</v>
      </c>
      <c r="R35" s="5"/>
      <c r="S35" s="5"/>
      <c r="T35" s="5"/>
      <c r="U35" s="72"/>
      <c r="V35" s="76">
        <v>0</v>
      </c>
      <c r="W35" s="76">
        <v>0</v>
      </c>
      <c r="X35" s="76">
        <v>0</v>
      </c>
      <c r="Y35" s="76">
        <v>0</v>
      </c>
      <c r="Z35" s="76">
        <v>0</v>
      </c>
      <c r="AA35" s="76">
        <v>0</v>
      </c>
      <c r="AB35" s="76">
        <v>0</v>
      </c>
      <c r="AC35" s="76">
        <v>0</v>
      </c>
      <c r="AD35" s="76">
        <v>0</v>
      </c>
      <c r="AE35" s="76">
        <v>3750</v>
      </c>
      <c r="AF35" s="76">
        <f>AE35</f>
        <v>3750</v>
      </c>
      <c r="AG35" s="76">
        <f t="shared" ref="AG35:AL35" si="16">AF35</f>
        <v>3750</v>
      </c>
      <c r="AH35" s="76">
        <f t="shared" si="16"/>
        <v>3750</v>
      </c>
      <c r="AI35" s="76">
        <f t="shared" si="16"/>
        <v>3750</v>
      </c>
      <c r="AJ35" s="76">
        <f t="shared" si="16"/>
        <v>3750</v>
      </c>
      <c r="AK35" s="76">
        <f t="shared" si="16"/>
        <v>3750</v>
      </c>
      <c r="AL35" s="76">
        <f t="shared" si="16"/>
        <v>3750</v>
      </c>
      <c r="AM35" s="76">
        <f t="shared" si="13"/>
        <v>3750</v>
      </c>
      <c r="AN35" s="76">
        <f t="shared" si="13"/>
        <v>3750</v>
      </c>
      <c r="AO35" s="76">
        <f t="shared" si="13"/>
        <v>3750</v>
      </c>
      <c r="AP35" s="76">
        <v>7500</v>
      </c>
      <c r="AQ35" s="76">
        <f t="shared" si="13"/>
        <v>7500</v>
      </c>
      <c r="AR35" s="76">
        <f t="shared" si="13"/>
        <v>7500</v>
      </c>
      <c r="AS35" s="76">
        <f t="shared" si="13"/>
        <v>7500</v>
      </c>
      <c r="AT35" s="76">
        <f t="shared" si="13"/>
        <v>7500</v>
      </c>
      <c r="AU35" s="76">
        <f t="shared" si="13"/>
        <v>7500</v>
      </c>
      <c r="AV35" s="76">
        <f t="shared" si="13"/>
        <v>7500</v>
      </c>
      <c r="AW35" s="76">
        <f t="shared" si="13"/>
        <v>7500</v>
      </c>
      <c r="AX35" s="76">
        <f t="shared" si="13"/>
        <v>7500</v>
      </c>
      <c r="AY35" s="76">
        <f t="shared" si="13"/>
        <v>7500</v>
      </c>
      <c r="AZ35" s="76">
        <f t="shared" si="13"/>
        <v>7500</v>
      </c>
      <c r="BA35" s="76"/>
    </row>
    <row r="36" spans="1:53" s="136" customFormat="1" ht="14">
      <c r="A36" s="4" t="s">
        <v>381</v>
      </c>
      <c r="B36" s="65" t="s">
        <v>301</v>
      </c>
      <c r="C36" s="65" t="s">
        <v>484</v>
      </c>
      <c r="D36" s="65">
        <v>7</v>
      </c>
      <c r="E36" s="65" t="s">
        <v>302</v>
      </c>
      <c r="F36" s="65" t="s">
        <v>294</v>
      </c>
      <c r="G36" s="65" t="s">
        <v>85</v>
      </c>
      <c r="H36" s="66">
        <v>1</v>
      </c>
      <c r="I36" s="6">
        <f>K36</f>
        <v>3540</v>
      </c>
      <c r="J36" s="6">
        <f t="shared" si="2"/>
        <v>3540</v>
      </c>
      <c r="K36" s="67">
        <v>3540</v>
      </c>
      <c r="L36" s="67"/>
      <c r="M36" s="67"/>
      <c r="N36" s="6"/>
      <c r="O36" s="65"/>
      <c r="P36" s="65"/>
      <c r="Q36" s="65" t="s">
        <v>19</v>
      </c>
      <c r="R36" s="88" t="s">
        <v>570</v>
      </c>
      <c r="S36" s="5">
        <v>2022</v>
      </c>
      <c r="T36" s="68">
        <v>2030</v>
      </c>
      <c r="U36" s="72">
        <v>2042</v>
      </c>
      <c r="V36" s="76">
        <f t="shared" si="6"/>
        <v>3540</v>
      </c>
      <c r="W36" s="76">
        <f>V36</f>
        <v>3540</v>
      </c>
      <c r="X36" s="76">
        <f t="shared" si="3"/>
        <v>3540</v>
      </c>
      <c r="Y36" s="76">
        <f t="shared" si="3"/>
        <v>3540</v>
      </c>
      <c r="Z36" s="76">
        <f t="shared" si="3"/>
        <v>3540</v>
      </c>
      <c r="AA36" s="76">
        <f t="shared" si="3"/>
        <v>3540</v>
      </c>
      <c r="AB36" s="76">
        <f t="shared" ref="W36:AL42" si="17">AA36</f>
        <v>3540</v>
      </c>
      <c r="AC36" s="76">
        <f t="shared" si="17"/>
        <v>3540</v>
      </c>
      <c r="AD36" s="76">
        <f t="shared" si="17"/>
        <v>3540</v>
      </c>
      <c r="AE36" s="76">
        <f t="shared" si="17"/>
        <v>3540</v>
      </c>
      <c r="AF36" s="76">
        <f t="shared" si="17"/>
        <v>3540</v>
      </c>
      <c r="AG36" s="76">
        <f t="shared" si="17"/>
        <v>3540</v>
      </c>
      <c r="AH36" s="76">
        <f t="shared" si="17"/>
        <v>3540</v>
      </c>
      <c r="AI36" s="76">
        <f t="shared" si="17"/>
        <v>3540</v>
      </c>
      <c r="AJ36" s="76">
        <f t="shared" si="17"/>
        <v>3540</v>
      </c>
      <c r="AK36" s="76">
        <f t="shared" si="17"/>
        <v>3540</v>
      </c>
      <c r="AL36" s="76">
        <f t="shared" si="17"/>
        <v>3540</v>
      </c>
      <c r="AM36" s="76">
        <f t="shared" si="13"/>
        <v>3540</v>
      </c>
      <c r="AN36" s="76">
        <f t="shared" si="13"/>
        <v>3540</v>
      </c>
      <c r="AO36" s="76">
        <f t="shared" si="13"/>
        <v>3540</v>
      </c>
      <c r="AP36" s="76">
        <f t="shared" si="13"/>
        <v>3540</v>
      </c>
      <c r="AQ36" s="76">
        <f t="shared" si="13"/>
        <v>3540</v>
      </c>
      <c r="AR36" s="76">
        <f t="shared" si="13"/>
        <v>3540</v>
      </c>
      <c r="AS36" s="76">
        <f t="shared" si="13"/>
        <v>3540</v>
      </c>
      <c r="AT36" s="76">
        <f t="shared" si="13"/>
        <v>3540</v>
      </c>
      <c r="AU36" s="76">
        <f t="shared" si="13"/>
        <v>3540</v>
      </c>
      <c r="AV36" s="76">
        <f t="shared" si="13"/>
        <v>3540</v>
      </c>
      <c r="AW36" s="76">
        <f t="shared" si="13"/>
        <v>3540</v>
      </c>
      <c r="AX36" s="76">
        <f t="shared" si="13"/>
        <v>3540</v>
      </c>
      <c r="AY36" s="76">
        <f t="shared" si="13"/>
        <v>3540</v>
      </c>
      <c r="AZ36" s="76">
        <f t="shared" si="13"/>
        <v>3540</v>
      </c>
    </row>
    <row r="37" spans="1:53" s="136" customFormat="1" ht="14">
      <c r="A37" s="4" t="s">
        <v>381</v>
      </c>
      <c r="B37" s="65" t="s">
        <v>301</v>
      </c>
      <c r="C37" s="4" t="s">
        <v>485</v>
      </c>
      <c r="D37" s="65">
        <v>6</v>
      </c>
      <c r="E37" s="65" t="s">
        <v>302</v>
      </c>
      <c r="F37" s="65" t="s">
        <v>294</v>
      </c>
      <c r="G37" s="65" t="s">
        <v>85</v>
      </c>
      <c r="H37" s="66">
        <v>1</v>
      </c>
      <c r="I37" s="6">
        <f>K37</f>
        <v>2770</v>
      </c>
      <c r="J37" s="6">
        <f t="shared" si="2"/>
        <v>2770</v>
      </c>
      <c r="K37" s="67">
        <v>2770</v>
      </c>
      <c r="L37" s="67"/>
      <c r="M37" s="67"/>
      <c r="N37" s="6"/>
      <c r="O37" s="65"/>
      <c r="P37" s="65"/>
      <c r="Q37" s="65" t="s">
        <v>19</v>
      </c>
      <c r="R37" s="88" t="s">
        <v>611</v>
      </c>
      <c r="S37" s="5">
        <v>2023</v>
      </c>
      <c r="T37" s="68">
        <v>2030</v>
      </c>
      <c r="U37" s="72">
        <v>2043</v>
      </c>
      <c r="V37" s="76">
        <f t="shared" si="6"/>
        <v>2770</v>
      </c>
      <c r="W37" s="76">
        <f>V37</f>
        <v>2770</v>
      </c>
      <c r="X37" s="76">
        <f>J37</f>
        <v>2770</v>
      </c>
      <c r="Y37" s="76">
        <f>X37</f>
        <v>2770</v>
      </c>
      <c r="Z37" s="76">
        <f t="shared" si="17"/>
        <v>2770</v>
      </c>
      <c r="AA37" s="76">
        <f t="shared" si="17"/>
        <v>2770</v>
      </c>
      <c r="AB37" s="76">
        <f t="shared" si="17"/>
        <v>2770</v>
      </c>
      <c r="AC37" s="76">
        <f t="shared" si="17"/>
        <v>2770</v>
      </c>
      <c r="AD37" s="76">
        <f t="shared" si="17"/>
        <v>2770</v>
      </c>
      <c r="AE37" s="76">
        <f t="shared" si="17"/>
        <v>2770</v>
      </c>
      <c r="AF37" s="76">
        <f t="shared" si="17"/>
        <v>2770</v>
      </c>
      <c r="AG37" s="76">
        <f t="shared" si="17"/>
        <v>2770</v>
      </c>
      <c r="AH37" s="76">
        <f t="shared" si="17"/>
        <v>2770</v>
      </c>
      <c r="AI37" s="76">
        <f t="shared" si="17"/>
        <v>2770</v>
      </c>
      <c r="AJ37" s="76">
        <f t="shared" si="17"/>
        <v>2770</v>
      </c>
      <c r="AK37" s="76">
        <f t="shared" si="17"/>
        <v>2770</v>
      </c>
      <c r="AL37" s="76">
        <f t="shared" si="17"/>
        <v>2770</v>
      </c>
      <c r="AM37" s="76">
        <f t="shared" si="13"/>
        <v>2770</v>
      </c>
      <c r="AN37" s="76">
        <f t="shared" si="13"/>
        <v>2770</v>
      </c>
      <c r="AO37" s="76">
        <f t="shared" si="13"/>
        <v>2770</v>
      </c>
      <c r="AP37" s="76">
        <f t="shared" si="13"/>
        <v>2770</v>
      </c>
      <c r="AQ37" s="76">
        <f t="shared" si="13"/>
        <v>2770</v>
      </c>
      <c r="AR37" s="76">
        <f t="shared" si="13"/>
        <v>2770</v>
      </c>
      <c r="AS37" s="76">
        <f t="shared" si="13"/>
        <v>2770</v>
      </c>
      <c r="AT37" s="76">
        <f t="shared" si="13"/>
        <v>2770</v>
      </c>
      <c r="AU37" s="76">
        <f t="shared" si="13"/>
        <v>2770</v>
      </c>
      <c r="AV37" s="76">
        <f t="shared" si="13"/>
        <v>2770</v>
      </c>
      <c r="AW37" s="76">
        <f t="shared" si="13"/>
        <v>2770</v>
      </c>
      <c r="AX37" s="76">
        <f t="shared" si="13"/>
        <v>2770</v>
      </c>
      <c r="AY37" s="76">
        <f t="shared" si="13"/>
        <v>2770</v>
      </c>
      <c r="AZ37" s="76">
        <f t="shared" si="13"/>
        <v>2770</v>
      </c>
    </row>
    <row r="38" spans="1:53" s="136" customFormat="1" ht="14">
      <c r="A38" s="4" t="s">
        <v>381</v>
      </c>
      <c r="B38" s="65" t="s">
        <v>295</v>
      </c>
      <c r="C38" s="4"/>
      <c r="D38" s="65"/>
      <c r="E38" s="65" t="s">
        <v>296</v>
      </c>
      <c r="F38" s="65" t="s">
        <v>294</v>
      </c>
      <c r="G38" s="65" t="s">
        <v>85</v>
      </c>
      <c r="H38" s="66">
        <v>1</v>
      </c>
      <c r="I38" s="6" t="s">
        <v>15</v>
      </c>
      <c r="J38" s="6" t="e">
        <f t="shared" si="2"/>
        <v>#VALUE!</v>
      </c>
      <c r="K38" s="67" t="s">
        <v>15</v>
      </c>
      <c r="L38" s="67"/>
      <c r="M38" s="67">
        <f>6310/2</f>
        <v>3155</v>
      </c>
      <c r="N38" s="6" t="s">
        <v>15</v>
      </c>
      <c r="O38" s="65" t="s">
        <v>23</v>
      </c>
      <c r="P38" s="65" t="s">
        <v>24</v>
      </c>
      <c r="Q38" s="65" t="s">
        <v>25</v>
      </c>
      <c r="R38" s="5"/>
      <c r="S38" s="5"/>
      <c r="T38" s="5"/>
      <c r="U38" s="72"/>
      <c r="V38" s="76"/>
      <c r="W38" s="76"/>
      <c r="X38" s="76"/>
      <c r="Y38" s="76"/>
      <c r="Z38" s="76"/>
      <c r="AA38" s="76"/>
      <c r="AB38" s="76"/>
      <c r="AC38" s="76"/>
      <c r="AD38" s="76"/>
      <c r="AE38" s="76"/>
      <c r="AF38" s="76"/>
      <c r="AG38" s="76"/>
      <c r="AH38" s="76"/>
      <c r="AI38" s="76"/>
      <c r="AJ38" s="76"/>
      <c r="AK38" s="76"/>
      <c r="AL38" s="76"/>
      <c r="AM38" s="76"/>
      <c r="AN38" s="76"/>
      <c r="AO38" s="76"/>
      <c r="AP38" s="76"/>
      <c r="AQ38" s="76"/>
      <c r="AR38" s="76"/>
      <c r="AS38" s="76"/>
      <c r="AT38" s="76"/>
      <c r="AU38" s="76"/>
      <c r="AV38" s="76"/>
      <c r="AW38" s="76"/>
      <c r="AX38" s="76"/>
      <c r="AY38" s="76"/>
      <c r="AZ38" s="76"/>
    </row>
    <row r="39" spans="1:53" s="136" customFormat="1" ht="14">
      <c r="A39" s="4" t="s">
        <v>381</v>
      </c>
      <c r="B39" s="70" t="s">
        <v>299</v>
      </c>
      <c r="C39" s="4"/>
      <c r="D39" s="4"/>
      <c r="E39" s="70" t="s">
        <v>300</v>
      </c>
      <c r="F39" s="70" t="s">
        <v>294</v>
      </c>
      <c r="G39" s="70" t="s">
        <v>85</v>
      </c>
      <c r="H39" s="105">
        <v>1</v>
      </c>
      <c r="I39" s="106">
        <v>7500</v>
      </c>
      <c r="J39" s="6">
        <f t="shared" si="2"/>
        <v>7500</v>
      </c>
      <c r="K39" s="107" t="s">
        <v>15</v>
      </c>
      <c r="L39" s="107"/>
      <c r="M39" s="67">
        <f>6310/2</f>
        <v>3155</v>
      </c>
      <c r="N39" s="6">
        <v>7500</v>
      </c>
      <c r="O39" s="65" t="s">
        <v>23</v>
      </c>
      <c r="P39" s="65" t="s">
        <v>24</v>
      </c>
      <c r="Q39" s="65" t="s">
        <v>25</v>
      </c>
      <c r="R39" s="5"/>
      <c r="S39" s="5"/>
      <c r="T39" s="5"/>
      <c r="U39" s="72"/>
      <c r="V39" s="76">
        <f t="shared" si="6"/>
        <v>7500</v>
      </c>
      <c r="W39" s="76">
        <f>V39</f>
        <v>7500</v>
      </c>
      <c r="X39" s="76">
        <f t="shared" si="17"/>
        <v>7500</v>
      </c>
      <c r="Y39" s="76">
        <f>X39</f>
        <v>7500</v>
      </c>
      <c r="Z39" s="76">
        <f t="shared" si="17"/>
        <v>7500</v>
      </c>
      <c r="AA39" s="76">
        <f t="shared" si="17"/>
        <v>7500</v>
      </c>
      <c r="AB39" s="76">
        <f t="shared" si="17"/>
        <v>7500</v>
      </c>
      <c r="AC39" s="76">
        <f t="shared" si="17"/>
        <v>7500</v>
      </c>
      <c r="AD39" s="76">
        <f t="shared" si="17"/>
        <v>7500</v>
      </c>
      <c r="AE39" s="76">
        <f t="shared" si="17"/>
        <v>7500</v>
      </c>
      <c r="AF39" s="76">
        <f t="shared" si="17"/>
        <v>7500</v>
      </c>
      <c r="AG39" s="76">
        <f t="shared" si="17"/>
        <v>7500</v>
      </c>
      <c r="AH39" s="76">
        <f t="shared" si="17"/>
        <v>7500</v>
      </c>
      <c r="AI39" s="76">
        <f t="shared" si="17"/>
        <v>7500</v>
      </c>
      <c r="AJ39" s="76">
        <f t="shared" si="17"/>
        <v>7500</v>
      </c>
      <c r="AK39" s="76">
        <f t="shared" si="17"/>
        <v>7500</v>
      </c>
      <c r="AL39" s="76">
        <f t="shared" si="17"/>
        <v>7500</v>
      </c>
      <c r="AM39" s="76">
        <f t="shared" si="13"/>
        <v>7500</v>
      </c>
      <c r="AN39" s="76">
        <f t="shared" si="13"/>
        <v>7500</v>
      </c>
      <c r="AO39" s="76">
        <f t="shared" si="13"/>
        <v>7500</v>
      </c>
      <c r="AP39" s="76">
        <f t="shared" si="13"/>
        <v>7500</v>
      </c>
      <c r="AQ39" s="76">
        <f t="shared" si="13"/>
        <v>7500</v>
      </c>
      <c r="AR39" s="76">
        <f t="shared" si="13"/>
        <v>7500</v>
      </c>
      <c r="AS39" s="76">
        <f t="shared" si="13"/>
        <v>7500</v>
      </c>
      <c r="AT39" s="76">
        <f t="shared" si="13"/>
        <v>7500</v>
      </c>
      <c r="AU39" s="76">
        <f t="shared" si="13"/>
        <v>7500</v>
      </c>
      <c r="AV39" s="76">
        <f t="shared" si="13"/>
        <v>7500</v>
      </c>
      <c r="AW39" s="76">
        <f t="shared" si="13"/>
        <v>7500</v>
      </c>
      <c r="AX39" s="76">
        <f t="shared" si="13"/>
        <v>7500</v>
      </c>
      <c r="AY39" s="76">
        <f t="shared" si="13"/>
        <v>7500</v>
      </c>
      <c r="AZ39" s="76">
        <f t="shared" si="13"/>
        <v>7500</v>
      </c>
    </row>
    <row r="40" spans="1:53" s="136" customFormat="1" ht="14">
      <c r="A40" s="4" t="s">
        <v>381</v>
      </c>
      <c r="B40" s="65" t="s">
        <v>297</v>
      </c>
      <c r="C40" s="65"/>
      <c r="D40" s="65"/>
      <c r="E40" s="70" t="s">
        <v>298</v>
      </c>
      <c r="F40" s="70" t="s">
        <v>294</v>
      </c>
      <c r="G40" s="70" t="s">
        <v>85</v>
      </c>
      <c r="H40" s="105">
        <v>1</v>
      </c>
      <c r="I40" s="6">
        <v>3750</v>
      </c>
      <c r="J40" s="6">
        <f t="shared" si="2"/>
        <v>3750</v>
      </c>
      <c r="K40" s="67">
        <v>6310</v>
      </c>
      <c r="L40" s="67"/>
      <c r="M40" s="67" t="s">
        <v>15</v>
      </c>
      <c r="N40" s="6" t="s">
        <v>15</v>
      </c>
      <c r="O40" s="65" t="s">
        <v>20</v>
      </c>
      <c r="P40" s="65" t="s">
        <v>27</v>
      </c>
      <c r="Q40" s="65" t="s">
        <v>26</v>
      </c>
      <c r="R40" s="5"/>
      <c r="S40" s="5"/>
      <c r="T40" s="5"/>
      <c r="U40" s="72"/>
      <c r="V40" s="76">
        <f t="shared" si="6"/>
        <v>3750</v>
      </c>
      <c r="W40" s="76">
        <f t="shared" si="17"/>
        <v>3750</v>
      </c>
      <c r="X40" s="76">
        <f t="shared" si="17"/>
        <v>3750</v>
      </c>
      <c r="Y40" s="76">
        <f t="shared" si="17"/>
        <v>3750</v>
      </c>
      <c r="Z40" s="76">
        <f t="shared" si="17"/>
        <v>3750</v>
      </c>
      <c r="AA40" s="76">
        <f t="shared" si="17"/>
        <v>3750</v>
      </c>
      <c r="AB40" s="76">
        <f t="shared" si="17"/>
        <v>3750</v>
      </c>
      <c r="AC40" s="76">
        <f t="shared" si="17"/>
        <v>3750</v>
      </c>
      <c r="AD40" s="76">
        <f t="shared" si="17"/>
        <v>3750</v>
      </c>
      <c r="AE40" s="76">
        <f t="shared" si="17"/>
        <v>3750</v>
      </c>
      <c r="AF40" s="76">
        <f t="shared" si="17"/>
        <v>3750</v>
      </c>
      <c r="AG40" s="76">
        <f t="shared" si="17"/>
        <v>3750</v>
      </c>
      <c r="AH40" s="76">
        <f t="shared" si="17"/>
        <v>3750</v>
      </c>
      <c r="AI40" s="76">
        <f t="shared" si="17"/>
        <v>3750</v>
      </c>
      <c r="AJ40" s="76">
        <f t="shared" si="17"/>
        <v>3750</v>
      </c>
      <c r="AK40" s="76">
        <f t="shared" si="17"/>
        <v>3750</v>
      </c>
      <c r="AL40" s="76">
        <f t="shared" si="17"/>
        <v>3750</v>
      </c>
      <c r="AM40" s="76">
        <f t="shared" si="13"/>
        <v>3750</v>
      </c>
      <c r="AN40" s="76">
        <f t="shared" si="13"/>
        <v>3750</v>
      </c>
      <c r="AO40" s="76">
        <f t="shared" si="13"/>
        <v>3750</v>
      </c>
      <c r="AP40" s="76">
        <f t="shared" si="13"/>
        <v>3750</v>
      </c>
      <c r="AQ40" s="76">
        <f t="shared" si="13"/>
        <v>3750</v>
      </c>
      <c r="AR40" s="76">
        <f t="shared" si="13"/>
        <v>3750</v>
      </c>
      <c r="AS40" s="76">
        <f t="shared" si="13"/>
        <v>3750</v>
      </c>
      <c r="AT40" s="76">
        <f t="shared" si="13"/>
        <v>3750</v>
      </c>
      <c r="AU40" s="76">
        <f t="shared" si="13"/>
        <v>3750</v>
      </c>
      <c r="AV40" s="76">
        <f t="shared" si="13"/>
        <v>3750</v>
      </c>
      <c r="AW40" s="76">
        <f t="shared" si="13"/>
        <v>3750</v>
      </c>
      <c r="AX40" s="76">
        <f t="shared" si="13"/>
        <v>3750</v>
      </c>
      <c r="AY40" s="76">
        <f t="shared" si="13"/>
        <v>3750</v>
      </c>
      <c r="AZ40" s="76">
        <f t="shared" si="13"/>
        <v>3750</v>
      </c>
    </row>
    <row r="41" spans="1:53" s="24" customFormat="1" ht="14">
      <c r="A41" s="4" t="s">
        <v>381</v>
      </c>
      <c r="B41" s="65" t="s">
        <v>166</v>
      </c>
      <c r="C41" s="65"/>
      <c r="D41" s="65"/>
      <c r="E41" s="70" t="s">
        <v>167</v>
      </c>
      <c r="F41" s="70" t="s">
        <v>165</v>
      </c>
      <c r="G41" s="70" t="s">
        <v>168</v>
      </c>
      <c r="H41" s="105">
        <v>1</v>
      </c>
      <c r="I41" s="6">
        <v>800</v>
      </c>
      <c r="J41" s="6">
        <f t="shared" si="2"/>
        <v>800</v>
      </c>
      <c r="K41" s="67" t="s">
        <v>15</v>
      </c>
      <c r="L41" s="67" t="s">
        <v>15</v>
      </c>
      <c r="M41" s="67" t="s">
        <v>15</v>
      </c>
      <c r="N41" s="6">
        <v>800</v>
      </c>
      <c r="O41" s="65" t="s">
        <v>18</v>
      </c>
      <c r="P41" s="65" t="s">
        <v>3</v>
      </c>
      <c r="Q41" s="65" t="s">
        <v>19</v>
      </c>
      <c r="R41" s="5"/>
      <c r="S41" s="5"/>
      <c r="T41" s="5"/>
      <c r="U41" s="72"/>
      <c r="V41" s="76">
        <f t="shared" si="6"/>
        <v>800</v>
      </c>
      <c r="W41" s="76">
        <f t="shared" si="17"/>
        <v>800</v>
      </c>
      <c r="X41" s="76">
        <f t="shared" si="17"/>
        <v>800</v>
      </c>
      <c r="Y41" s="76">
        <f t="shared" si="17"/>
        <v>800</v>
      </c>
      <c r="Z41" s="76">
        <f t="shared" si="17"/>
        <v>800</v>
      </c>
      <c r="AA41" s="76">
        <f t="shared" si="17"/>
        <v>800</v>
      </c>
      <c r="AB41" s="76">
        <f t="shared" si="17"/>
        <v>800</v>
      </c>
      <c r="AC41" s="76">
        <f t="shared" si="17"/>
        <v>800</v>
      </c>
      <c r="AD41" s="76">
        <f t="shared" si="17"/>
        <v>800</v>
      </c>
      <c r="AE41" s="76">
        <f t="shared" si="17"/>
        <v>800</v>
      </c>
      <c r="AF41" s="76">
        <f t="shared" si="17"/>
        <v>800</v>
      </c>
      <c r="AG41" s="76">
        <f t="shared" si="17"/>
        <v>800</v>
      </c>
      <c r="AH41" s="76">
        <f t="shared" si="17"/>
        <v>800</v>
      </c>
      <c r="AI41" s="76">
        <f t="shared" si="17"/>
        <v>800</v>
      </c>
      <c r="AJ41" s="76">
        <f t="shared" si="17"/>
        <v>800</v>
      </c>
      <c r="AK41" s="76">
        <f t="shared" si="17"/>
        <v>800</v>
      </c>
      <c r="AL41" s="76">
        <f t="shared" si="17"/>
        <v>800</v>
      </c>
      <c r="AM41" s="76">
        <f t="shared" ref="AM41:AZ42" si="18">AL41</f>
        <v>800</v>
      </c>
      <c r="AN41" s="76">
        <f t="shared" si="18"/>
        <v>800</v>
      </c>
      <c r="AO41" s="76">
        <f t="shared" si="18"/>
        <v>800</v>
      </c>
      <c r="AP41" s="76">
        <f t="shared" si="18"/>
        <v>800</v>
      </c>
      <c r="AQ41" s="76">
        <f t="shared" si="18"/>
        <v>800</v>
      </c>
      <c r="AR41" s="76">
        <f t="shared" si="18"/>
        <v>800</v>
      </c>
      <c r="AS41" s="76">
        <f t="shared" si="18"/>
        <v>800</v>
      </c>
      <c r="AT41" s="76">
        <f t="shared" si="18"/>
        <v>800</v>
      </c>
      <c r="AU41" s="76">
        <f t="shared" si="18"/>
        <v>800</v>
      </c>
      <c r="AV41" s="76">
        <f t="shared" si="18"/>
        <v>800</v>
      </c>
      <c r="AW41" s="76">
        <f t="shared" si="18"/>
        <v>800</v>
      </c>
      <c r="AX41" s="76">
        <f t="shared" si="18"/>
        <v>800</v>
      </c>
      <c r="AY41" s="76">
        <f t="shared" si="18"/>
        <v>800</v>
      </c>
      <c r="AZ41" s="76">
        <f t="shared" si="18"/>
        <v>800</v>
      </c>
    </row>
    <row r="42" spans="1:53" s="24" customFormat="1" ht="14">
      <c r="A42" s="4" t="s">
        <v>381</v>
      </c>
      <c r="B42" s="65" t="s">
        <v>171</v>
      </c>
      <c r="C42" s="65"/>
      <c r="D42" s="65"/>
      <c r="E42" s="70" t="s">
        <v>172</v>
      </c>
      <c r="F42" s="70" t="s">
        <v>165</v>
      </c>
      <c r="G42" s="70" t="s">
        <v>168</v>
      </c>
      <c r="H42" s="105">
        <v>1</v>
      </c>
      <c r="I42" s="6">
        <v>550</v>
      </c>
      <c r="J42" s="6">
        <f t="shared" si="2"/>
        <v>550</v>
      </c>
      <c r="K42" s="67" t="s">
        <v>15</v>
      </c>
      <c r="L42" s="67" t="s">
        <v>15</v>
      </c>
      <c r="M42" s="67" t="s">
        <v>15</v>
      </c>
      <c r="N42" s="6">
        <v>550</v>
      </c>
      <c r="O42" s="65" t="s">
        <v>18</v>
      </c>
      <c r="P42" s="65" t="s">
        <v>3</v>
      </c>
      <c r="Q42" s="65" t="s">
        <v>19</v>
      </c>
      <c r="R42" s="5"/>
      <c r="S42" s="5"/>
      <c r="T42" s="5"/>
      <c r="U42" s="72"/>
      <c r="V42" s="76">
        <f t="shared" si="6"/>
        <v>550</v>
      </c>
      <c r="W42" s="76">
        <f t="shared" si="17"/>
        <v>550</v>
      </c>
      <c r="X42" s="76">
        <f t="shared" si="17"/>
        <v>550</v>
      </c>
      <c r="Y42" s="76">
        <f t="shared" si="17"/>
        <v>550</v>
      </c>
      <c r="Z42" s="76">
        <f t="shared" si="17"/>
        <v>550</v>
      </c>
      <c r="AA42" s="76">
        <f t="shared" si="17"/>
        <v>550</v>
      </c>
      <c r="AB42" s="76">
        <f t="shared" si="17"/>
        <v>550</v>
      </c>
      <c r="AC42" s="76">
        <f t="shared" si="17"/>
        <v>550</v>
      </c>
      <c r="AD42" s="76">
        <f t="shared" si="17"/>
        <v>550</v>
      </c>
      <c r="AE42" s="76">
        <f t="shared" si="17"/>
        <v>550</v>
      </c>
      <c r="AF42" s="76">
        <f t="shared" si="17"/>
        <v>550</v>
      </c>
      <c r="AG42" s="76">
        <f t="shared" si="17"/>
        <v>550</v>
      </c>
      <c r="AH42" s="76">
        <f t="shared" si="17"/>
        <v>550</v>
      </c>
      <c r="AI42" s="76">
        <f t="shared" si="17"/>
        <v>550</v>
      </c>
      <c r="AJ42" s="76">
        <f t="shared" si="17"/>
        <v>550</v>
      </c>
      <c r="AK42" s="76">
        <f t="shared" si="17"/>
        <v>550</v>
      </c>
      <c r="AL42" s="76">
        <f t="shared" si="17"/>
        <v>550</v>
      </c>
      <c r="AM42" s="76">
        <f t="shared" si="18"/>
        <v>550</v>
      </c>
      <c r="AN42" s="76">
        <f t="shared" si="18"/>
        <v>550</v>
      </c>
      <c r="AO42" s="76">
        <f t="shared" si="18"/>
        <v>550</v>
      </c>
      <c r="AP42" s="76">
        <f t="shared" si="18"/>
        <v>550</v>
      </c>
      <c r="AQ42" s="76">
        <f t="shared" si="18"/>
        <v>550</v>
      </c>
      <c r="AR42" s="76">
        <f t="shared" si="18"/>
        <v>550</v>
      </c>
      <c r="AS42" s="76">
        <f t="shared" si="18"/>
        <v>550</v>
      </c>
      <c r="AT42" s="76">
        <f t="shared" si="18"/>
        <v>550</v>
      </c>
      <c r="AU42" s="76">
        <f t="shared" si="18"/>
        <v>550</v>
      </c>
      <c r="AV42" s="76">
        <f t="shared" si="18"/>
        <v>550</v>
      </c>
      <c r="AW42" s="76">
        <f t="shared" si="18"/>
        <v>550</v>
      </c>
      <c r="AX42" s="76">
        <f t="shared" si="18"/>
        <v>550</v>
      </c>
      <c r="AY42" s="76">
        <f t="shared" si="18"/>
        <v>550</v>
      </c>
      <c r="AZ42" s="76">
        <f t="shared" si="18"/>
        <v>550</v>
      </c>
    </row>
    <row r="43" spans="1:53" s="24" customFormat="1" ht="14">
      <c r="A43" s="17"/>
      <c r="B43" s="18"/>
      <c r="C43" s="18"/>
      <c r="D43" s="19"/>
      <c r="E43" s="20"/>
      <c r="F43" s="20"/>
      <c r="G43" s="20"/>
      <c r="H43" s="20"/>
      <c r="I43" s="21"/>
      <c r="J43" s="21"/>
      <c r="K43" s="21"/>
      <c r="L43" s="21"/>
      <c r="M43" s="21"/>
      <c r="N43" s="21"/>
      <c r="O43" s="20"/>
      <c r="P43" s="20"/>
      <c r="Q43" s="20"/>
      <c r="R43" s="20"/>
      <c r="S43" s="20"/>
      <c r="T43" s="20"/>
      <c r="U43" s="21"/>
      <c r="V43" s="22"/>
      <c r="W43" s="22"/>
      <c r="X43" s="22"/>
      <c r="Y43" s="22"/>
      <c r="Z43" s="22"/>
      <c r="AA43" s="22"/>
      <c r="AB43" s="22"/>
      <c r="AC43" s="22"/>
      <c r="AD43" s="22"/>
      <c r="AE43" s="22"/>
      <c r="AF43" s="22"/>
      <c r="AG43" s="23"/>
      <c r="AH43" s="23"/>
      <c r="AI43" s="23"/>
      <c r="AJ43" s="23"/>
      <c r="AK43" s="23"/>
      <c r="AL43" s="23"/>
      <c r="AM43" s="23"/>
      <c r="AN43" s="23"/>
      <c r="AO43" s="23"/>
      <c r="AP43" s="23"/>
      <c r="AQ43" s="23"/>
      <c r="AR43" s="23"/>
      <c r="AS43" s="23"/>
      <c r="AT43" s="23"/>
      <c r="AU43" s="23"/>
      <c r="AV43" s="23"/>
      <c r="AW43" s="23"/>
      <c r="AX43" s="23"/>
      <c r="AY43" s="23"/>
      <c r="AZ43" s="23"/>
    </row>
    <row r="44" spans="1:53" s="24" customFormat="1" ht="14">
      <c r="A44" s="42" t="s">
        <v>661</v>
      </c>
    </row>
    <row r="45" spans="1:53" s="25" customFormat="1" ht="14">
      <c r="A45" s="26" t="s">
        <v>5</v>
      </c>
      <c r="B45" s="26"/>
      <c r="C45" s="26"/>
      <c r="D45" s="26"/>
      <c r="E45" s="26"/>
      <c r="F45" s="26"/>
      <c r="G45" s="26"/>
      <c r="H45" s="26"/>
      <c r="I45" s="26"/>
      <c r="J45" s="26"/>
      <c r="K45" s="26"/>
      <c r="L45" s="26"/>
      <c r="M45" s="26"/>
      <c r="N45" s="26"/>
      <c r="O45" s="26"/>
      <c r="P45" s="26"/>
      <c r="Q45" s="26"/>
      <c r="R45" s="26"/>
      <c r="S45" s="26"/>
      <c r="T45" s="26"/>
      <c r="U45" s="26"/>
      <c r="V45" s="28">
        <f t="shared" ref="V45:AZ45" si="19">SUM(V2,V9,V11,V18,V25,V30,V34)</f>
        <v>30775</v>
      </c>
      <c r="W45" s="28">
        <f t="shared" si="19"/>
        <v>30775</v>
      </c>
      <c r="X45" s="28">
        <f t="shared" si="19"/>
        <v>30775</v>
      </c>
      <c r="Y45" s="28">
        <f t="shared" si="19"/>
        <v>31805.7</v>
      </c>
      <c r="Z45" s="28">
        <f t="shared" si="19"/>
        <v>36805.699999999997</v>
      </c>
      <c r="AA45" s="28">
        <f t="shared" si="19"/>
        <v>31805.7</v>
      </c>
      <c r="AB45" s="28">
        <f t="shared" si="19"/>
        <v>31805.7</v>
      </c>
      <c r="AC45" s="28">
        <f t="shared" si="19"/>
        <v>31805.7</v>
      </c>
      <c r="AD45" s="28">
        <f t="shared" si="19"/>
        <v>31805.7</v>
      </c>
      <c r="AE45" s="28">
        <f t="shared" si="19"/>
        <v>37922.199999999997</v>
      </c>
      <c r="AF45" s="28">
        <f t="shared" si="19"/>
        <v>42922.2</v>
      </c>
      <c r="AG45" s="28">
        <f t="shared" si="19"/>
        <v>42922.2</v>
      </c>
      <c r="AH45" s="28">
        <f t="shared" si="19"/>
        <v>42922.2</v>
      </c>
      <c r="AI45" s="28">
        <f t="shared" si="19"/>
        <v>42922.2</v>
      </c>
      <c r="AJ45" s="28">
        <f t="shared" si="19"/>
        <v>42922.2</v>
      </c>
      <c r="AK45" s="28">
        <f t="shared" si="19"/>
        <v>42922.2</v>
      </c>
      <c r="AL45" s="28">
        <f t="shared" si="19"/>
        <v>42922.2</v>
      </c>
      <c r="AM45" s="28">
        <f t="shared" si="19"/>
        <v>42922.2</v>
      </c>
      <c r="AN45" s="28">
        <f t="shared" si="19"/>
        <v>42922.2</v>
      </c>
      <c r="AO45" s="28">
        <f t="shared" si="19"/>
        <v>42922.2</v>
      </c>
      <c r="AP45" s="28">
        <f t="shared" si="19"/>
        <v>39172.199999999997</v>
      </c>
      <c r="AQ45" s="28">
        <f t="shared" si="19"/>
        <v>39172.199999999997</v>
      </c>
      <c r="AR45" s="28">
        <f t="shared" si="19"/>
        <v>39172.199999999997</v>
      </c>
      <c r="AS45" s="28">
        <f t="shared" si="19"/>
        <v>39172.199999999997</v>
      </c>
      <c r="AT45" s="28">
        <f t="shared" si="19"/>
        <v>39172.199999999997</v>
      </c>
      <c r="AU45" s="28">
        <f t="shared" si="19"/>
        <v>39172.199999999997</v>
      </c>
      <c r="AV45" s="28">
        <f t="shared" si="19"/>
        <v>39172.199999999997</v>
      </c>
      <c r="AW45" s="28">
        <f t="shared" si="19"/>
        <v>39172.199999999997</v>
      </c>
      <c r="AX45" s="28">
        <f t="shared" si="19"/>
        <v>39172.199999999997</v>
      </c>
      <c r="AY45" s="28">
        <f t="shared" si="19"/>
        <v>39172.199999999997</v>
      </c>
      <c r="AZ45" s="28">
        <f t="shared" si="19"/>
        <v>39172.199999999997</v>
      </c>
    </row>
    <row r="46" spans="1:53" s="24" customFormat="1" ht="14">
      <c r="A46" s="30" t="s">
        <v>4</v>
      </c>
      <c r="B46" s="30"/>
      <c r="C46" s="30"/>
      <c r="D46" s="30"/>
      <c r="E46" s="30"/>
      <c r="F46" s="30"/>
      <c r="G46" s="30"/>
      <c r="H46" s="30"/>
      <c r="I46" s="30"/>
      <c r="J46" s="30"/>
      <c r="K46" s="30"/>
      <c r="L46" s="30"/>
      <c r="M46" s="30"/>
      <c r="N46" s="30"/>
      <c r="O46" s="30"/>
      <c r="P46" s="30"/>
      <c r="Q46" s="30"/>
      <c r="R46" s="30"/>
      <c r="S46" s="30"/>
      <c r="T46" s="30"/>
      <c r="U46" s="30"/>
      <c r="V46" s="34">
        <f>SUM(V28,V29,V31,V41,V42)</f>
        <v>1850</v>
      </c>
      <c r="W46" s="34">
        <f t="shared" ref="W46:AZ46" si="20">SUM(W28,W29,W31,W41,W42)</f>
        <v>1850</v>
      </c>
      <c r="X46" s="34">
        <f t="shared" si="20"/>
        <v>1850</v>
      </c>
      <c r="Y46" s="34">
        <f t="shared" si="20"/>
        <v>1850</v>
      </c>
      <c r="Z46" s="34">
        <f t="shared" si="20"/>
        <v>1850</v>
      </c>
      <c r="AA46" s="34">
        <f t="shared" si="20"/>
        <v>1850</v>
      </c>
      <c r="AB46" s="34">
        <f t="shared" si="20"/>
        <v>2600</v>
      </c>
      <c r="AC46" s="34">
        <f t="shared" si="20"/>
        <v>5800</v>
      </c>
      <c r="AD46" s="34">
        <f t="shared" si="20"/>
        <v>5800</v>
      </c>
      <c r="AE46" s="34">
        <f t="shared" si="20"/>
        <v>5800</v>
      </c>
      <c r="AF46" s="34">
        <f t="shared" si="20"/>
        <v>5800</v>
      </c>
      <c r="AG46" s="34">
        <f t="shared" si="20"/>
        <v>5800</v>
      </c>
      <c r="AH46" s="34">
        <f t="shared" si="20"/>
        <v>5800</v>
      </c>
      <c r="AI46" s="34">
        <f t="shared" si="20"/>
        <v>5800</v>
      </c>
      <c r="AJ46" s="34">
        <f t="shared" si="20"/>
        <v>5800</v>
      </c>
      <c r="AK46" s="34">
        <f t="shared" si="20"/>
        <v>5800</v>
      </c>
      <c r="AL46" s="34">
        <f t="shared" si="20"/>
        <v>5800</v>
      </c>
      <c r="AM46" s="34">
        <f t="shared" si="20"/>
        <v>5800</v>
      </c>
      <c r="AN46" s="34">
        <f t="shared" si="20"/>
        <v>5800</v>
      </c>
      <c r="AO46" s="34">
        <f t="shared" si="20"/>
        <v>5800</v>
      </c>
      <c r="AP46" s="34">
        <f t="shared" si="20"/>
        <v>5800</v>
      </c>
      <c r="AQ46" s="34">
        <f t="shared" si="20"/>
        <v>5800</v>
      </c>
      <c r="AR46" s="34">
        <f t="shared" si="20"/>
        <v>5800</v>
      </c>
      <c r="AS46" s="34">
        <f t="shared" si="20"/>
        <v>5800</v>
      </c>
      <c r="AT46" s="34">
        <f t="shared" si="20"/>
        <v>5800</v>
      </c>
      <c r="AU46" s="34">
        <f t="shared" si="20"/>
        <v>5800</v>
      </c>
      <c r="AV46" s="34">
        <f t="shared" si="20"/>
        <v>5800</v>
      </c>
      <c r="AW46" s="34">
        <f t="shared" si="20"/>
        <v>5800</v>
      </c>
      <c r="AX46" s="34">
        <f t="shared" si="20"/>
        <v>5800</v>
      </c>
      <c r="AY46" s="34">
        <f t="shared" si="20"/>
        <v>5800</v>
      </c>
      <c r="AZ46" s="34">
        <f t="shared" si="20"/>
        <v>5800</v>
      </c>
    </row>
    <row r="47" spans="1:53" s="24" customFormat="1" ht="14">
      <c r="A47" s="30" t="s">
        <v>676</v>
      </c>
      <c r="B47" s="30"/>
      <c r="C47" s="30"/>
      <c r="D47" s="30"/>
      <c r="E47" s="30"/>
      <c r="F47" s="30"/>
      <c r="G47" s="30"/>
      <c r="H47" s="30"/>
      <c r="I47" s="30"/>
      <c r="J47" s="30"/>
      <c r="K47" s="30"/>
      <c r="L47" s="30"/>
      <c r="M47" s="30"/>
      <c r="N47" s="30"/>
      <c r="O47" s="30"/>
      <c r="P47" s="30"/>
      <c r="Q47" s="30"/>
      <c r="R47" s="30"/>
      <c r="S47" s="30"/>
      <c r="T47" s="30"/>
      <c r="U47" s="30"/>
      <c r="V47" s="34">
        <f>SUM(V3,V4,V19,V35)</f>
        <v>2325</v>
      </c>
      <c r="W47" s="34">
        <f t="shared" ref="W47:AZ47" si="21">SUM(W3,W4,W19,W35)</f>
        <v>2325</v>
      </c>
      <c r="X47" s="34">
        <f t="shared" si="21"/>
        <v>2325</v>
      </c>
      <c r="Y47" s="34">
        <f t="shared" si="21"/>
        <v>2325</v>
      </c>
      <c r="Z47" s="34">
        <f t="shared" si="21"/>
        <v>2325</v>
      </c>
      <c r="AA47" s="34">
        <f t="shared" si="21"/>
        <v>2325</v>
      </c>
      <c r="AB47" s="34">
        <f t="shared" si="21"/>
        <v>2325</v>
      </c>
      <c r="AC47" s="34">
        <f t="shared" si="21"/>
        <v>2325</v>
      </c>
      <c r="AD47" s="34">
        <f t="shared" si="21"/>
        <v>2325</v>
      </c>
      <c r="AE47" s="34">
        <f t="shared" si="21"/>
        <v>7625</v>
      </c>
      <c r="AF47" s="34">
        <f t="shared" si="21"/>
        <v>7625</v>
      </c>
      <c r="AG47" s="34">
        <f t="shared" si="21"/>
        <v>7625</v>
      </c>
      <c r="AH47" s="34">
        <f t="shared" si="21"/>
        <v>7625</v>
      </c>
      <c r="AI47" s="34">
        <f t="shared" si="21"/>
        <v>7625</v>
      </c>
      <c r="AJ47" s="34">
        <f t="shared" si="21"/>
        <v>7625</v>
      </c>
      <c r="AK47" s="34">
        <f t="shared" si="21"/>
        <v>7625</v>
      </c>
      <c r="AL47" s="34">
        <f t="shared" si="21"/>
        <v>7625</v>
      </c>
      <c r="AM47" s="34">
        <f t="shared" si="21"/>
        <v>7625</v>
      </c>
      <c r="AN47" s="34">
        <f t="shared" si="21"/>
        <v>7625</v>
      </c>
      <c r="AO47" s="34">
        <f t="shared" si="21"/>
        <v>7625</v>
      </c>
      <c r="AP47" s="34">
        <f t="shared" si="21"/>
        <v>11375</v>
      </c>
      <c r="AQ47" s="34">
        <f t="shared" si="21"/>
        <v>11375</v>
      </c>
      <c r="AR47" s="34">
        <f t="shared" si="21"/>
        <v>11375</v>
      </c>
      <c r="AS47" s="34">
        <f t="shared" si="21"/>
        <v>11375</v>
      </c>
      <c r="AT47" s="34">
        <f t="shared" si="21"/>
        <v>11375</v>
      </c>
      <c r="AU47" s="34">
        <f t="shared" si="21"/>
        <v>11375</v>
      </c>
      <c r="AV47" s="34">
        <f t="shared" si="21"/>
        <v>11375</v>
      </c>
      <c r="AW47" s="34">
        <f t="shared" si="21"/>
        <v>11375</v>
      </c>
      <c r="AX47" s="34">
        <f t="shared" si="21"/>
        <v>11375</v>
      </c>
      <c r="AY47" s="34">
        <f t="shared" si="21"/>
        <v>11375</v>
      </c>
      <c r="AZ47" s="34">
        <f t="shared" si="21"/>
        <v>11375</v>
      </c>
    </row>
    <row r="48" spans="1:53" s="24" customFormat="1" ht="14">
      <c r="A48" s="65" t="s">
        <v>22</v>
      </c>
      <c r="B48" s="30"/>
      <c r="C48" s="30"/>
      <c r="D48" s="30"/>
      <c r="E48" s="30"/>
      <c r="F48" s="30"/>
      <c r="G48" s="30"/>
      <c r="H48" s="30"/>
      <c r="I48" s="30"/>
      <c r="J48" s="30"/>
      <c r="K48" s="30"/>
      <c r="L48" s="30"/>
      <c r="M48" s="30"/>
      <c r="N48" s="30"/>
      <c r="O48" s="30"/>
      <c r="P48" s="30"/>
      <c r="Q48" s="30"/>
      <c r="R48" s="30"/>
      <c r="S48" s="30"/>
      <c r="T48" s="30"/>
      <c r="U48" s="30"/>
      <c r="V48" s="34">
        <f t="shared" ref="V48:AZ48" si="22">SUM(V22)</f>
        <v>400</v>
      </c>
      <c r="W48" s="34">
        <f t="shared" si="22"/>
        <v>400</v>
      </c>
      <c r="X48" s="34">
        <f t="shared" si="22"/>
        <v>400</v>
      </c>
      <c r="Y48" s="34">
        <f t="shared" si="22"/>
        <v>400</v>
      </c>
      <c r="Z48" s="34">
        <f t="shared" si="22"/>
        <v>400</v>
      </c>
      <c r="AA48" s="34">
        <f t="shared" si="22"/>
        <v>400</v>
      </c>
      <c r="AB48" s="34">
        <f t="shared" si="22"/>
        <v>400</v>
      </c>
      <c r="AC48" s="34">
        <f t="shared" si="22"/>
        <v>400</v>
      </c>
      <c r="AD48" s="34">
        <f t="shared" si="22"/>
        <v>400</v>
      </c>
      <c r="AE48" s="34">
        <f t="shared" si="22"/>
        <v>400</v>
      </c>
      <c r="AF48" s="34">
        <f t="shared" si="22"/>
        <v>400</v>
      </c>
      <c r="AG48" s="34">
        <f t="shared" si="22"/>
        <v>400</v>
      </c>
      <c r="AH48" s="34">
        <f t="shared" si="22"/>
        <v>400</v>
      </c>
      <c r="AI48" s="34">
        <f t="shared" si="22"/>
        <v>400</v>
      </c>
      <c r="AJ48" s="34">
        <f t="shared" si="22"/>
        <v>400</v>
      </c>
      <c r="AK48" s="34">
        <f t="shared" si="22"/>
        <v>400</v>
      </c>
      <c r="AL48" s="34">
        <f t="shared" si="22"/>
        <v>400</v>
      </c>
      <c r="AM48" s="34">
        <f t="shared" si="22"/>
        <v>400</v>
      </c>
      <c r="AN48" s="34">
        <f t="shared" si="22"/>
        <v>400</v>
      </c>
      <c r="AO48" s="34">
        <f t="shared" si="22"/>
        <v>400</v>
      </c>
      <c r="AP48" s="34">
        <f t="shared" si="22"/>
        <v>400</v>
      </c>
      <c r="AQ48" s="34">
        <f t="shared" si="22"/>
        <v>400</v>
      </c>
      <c r="AR48" s="34">
        <f t="shared" si="22"/>
        <v>400</v>
      </c>
      <c r="AS48" s="34">
        <f t="shared" si="22"/>
        <v>400</v>
      </c>
      <c r="AT48" s="34">
        <f t="shared" si="22"/>
        <v>400</v>
      </c>
      <c r="AU48" s="34">
        <f t="shared" si="22"/>
        <v>400</v>
      </c>
      <c r="AV48" s="34">
        <f t="shared" si="22"/>
        <v>400</v>
      </c>
      <c r="AW48" s="34">
        <f t="shared" si="22"/>
        <v>400</v>
      </c>
      <c r="AX48" s="34">
        <f t="shared" si="22"/>
        <v>400</v>
      </c>
      <c r="AY48" s="34">
        <f t="shared" si="22"/>
        <v>400</v>
      </c>
      <c r="AZ48" s="34">
        <f t="shared" si="22"/>
        <v>400</v>
      </c>
    </row>
    <row r="49" spans="1:53" s="24" customFormat="1" ht="14">
      <c r="A49" s="30" t="s">
        <v>804</v>
      </c>
      <c r="B49" s="30"/>
      <c r="C49" s="30"/>
      <c r="D49" s="30"/>
      <c r="E49" s="30"/>
      <c r="F49" s="30"/>
      <c r="G49" s="30"/>
      <c r="H49" s="30"/>
      <c r="I49" s="30"/>
      <c r="J49" s="30"/>
      <c r="K49" s="30"/>
      <c r="L49" s="30"/>
      <c r="M49" s="30"/>
      <c r="N49" s="30"/>
      <c r="O49" s="30"/>
      <c r="P49" s="30"/>
      <c r="Q49" s="30"/>
      <c r="R49" s="30"/>
      <c r="S49" s="30"/>
      <c r="T49" s="30"/>
      <c r="U49" s="30"/>
      <c r="V49" s="34">
        <f t="shared" ref="V49:AZ49" si="23">SUM(V2,V4,V9,V11,V18,V19,V25,V28,V29)</f>
        <v>19275</v>
      </c>
      <c r="W49" s="34">
        <f t="shared" si="23"/>
        <v>19275</v>
      </c>
      <c r="X49" s="34">
        <f t="shared" si="23"/>
        <v>19275</v>
      </c>
      <c r="Y49" s="34">
        <f t="shared" si="23"/>
        <v>20305.7</v>
      </c>
      <c r="Z49" s="34">
        <f t="shared" si="23"/>
        <v>25305.7</v>
      </c>
      <c r="AA49" s="34">
        <f t="shared" si="23"/>
        <v>25305.7</v>
      </c>
      <c r="AB49" s="34">
        <f t="shared" si="23"/>
        <v>26055.7</v>
      </c>
      <c r="AC49" s="34">
        <f t="shared" si="23"/>
        <v>26055.7</v>
      </c>
      <c r="AD49" s="34">
        <f t="shared" si="23"/>
        <v>26055.7</v>
      </c>
      <c r="AE49" s="34">
        <f t="shared" si="23"/>
        <v>37472.199999999997</v>
      </c>
      <c r="AF49" s="34">
        <f t="shared" si="23"/>
        <v>42472.2</v>
      </c>
      <c r="AG49" s="34">
        <f t="shared" si="23"/>
        <v>42472.2</v>
      </c>
      <c r="AH49" s="34">
        <f t="shared" si="23"/>
        <v>42472.2</v>
      </c>
      <c r="AI49" s="34">
        <f t="shared" si="23"/>
        <v>42472.2</v>
      </c>
      <c r="AJ49" s="34">
        <f t="shared" si="23"/>
        <v>42472.2</v>
      </c>
      <c r="AK49" s="34">
        <f t="shared" si="23"/>
        <v>42472.2</v>
      </c>
      <c r="AL49" s="34">
        <f t="shared" si="23"/>
        <v>42472.2</v>
      </c>
      <c r="AM49" s="34">
        <f t="shared" si="23"/>
        <v>42472.2</v>
      </c>
      <c r="AN49" s="34">
        <f t="shared" si="23"/>
        <v>42472.2</v>
      </c>
      <c r="AO49" s="34">
        <f t="shared" si="23"/>
        <v>42472.2</v>
      </c>
      <c r="AP49" s="34">
        <f t="shared" si="23"/>
        <v>42472.2</v>
      </c>
      <c r="AQ49" s="34">
        <f t="shared" si="23"/>
        <v>42472.2</v>
      </c>
      <c r="AR49" s="34">
        <f t="shared" si="23"/>
        <v>42472.2</v>
      </c>
      <c r="AS49" s="34">
        <f t="shared" si="23"/>
        <v>42472.2</v>
      </c>
      <c r="AT49" s="34">
        <f t="shared" si="23"/>
        <v>42472.2</v>
      </c>
      <c r="AU49" s="34">
        <f t="shared" si="23"/>
        <v>42472.2</v>
      </c>
      <c r="AV49" s="34">
        <f t="shared" si="23"/>
        <v>42472.2</v>
      </c>
      <c r="AW49" s="34">
        <f t="shared" si="23"/>
        <v>42472.2</v>
      </c>
      <c r="AX49" s="34">
        <f t="shared" si="23"/>
        <v>42472.2</v>
      </c>
      <c r="AY49" s="34">
        <f t="shared" si="23"/>
        <v>42472.2</v>
      </c>
      <c r="AZ49" s="34">
        <f t="shared" si="23"/>
        <v>42472.2</v>
      </c>
    </row>
    <row r="50" spans="1:53" s="49" customFormat="1" ht="14">
      <c r="A50" s="156" t="s">
        <v>662</v>
      </c>
      <c r="B50" s="156"/>
      <c r="C50" s="156"/>
      <c r="D50" s="156"/>
      <c r="E50" s="156"/>
      <c r="F50" s="156"/>
      <c r="G50" s="156"/>
      <c r="H50" s="156"/>
      <c r="I50" s="156"/>
      <c r="J50" s="156"/>
      <c r="K50" s="156"/>
      <c r="L50" s="156"/>
      <c r="M50" s="156"/>
      <c r="N50" s="156"/>
      <c r="O50" s="156"/>
      <c r="P50" s="156"/>
      <c r="Q50" s="156"/>
      <c r="R50" s="156"/>
      <c r="S50" s="156"/>
      <c r="T50" s="156"/>
      <c r="U50" s="156"/>
      <c r="V50" s="159">
        <f>SUM(V45:V48)</f>
        <v>35350</v>
      </c>
      <c r="W50" s="159">
        <f t="shared" ref="W50:AZ50" si="24">SUM(W45:W48)</f>
        <v>35350</v>
      </c>
      <c r="X50" s="159">
        <f t="shared" si="24"/>
        <v>35350</v>
      </c>
      <c r="Y50" s="159">
        <f t="shared" si="24"/>
        <v>36380.699999999997</v>
      </c>
      <c r="Z50" s="159">
        <f t="shared" si="24"/>
        <v>41380.699999999997</v>
      </c>
      <c r="AA50" s="159">
        <f t="shared" si="24"/>
        <v>36380.699999999997</v>
      </c>
      <c r="AB50" s="159">
        <f t="shared" si="24"/>
        <v>37130.699999999997</v>
      </c>
      <c r="AC50" s="159">
        <f t="shared" si="24"/>
        <v>40330.699999999997</v>
      </c>
      <c r="AD50" s="159">
        <f t="shared" si="24"/>
        <v>40330.699999999997</v>
      </c>
      <c r="AE50" s="159">
        <f t="shared" si="24"/>
        <v>51747.199999999997</v>
      </c>
      <c r="AF50" s="159">
        <f t="shared" si="24"/>
        <v>56747.199999999997</v>
      </c>
      <c r="AG50" s="159">
        <f t="shared" si="24"/>
        <v>56747.199999999997</v>
      </c>
      <c r="AH50" s="159">
        <f t="shared" si="24"/>
        <v>56747.199999999997</v>
      </c>
      <c r="AI50" s="159">
        <f t="shared" si="24"/>
        <v>56747.199999999997</v>
      </c>
      <c r="AJ50" s="159">
        <f t="shared" si="24"/>
        <v>56747.199999999997</v>
      </c>
      <c r="AK50" s="159">
        <f t="shared" si="24"/>
        <v>56747.199999999997</v>
      </c>
      <c r="AL50" s="159">
        <f t="shared" si="24"/>
        <v>56747.199999999997</v>
      </c>
      <c r="AM50" s="159">
        <f t="shared" si="24"/>
        <v>56747.199999999997</v>
      </c>
      <c r="AN50" s="159">
        <f t="shared" si="24"/>
        <v>56747.199999999997</v>
      </c>
      <c r="AO50" s="159">
        <f t="shared" si="24"/>
        <v>56747.199999999997</v>
      </c>
      <c r="AP50" s="159">
        <f t="shared" si="24"/>
        <v>56747.199999999997</v>
      </c>
      <c r="AQ50" s="159">
        <f t="shared" si="24"/>
        <v>56747.199999999997</v>
      </c>
      <c r="AR50" s="159">
        <f t="shared" si="24"/>
        <v>56747.199999999997</v>
      </c>
      <c r="AS50" s="159">
        <f t="shared" si="24"/>
        <v>56747.199999999997</v>
      </c>
      <c r="AT50" s="159">
        <f t="shared" si="24"/>
        <v>56747.199999999997</v>
      </c>
      <c r="AU50" s="159">
        <f t="shared" si="24"/>
        <v>56747.199999999997</v>
      </c>
      <c r="AV50" s="159">
        <f t="shared" si="24"/>
        <v>56747.199999999997</v>
      </c>
      <c r="AW50" s="159">
        <f t="shared" si="24"/>
        <v>56747.199999999997</v>
      </c>
      <c r="AX50" s="159">
        <f t="shared" si="24"/>
        <v>56747.199999999997</v>
      </c>
      <c r="AY50" s="159">
        <f t="shared" si="24"/>
        <v>56747.199999999997</v>
      </c>
      <c r="AZ50" s="159">
        <f t="shared" si="24"/>
        <v>56747.199999999997</v>
      </c>
    </row>
    <row r="51" spans="1:53" s="24" customFormat="1" ht="14">
      <c r="A51" s="42" t="s">
        <v>790</v>
      </c>
      <c r="B51" s="42"/>
      <c r="C51" s="42"/>
      <c r="D51" s="42"/>
      <c r="E51" s="42"/>
      <c r="F51" s="42"/>
      <c r="G51" s="42"/>
      <c r="H51" s="42"/>
      <c r="I51" s="42"/>
      <c r="J51" s="42"/>
      <c r="K51" s="42"/>
      <c r="L51" s="42"/>
      <c r="M51" s="42"/>
      <c r="N51" s="42"/>
      <c r="O51" s="42"/>
      <c r="P51" s="42"/>
      <c r="Q51" s="42"/>
      <c r="R51" s="42"/>
      <c r="S51" s="42"/>
      <c r="T51" s="42"/>
      <c r="U51" s="42"/>
      <c r="V51" s="42"/>
      <c r="W51" s="3">
        <v>34000</v>
      </c>
      <c r="X51" s="3">
        <v>35000</v>
      </c>
      <c r="Z51" s="42"/>
      <c r="AA51" s="42"/>
      <c r="AB51" s="42"/>
      <c r="AC51" s="42"/>
      <c r="AD51" s="42"/>
      <c r="AE51" s="42"/>
      <c r="AF51" s="42"/>
    </row>
    <row r="52" spans="1:53" s="38" customFormat="1" ht="41.5" customHeight="1">
      <c r="A52" s="160" t="s">
        <v>663</v>
      </c>
      <c r="B52" s="24"/>
      <c r="C52" s="24"/>
      <c r="D52" s="24"/>
      <c r="E52" s="24"/>
      <c r="F52" s="24"/>
      <c r="G52" s="24"/>
      <c r="H52" s="24"/>
      <c r="I52" s="24"/>
      <c r="J52" s="24"/>
      <c r="K52" s="24"/>
      <c r="L52" s="24"/>
      <c r="M52" s="24"/>
      <c r="N52" s="24"/>
      <c r="O52" s="24"/>
      <c r="P52" s="24"/>
      <c r="Q52" s="24"/>
      <c r="R52" s="24"/>
      <c r="S52" s="24"/>
      <c r="T52" s="24"/>
      <c r="U52" s="24"/>
      <c r="V52" s="24"/>
      <c r="W52" s="24"/>
      <c r="X52" s="24"/>
      <c r="Y52" s="24"/>
      <c r="Z52" s="24"/>
      <c r="AA52" s="24"/>
      <c r="AB52" s="24"/>
      <c r="AC52" s="24"/>
      <c r="AD52" s="24"/>
      <c r="AE52" s="24"/>
      <c r="AF52" s="24"/>
      <c r="AG52" s="24"/>
      <c r="AH52" s="24"/>
      <c r="AI52" s="24"/>
      <c r="AJ52" s="24"/>
      <c r="AK52" s="24"/>
      <c r="AL52" s="24"/>
      <c r="AM52" s="24"/>
      <c r="AN52" s="24"/>
      <c r="AO52" s="24"/>
      <c r="AP52" s="24"/>
      <c r="AQ52" s="24"/>
      <c r="AR52" s="24"/>
      <c r="AS52" s="24"/>
      <c r="AT52" s="24"/>
      <c r="AU52" s="24"/>
      <c r="AV52" s="24"/>
      <c r="AW52" s="24"/>
      <c r="AX52" s="24"/>
      <c r="AY52" s="24"/>
      <c r="AZ52" s="24"/>
    </row>
    <row r="53" spans="1:53" s="24" customFormat="1" ht="14">
      <c r="A53" s="4" t="s">
        <v>381</v>
      </c>
      <c r="B53" s="65" t="s">
        <v>112</v>
      </c>
      <c r="C53" s="4"/>
      <c r="D53" s="65"/>
      <c r="E53" s="65" t="s">
        <v>798</v>
      </c>
      <c r="F53" s="65" t="s">
        <v>79</v>
      </c>
      <c r="G53" s="65" t="s">
        <v>110</v>
      </c>
      <c r="H53" s="66">
        <v>1</v>
      </c>
      <c r="I53" s="6">
        <v>5600</v>
      </c>
      <c r="J53" s="6">
        <f t="shared" ref="J53:J54" si="25">H53*I53</f>
        <v>5600</v>
      </c>
      <c r="K53" s="67">
        <v>5700</v>
      </c>
      <c r="L53" s="67">
        <v>3000</v>
      </c>
      <c r="M53" s="67">
        <f>5000*365/1000</f>
        <v>1825</v>
      </c>
      <c r="N53" s="6">
        <v>422</v>
      </c>
      <c r="O53" s="65" t="s">
        <v>20</v>
      </c>
      <c r="P53" s="65" t="s">
        <v>62</v>
      </c>
      <c r="Q53" s="65" t="s">
        <v>19</v>
      </c>
      <c r="R53" s="5"/>
      <c r="S53" s="69"/>
      <c r="T53" s="69"/>
      <c r="U53" s="21"/>
      <c r="V53" s="85">
        <f t="shared" ref="V53:V69" si="26">$V$91/$V$50</f>
        <v>0.80735502121640734</v>
      </c>
      <c r="W53" s="85">
        <f t="shared" ref="W53:W69" si="27">$W$91/$W$50</f>
        <v>0.87779349363507775</v>
      </c>
      <c r="X53" s="85">
        <f t="shared" ref="X53:X69" si="28">$X$91/$X$50</f>
        <v>0.86704384724186701</v>
      </c>
      <c r="Y53" s="85">
        <f t="shared" ref="Y53:Y69" si="29">$Y$91/$Y$50</f>
        <v>0.82296382422548231</v>
      </c>
      <c r="Z53" s="85">
        <f>AVERAGE(V53:Y53)</f>
        <v>0.84378904657970855</v>
      </c>
      <c r="AA53" s="85">
        <f t="shared" ref="AA53:AP69" si="30">Z53</f>
        <v>0.84378904657970855</v>
      </c>
      <c r="AB53" s="85">
        <f t="shared" si="30"/>
        <v>0.84378904657970855</v>
      </c>
      <c r="AC53" s="85">
        <f t="shared" si="30"/>
        <v>0.84378904657970855</v>
      </c>
      <c r="AD53" s="85">
        <f t="shared" si="30"/>
        <v>0.84378904657970855</v>
      </c>
      <c r="AE53" s="85">
        <f t="shared" si="30"/>
        <v>0.84378904657970855</v>
      </c>
      <c r="AF53" s="85">
        <f t="shared" si="30"/>
        <v>0.84378904657970855</v>
      </c>
      <c r="AG53" s="85">
        <f t="shared" si="30"/>
        <v>0.84378904657970855</v>
      </c>
      <c r="AH53" s="85">
        <f t="shared" si="30"/>
        <v>0.84378904657970855</v>
      </c>
      <c r="AI53" s="85">
        <f t="shared" si="30"/>
        <v>0.84378904657970855</v>
      </c>
      <c r="AJ53" s="85">
        <f t="shared" si="30"/>
        <v>0.84378904657970855</v>
      </c>
      <c r="AK53" s="85">
        <f t="shared" si="30"/>
        <v>0.84378904657970855</v>
      </c>
      <c r="AL53" s="85">
        <f t="shared" si="30"/>
        <v>0.84378904657970855</v>
      </c>
      <c r="AM53" s="85">
        <f t="shared" si="30"/>
        <v>0.84378904657970855</v>
      </c>
      <c r="AN53" s="85">
        <f t="shared" si="30"/>
        <v>0.84378904657970855</v>
      </c>
      <c r="AO53" s="85">
        <f t="shared" si="30"/>
        <v>0.84378904657970855</v>
      </c>
      <c r="AP53" s="85">
        <f t="shared" si="30"/>
        <v>0.84378904657970855</v>
      </c>
      <c r="AQ53" s="85">
        <f t="shared" ref="AQ53:AZ69" si="31">AP53</f>
        <v>0.84378904657970855</v>
      </c>
      <c r="AR53" s="85">
        <f t="shared" si="31"/>
        <v>0.84378904657970855</v>
      </c>
      <c r="AS53" s="85">
        <f t="shared" si="31"/>
        <v>0.84378904657970855</v>
      </c>
      <c r="AT53" s="85">
        <f t="shared" si="31"/>
        <v>0.84378904657970855</v>
      </c>
      <c r="AU53" s="85">
        <f t="shared" si="31"/>
        <v>0.84378904657970855</v>
      </c>
      <c r="AV53" s="85">
        <f t="shared" si="31"/>
        <v>0.84378904657970855</v>
      </c>
      <c r="AW53" s="85">
        <f t="shared" si="31"/>
        <v>0.84378904657970855</v>
      </c>
      <c r="AX53" s="85">
        <f t="shared" si="31"/>
        <v>0.84378904657970855</v>
      </c>
      <c r="AY53" s="85">
        <f t="shared" si="31"/>
        <v>0.84378904657970855</v>
      </c>
      <c r="AZ53" s="85">
        <f t="shared" si="31"/>
        <v>0.84378904657970855</v>
      </c>
    </row>
    <row r="54" spans="1:53" s="24" customFormat="1" ht="14">
      <c r="A54" s="4" t="s">
        <v>381</v>
      </c>
      <c r="B54" s="65" t="s">
        <v>112</v>
      </c>
      <c r="C54" s="4"/>
      <c r="D54" s="65"/>
      <c r="E54" s="65" t="s">
        <v>798</v>
      </c>
      <c r="F54" s="65" t="s">
        <v>79</v>
      </c>
      <c r="G54" s="65" t="s">
        <v>110</v>
      </c>
      <c r="H54" s="66">
        <v>1</v>
      </c>
      <c r="I54" s="6">
        <f>M54</f>
        <v>1825</v>
      </c>
      <c r="J54" s="6">
        <f t="shared" si="25"/>
        <v>1825</v>
      </c>
      <c r="K54" s="67"/>
      <c r="L54" s="67"/>
      <c r="M54" s="67">
        <f>5000*365/1000</f>
        <v>1825</v>
      </c>
      <c r="N54" s="6">
        <v>422</v>
      </c>
      <c r="O54" s="65" t="s">
        <v>23</v>
      </c>
      <c r="P54" s="65" t="s">
        <v>24</v>
      </c>
      <c r="Q54" s="65" t="s">
        <v>19</v>
      </c>
      <c r="R54" s="5"/>
      <c r="S54" s="68"/>
      <c r="T54" s="68"/>
      <c r="U54" s="21"/>
      <c r="V54" s="146">
        <f t="shared" si="26"/>
        <v>0.80735502121640734</v>
      </c>
      <c r="W54" s="146">
        <f t="shared" si="27"/>
        <v>0.87779349363507775</v>
      </c>
      <c r="X54" s="146">
        <f t="shared" si="28"/>
        <v>0.86704384724186701</v>
      </c>
      <c r="Y54" s="146">
        <f t="shared" si="29"/>
        <v>0.82296382422548231</v>
      </c>
      <c r="Z54" s="146">
        <f>AVERAGE(V54:Y54)</f>
        <v>0.84378904657970855</v>
      </c>
      <c r="AA54" s="146">
        <f t="shared" ref="AA54:AP54" si="32">Z54</f>
        <v>0.84378904657970855</v>
      </c>
      <c r="AB54" s="146">
        <f t="shared" si="32"/>
        <v>0.84378904657970855</v>
      </c>
      <c r="AC54" s="146">
        <f t="shared" si="32"/>
        <v>0.84378904657970855</v>
      </c>
      <c r="AD54" s="146">
        <f t="shared" si="32"/>
        <v>0.84378904657970855</v>
      </c>
      <c r="AE54" s="146">
        <f t="shared" si="32"/>
        <v>0.84378904657970855</v>
      </c>
      <c r="AF54" s="146">
        <f t="shared" si="32"/>
        <v>0.84378904657970855</v>
      </c>
      <c r="AG54" s="146">
        <f t="shared" si="32"/>
        <v>0.84378904657970855</v>
      </c>
      <c r="AH54" s="146">
        <f t="shared" si="32"/>
        <v>0.84378904657970855</v>
      </c>
      <c r="AI54" s="146">
        <f t="shared" si="32"/>
        <v>0.84378904657970855</v>
      </c>
      <c r="AJ54" s="146">
        <f t="shared" si="32"/>
        <v>0.84378904657970855</v>
      </c>
      <c r="AK54" s="146">
        <f t="shared" si="32"/>
        <v>0.84378904657970855</v>
      </c>
      <c r="AL54" s="146">
        <f t="shared" si="32"/>
        <v>0.84378904657970855</v>
      </c>
      <c r="AM54" s="146">
        <f t="shared" si="32"/>
        <v>0.84378904657970855</v>
      </c>
      <c r="AN54" s="146">
        <f t="shared" si="32"/>
        <v>0.84378904657970855</v>
      </c>
      <c r="AO54" s="146">
        <f t="shared" si="32"/>
        <v>0.84378904657970855</v>
      </c>
      <c r="AP54" s="146">
        <f t="shared" si="32"/>
        <v>0.84378904657970855</v>
      </c>
      <c r="AQ54" s="146">
        <f t="shared" si="31"/>
        <v>0.84378904657970855</v>
      </c>
      <c r="AR54" s="146">
        <f t="shared" si="31"/>
        <v>0.84378904657970855</v>
      </c>
      <c r="AS54" s="146">
        <f t="shared" si="31"/>
        <v>0.84378904657970855</v>
      </c>
      <c r="AT54" s="146">
        <f t="shared" si="31"/>
        <v>0.84378904657970855</v>
      </c>
      <c r="AU54" s="146">
        <f t="shared" si="31"/>
        <v>0.84378904657970855</v>
      </c>
      <c r="AV54" s="146">
        <f t="shared" si="31"/>
        <v>0.84378904657970855</v>
      </c>
      <c r="AW54" s="146">
        <f t="shared" si="31"/>
        <v>0.84378904657970855</v>
      </c>
      <c r="AX54" s="146">
        <f t="shared" si="31"/>
        <v>0.84378904657970855</v>
      </c>
      <c r="AY54" s="146">
        <f t="shared" si="31"/>
        <v>0.84378904657970855</v>
      </c>
      <c r="AZ54" s="146">
        <f t="shared" si="31"/>
        <v>0.84378904657970855</v>
      </c>
    </row>
    <row r="55" spans="1:53" s="24" customFormat="1" ht="14">
      <c r="A55" s="4" t="s">
        <v>381</v>
      </c>
      <c r="B55" s="65" t="s">
        <v>112</v>
      </c>
      <c r="C55" s="4"/>
      <c r="D55" s="65"/>
      <c r="E55" s="65" t="s">
        <v>799</v>
      </c>
      <c r="F55" s="65" t="s">
        <v>79</v>
      </c>
      <c r="G55" s="65" t="s">
        <v>110</v>
      </c>
      <c r="H55" s="66"/>
      <c r="I55" s="6"/>
      <c r="J55" s="6"/>
      <c r="K55" s="67"/>
      <c r="L55" s="67"/>
      <c r="M55" s="67"/>
      <c r="N55" s="6"/>
      <c r="O55" s="65" t="s">
        <v>763</v>
      </c>
      <c r="P55" s="65" t="s">
        <v>62</v>
      </c>
      <c r="Q55" s="65" t="s">
        <v>19</v>
      </c>
      <c r="R55" s="5"/>
      <c r="S55" s="69"/>
      <c r="T55" s="68"/>
      <c r="U55" s="72"/>
      <c r="V55" s="85">
        <f t="shared" si="26"/>
        <v>0.80735502121640734</v>
      </c>
      <c r="W55" s="85">
        <f t="shared" si="27"/>
        <v>0.87779349363507775</v>
      </c>
      <c r="X55" s="85">
        <f t="shared" si="28"/>
        <v>0.86704384724186701</v>
      </c>
      <c r="Y55" s="85">
        <f t="shared" si="29"/>
        <v>0.82296382422548231</v>
      </c>
      <c r="Z55" s="85">
        <f t="shared" ref="Z55:Z69" si="33">AVERAGE(V55:Y55)</f>
        <v>0.84378904657970855</v>
      </c>
      <c r="AA55" s="85">
        <f t="shared" si="30"/>
        <v>0.84378904657970855</v>
      </c>
      <c r="AB55" s="85">
        <f t="shared" si="30"/>
        <v>0.84378904657970855</v>
      </c>
      <c r="AC55" s="85">
        <f t="shared" si="30"/>
        <v>0.84378904657970855</v>
      </c>
      <c r="AD55" s="85">
        <f t="shared" si="30"/>
        <v>0.84378904657970855</v>
      </c>
      <c r="AE55" s="85">
        <f t="shared" si="30"/>
        <v>0.84378904657970855</v>
      </c>
      <c r="AF55" s="85">
        <f t="shared" si="30"/>
        <v>0.84378904657970855</v>
      </c>
      <c r="AG55" s="85">
        <f t="shared" si="30"/>
        <v>0.84378904657970855</v>
      </c>
      <c r="AH55" s="85">
        <f t="shared" si="30"/>
        <v>0.84378904657970855</v>
      </c>
      <c r="AI55" s="85">
        <f t="shared" si="30"/>
        <v>0.84378904657970855</v>
      </c>
      <c r="AJ55" s="85">
        <f t="shared" si="30"/>
        <v>0.84378904657970855</v>
      </c>
      <c r="AK55" s="85">
        <f t="shared" si="30"/>
        <v>0.84378904657970855</v>
      </c>
      <c r="AL55" s="85">
        <f t="shared" si="30"/>
        <v>0.84378904657970855</v>
      </c>
      <c r="AM55" s="85">
        <f t="shared" si="30"/>
        <v>0.84378904657970855</v>
      </c>
      <c r="AN55" s="85">
        <f t="shared" si="30"/>
        <v>0.84378904657970855</v>
      </c>
      <c r="AO55" s="85">
        <f t="shared" si="30"/>
        <v>0.84378904657970855</v>
      </c>
      <c r="AP55" s="85">
        <f t="shared" si="30"/>
        <v>0.84378904657970855</v>
      </c>
      <c r="AQ55" s="85">
        <f t="shared" si="31"/>
        <v>0.84378904657970855</v>
      </c>
      <c r="AR55" s="85">
        <f t="shared" si="31"/>
        <v>0.84378904657970855</v>
      </c>
      <c r="AS55" s="85">
        <f t="shared" si="31"/>
        <v>0.84378904657970855</v>
      </c>
      <c r="AT55" s="85">
        <f t="shared" si="31"/>
        <v>0.84378904657970855</v>
      </c>
      <c r="AU55" s="85">
        <f t="shared" si="31"/>
        <v>0.84378904657970855</v>
      </c>
      <c r="AV55" s="85">
        <f t="shared" si="31"/>
        <v>0.84378904657970855</v>
      </c>
      <c r="AW55" s="85">
        <f t="shared" si="31"/>
        <v>0.84378904657970855</v>
      </c>
      <c r="AX55" s="85">
        <f t="shared" si="31"/>
        <v>0.84378904657970855</v>
      </c>
      <c r="AY55" s="85">
        <f t="shared" si="31"/>
        <v>0.84378904657970855</v>
      </c>
      <c r="AZ55" s="85">
        <f t="shared" si="31"/>
        <v>0.84378904657970855</v>
      </c>
    </row>
    <row r="56" spans="1:53" s="24" customFormat="1" ht="14">
      <c r="A56" s="4" t="s">
        <v>381</v>
      </c>
      <c r="B56" s="65" t="s">
        <v>86</v>
      </c>
      <c r="C56" s="65"/>
      <c r="D56" s="65"/>
      <c r="E56" s="65" t="s">
        <v>87</v>
      </c>
      <c r="F56" s="65" t="s">
        <v>79</v>
      </c>
      <c r="G56" s="65" t="s">
        <v>85</v>
      </c>
      <c r="H56" s="66">
        <v>1</v>
      </c>
      <c r="I56" s="6">
        <v>11000</v>
      </c>
      <c r="J56" s="6">
        <f t="shared" ref="J56:J59" si="34">H56*I56</f>
        <v>11000</v>
      </c>
      <c r="K56" s="68">
        <v>12500</v>
      </c>
      <c r="L56" s="68">
        <v>11000</v>
      </c>
      <c r="M56" s="67" t="s">
        <v>15</v>
      </c>
      <c r="N56" s="6" t="s">
        <v>15</v>
      </c>
      <c r="O56" s="65" t="s">
        <v>20</v>
      </c>
      <c r="P56" s="65" t="s">
        <v>27</v>
      </c>
      <c r="Q56" s="65" t="s">
        <v>19</v>
      </c>
      <c r="R56" s="5"/>
      <c r="S56" s="69"/>
      <c r="T56" s="68"/>
      <c r="U56" s="72"/>
      <c r="V56" s="85">
        <f t="shared" si="26"/>
        <v>0.80735502121640734</v>
      </c>
      <c r="W56" s="85">
        <f t="shared" si="27"/>
        <v>0.87779349363507775</v>
      </c>
      <c r="X56" s="85">
        <f t="shared" si="28"/>
        <v>0.86704384724186701</v>
      </c>
      <c r="Y56" s="85">
        <f t="shared" si="29"/>
        <v>0.82296382422548231</v>
      </c>
      <c r="Z56" s="85">
        <f t="shared" si="33"/>
        <v>0.84378904657970855</v>
      </c>
      <c r="AA56" s="85">
        <f t="shared" si="30"/>
        <v>0.84378904657970855</v>
      </c>
      <c r="AB56" s="85">
        <f t="shared" si="30"/>
        <v>0.84378904657970855</v>
      </c>
      <c r="AC56" s="85">
        <f t="shared" si="30"/>
        <v>0.84378904657970855</v>
      </c>
      <c r="AD56" s="85">
        <f t="shared" si="30"/>
        <v>0.84378904657970855</v>
      </c>
      <c r="AE56" s="85">
        <f t="shared" si="30"/>
        <v>0.84378904657970855</v>
      </c>
      <c r="AF56" s="85">
        <f t="shared" si="30"/>
        <v>0.84378904657970855</v>
      </c>
      <c r="AG56" s="85">
        <f t="shared" si="30"/>
        <v>0.84378904657970855</v>
      </c>
      <c r="AH56" s="85">
        <f t="shared" si="30"/>
        <v>0.84378904657970855</v>
      </c>
      <c r="AI56" s="85">
        <f t="shared" si="30"/>
        <v>0.84378904657970855</v>
      </c>
      <c r="AJ56" s="85">
        <f t="shared" si="30"/>
        <v>0.84378904657970855</v>
      </c>
      <c r="AK56" s="85">
        <f t="shared" si="30"/>
        <v>0.84378904657970855</v>
      </c>
      <c r="AL56" s="85">
        <f t="shared" si="30"/>
        <v>0.84378904657970855</v>
      </c>
      <c r="AM56" s="85">
        <f t="shared" si="30"/>
        <v>0.84378904657970855</v>
      </c>
      <c r="AN56" s="85">
        <f t="shared" si="30"/>
        <v>0.84378904657970855</v>
      </c>
      <c r="AO56" s="85">
        <f t="shared" si="30"/>
        <v>0.84378904657970855</v>
      </c>
      <c r="AP56" s="85">
        <f t="shared" si="30"/>
        <v>0.84378904657970855</v>
      </c>
      <c r="AQ56" s="85">
        <f t="shared" si="31"/>
        <v>0.84378904657970855</v>
      </c>
      <c r="AR56" s="85">
        <f t="shared" si="31"/>
        <v>0.84378904657970855</v>
      </c>
      <c r="AS56" s="85">
        <f t="shared" si="31"/>
        <v>0.84378904657970855</v>
      </c>
      <c r="AT56" s="85">
        <f t="shared" si="31"/>
        <v>0.84378904657970855</v>
      </c>
      <c r="AU56" s="85">
        <f t="shared" si="31"/>
        <v>0.84378904657970855</v>
      </c>
      <c r="AV56" s="85">
        <f t="shared" si="31"/>
        <v>0.84378904657970855</v>
      </c>
      <c r="AW56" s="85">
        <f t="shared" si="31"/>
        <v>0.84378904657970855</v>
      </c>
      <c r="AX56" s="85">
        <f t="shared" si="31"/>
        <v>0.84378904657970855</v>
      </c>
      <c r="AY56" s="85">
        <f t="shared" si="31"/>
        <v>0.84378904657970855</v>
      </c>
      <c r="AZ56" s="85">
        <f t="shared" si="31"/>
        <v>0.84378904657970855</v>
      </c>
    </row>
    <row r="57" spans="1:53" s="24" customFormat="1" ht="14">
      <c r="A57" s="4" t="s">
        <v>381</v>
      </c>
      <c r="B57" s="65" t="s">
        <v>100</v>
      </c>
      <c r="C57" s="4"/>
      <c r="D57" s="65"/>
      <c r="E57" s="65" t="s">
        <v>101</v>
      </c>
      <c r="F57" s="65" t="s">
        <v>79</v>
      </c>
      <c r="G57" s="65" t="s">
        <v>85</v>
      </c>
      <c r="H57" s="66">
        <v>1</v>
      </c>
      <c r="I57" s="6">
        <v>3000</v>
      </c>
      <c r="J57" s="6">
        <f t="shared" si="34"/>
        <v>3000</v>
      </c>
      <c r="K57" s="67">
        <v>3000</v>
      </c>
      <c r="L57" s="67">
        <v>3000</v>
      </c>
      <c r="M57" s="67" t="s">
        <v>15</v>
      </c>
      <c r="N57" s="6" t="s">
        <v>15</v>
      </c>
      <c r="O57" s="65" t="s">
        <v>20</v>
      </c>
      <c r="P57" s="65" t="s">
        <v>27</v>
      </c>
      <c r="Q57" s="65" t="s">
        <v>19</v>
      </c>
      <c r="R57" s="5"/>
      <c r="S57" s="69"/>
      <c r="T57" s="68"/>
      <c r="U57" s="72"/>
      <c r="V57" s="85">
        <f t="shared" si="26"/>
        <v>0.80735502121640734</v>
      </c>
      <c r="W57" s="85">
        <f t="shared" si="27"/>
        <v>0.87779349363507775</v>
      </c>
      <c r="X57" s="85">
        <f t="shared" si="28"/>
        <v>0.86704384724186701</v>
      </c>
      <c r="Y57" s="85">
        <f t="shared" si="29"/>
        <v>0.82296382422548231</v>
      </c>
      <c r="Z57" s="85">
        <f t="shared" si="33"/>
        <v>0.84378904657970855</v>
      </c>
      <c r="AA57" s="85">
        <f t="shared" si="30"/>
        <v>0.84378904657970855</v>
      </c>
      <c r="AB57" s="85">
        <f t="shared" si="30"/>
        <v>0.84378904657970855</v>
      </c>
      <c r="AC57" s="85">
        <f t="shared" si="30"/>
        <v>0.84378904657970855</v>
      </c>
      <c r="AD57" s="85">
        <f t="shared" si="30"/>
        <v>0.84378904657970855</v>
      </c>
      <c r="AE57" s="85">
        <f t="shared" si="30"/>
        <v>0.84378904657970855</v>
      </c>
      <c r="AF57" s="85">
        <f t="shared" si="30"/>
        <v>0.84378904657970855</v>
      </c>
      <c r="AG57" s="85">
        <f t="shared" si="30"/>
        <v>0.84378904657970855</v>
      </c>
      <c r="AH57" s="85">
        <f t="shared" si="30"/>
        <v>0.84378904657970855</v>
      </c>
      <c r="AI57" s="85">
        <f t="shared" si="30"/>
        <v>0.84378904657970855</v>
      </c>
      <c r="AJ57" s="85">
        <f t="shared" si="30"/>
        <v>0.84378904657970855</v>
      </c>
      <c r="AK57" s="85">
        <f t="shared" si="30"/>
        <v>0.84378904657970855</v>
      </c>
      <c r="AL57" s="85">
        <f t="shared" si="30"/>
        <v>0.84378904657970855</v>
      </c>
      <c r="AM57" s="85">
        <f t="shared" si="30"/>
        <v>0.84378904657970855</v>
      </c>
      <c r="AN57" s="85">
        <f t="shared" si="30"/>
        <v>0.84378904657970855</v>
      </c>
      <c r="AO57" s="85">
        <f t="shared" si="30"/>
        <v>0.84378904657970855</v>
      </c>
      <c r="AP57" s="85">
        <f t="shared" si="30"/>
        <v>0.84378904657970855</v>
      </c>
      <c r="AQ57" s="85">
        <f t="shared" si="31"/>
        <v>0.84378904657970855</v>
      </c>
      <c r="AR57" s="85">
        <f t="shared" si="31"/>
        <v>0.84378904657970855</v>
      </c>
      <c r="AS57" s="85">
        <f t="shared" si="31"/>
        <v>0.84378904657970855</v>
      </c>
      <c r="AT57" s="85">
        <f t="shared" si="31"/>
        <v>0.84378904657970855</v>
      </c>
      <c r="AU57" s="85">
        <f t="shared" si="31"/>
        <v>0.84378904657970855</v>
      </c>
      <c r="AV57" s="85">
        <f t="shared" si="31"/>
        <v>0.84378904657970855</v>
      </c>
      <c r="AW57" s="85">
        <f t="shared" si="31"/>
        <v>0.84378904657970855</v>
      </c>
      <c r="AX57" s="85">
        <f t="shared" si="31"/>
        <v>0.84378904657970855</v>
      </c>
      <c r="AY57" s="85">
        <f t="shared" si="31"/>
        <v>0.84378904657970855</v>
      </c>
      <c r="AZ57" s="85">
        <f t="shared" si="31"/>
        <v>0.84378904657970855</v>
      </c>
    </row>
    <row r="58" spans="1:53" s="24" customFormat="1" ht="14">
      <c r="A58" s="4" t="s">
        <v>381</v>
      </c>
      <c r="B58" s="65" t="s">
        <v>88</v>
      </c>
      <c r="C58" s="4"/>
      <c r="D58" s="65"/>
      <c r="E58" s="65" t="s">
        <v>807</v>
      </c>
      <c r="F58" s="65" t="s">
        <v>79</v>
      </c>
      <c r="G58" s="65" t="s">
        <v>90</v>
      </c>
      <c r="H58" s="66">
        <v>1</v>
      </c>
      <c r="I58" s="6">
        <v>1000</v>
      </c>
      <c r="J58" s="6">
        <f t="shared" si="34"/>
        <v>1000</v>
      </c>
      <c r="K58" s="67">
        <v>650</v>
      </c>
      <c r="L58" s="67" t="s">
        <v>15</v>
      </c>
      <c r="M58" s="67">
        <v>550</v>
      </c>
      <c r="N58" s="6">
        <v>1000</v>
      </c>
      <c r="O58" s="65" t="s">
        <v>20</v>
      </c>
      <c r="P58" s="65" t="s">
        <v>47</v>
      </c>
      <c r="Q58" s="65" t="s">
        <v>19</v>
      </c>
      <c r="R58" s="5"/>
      <c r="S58" s="69"/>
      <c r="T58" s="68"/>
      <c r="U58" s="72"/>
      <c r="V58" s="85">
        <f t="shared" si="26"/>
        <v>0.80735502121640734</v>
      </c>
      <c r="W58" s="85">
        <f t="shared" si="27"/>
        <v>0.87779349363507775</v>
      </c>
      <c r="X58" s="85">
        <f t="shared" si="28"/>
        <v>0.86704384724186701</v>
      </c>
      <c r="Y58" s="85">
        <f t="shared" si="29"/>
        <v>0.82296382422548231</v>
      </c>
      <c r="Z58" s="85">
        <f t="shared" si="33"/>
        <v>0.84378904657970855</v>
      </c>
      <c r="AA58" s="85">
        <f t="shared" si="30"/>
        <v>0.84378904657970855</v>
      </c>
      <c r="AB58" s="85">
        <f t="shared" si="30"/>
        <v>0.84378904657970855</v>
      </c>
      <c r="AC58" s="85">
        <f t="shared" si="30"/>
        <v>0.84378904657970855</v>
      </c>
      <c r="AD58" s="85">
        <f t="shared" si="30"/>
        <v>0.84378904657970855</v>
      </c>
      <c r="AE58" s="85">
        <f t="shared" si="30"/>
        <v>0.84378904657970855</v>
      </c>
      <c r="AF58" s="85">
        <f t="shared" si="30"/>
        <v>0.84378904657970855</v>
      </c>
      <c r="AG58" s="85">
        <f t="shared" si="30"/>
        <v>0.84378904657970855</v>
      </c>
      <c r="AH58" s="85">
        <f t="shared" si="30"/>
        <v>0.84378904657970855</v>
      </c>
      <c r="AI58" s="85">
        <f t="shared" si="30"/>
        <v>0.84378904657970855</v>
      </c>
      <c r="AJ58" s="85">
        <f t="shared" si="30"/>
        <v>0.84378904657970855</v>
      </c>
      <c r="AK58" s="85">
        <f t="shared" si="30"/>
        <v>0.84378904657970855</v>
      </c>
      <c r="AL58" s="85">
        <f t="shared" si="30"/>
        <v>0.84378904657970855</v>
      </c>
      <c r="AM58" s="85">
        <f t="shared" si="30"/>
        <v>0.84378904657970855</v>
      </c>
      <c r="AN58" s="85">
        <f t="shared" si="30"/>
        <v>0.84378904657970855</v>
      </c>
      <c r="AO58" s="85">
        <f t="shared" si="30"/>
        <v>0.84378904657970855</v>
      </c>
      <c r="AP58" s="85">
        <f t="shared" si="30"/>
        <v>0.84378904657970855</v>
      </c>
      <c r="AQ58" s="85">
        <f t="shared" si="31"/>
        <v>0.84378904657970855</v>
      </c>
      <c r="AR58" s="85">
        <f t="shared" si="31"/>
        <v>0.84378904657970855</v>
      </c>
      <c r="AS58" s="85">
        <f t="shared" si="31"/>
        <v>0.84378904657970855</v>
      </c>
      <c r="AT58" s="85">
        <f t="shared" si="31"/>
        <v>0.84378904657970855</v>
      </c>
      <c r="AU58" s="85">
        <f t="shared" si="31"/>
        <v>0.84378904657970855</v>
      </c>
      <c r="AV58" s="85">
        <f t="shared" si="31"/>
        <v>0.84378904657970855</v>
      </c>
      <c r="AW58" s="85">
        <f t="shared" si="31"/>
        <v>0.84378904657970855</v>
      </c>
      <c r="AX58" s="85">
        <f t="shared" si="31"/>
        <v>0.84378904657970855</v>
      </c>
      <c r="AY58" s="85">
        <f t="shared" si="31"/>
        <v>0.84378904657970855</v>
      </c>
      <c r="AZ58" s="85">
        <f t="shared" si="31"/>
        <v>0.84378904657970855</v>
      </c>
      <c r="BA58" s="76"/>
    </row>
    <row r="59" spans="1:53" s="24" customFormat="1" ht="14">
      <c r="A59" s="4" t="s">
        <v>381</v>
      </c>
      <c r="B59" s="65" t="s">
        <v>88</v>
      </c>
      <c r="C59" s="4"/>
      <c r="D59" s="65"/>
      <c r="E59" s="65" t="s">
        <v>802</v>
      </c>
      <c r="F59" s="65" t="s">
        <v>79</v>
      </c>
      <c r="G59" s="65" t="s">
        <v>90</v>
      </c>
      <c r="H59" s="66">
        <v>1</v>
      </c>
      <c r="I59" s="6">
        <v>1000</v>
      </c>
      <c r="J59" s="6">
        <f t="shared" si="34"/>
        <v>1000</v>
      </c>
      <c r="K59" s="67"/>
      <c r="L59" s="67"/>
      <c r="M59" s="67">
        <v>550</v>
      </c>
      <c r="N59" s="6"/>
      <c r="O59" s="65" t="s">
        <v>763</v>
      </c>
      <c r="P59" s="65"/>
      <c r="Q59" s="65" t="s">
        <v>19</v>
      </c>
      <c r="R59" s="5"/>
      <c r="S59" s="69"/>
      <c r="T59" s="68"/>
      <c r="U59" s="72"/>
      <c r="V59" s="85">
        <f t="shared" si="26"/>
        <v>0.80735502121640734</v>
      </c>
      <c r="W59" s="85">
        <f t="shared" si="27"/>
        <v>0.87779349363507775</v>
      </c>
      <c r="X59" s="85">
        <f t="shared" si="28"/>
        <v>0.86704384724186701</v>
      </c>
      <c r="Y59" s="85">
        <f t="shared" si="29"/>
        <v>0.82296382422548231</v>
      </c>
      <c r="Z59" s="85">
        <f t="shared" si="33"/>
        <v>0.84378904657970855</v>
      </c>
      <c r="AA59" s="85">
        <f t="shared" si="30"/>
        <v>0.84378904657970855</v>
      </c>
      <c r="AB59" s="85">
        <f t="shared" si="30"/>
        <v>0.84378904657970855</v>
      </c>
      <c r="AC59" s="85">
        <f t="shared" si="30"/>
        <v>0.84378904657970855</v>
      </c>
      <c r="AD59" s="85">
        <f t="shared" si="30"/>
        <v>0.84378904657970855</v>
      </c>
      <c r="AE59" s="85">
        <f t="shared" si="30"/>
        <v>0.84378904657970855</v>
      </c>
      <c r="AF59" s="85">
        <f t="shared" si="30"/>
        <v>0.84378904657970855</v>
      </c>
      <c r="AG59" s="85">
        <f t="shared" si="30"/>
        <v>0.84378904657970855</v>
      </c>
      <c r="AH59" s="85">
        <f t="shared" si="30"/>
        <v>0.84378904657970855</v>
      </c>
      <c r="AI59" s="85">
        <f t="shared" si="30"/>
        <v>0.84378904657970855</v>
      </c>
      <c r="AJ59" s="85">
        <f t="shared" si="30"/>
        <v>0.84378904657970855</v>
      </c>
      <c r="AK59" s="85">
        <f t="shared" si="30"/>
        <v>0.84378904657970855</v>
      </c>
      <c r="AL59" s="85">
        <f t="shared" si="30"/>
        <v>0.84378904657970855</v>
      </c>
      <c r="AM59" s="85">
        <f t="shared" si="30"/>
        <v>0.84378904657970855</v>
      </c>
      <c r="AN59" s="85">
        <f t="shared" si="30"/>
        <v>0.84378904657970855</v>
      </c>
      <c r="AO59" s="85">
        <f t="shared" si="30"/>
        <v>0.84378904657970855</v>
      </c>
      <c r="AP59" s="85">
        <f t="shared" si="30"/>
        <v>0.84378904657970855</v>
      </c>
      <c r="AQ59" s="85">
        <f t="shared" si="31"/>
        <v>0.84378904657970855</v>
      </c>
      <c r="AR59" s="85">
        <f t="shared" si="31"/>
        <v>0.84378904657970855</v>
      </c>
      <c r="AS59" s="85">
        <f t="shared" si="31"/>
        <v>0.84378904657970855</v>
      </c>
      <c r="AT59" s="85">
        <f t="shared" si="31"/>
        <v>0.84378904657970855</v>
      </c>
      <c r="AU59" s="85">
        <f t="shared" si="31"/>
        <v>0.84378904657970855</v>
      </c>
      <c r="AV59" s="85">
        <f t="shared" si="31"/>
        <v>0.84378904657970855</v>
      </c>
      <c r="AW59" s="85">
        <f t="shared" si="31"/>
        <v>0.84378904657970855</v>
      </c>
      <c r="AX59" s="85">
        <f t="shared" si="31"/>
        <v>0.84378904657970855</v>
      </c>
      <c r="AY59" s="85">
        <f t="shared" si="31"/>
        <v>0.84378904657970855</v>
      </c>
      <c r="AZ59" s="85">
        <f t="shared" si="31"/>
        <v>0.84378904657970855</v>
      </c>
      <c r="BA59" s="76"/>
    </row>
    <row r="60" spans="1:53" s="24" customFormat="1" ht="14">
      <c r="A60" s="4" t="s">
        <v>381</v>
      </c>
      <c r="B60" s="65" t="s">
        <v>104</v>
      </c>
      <c r="C60" s="65"/>
      <c r="D60" s="65"/>
      <c r="E60" s="65" t="s">
        <v>806</v>
      </c>
      <c r="F60" s="65" t="s">
        <v>79</v>
      </c>
      <c r="G60" s="65" t="s">
        <v>90</v>
      </c>
      <c r="H60" s="66">
        <v>1</v>
      </c>
      <c r="I60" s="6" t="s">
        <v>15</v>
      </c>
      <c r="J60" s="6">
        <v>400</v>
      </c>
      <c r="K60" s="67" t="s">
        <v>15</v>
      </c>
      <c r="L60" s="67" t="s">
        <v>15</v>
      </c>
      <c r="M60" s="67">
        <v>400</v>
      </c>
      <c r="N60" s="6" t="s">
        <v>15</v>
      </c>
      <c r="O60" s="65" t="s">
        <v>22</v>
      </c>
      <c r="P60" s="65" t="s">
        <v>2</v>
      </c>
      <c r="Q60" s="65" t="s">
        <v>19</v>
      </c>
      <c r="R60" s="5"/>
      <c r="S60" s="69"/>
      <c r="T60" s="68"/>
      <c r="U60" s="72"/>
      <c r="V60" s="85">
        <f t="shared" si="26"/>
        <v>0.80735502121640734</v>
      </c>
      <c r="W60" s="85">
        <f t="shared" si="27"/>
        <v>0.87779349363507775</v>
      </c>
      <c r="X60" s="85">
        <f t="shared" si="28"/>
        <v>0.86704384724186701</v>
      </c>
      <c r="Y60" s="85">
        <f t="shared" si="29"/>
        <v>0.82296382422548231</v>
      </c>
      <c r="Z60" s="85">
        <f t="shared" si="33"/>
        <v>0.84378904657970855</v>
      </c>
      <c r="AA60" s="85">
        <f t="shared" si="30"/>
        <v>0.84378904657970855</v>
      </c>
      <c r="AB60" s="85">
        <f t="shared" si="30"/>
        <v>0.84378904657970855</v>
      </c>
      <c r="AC60" s="85">
        <f t="shared" si="30"/>
        <v>0.84378904657970855</v>
      </c>
      <c r="AD60" s="85">
        <f t="shared" si="30"/>
        <v>0.84378904657970855</v>
      </c>
      <c r="AE60" s="85">
        <f t="shared" si="30"/>
        <v>0.84378904657970855</v>
      </c>
      <c r="AF60" s="85">
        <f t="shared" si="30"/>
        <v>0.84378904657970855</v>
      </c>
      <c r="AG60" s="85">
        <f t="shared" si="30"/>
        <v>0.84378904657970855</v>
      </c>
      <c r="AH60" s="85">
        <f t="shared" si="30"/>
        <v>0.84378904657970855</v>
      </c>
      <c r="AI60" s="85">
        <f t="shared" si="30"/>
        <v>0.84378904657970855</v>
      </c>
      <c r="AJ60" s="85">
        <f t="shared" si="30"/>
        <v>0.84378904657970855</v>
      </c>
      <c r="AK60" s="85">
        <f t="shared" si="30"/>
        <v>0.84378904657970855</v>
      </c>
      <c r="AL60" s="85">
        <f t="shared" si="30"/>
        <v>0.84378904657970855</v>
      </c>
      <c r="AM60" s="85">
        <f t="shared" si="30"/>
        <v>0.84378904657970855</v>
      </c>
      <c r="AN60" s="85">
        <f t="shared" si="30"/>
        <v>0.84378904657970855</v>
      </c>
      <c r="AO60" s="85">
        <f t="shared" si="30"/>
        <v>0.84378904657970855</v>
      </c>
      <c r="AP60" s="85">
        <f t="shared" si="30"/>
        <v>0.84378904657970855</v>
      </c>
      <c r="AQ60" s="85">
        <f t="shared" si="31"/>
        <v>0.84378904657970855</v>
      </c>
      <c r="AR60" s="85">
        <f t="shared" si="31"/>
        <v>0.84378904657970855</v>
      </c>
      <c r="AS60" s="85">
        <f t="shared" si="31"/>
        <v>0.84378904657970855</v>
      </c>
      <c r="AT60" s="85">
        <f t="shared" si="31"/>
        <v>0.84378904657970855</v>
      </c>
      <c r="AU60" s="85">
        <f t="shared" si="31"/>
        <v>0.84378904657970855</v>
      </c>
      <c r="AV60" s="85">
        <f t="shared" si="31"/>
        <v>0.84378904657970855</v>
      </c>
      <c r="AW60" s="85">
        <f t="shared" si="31"/>
        <v>0.84378904657970855</v>
      </c>
      <c r="AX60" s="85">
        <f t="shared" si="31"/>
        <v>0.84378904657970855</v>
      </c>
      <c r="AY60" s="85">
        <f t="shared" si="31"/>
        <v>0.84378904657970855</v>
      </c>
      <c r="AZ60" s="85">
        <f t="shared" si="31"/>
        <v>0.84378904657970855</v>
      </c>
    </row>
    <row r="61" spans="1:53" s="24" customFormat="1" ht="14">
      <c r="A61" s="4" t="s">
        <v>381</v>
      </c>
      <c r="B61" s="65" t="s">
        <v>93</v>
      </c>
      <c r="C61" s="4"/>
      <c r="D61" s="65"/>
      <c r="E61" s="65" t="s">
        <v>94</v>
      </c>
      <c r="F61" s="65" t="s">
        <v>79</v>
      </c>
      <c r="G61" s="65" t="s">
        <v>95</v>
      </c>
      <c r="H61" s="66">
        <v>0.93700000000000006</v>
      </c>
      <c r="I61" s="6">
        <v>1100</v>
      </c>
      <c r="J61" s="6">
        <f t="shared" ref="J61:J63" si="35">H61*I61</f>
        <v>1030.7</v>
      </c>
      <c r="K61" s="67">
        <v>1100</v>
      </c>
      <c r="L61" s="67">
        <v>1100</v>
      </c>
      <c r="M61" s="67" t="s">
        <v>15</v>
      </c>
      <c r="N61" s="6" t="s">
        <v>15</v>
      </c>
      <c r="O61" s="65" t="s">
        <v>20</v>
      </c>
      <c r="P61" s="65" t="s">
        <v>27</v>
      </c>
      <c r="Q61" s="65" t="s">
        <v>19</v>
      </c>
      <c r="R61" s="5"/>
      <c r="S61" s="69"/>
      <c r="T61" s="68"/>
      <c r="U61" s="72"/>
      <c r="V61" s="85">
        <f t="shared" si="26"/>
        <v>0.80735502121640734</v>
      </c>
      <c r="W61" s="85">
        <f t="shared" si="27"/>
        <v>0.87779349363507775</v>
      </c>
      <c r="X61" s="85">
        <f t="shared" si="28"/>
        <v>0.86704384724186701</v>
      </c>
      <c r="Y61" s="85">
        <f t="shared" si="29"/>
        <v>0.82296382422548231</v>
      </c>
      <c r="Z61" s="85">
        <f t="shared" si="33"/>
        <v>0.84378904657970855</v>
      </c>
      <c r="AA61" s="85">
        <f t="shared" si="30"/>
        <v>0.84378904657970855</v>
      </c>
      <c r="AB61" s="85">
        <f t="shared" si="30"/>
        <v>0.84378904657970855</v>
      </c>
      <c r="AC61" s="85">
        <f t="shared" si="30"/>
        <v>0.84378904657970855</v>
      </c>
      <c r="AD61" s="85">
        <f t="shared" si="30"/>
        <v>0.84378904657970855</v>
      </c>
      <c r="AE61" s="85">
        <f t="shared" si="30"/>
        <v>0.84378904657970855</v>
      </c>
      <c r="AF61" s="85">
        <f t="shared" si="30"/>
        <v>0.84378904657970855</v>
      </c>
      <c r="AG61" s="85">
        <f t="shared" si="30"/>
        <v>0.84378904657970855</v>
      </c>
      <c r="AH61" s="85">
        <f t="shared" si="30"/>
        <v>0.84378904657970855</v>
      </c>
      <c r="AI61" s="85">
        <f t="shared" si="30"/>
        <v>0.84378904657970855</v>
      </c>
      <c r="AJ61" s="85">
        <f t="shared" si="30"/>
        <v>0.84378904657970855</v>
      </c>
      <c r="AK61" s="85">
        <f t="shared" si="30"/>
        <v>0.84378904657970855</v>
      </c>
      <c r="AL61" s="85">
        <f t="shared" si="30"/>
        <v>0.84378904657970855</v>
      </c>
      <c r="AM61" s="85">
        <f t="shared" si="30"/>
        <v>0.84378904657970855</v>
      </c>
      <c r="AN61" s="85">
        <f t="shared" si="30"/>
        <v>0.84378904657970855</v>
      </c>
      <c r="AO61" s="85">
        <f t="shared" si="30"/>
        <v>0.84378904657970855</v>
      </c>
      <c r="AP61" s="85">
        <f t="shared" si="30"/>
        <v>0.84378904657970855</v>
      </c>
      <c r="AQ61" s="85">
        <f t="shared" si="31"/>
        <v>0.84378904657970855</v>
      </c>
      <c r="AR61" s="85">
        <f t="shared" si="31"/>
        <v>0.84378904657970855</v>
      </c>
      <c r="AS61" s="85">
        <f t="shared" si="31"/>
        <v>0.84378904657970855</v>
      </c>
      <c r="AT61" s="85">
        <f t="shared" si="31"/>
        <v>0.84378904657970855</v>
      </c>
      <c r="AU61" s="85">
        <f t="shared" si="31"/>
        <v>0.84378904657970855</v>
      </c>
      <c r="AV61" s="85">
        <f t="shared" si="31"/>
        <v>0.84378904657970855</v>
      </c>
      <c r="AW61" s="85">
        <f t="shared" si="31"/>
        <v>0.84378904657970855</v>
      </c>
      <c r="AX61" s="85">
        <f t="shared" si="31"/>
        <v>0.84378904657970855</v>
      </c>
      <c r="AY61" s="85">
        <f t="shared" si="31"/>
        <v>0.84378904657970855</v>
      </c>
      <c r="AZ61" s="85">
        <f t="shared" si="31"/>
        <v>0.84378904657970855</v>
      </c>
    </row>
    <row r="62" spans="1:53" s="24" customFormat="1" ht="14">
      <c r="A62" s="4" t="s">
        <v>381</v>
      </c>
      <c r="B62" s="65" t="s">
        <v>83</v>
      </c>
      <c r="C62" s="4"/>
      <c r="D62" s="65"/>
      <c r="E62" s="65" t="s">
        <v>84</v>
      </c>
      <c r="F62" s="65" t="s">
        <v>79</v>
      </c>
      <c r="G62" s="65" t="s">
        <v>85</v>
      </c>
      <c r="H62" s="66">
        <v>1</v>
      </c>
      <c r="I62" s="6">
        <v>500</v>
      </c>
      <c r="J62" s="6">
        <f t="shared" si="35"/>
        <v>500</v>
      </c>
      <c r="K62" s="67" t="s">
        <v>15</v>
      </c>
      <c r="L62" s="67" t="s">
        <v>15</v>
      </c>
      <c r="M62" s="67" t="s">
        <v>15</v>
      </c>
      <c r="N62" s="6">
        <v>500</v>
      </c>
      <c r="O62" s="65" t="s">
        <v>18</v>
      </c>
      <c r="P62" s="65" t="s">
        <v>3</v>
      </c>
      <c r="Q62" s="65" t="s">
        <v>19</v>
      </c>
      <c r="R62" s="122"/>
      <c r="S62" s="5"/>
      <c r="T62" s="18"/>
      <c r="U62" s="72"/>
      <c r="V62" s="85">
        <f t="shared" si="26"/>
        <v>0.80735502121640734</v>
      </c>
      <c r="W62" s="85">
        <f t="shared" si="27"/>
        <v>0.87779349363507775</v>
      </c>
      <c r="X62" s="85">
        <f t="shared" si="28"/>
        <v>0.86704384724186701</v>
      </c>
      <c r="Y62" s="85">
        <f t="shared" si="29"/>
        <v>0.82296382422548231</v>
      </c>
      <c r="Z62" s="85">
        <f t="shared" si="33"/>
        <v>0.84378904657970855</v>
      </c>
      <c r="AA62" s="85">
        <f t="shared" si="30"/>
        <v>0.84378904657970855</v>
      </c>
      <c r="AB62" s="85">
        <f t="shared" si="30"/>
        <v>0.84378904657970855</v>
      </c>
      <c r="AC62" s="85">
        <f t="shared" si="30"/>
        <v>0.84378904657970855</v>
      </c>
      <c r="AD62" s="85">
        <f t="shared" si="30"/>
        <v>0.84378904657970855</v>
      </c>
      <c r="AE62" s="85">
        <f t="shared" si="30"/>
        <v>0.84378904657970855</v>
      </c>
      <c r="AF62" s="85">
        <f t="shared" si="30"/>
        <v>0.84378904657970855</v>
      </c>
      <c r="AG62" s="85">
        <f t="shared" si="30"/>
        <v>0.84378904657970855</v>
      </c>
      <c r="AH62" s="85">
        <f t="shared" si="30"/>
        <v>0.84378904657970855</v>
      </c>
      <c r="AI62" s="85">
        <f t="shared" si="30"/>
        <v>0.84378904657970855</v>
      </c>
      <c r="AJ62" s="85">
        <f t="shared" si="30"/>
        <v>0.84378904657970855</v>
      </c>
      <c r="AK62" s="85">
        <f t="shared" si="30"/>
        <v>0.84378904657970855</v>
      </c>
      <c r="AL62" s="85">
        <f t="shared" si="30"/>
        <v>0.84378904657970855</v>
      </c>
      <c r="AM62" s="85">
        <f t="shared" si="30"/>
        <v>0.84378904657970855</v>
      </c>
      <c r="AN62" s="85">
        <f t="shared" si="30"/>
        <v>0.84378904657970855</v>
      </c>
      <c r="AO62" s="85">
        <f t="shared" si="30"/>
        <v>0.84378904657970855</v>
      </c>
      <c r="AP62" s="85">
        <f t="shared" si="30"/>
        <v>0.84378904657970855</v>
      </c>
      <c r="AQ62" s="85">
        <f t="shared" si="31"/>
        <v>0.84378904657970855</v>
      </c>
      <c r="AR62" s="85">
        <f t="shared" si="31"/>
        <v>0.84378904657970855</v>
      </c>
      <c r="AS62" s="85">
        <f t="shared" si="31"/>
        <v>0.84378904657970855</v>
      </c>
      <c r="AT62" s="85">
        <f t="shared" si="31"/>
        <v>0.84378904657970855</v>
      </c>
      <c r="AU62" s="85">
        <f t="shared" si="31"/>
        <v>0.84378904657970855</v>
      </c>
      <c r="AV62" s="85">
        <f t="shared" si="31"/>
        <v>0.84378904657970855</v>
      </c>
      <c r="AW62" s="85">
        <f t="shared" si="31"/>
        <v>0.84378904657970855</v>
      </c>
      <c r="AX62" s="85">
        <f t="shared" si="31"/>
        <v>0.84378904657970855</v>
      </c>
      <c r="AY62" s="85">
        <f t="shared" si="31"/>
        <v>0.84378904657970855</v>
      </c>
      <c r="AZ62" s="85">
        <f t="shared" si="31"/>
        <v>0.84378904657970855</v>
      </c>
    </row>
    <row r="63" spans="1:53" s="24" customFormat="1" ht="14">
      <c r="A63" s="4" t="s">
        <v>381</v>
      </c>
      <c r="B63" s="65" t="s">
        <v>114</v>
      </c>
      <c r="C63" s="65"/>
      <c r="D63" s="65"/>
      <c r="E63" s="65" t="s">
        <v>115</v>
      </c>
      <c r="F63" s="65" t="s">
        <v>79</v>
      </c>
      <c r="G63" s="65" t="s">
        <v>85</v>
      </c>
      <c r="H63" s="66">
        <v>1</v>
      </c>
      <c r="I63" s="6">
        <v>750</v>
      </c>
      <c r="J63" s="6">
        <f t="shared" si="35"/>
        <v>750</v>
      </c>
      <c r="K63" s="67" t="s">
        <v>15</v>
      </c>
      <c r="L63" s="67" t="s">
        <v>15</v>
      </c>
      <c r="M63" s="67" t="s">
        <v>15</v>
      </c>
      <c r="N63" s="6">
        <v>750</v>
      </c>
      <c r="O63" s="65" t="s">
        <v>18</v>
      </c>
      <c r="P63" s="65" t="s">
        <v>3</v>
      </c>
      <c r="Q63" s="65" t="s">
        <v>16</v>
      </c>
      <c r="R63" s="5"/>
      <c r="S63" s="68"/>
      <c r="T63" s="68"/>
      <c r="U63" s="72"/>
      <c r="V63" s="85">
        <f t="shared" si="26"/>
        <v>0.80735502121640734</v>
      </c>
      <c r="W63" s="85">
        <f t="shared" si="27"/>
        <v>0.87779349363507775</v>
      </c>
      <c r="X63" s="85">
        <f t="shared" si="28"/>
        <v>0.86704384724186701</v>
      </c>
      <c r="Y63" s="85">
        <f t="shared" si="29"/>
        <v>0.82296382422548231</v>
      </c>
      <c r="Z63" s="85">
        <f t="shared" si="33"/>
        <v>0.84378904657970855</v>
      </c>
      <c r="AA63" s="85">
        <f t="shared" si="30"/>
        <v>0.84378904657970855</v>
      </c>
      <c r="AB63" s="85">
        <f t="shared" si="30"/>
        <v>0.84378904657970855</v>
      </c>
      <c r="AC63" s="85">
        <f t="shared" si="30"/>
        <v>0.84378904657970855</v>
      </c>
      <c r="AD63" s="85">
        <f t="shared" si="30"/>
        <v>0.84378904657970855</v>
      </c>
      <c r="AE63" s="85">
        <f t="shared" si="30"/>
        <v>0.84378904657970855</v>
      </c>
      <c r="AF63" s="85">
        <f t="shared" si="30"/>
        <v>0.84378904657970855</v>
      </c>
      <c r="AG63" s="85">
        <f t="shared" si="30"/>
        <v>0.84378904657970855</v>
      </c>
      <c r="AH63" s="85">
        <f t="shared" si="30"/>
        <v>0.84378904657970855</v>
      </c>
      <c r="AI63" s="85">
        <f t="shared" si="30"/>
        <v>0.84378904657970855</v>
      </c>
      <c r="AJ63" s="85">
        <f t="shared" si="30"/>
        <v>0.84378904657970855</v>
      </c>
      <c r="AK63" s="85">
        <f t="shared" si="30"/>
        <v>0.84378904657970855</v>
      </c>
      <c r="AL63" s="85">
        <f t="shared" si="30"/>
        <v>0.84378904657970855</v>
      </c>
      <c r="AM63" s="85">
        <f t="shared" si="30"/>
        <v>0.84378904657970855</v>
      </c>
      <c r="AN63" s="85">
        <f t="shared" si="30"/>
        <v>0.84378904657970855</v>
      </c>
      <c r="AO63" s="85">
        <f t="shared" si="30"/>
        <v>0.84378904657970855</v>
      </c>
      <c r="AP63" s="85">
        <f t="shared" si="30"/>
        <v>0.84378904657970855</v>
      </c>
      <c r="AQ63" s="85">
        <f t="shared" si="31"/>
        <v>0.84378904657970855</v>
      </c>
      <c r="AR63" s="85">
        <f t="shared" si="31"/>
        <v>0.84378904657970855</v>
      </c>
      <c r="AS63" s="85">
        <f t="shared" si="31"/>
        <v>0.84378904657970855</v>
      </c>
      <c r="AT63" s="85">
        <f t="shared" si="31"/>
        <v>0.84378904657970855</v>
      </c>
      <c r="AU63" s="85">
        <f t="shared" si="31"/>
        <v>0.84378904657970855</v>
      </c>
      <c r="AV63" s="85">
        <f t="shared" si="31"/>
        <v>0.84378904657970855</v>
      </c>
      <c r="AW63" s="85">
        <f t="shared" si="31"/>
        <v>0.84378904657970855</v>
      </c>
      <c r="AX63" s="85">
        <f t="shared" si="31"/>
        <v>0.84378904657970855</v>
      </c>
      <c r="AY63" s="85">
        <f t="shared" si="31"/>
        <v>0.84378904657970855</v>
      </c>
      <c r="AZ63" s="85">
        <f t="shared" si="31"/>
        <v>0.84378904657970855</v>
      </c>
    </row>
    <row r="64" spans="1:53" s="24" customFormat="1" ht="14">
      <c r="A64" s="4" t="s">
        <v>381</v>
      </c>
      <c r="B64" s="65" t="s">
        <v>349</v>
      </c>
      <c r="C64" s="4"/>
      <c r="D64" s="65"/>
      <c r="E64" s="65" t="s">
        <v>350</v>
      </c>
      <c r="F64" s="65" t="s">
        <v>348</v>
      </c>
      <c r="G64" s="65" t="s">
        <v>85</v>
      </c>
      <c r="H64" s="66">
        <v>1</v>
      </c>
      <c r="I64" s="6">
        <v>5000</v>
      </c>
      <c r="J64" s="6">
        <f>H64*I64</f>
        <v>5000</v>
      </c>
      <c r="K64" s="67">
        <v>4770</v>
      </c>
      <c r="L64" s="67">
        <v>5000</v>
      </c>
      <c r="M64" s="67" t="s">
        <v>15</v>
      </c>
      <c r="N64" s="6" t="s">
        <v>15</v>
      </c>
      <c r="O64" s="65" t="s">
        <v>20</v>
      </c>
      <c r="P64" s="65" t="s">
        <v>27</v>
      </c>
      <c r="Q64" s="65" t="s">
        <v>19</v>
      </c>
      <c r="R64" s="5"/>
      <c r="S64" s="68"/>
      <c r="T64" s="68"/>
      <c r="U64" s="72"/>
      <c r="V64" s="85">
        <f t="shared" si="26"/>
        <v>0.80735502121640734</v>
      </c>
      <c r="W64" s="85">
        <f t="shared" si="27"/>
        <v>0.87779349363507775</v>
      </c>
      <c r="X64" s="85">
        <f t="shared" si="28"/>
        <v>0.86704384724186701</v>
      </c>
      <c r="Y64" s="85">
        <f t="shared" si="29"/>
        <v>0.82296382422548231</v>
      </c>
      <c r="Z64" s="85">
        <f t="shared" si="33"/>
        <v>0.84378904657970855</v>
      </c>
      <c r="AA64" s="85">
        <f t="shared" si="30"/>
        <v>0.84378904657970855</v>
      </c>
      <c r="AB64" s="85">
        <f t="shared" si="30"/>
        <v>0.84378904657970855</v>
      </c>
      <c r="AC64" s="85">
        <f t="shared" si="30"/>
        <v>0.84378904657970855</v>
      </c>
      <c r="AD64" s="85">
        <f t="shared" si="30"/>
        <v>0.84378904657970855</v>
      </c>
      <c r="AE64" s="85">
        <f t="shared" si="30"/>
        <v>0.84378904657970855</v>
      </c>
      <c r="AF64" s="85">
        <f t="shared" si="30"/>
        <v>0.84378904657970855</v>
      </c>
      <c r="AG64" s="85">
        <f t="shared" si="30"/>
        <v>0.84378904657970855</v>
      </c>
      <c r="AH64" s="85">
        <f t="shared" si="30"/>
        <v>0.84378904657970855</v>
      </c>
      <c r="AI64" s="85">
        <f t="shared" si="30"/>
        <v>0.84378904657970855</v>
      </c>
      <c r="AJ64" s="85">
        <f t="shared" si="30"/>
        <v>0.84378904657970855</v>
      </c>
      <c r="AK64" s="85">
        <f t="shared" si="30"/>
        <v>0.84378904657970855</v>
      </c>
      <c r="AL64" s="85">
        <f t="shared" si="30"/>
        <v>0.84378904657970855</v>
      </c>
      <c r="AM64" s="85">
        <f t="shared" si="30"/>
        <v>0.84378904657970855</v>
      </c>
      <c r="AN64" s="85">
        <f t="shared" si="30"/>
        <v>0.84378904657970855</v>
      </c>
      <c r="AO64" s="85">
        <f t="shared" si="30"/>
        <v>0.84378904657970855</v>
      </c>
      <c r="AP64" s="85">
        <f t="shared" si="30"/>
        <v>0.84378904657970855</v>
      </c>
      <c r="AQ64" s="85">
        <f t="shared" si="31"/>
        <v>0.84378904657970855</v>
      </c>
      <c r="AR64" s="85">
        <f t="shared" si="31"/>
        <v>0.84378904657970855</v>
      </c>
      <c r="AS64" s="85">
        <f t="shared" si="31"/>
        <v>0.84378904657970855</v>
      </c>
      <c r="AT64" s="85">
        <f t="shared" si="31"/>
        <v>0.84378904657970855</v>
      </c>
      <c r="AU64" s="85">
        <f t="shared" si="31"/>
        <v>0.84378904657970855</v>
      </c>
      <c r="AV64" s="85">
        <f t="shared" si="31"/>
        <v>0.84378904657970855</v>
      </c>
      <c r="AW64" s="85">
        <f t="shared" si="31"/>
        <v>0.84378904657970855</v>
      </c>
      <c r="AX64" s="85">
        <f t="shared" si="31"/>
        <v>0.84378904657970855</v>
      </c>
      <c r="AY64" s="85">
        <f t="shared" si="31"/>
        <v>0.84378904657970855</v>
      </c>
      <c r="AZ64" s="85">
        <f t="shared" si="31"/>
        <v>0.84378904657970855</v>
      </c>
    </row>
    <row r="65" spans="1:53" s="24" customFormat="1" ht="14">
      <c r="A65" s="4" t="s">
        <v>381</v>
      </c>
      <c r="B65" s="65" t="s">
        <v>349</v>
      </c>
      <c r="C65" s="4"/>
      <c r="D65" s="65"/>
      <c r="E65" s="65" t="s">
        <v>808</v>
      </c>
      <c r="F65" s="65" t="s">
        <v>348</v>
      </c>
      <c r="G65" s="65" t="s">
        <v>85</v>
      </c>
      <c r="H65" s="66">
        <v>1</v>
      </c>
      <c r="I65" s="6">
        <v>3200</v>
      </c>
      <c r="J65" s="6">
        <f>H65*I65</f>
        <v>3200</v>
      </c>
      <c r="K65" s="67"/>
      <c r="L65" s="67"/>
      <c r="M65" s="67"/>
      <c r="N65" s="6"/>
      <c r="O65" s="65" t="s">
        <v>18</v>
      </c>
      <c r="P65" s="65" t="s">
        <v>3</v>
      </c>
      <c r="Q65" s="65" t="s">
        <v>25</v>
      </c>
      <c r="R65" s="5"/>
      <c r="S65" s="68"/>
      <c r="T65" s="68"/>
      <c r="U65" s="72"/>
      <c r="V65" s="85">
        <f t="shared" si="26"/>
        <v>0.80735502121640734</v>
      </c>
      <c r="W65" s="85">
        <f t="shared" si="27"/>
        <v>0.87779349363507775</v>
      </c>
      <c r="X65" s="85">
        <f t="shared" si="28"/>
        <v>0.86704384724186701</v>
      </c>
      <c r="Y65" s="85">
        <f t="shared" si="29"/>
        <v>0.82296382422548231</v>
      </c>
      <c r="Z65" s="85">
        <f t="shared" si="33"/>
        <v>0.84378904657970855</v>
      </c>
      <c r="AA65" s="85">
        <f t="shared" si="30"/>
        <v>0.84378904657970855</v>
      </c>
      <c r="AB65" s="85">
        <f t="shared" si="30"/>
        <v>0.84378904657970855</v>
      </c>
      <c r="AC65" s="85">
        <f t="shared" si="30"/>
        <v>0.84378904657970855</v>
      </c>
      <c r="AD65" s="85">
        <f t="shared" si="30"/>
        <v>0.84378904657970855</v>
      </c>
      <c r="AE65" s="85">
        <f t="shared" si="30"/>
        <v>0.84378904657970855</v>
      </c>
      <c r="AF65" s="85">
        <f t="shared" si="30"/>
        <v>0.84378904657970855</v>
      </c>
      <c r="AG65" s="85">
        <f t="shared" si="30"/>
        <v>0.84378904657970855</v>
      </c>
      <c r="AH65" s="85">
        <f t="shared" si="30"/>
        <v>0.84378904657970855</v>
      </c>
      <c r="AI65" s="85">
        <f t="shared" si="30"/>
        <v>0.84378904657970855</v>
      </c>
      <c r="AJ65" s="85">
        <f t="shared" si="30"/>
        <v>0.84378904657970855</v>
      </c>
      <c r="AK65" s="85">
        <f t="shared" si="30"/>
        <v>0.84378904657970855</v>
      </c>
      <c r="AL65" s="85">
        <f t="shared" si="30"/>
        <v>0.84378904657970855</v>
      </c>
      <c r="AM65" s="85">
        <f t="shared" si="30"/>
        <v>0.84378904657970855</v>
      </c>
      <c r="AN65" s="85">
        <f t="shared" si="30"/>
        <v>0.84378904657970855</v>
      </c>
      <c r="AO65" s="85">
        <f t="shared" si="30"/>
        <v>0.84378904657970855</v>
      </c>
      <c r="AP65" s="85">
        <f t="shared" si="30"/>
        <v>0.84378904657970855</v>
      </c>
      <c r="AQ65" s="85">
        <f t="shared" si="31"/>
        <v>0.84378904657970855</v>
      </c>
      <c r="AR65" s="85">
        <f t="shared" si="31"/>
        <v>0.84378904657970855</v>
      </c>
      <c r="AS65" s="85">
        <f t="shared" si="31"/>
        <v>0.84378904657970855</v>
      </c>
      <c r="AT65" s="85">
        <f t="shared" si="31"/>
        <v>0.84378904657970855</v>
      </c>
      <c r="AU65" s="85">
        <f t="shared" si="31"/>
        <v>0.84378904657970855</v>
      </c>
      <c r="AV65" s="85">
        <f t="shared" si="31"/>
        <v>0.84378904657970855</v>
      </c>
      <c r="AW65" s="85">
        <f t="shared" si="31"/>
        <v>0.84378904657970855</v>
      </c>
      <c r="AX65" s="85">
        <f t="shared" si="31"/>
        <v>0.84378904657970855</v>
      </c>
      <c r="AY65" s="85">
        <f t="shared" si="31"/>
        <v>0.84378904657970855</v>
      </c>
      <c r="AZ65" s="85">
        <f t="shared" si="31"/>
        <v>0.84378904657970855</v>
      </c>
    </row>
    <row r="66" spans="1:53" s="24" customFormat="1" ht="14">
      <c r="A66" s="4" t="s">
        <v>381</v>
      </c>
      <c r="B66" s="65" t="s">
        <v>301</v>
      </c>
      <c r="C66" s="4"/>
      <c r="D66" s="65"/>
      <c r="E66" s="65" t="s">
        <v>302</v>
      </c>
      <c r="F66" s="65" t="s">
        <v>294</v>
      </c>
      <c r="G66" s="65" t="s">
        <v>85</v>
      </c>
      <c r="H66" s="66">
        <v>1</v>
      </c>
      <c r="I66" s="6">
        <v>7500</v>
      </c>
      <c r="J66" s="6">
        <f t="shared" ref="J66" si="36">H66*I66</f>
        <v>7500</v>
      </c>
      <c r="K66" s="67">
        <v>6310</v>
      </c>
      <c r="L66" s="67">
        <v>7500</v>
      </c>
      <c r="M66" s="67" t="s">
        <v>15</v>
      </c>
      <c r="N66" s="6" t="s">
        <v>15</v>
      </c>
      <c r="O66" s="65" t="s">
        <v>20</v>
      </c>
      <c r="P66" s="65" t="s">
        <v>27</v>
      </c>
      <c r="Q66" s="65" t="s">
        <v>19</v>
      </c>
      <c r="R66" s="5"/>
      <c r="S66" s="5"/>
      <c r="T66" s="18"/>
      <c r="U66" s="72"/>
      <c r="V66" s="85">
        <f t="shared" si="26"/>
        <v>0.80735502121640734</v>
      </c>
      <c r="W66" s="85">
        <f t="shared" si="27"/>
        <v>0.87779349363507775</v>
      </c>
      <c r="X66" s="85">
        <f t="shared" si="28"/>
        <v>0.86704384724186701</v>
      </c>
      <c r="Y66" s="85">
        <f t="shared" si="29"/>
        <v>0.82296382422548231</v>
      </c>
      <c r="Z66" s="85">
        <f t="shared" si="33"/>
        <v>0.84378904657970855</v>
      </c>
      <c r="AA66" s="85">
        <f t="shared" si="30"/>
        <v>0.84378904657970855</v>
      </c>
      <c r="AB66" s="85">
        <f t="shared" si="30"/>
        <v>0.84378904657970855</v>
      </c>
      <c r="AC66" s="85">
        <f t="shared" si="30"/>
        <v>0.84378904657970855</v>
      </c>
      <c r="AD66" s="85">
        <f t="shared" si="30"/>
        <v>0.84378904657970855</v>
      </c>
      <c r="AE66" s="85">
        <f t="shared" si="30"/>
        <v>0.84378904657970855</v>
      </c>
      <c r="AF66" s="85">
        <f t="shared" si="30"/>
        <v>0.84378904657970855</v>
      </c>
      <c r="AG66" s="85">
        <f t="shared" si="30"/>
        <v>0.84378904657970855</v>
      </c>
      <c r="AH66" s="85">
        <f t="shared" si="30"/>
        <v>0.84378904657970855</v>
      </c>
      <c r="AI66" s="85">
        <f t="shared" si="30"/>
        <v>0.84378904657970855</v>
      </c>
      <c r="AJ66" s="85">
        <f t="shared" si="30"/>
        <v>0.84378904657970855</v>
      </c>
      <c r="AK66" s="85">
        <f t="shared" si="30"/>
        <v>0.84378904657970855</v>
      </c>
      <c r="AL66" s="85">
        <f t="shared" si="30"/>
        <v>0.84378904657970855</v>
      </c>
      <c r="AM66" s="85">
        <f t="shared" si="30"/>
        <v>0.84378904657970855</v>
      </c>
      <c r="AN66" s="85">
        <f t="shared" si="30"/>
        <v>0.84378904657970855</v>
      </c>
      <c r="AO66" s="85">
        <f t="shared" si="30"/>
        <v>0.84378904657970855</v>
      </c>
      <c r="AP66" s="85">
        <f t="shared" si="30"/>
        <v>0.84378904657970855</v>
      </c>
      <c r="AQ66" s="85">
        <f t="shared" si="31"/>
        <v>0.84378904657970855</v>
      </c>
      <c r="AR66" s="85">
        <f t="shared" si="31"/>
        <v>0.84378904657970855</v>
      </c>
      <c r="AS66" s="85">
        <f t="shared" si="31"/>
        <v>0.84378904657970855</v>
      </c>
      <c r="AT66" s="85">
        <f t="shared" si="31"/>
        <v>0.84378904657970855</v>
      </c>
      <c r="AU66" s="85">
        <f t="shared" si="31"/>
        <v>0.84378904657970855</v>
      </c>
      <c r="AV66" s="85">
        <f t="shared" si="31"/>
        <v>0.84378904657970855</v>
      </c>
      <c r="AW66" s="85">
        <f t="shared" si="31"/>
        <v>0.84378904657970855</v>
      </c>
      <c r="AX66" s="85">
        <f t="shared" si="31"/>
        <v>0.84378904657970855</v>
      </c>
      <c r="AY66" s="85">
        <f t="shared" si="31"/>
        <v>0.84378904657970855</v>
      </c>
      <c r="AZ66" s="85">
        <f t="shared" si="31"/>
        <v>0.84378904657970855</v>
      </c>
      <c r="BA66" s="76"/>
    </row>
    <row r="67" spans="1:53" s="24" customFormat="1" ht="14">
      <c r="A67" s="4" t="s">
        <v>381</v>
      </c>
      <c r="B67" s="65" t="s">
        <v>301</v>
      </c>
      <c r="C67" s="4"/>
      <c r="D67" s="65"/>
      <c r="E67" s="65" t="s">
        <v>803</v>
      </c>
      <c r="F67" s="65" t="s">
        <v>294</v>
      </c>
      <c r="G67" s="65" t="s">
        <v>85</v>
      </c>
      <c r="H67" s="66">
        <v>1</v>
      </c>
      <c r="I67" s="6"/>
      <c r="J67" s="6"/>
      <c r="K67" s="67"/>
      <c r="L67" s="67"/>
      <c r="M67" s="67"/>
      <c r="N67" s="6"/>
      <c r="O67" s="65"/>
      <c r="P67" s="65"/>
      <c r="Q67" s="65" t="s">
        <v>25</v>
      </c>
      <c r="R67" s="5"/>
      <c r="S67" s="5"/>
      <c r="T67" s="18"/>
      <c r="U67" s="72"/>
      <c r="V67" s="85">
        <f t="shared" si="26"/>
        <v>0.80735502121640734</v>
      </c>
      <c r="W67" s="85">
        <f t="shared" si="27"/>
        <v>0.87779349363507775</v>
      </c>
      <c r="X67" s="85">
        <f t="shared" si="28"/>
        <v>0.86704384724186701</v>
      </c>
      <c r="Y67" s="85">
        <f t="shared" si="29"/>
        <v>0.82296382422548231</v>
      </c>
      <c r="Z67" s="85">
        <f t="shared" si="33"/>
        <v>0.84378904657970855</v>
      </c>
      <c r="AA67" s="85">
        <f t="shared" si="30"/>
        <v>0.84378904657970855</v>
      </c>
      <c r="AB67" s="85">
        <f t="shared" si="30"/>
        <v>0.84378904657970855</v>
      </c>
      <c r="AC67" s="85">
        <f t="shared" si="30"/>
        <v>0.84378904657970855</v>
      </c>
      <c r="AD67" s="85">
        <f t="shared" si="30"/>
        <v>0.84378904657970855</v>
      </c>
      <c r="AE67" s="85">
        <f t="shared" si="30"/>
        <v>0.84378904657970855</v>
      </c>
      <c r="AF67" s="85">
        <f t="shared" si="30"/>
        <v>0.84378904657970855</v>
      </c>
      <c r="AG67" s="85">
        <f t="shared" si="30"/>
        <v>0.84378904657970855</v>
      </c>
      <c r="AH67" s="85">
        <f t="shared" si="30"/>
        <v>0.84378904657970855</v>
      </c>
      <c r="AI67" s="85">
        <f t="shared" si="30"/>
        <v>0.84378904657970855</v>
      </c>
      <c r="AJ67" s="85">
        <f t="shared" si="30"/>
        <v>0.84378904657970855</v>
      </c>
      <c r="AK67" s="85">
        <f t="shared" si="30"/>
        <v>0.84378904657970855</v>
      </c>
      <c r="AL67" s="85">
        <f t="shared" si="30"/>
        <v>0.84378904657970855</v>
      </c>
      <c r="AM67" s="85">
        <f t="shared" si="30"/>
        <v>0.84378904657970855</v>
      </c>
      <c r="AN67" s="85">
        <f t="shared" si="30"/>
        <v>0.84378904657970855</v>
      </c>
      <c r="AO67" s="85">
        <f t="shared" si="30"/>
        <v>0.84378904657970855</v>
      </c>
      <c r="AP67" s="85">
        <f t="shared" si="30"/>
        <v>0.84378904657970855</v>
      </c>
      <c r="AQ67" s="85">
        <f t="shared" si="31"/>
        <v>0.84378904657970855</v>
      </c>
      <c r="AR67" s="85">
        <f t="shared" si="31"/>
        <v>0.84378904657970855</v>
      </c>
      <c r="AS67" s="85">
        <f t="shared" si="31"/>
        <v>0.84378904657970855</v>
      </c>
      <c r="AT67" s="85">
        <f t="shared" si="31"/>
        <v>0.84378904657970855</v>
      </c>
      <c r="AU67" s="85">
        <f t="shared" si="31"/>
        <v>0.84378904657970855</v>
      </c>
      <c r="AV67" s="85">
        <f t="shared" si="31"/>
        <v>0.84378904657970855</v>
      </c>
      <c r="AW67" s="85">
        <f t="shared" si="31"/>
        <v>0.84378904657970855</v>
      </c>
      <c r="AX67" s="85">
        <f t="shared" si="31"/>
        <v>0.84378904657970855</v>
      </c>
      <c r="AY67" s="85">
        <f t="shared" si="31"/>
        <v>0.84378904657970855</v>
      </c>
      <c r="AZ67" s="85">
        <f t="shared" si="31"/>
        <v>0.84378904657970855</v>
      </c>
      <c r="BA67" s="76"/>
    </row>
    <row r="68" spans="1:53" s="24" customFormat="1" ht="14">
      <c r="A68" s="4" t="s">
        <v>381</v>
      </c>
      <c r="B68" s="65" t="s">
        <v>166</v>
      </c>
      <c r="C68" s="65"/>
      <c r="D68" s="65"/>
      <c r="E68" s="70" t="s">
        <v>167</v>
      </c>
      <c r="F68" s="70" t="s">
        <v>165</v>
      </c>
      <c r="G68" s="70" t="s">
        <v>168</v>
      </c>
      <c r="H68" s="105">
        <v>1</v>
      </c>
      <c r="I68" s="6">
        <v>800</v>
      </c>
      <c r="J68" s="6">
        <f t="shared" ref="J68:J69" si="37">H68*I68</f>
        <v>800</v>
      </c>
      <c r="K68" s="67" t="s">
        <v>15</v>
      </c>
      <c r="L68" s="67" t="s">
        <v>15</v>
      </c>
      <c r="M68" s="67" t="s">
        <v>15</v>
      </c>
      <c r="N68" s="6">
        <v>800</v>
      </c>
      <c r="O68" s="65" t="s">
        <v>18</v>
      </c>
      <c r="P68" s="65" t="s">
        <v>3</v>
      </c>
      <c r="Q68" s="65" t="s">
        <v>19</v>
      </c>
      <c r="R68" s="5"/>
      <c r="S68" s="5"/>
      <c r="T68" s="18"/>
      <c r="U68" s="72"/>
      <c r="V68" s="85">
        <f t="shared" si="26"/>
        <v>0.80735502121640734</v>
      </c>
      <c r="W68" s="85">
        <f t="shared" si="27"/>
        <v>0.87779349363507775</v>
      </c>
      <c r="X68" s="85">
        <f t="shared" si="28"/>
        <v>0.86704384724186701</v>
      </c>
      <c r="Y68" s="85">
        <f t="shared" si="29"/>
        <v>0.82296382422548231</v>
      </c>
      <c r="Z68" s="85">
        <f t="shared" si="33"/>
        <v>0.84378904657970855</v>
      </c>
      <c r="AA68" s="85">
        <f t="shared" si="30"/>
        <v>0.84378904657970855</v>
      </c>
      <c r="AB68" s="85">
        <f t="shared" si="30"/>
        <v>0.84378904657970855</v>
      </c>
      <c r="AC68" s="85">
        <f t="shared" si="30"/>
        <v>0.84378904657970855</v>
      </c>
      <c r="AD68" s="85">
        <f t="shared" si="30"/>
        <v>0.84378904657970855</v>
      </c>
      <c r="AE68" s="85">
        <f t="shared" si="30"/>
        <v>0.84378904657970855</v>
      </c>
      <c r="AF68" s="85">
        <f t="shared" si="30"/>
        <v>0.84378904657970855</v>
      </c>
      <c r="AG68" s="85">
        <f t="shared" si="30"/>
        <v>0.84378904657970855</v>
      </c>
      <c r="AH68" s="85">
        <f t="shared" si="30"/>
        <v>0.84378904657970855</v>
      </c>
      <c r="AI68" s="85">
        <f t="shared" si="30"/>
        <v>0.84378904657970855</v>
      </c>
      <c r="AJ68" s="85">
        <f t="shared" si="30"/>
        <v>0.84378904657970855</v>
      </c>
      <c r="AK68" s="85">
        <f t="shared" si="30"/>
        <v>0.84378904657970855</v>
      </c>
      <c r="AL68" s="85">
        <f t="shared" si="30"/>
        <v>0.84378904657970855</v>
      </c>
      <c r="AM68" s="85">
        <f t="shared" si="30"/>
        <v>0.84378904657970855</v>
      </c>
      <c r="AN68" s="85">
        <f t="shared" si="30"/>
        <v>0.84378904657970855</v>
      </c>
      <c r="AO68" s="85">
        <f t="shared" si="30"/>
        <v>0.84378904657970855</v>
      </c>
      <c r="AP68" s="85">
        <f t="shared" si="30"/>
        <v>0.84378904657970855</v>
      </c>
      <c r="AQ68" s="85">
        <f t="shared" si="31"/>
        <v>0.84378904657970855</v>
      </c>
      <c r="AR68" s="85">
        <f t="shared" si="31"/>
        <v>0.84378904657970855</v>
      </c>
      <c r="AS68" s="85">
        <f t="shared" si="31"/>
        <v>0.84378904657970855</v>
      </c>
      <c r="AT68" s="85">
        <f t="shared" si="31"/>
        <v>0.84378904657970855</v>
      </c>
      <c r="AU68" s="85">
        <f t="shared" si="31"/>
        <v>0.84378904657970855</v>
      </c>
      <c r="AV68" s="85">
        <f t="shared" si="31"/>
        <v>0.84378904657970855</v>
      </c>
      <c r="AW68" s="85">
        <f t="shared" si="31"/>
        <v>0.84378904657970855</v>
      </c>
      <c r="AX68" s="85">
        <f t="shared" si="31"/>
        <v>0.84378904657970855</v>
      </c>
      <c r="AY68" s="85">
        <f t="shared" si="31"/>
        <v>0.84378904657970855</v>
      </c>
      <c r="AZ68" s="85">
        <f t="shared" si="31"/>
        <v>0.84378904657970855</v>
      </c>
      <c r="BA68" s="76"/>
    </row>
    <row r="69" spans="1:53" s="24" customFormat="1" ht="14">
      <c r="A69" s="4" t="s">
        <v>381</v>
      </c>
      <c r="B69" s="65" t="s">
        <v>171</v>
      </c>
      <c r="C69" s="65"/>
      <c r="D69" s="65"/>
      <c r="E69" s="70" t="s">
        <v>172</v>
      </c>
      <c r="F69" s="70" t="s">
        <v>165</v>
      </c>
      <c r="G69" s="70" t="s">
        <v>168</v>
      </c>
      <c r="H69" s="105">
        <v>1</v>
      </c>
      <c r="I69" s="6">
        <v>550</v>
      </c>
      <c r="J69" s="6">
        <f t="shared" si="37"/>
        <v>550</v>
      </c>
      <c r="K69" s="67" t="s">
        <v>15</v>
      </c>
      <c r="L69" s="67" t="s">
        <v>15</v>
      </c>
      <c r="M69" s="67" t="s">
        <v>15</v>
      </c>
      <c r="N69" s="6">
        <v>550</v>
      </c>
      <c r="O69" s="65" t="s">
        <v>18</v>
      </c>
      <c r="P69" s="65" t="s">
        <v>3</v>
      </c>
      <c r="Q69" s="65" t="s">
        <v>19</v>
      </c>
      <c r="R69" s="5"/>
      <c r="S69" s="5"/>
      <c r="T69" s="18"/>
      <c r="U69" s="72"/>
      <c r="V69" s="85">
        <f t="shared" si="26"/>
        <v>0.80735502121640734</v>
      </c>
      <c r="W69" s="85">
        <f t="shared" si="27"/>
        <v>0.87779349363507775</v>
      </c>
      <c r="X69" s="85">
        <f t="shared" si="28"/>
        <v>0.86704384724186701</v>
      </c>
      <c r="Y69" s="85">
        <f t="shared" si="29"/>
        <v>0.82296382422548231</v>
      </c>
      <c r="Z69" s="85">
        <f t="shared" si="33"/>
        <v>0.84378904657970855</v>
      </c>
      <c r="AA69" s="85">
        <f t="shared" si="30"/>
        <v>0.84378904657970855</v>
      </c>
      <c r="AB69" s="85">
        <f t="shared" si="30"/>
        <v>0.84378904657970855</v>
      </c>
      <c r="AC69" s="85">
        <f t="shared" si="30"/>
        <v>0.84378904657970855</v>
      </c>
      <c r="AD69" s="85">
        <f t="shared" si="30"/>
        <v>0.84378904657970855</v>
      </c>
      <c r="AE69" s="85">
        <f t="shared" si="30"/>
        <v>0.84378904657970855</v>
      </c>
      <c r="AF69" s="85">
        <f t="shared" si="30"/>
        <v>0.84378904657970855</v>
      </c>
      <c r="AG69" s="85">
        <f t="shared" si="30"/>
        <v>0.84378904657970855</v>
      </c>
      <c r="AH69" s="85">
        <f t="shared" si="30"/>
        <v>0.84378904657970855</v>
      </c>
      <c r="AI69" s="85">
        <f t="shared" si="30"/>
        <v>0.84378904657970855</v>
      </c>
      <c r="AJ69" s="85">
        <f t="shared" si="30"/>
        <v>0.84378904657970855</v>
      </c>
      <c r="AK69" s="85">
        <f t="shared" si="30"/>
        <v>0.84378904657970855</v>
      </c>
      <c r="AL69" s="85">
        <f t="shared" si="30"/>
        <v>0.84378904657970855</v>
      </c>
      <c r="AM69" s="85">
        <f t="shared" si="30"/>
        <v>0.84378904657970855</v>
      </c>
      <c r="AN69" s="85">
        <f t="shared" si="30"/>
        <v>0.84378904657970855</v>
      </c>
      <c r="AO69" s="85">
        <f t="shared" si="30"/>
        <v>0.84378904657970855</v>
      </c>
      <c r="AP69" s="85">
        <f t="shared" ref="AP69" si="38">AO69</f>
        <v>0.84378904657970855</v>
      </c>
      <c r="AQ69" s="85">
        <f t="shared" si="31"/>
        <v>0.84378904657970855</v>
      </c>
      <c r="AR69" s="85">
        <f t="shared" si="31"/>
        <v>0.84378904657970855</v>
      </c>
      <c r="AS69" s="85">
        <f t="shared" si="31"/>
        <v>0.84378904657970855</v>
      </c>
      <c r="AT69" s="85">
        <f t="shared" si="31"/>
        <v>0.84378904657970855</v>
      </c>
      <c r="AU69" s="85">
        <f t="shared" si="31"/>
        <v>0.84378904657970855</v>
      </c>
      <c r="AV69" s="85">
        <f t="shared" si="31"/>
        <v>0.84378904657970855</v>
      </c>
      <c r="AW69" s="85">
        <f t="shared" si="31"/>
        <v>0.84378904657970855</v>
      </c>
      <c r="AX69" s="85">
        <f t="shared" si="31"/>
        <v>0.84378904657970855</v>
      </c>
      <c r="AY69" s="85">
        <f t="shared" si="31"/>
        <v>0.84378904657970855</v>
      </c>
      <c r="AZ69" s="85">
        <f t="shared" si="31"/>
        <v>0.84378904657970855</v>
      </c>
      <c r="BA69" s="76"/>
    </row>
    <row r="70" spans="1:53" s="49" customFormat="1" ht="14">
      <c r="A70" s="156" t="s">
        <v>664</v>
      </c>
      <c r="B70" s="156"/>
      <c r="C70" s="156"/>
      <c r="D70" s="156"/>
      <c r="E70" s="156"/>
      <c r="F70" s="156"/>
      <c r="G70" s="156"/>
      <c r="H70" s="156"/>
      <c r="I70" s="156"/>
      <c r="J70" s="156"/>
      <c r="K70" s="156"/>
      <c r="L70" s="156"/>
      <c r="M70" s="156"/>
      <c r="N70" s="156"/>
      <c r="O70" s="156"/>
      <c r="P70" s="156"/>
      <c r="Q70" s="156"/>
      <c r="R70" s="156"/>
      <c r="S70" s="156"/>
      <c r="T70" s="156"/>
      <c r="U70" s="156"/>
      <c r="V70" s="162"/>
      <c r="W70" s="162"/>
      <c r="X70" s="162"/>
      <c r="Y70" s="162"/>
      <c r="Z70" s="162"/>
      <c r="AA70" s="162"/>
      <c r="AB70" s="162"/>
      <c r="AC70" s="162"/>
      <c r="AD70" s="162"/>
      <c r="AE70" s="162"/>
      <c r="AF70" s="162"/>
      <c r="AG70" s="25"/>
      <c r="AH70" s="25"/>
      <c r="AI70" s="25"/>
      <c r="AJ70" s="25"/>
      <c r="AK70" s="25"/>
      <c r="AL70" s="25"/>
      <c r="AM70" s="25"/>
      <c r="AN70" s="25"/>
      <c r="AO70" s="25"/>
      <c r="AP70" s="25"/>
      <c r="AQ70" s="25"/>
      <c r="AR70" s="25"/>
      <c r="AS70" s="25"/>
      <c r="AT70" s="25"/>
      <c r="AU70" s="25"/>
      <c r="AV70" s="25"/>
      <c r="AW70" s="25"/>
      <c r="AX70" s="25"/>
      <c r="AY70" s="25"/>
      <c r="AZ70" s="25"/>
    </row>
    <row r="71" spans="1:53" s="24" customFormat="1" ht="14">
      <c r="A71" s="42"/>
      <c r="B71" s="42"/>
      <c r="C71" s="42"/>
      <c r="D71" s="42"/>
      <c r="E71" s="42"/>
      <c r="F71" s="42"/>
      <c r="G71" s="42"/>
      <c r="H71" s="42"/>
      <c r="I71" s="42"/>
      <c r="J71" s="42"/>
      <c r="K71" s="42"/>
      <c r="L71" s="42"/>
      <c r="M71" s="42"/>
      <c r="N71" s="42"/>
      <c r="O71" s="42"/>
      <c r="P71" s="42"/>
      <c r="Q71" s="42"/>
      <c r="R71" s="42"/>
      <c r="S71" s="42"/>
      <c r="T71" s="42"/>
      <c r="U71" s="42"/>
      <c r="V71" s="50"/>
      <c r="W71" s="50"/>
      <c r="X71" s="50"/>
      <c r="Y71" s="50"/>
      <c r="Z71" s="50"/>
      <c r="AA71" s="50"/>
      <c r="AB71" s="50"/>
      <c r="AC71" s="50"/>
      <c r="AD71" s="50"/>
      <c r="AE71" s="50"/>
      <c r="AF71" s="50"/>
    </row>
    <row r="72" spans="1:53" s="38" customFormat="1" ht="41.5" customHeight="1">
      <c r="A72" s="160" t="s">
        <v>665</v>
      </c>
      <c r="B72" s="24"/>
      <c r="C72" s="24"/>
      <c r="D72" s="24"/>
      <c r="E72" s="24"/>
      <c r="F72" s="24"/>
      <c r="G72" s="24"/>
      <c r="H72" s="24"/>
      <c r="I72" s="24"/>
      <c r="J72" s="24"/>
      <c r="K72" s="24"/>
      <c r="L72" s="24"/>
      <c r="M72" s="24"/>
      <c r="N72" s="24"/>
      <c r="O72" s="24"/>
      <c r="P72" s="24"/>
      <c r="Q72" s="24"/>
      <c r="R72" s="24"/>
      <c r="S72" s="24"/>
      <c r="T72" s="24"/>
      <c r="U72" s="24"/>
      <c r="V72" s="22"/>
      <c r="W72" s="22"/>
      <c r="X72" s="22"/>
      <c r="Y72" s="22"/>
      <c r="Z72" s="22"/>
      <c r="AA72" s="22"/>
      <c r="AB72" s="22"/>
      <c r="AC72" s="22"/>
      <c r="AD72" s="22"/>
      <c r="AE72" s="22"/>
      <c r="AF72" s="22"/>
      <c r="AG72" s="24"/>
      <c r="AH72" s="24"/>
      <c r="AI72" s="24"/>
      <c r="AJ72" s="24"/>
      <c r="AK72" s="24"/>
      <c r="AL72" s="24"/>
      <c r="AM72" s="24"/>
      <c r="AN72" s="24"/>
      <c r="AO72" s="24"/>
      <c r="AP72" s="24"/>
      <c r="AQ72" s="24"/>
      <c r="AR72" s="24"/>
      <c r="AS72" s="24"/>
      <c r="AT72" s="24"/>
      <c r="AU72" s="24"/>
      <c r="AV72" s="24"/>
      <c r="AW72" s="24"/>
      <c r="AX72" s="24"/>
      <c r="AY72" s="24"/>
      <c r="AZ72" s="24"/>
    </row>
    <row r="73" spans="1:53" s="24" customFormat="1" ht="14">
      <c r="A73" s="4" t="s">
        <v>381</v>
      </c>
      <c r="B73" s="65" t="s">
        <v>112</v>
      </c>
      <c r="C73" s="4"/>
      <c r="D73" s="65"/>
      <c r="E73" s="65" t="s">
        <v>798</v>
      </c>
      <c r="F73" s="65" t="s">
        <v>79</v>
      </c>
      <c r="G73" s="65" t="s">
        <v>110</v>
      </c>
      <c r="H73" s="66">
        <v>1</v>
      </c>
      <c r="I73" s="6">
        <v>5600</v>
      </c>
      <c r="J73" s="6">
        <f t="shared" ref="J73:J74" si="39">H73*I73</f>
        <v>5600</v>
      </c>
      <c r="K73" s="67">
        <v>5700</v>
      </c>
      <c r="L73" s="67">
        <v>3000</v>
      </c>
      <c r="M73" s="67">
        <f>5000*365/1000</f>
        <v>1825</v>
      </c>
      <c r="N73" s="6">
        <v>422</v>
      </c>
      <c r="O73" s="65" t="s">
        <v>20</v>
      </c>
      <c r="P73" s="65" t="s">
        <v>62</v>
      </c>
      <c r="Q73" s="65" t="s">
        <v>19</v>
      </c>
      <c r="R73" s="5"/>
      <c r="S73" s="69"/>
      <c r="T73" s="69"/>
      <c r="V73" s="24">
        <f t="shared" ref="V73:AZ73" si="40">V53*V2</f>
        <v>3047.7652050919378</v>
      </c>
      <c r="W73" s="24">
        <f t="shared" si="40"/>
        <v>3313.6704384724185</v>
      </c>
      <c r="X73" s="24">
        <f t="shared" si="40"/>
        <v>3273.0905233380481</v>
      </c>
      <c r="Y73" s="24">
        <f t="shared" si="40"/>
        <v>3106.6884364511957</v>
      </c>
      <c r="Z73" s="24">
        <f t="shared" si="40"/>
        <v>3185.3036508383998</v>
      </c>
      <c r="AA73" s="24">
        <f t="shared" si="40"/>
        <v>3185.3036508383998</v>
      </c>
      <c r="AB73" s="24">
        <f t="shared" si="40"/>
        <v>3185.3036508383998</v>
      </c>
      <c r="AC73" s="24">
        <f t="shared" si="40"/>
        <v>3185.3036508383998</v>
      </c>
      <c r="AD73" s="24">
        <f t="shared" si="40"/>
        <v>3185.3036508383998</v>
      </c>
      <c r="AE73" s="24">
        <f t="shared" si="40"/>
        <v>7952.7117640137531</v>
      </c>
      <c r="AF73" s="24">
        <f t="shared" si="40"/>
        <v>7952.7117640137531</v>
      </c>
      <c r="AG73" s="24">
        <f t="shared" si="40"/>
        <v>7952.7117640137531</v>
      </c>
      <c r="AH73" s="24">
        <f t="shared" si="40"/>
        <v>7952.7117640137531</v>
      </c>
      <c r="AI73" s="24">
        <f t="shared" si="40"/>
        <v>7952.7117640137531</v>
      </c>
      <c r="AJ73" s="24">
        <f t="shared" si="40"/>
        <v>7952.7117640137531</v>
      </c>
      <c r="AK73" s="24">
        <f t="shared" si="40"/>
        <v>7952.7117640137531</v>
      </c>
      <c r="AL73" s="24">
        <f t="shared" si="40"/>
        <v>7952.7117640137531</v>
      </c>
      <c r="AM73" s="24">
        <f t="shared" si="40"/>
        <v>7952.7117640137531</v>
      </c>
      <c r="AN73" s="24">
        <f t="shared" si="40"/>
        <v>7952.7117640137531</v>
      </c>
      <c r="AO73" s="24">
        <f t="shared" si="40"/>
        <v>7952.7117640137531</v>
      </c>
      <c r="AP73" s="24">
        <f t="shared" si="40"/>
        <v>7952.7117640137531</v>
      </c>
      <c r="AQ73" s="24">
        <f t="shared" si="40"/>
        <v>7952.7117640137531</v>
      </c>
      <c r="AR73" s="24">
        <f t="shared" si="40"/>
        <v>7952.7117640137531</v>
      </c>
      <c r="AS73" s="24">
        <f t="shared" si="40"/>
        <v>7952.7117640137531</v>
      </c>
      <c r="AT73" s="24">
        <f t="shared" si="40"/>
        <v>7952.7117640137531</v>
      </c>
      <c r="AU73" s="24">
        <f t="shared" si="40"/>
        <v>7952.7117640137531</v>
      </c>
      <c r="AV73" s="24">
        <f t="shared" si="40"/>
        <v>7952.7117640137531</v>
      </c>
      <c r="AW73" s="24">
        <f t="shared" si="40"/>
        <v>7952.7117640137531</v>
      </c>
      <c r="AX73" s="24">
        <f t="shared" si="40"/>
        <v>7952.7117640137531</v>
      </c>
      <c r="AY73" s="24">
        <f t="shared" si="40"/>
        <v>7952.7117640137531</v>
      </c>
      <c r="AZ73" s="24">
        <f t="shared" si="40"/>
        <v>7952.7117640137531</v>
      </c>
    </row>
    <row r="74" spans="1:53" s="24" customFormat="1" ht="14">
      <c r="A74" s="4" t="s">
        <v>381</v>
      </c>
      <c r="B74" s="65" t="s">
        <v>112</v>
      </c>
      <c r="C74" s="4"/>
      <c r="D74" s="65"/>
      <c r="E74" s="65" t="s">
        <v>798</v>
      </c>
      <c r="F74" s="65" t="s">
        <v>79</v>
      </c>
      <c r="G74" s="65" t="s">
        <v>110</v>
      </c>
      <c r="H74" s="66">
        <v>1</v>
      </c>
      <c r="I74" s="6">
        <f>M74</f>
        <v>1825</v>
      </c>
      <c r="J74" s="6">
        <f t="shared" si="39"/>
        <v>1825</v>
      </c>
      <c r="K74" s="67"/>
      <c r="L74" s="67"/>
      <c r="M74" s="67">
        <f>5000*365/1000</f>
        <v>1825</v>
      </c>
      <c r="N74" s="6">
        <v>422</v>
      </c>
      <c r="O74" s="65" t="s">
        <v>23</v>
      </c>
      <c r="P74" s="65" t="s">
        <v>24</v>
      </c>
      <c r="Q74" s="65" t="s">
        <v>19</v>
      </c>
      <c r="R74" s="5"/>
      <c r="S74" s="68"/>
      <c r="T74" s="68"/>
      <c r="V74" s="24">
        <f>V54*V3</f>
        <v>1473.4229137199434</v>
      </c>
      <c r="W74" s="24">
        <f t="shared" ref="W74:AZ74" si="41">W54*W3</f>
        <v>1601.9731258840168</v>
      </c>
      <c r="X74" s="24">
        <f t="shared" si="41"/>
        <v>1582.3550212164073</v>
      </c>
      <c r="Y74" s="24">
        <f t="shared" si="41"/>
        <v>1501.9089792115053</v>
      </c>
      <c r="Z74" s="24">
        <f t="shared" si="41"/>
        <v>1539.915010007968</v>
      </c>
      <c r="AA74" s="24">
        <f t="shared" si="41"/>
        <v>1539.915010007968</v>
      </c>
      <c r="AB74" s="24">
        <f t="shared" si="41"/>
        <v>1539.915010007968</v>
      </c>
      <c r="AC74" s="24">
        <f t="shared" si="41"/>
        <v>1539.915010007968</v>
      </c>
      <c r="AD74" s="24">
        <f t="shared" si="41"/>
        <v>1539.915010007968</v>
      </c>
      <c r="AE74" s="24">
        <f t="shared" si="41"/>
        <v>1539.915010007968</v>
      </c>
      <c r="AF74" s="24">
        <f t="shared" si="41"/>
        <v>1539.915010007968</v>
      </c>
      <c r="AG74" s="24">
        <f t="shared" si="41"/>
        <v>1539.915010007968</v>
      </c>
      <c r="AH74" s="24">
        <f t="shared" si="41"/>
        <v>1539.915010007968</v>
      </c>
      <c r="AI74" s="24">
        <f t="shared" si="41"/>
        <v>1539.915010007968</v>
      </c>
      <c r="AJ74" s="24">
        <f t="shared" si="41"/>
        <v>1539.915010007968</v>
      </c>
      <c r="AK74" s="24">
        <f t="shared" si="41"/>
        <v>1539.915010007968</v>
      </c>
      <c r="AL74" s="24">
        <f t="shared" si="41"/>
        <v>1539.915010007968</v>
      </c>
      <c r="AM74" s="24">
        <f t="shared" si="41"/>
        <v>1539.915010007968</v>
      </c>
      <c r="AN74" s="24">
        <f t="shared" si="41"/>
        <v>1539.915010007968</v>
      </c>
      <c r="AO74" s="24">
        <f t="shared" si="41"/>
        <v>1539.915010007968</v>
      </c>
      <c r="AP74" s="24">
        <f t="shared" si="41"/>
        <v>1539.915010007968</v>
      </c>
      <c r="AQ74" s="24">
        <f t="shared" si="41"/>
        <v>1539.915010007968</v>
      </c>
      <c r="AR74" s="24">
        <f t="shared" si="41"/>
        <v>1539.915010007968</v>
      </c>
      <c r="AS74" s="24">
        <f t="shared" si="41"/>
        <v>1539.915010007968</v>
      </c>
      <c r="AT74" s="24">
        <f t="shared" si="41"/>
        <v>1539.915010007968</v>
      </c>
      <c r="AU74" s="24">
        <f t="shared" si="41"/>
        <v>1539.915010007968</v>
      </c>
      <c r="AV74" s="24">
        <f t="shared" si="41"/>
        <v>1539.915010007968</v>
      </c>
      <c r="AW74" s="24">
        <f t="shared" si="41"/>
        <v>1539.915010007968</v>
      </c>
      <c r="AX74" s="24">
        <f t="shared" si="41"/>
        <v>1539.915010007968</v>
      </c>
      <c r="AY74" s="24">
        <f t="shared" si="41"/>
        <v>1539.915010007968</v>
      </c>
      <c r="AZ74" s="24">
        <f t="shared" si="41"/>
        <v>1539.915010007968</v>
      </c>
    </row>
    <row r="75" spans="1:53" s="24" customFormat="1" ht="14">
      <c r="A75" s="4" t="s">
        <v>381</v>
      </c>
      <c r="B75" s="65" t="s">
        <v>112</v>
      </c>
      <c r="C75" s="4"/>
      <c r="D75" s="65"/>
      <c r="E75" s="65" t="s">
        <v>799</v>
      </c>
      <c r="F75" s="65" t="s">
        <v>79</v>
      </c>
      <c r="G75" s="65" t="s">
        <v>110</v>
      </c>
      <c r="H75" s="66"/>
      <c r="I75" s="6"/>
      <c r="J75" s="6"/>
      <c r="K75" s="67"/>
      <c r="L75" s="67"/>
      <c r="M75" s="67"/>
      <c r="N75" s="6"/>
      <c r="O75" s="65" t="s">
        <v>763</v>
      </c>
      <c r="P75" s="65" t="s">
        <v>62</v>
      </c>
      <c r="Q75" s="65" t="s">
        <v>19</v>
      </c>
      <c r="R75" s="5"/>
      <c r="S75" s="69"/>
      <c r="T75" s="68"/>
      <c r="U75" s="72"/>
      <c r="V75" s="24">
        <f>V55*V4</f>
        <v>0</v>
      </c>
      <c r="W75" s="24">
        <f t="shared" ref="W75:AZ75" si="42">W55*W4</f>
        <v>0</v>
      </c>
      <c r="X75" s="24">
        <f t="shared" si="42"/>
        <v>0</v>
      </c>
      <c r="Y75" s="24">
        <f t="shared" si="42"/>
        <v>0</v>
      </c>
      <c r="Z75" s="24">
        <f t="shared" si="42"/>
        <v>0</v>
      </c>
      <c r="AA75" s="24">
        <f t="shared" si="42"/>
        <v>0</v>
      </c>
      <c r="AB75" s="24">
        <f t="shared" si="42"/>
        <v>0</v>
      </c>
      <c r="AC75" s="24">
        <f t="shared" si="42"/>
        <v>0</v>
      </c>
      <c r="AD75" s="24">
        <f t="shared" si="42"/>
        <v>0</v>
      </c>
      <c r="AE75" s="24">
        <f t="shared" si="42"/>
        <v>1307.8730221985481</v>
      </c>
      <c r="AF75" s="24">
        <f t="shared" si="42"/>
        <v>1307.8730221985481</v>
      </c>
      <c r="AG75" s="24">
        <f t="shared" si="42"/>
        <v>1307.8730221985481</v>
      </c>
      <c r="AH75" s="24">
        <f t="shared" si="42"/>
        <v>1307.8730221985481</v>
      </c>
      <c r="AI75" s="24">
        <f t="shared" si="42"/>
        <v>1307.8730221985481</v>
      </c>
      <c r="AJ75" s="24">
        <f t="shared" si="42"/>
        <v>1307.8730221985481</v>
      </c>
      <c r="AK75" s="24">
        <f t="shared" si="42"/>
        <v>1307.8730221985481</v>
      </c>
      <c r="AL75" s="24">
        <f t="shared" si="42"/>
        <v>1307.8730221985481</v>
      </c>
      <c r="AM75" s="24">
        <f t="shared" si="42"/>
        <v>1307.8730221985481</v>
      </c>
      <c r="AN75" s="24">
        <f t="shared" si="42"/>
        <v>1307.8730221985481</v>
      </c>
      <c r="AO75" s="24">
        <f t="shared" si="42"/>
        <v>1307.8730221985481</v>
      </c>
      <c r="AP75" s="24">
        <f t="shared" si="42"/>
        <v>1307.8730221985481</v>
      </c>
      <c r="AQ75" s="24">
        <f t="shared" si="42"/>
        <v>1307.8730221985481</v>
      </c>
      <c r="AR75" s="24">
        <f t="shared" si="42"/>
        <v>1307.8730221985481</v>
      </c>
      <c r="AS75" s="24">
        <f t="shared" si="42"/>
        <v>1307.8730221985481</v>
      </c>
      <c r="AT75" s="24">
        <f t="shared" si="42"/>
        <v>1307.8730221985481</v>
      </c>
      <c r="AU75" s="24">
        <f t="shared" si="42"/>
        <v>1307.8730221985481</v>
      </c>
      <c r="AV75" s="24">
        <f t="shared" si="42"/>
        <v>1307.8730221985481</v>
      </c>
      <c r="AW75" s="24">
        <f t="shared" si="42"/>
        <v>1307.8730221985481</v>
      </c>
      <c r="AX75" s="24">
        <f t="shared" si="42"/>
        <v>1307.8730221985481</v>
      </c>
      <c r="AY75" s="24">
        <f t="shared" si="42"/>
        <v>1307.8730221985481</v>
      </c>
      <c r="AZ75" s="24">
        <f t="shared" si="42"/>
        <v>1307.8730221985481</v>
      </c>
    </row>
    <row r="76" spans="1:53" s="24" customFormat="1" ht="14">
      <c r="A76" s="4" t="s">
        <v>381</v>
      </c>
      <c r="B76" s="65" t="s">
        <v>86</v>
      </c>
      <c r="C76" s="65"/>
      <c r="D76" s="65"/>
      <c r="E76" s="65" t="s">
        <v>87</v>
      </c>
      <c r="F76" s="65" t="s">
        <v>79</v>
      </c>
      <c r="G76" s="65" t="s">
        <v>85</v>
      </c>
      <c r="H76" s="66">
        <v>1</v>
      </c>
      <c r="I76" s="6">
        <v>11000</v>
      </c>
      <c r="J76" s="6">
        <f t="shared" ref="J76:J79" si="43">H76*I76</f>
        <v>11000</v>
      </c>
      <c r="K76" s="68">
        <v>12500</v>
      </c>
      <c r="L76" s="68">
        <v>11000</v>
      </c>
      <c r="M76" s="67" t="s">
        <v>15</v>
      </c>
      <c r="N76" s="6" t="s">
        <v>15</v>
      </c>
      <c r="O76" s="65" t="s">
        <v>20</v>
      </c>
      <c r="P76" s="65" t="s">
        <v>27</v>
      </c>
      <c r="Q76" s="65" t="s">
        <v>19</v>
      </c>
      <c r="R76" s="5"/>
      <c r="S76" s="69"/>
      <c r="T76" s="68"/>
      <c r="U76" s="72"/>
      <c r="V76" s="24">
        <f>V56*V9</f>
        <v>8880.9052333804811</v>
      </c>
      <c r="W76" s="24">
        <f t="shared" ref="W76:AZ76" si="44">W56*W9</f>
        <v>9655.7284299858547</v>
      </c>
      <c r="X76" s="24">
        <f t="shared" si="44"/>
        <v>9537.4823196605375</v>
      </c>
      <c r="Y76" s="24">
        <f t="shared" si="44"/>
        <v>9052.6020664803054</v>
      </c>
      <c r="Z76" s="24">
        <f t="shared" si="44"/>
        <v>9281.6795123767934</v>
      </c>
      <c r="AA76" s="24">
        <f t="shared" si="44"/>
        <v>9281.6795123767934</v>
      </c>
      <c r="AB76" s="24">
        <f t="shared" si="44"/>
        <v>9281.6795123767934</v>
      </c>
      <c r="AC76" s="24">
        <f t="shared" si="44"/>
        <v>9281.6795123767934</v>
      </c>
      <c r="AD76" s="24">
        <f t="shared" si="44"/>
        <v>9281.6795123767934</v>
      </c>
      <c r="AE76" s="24">
        <f t="shared" si="44"/>
        <v>9281.6795123767934</v>
      </c>
      <c r="AF76" s="24">
        <f t="shared" si="44"/>
        <v>9281.6795123767934</v>
      </c>
      <c r="AG76" s="24">
        <f t="shared" si="44"/>
        <v>9281.6795123767934</v>
      </c>
      <c r="AH76" s="24">
        <f t="shared" si="44"/>
        <v>9281.6795123767934</v>
      </c>
      <c r="AI76" s="24">
        <f t="shared" si="44"/>
        <v>9281.6795123767934</v>
      </c>
      <c r="AJ76" s="24">
        <f t="shared" si="44"/>
        <v>9281.6795123767934</v>
      </c>
      <c r="AK76" s="24">
        <f t="shared" si="44"/>
        <v>9281.6795123767934</v>
      </c>
      <c r="AL76" s="24">
        <f t="shared" si="44"/>
        <v>9281.6795123767934</v>
      </c>
      <c r="AM76" s="24">
        <f t="shared" si="44"/>
        <v>9281.6795123767934</v>
      </c>
      <c r="AN76" s="24">
        <f t="shared" si="44"/>
        <v>9281.6795123767934</v>
      </c>
      <c r="AO76" s="24">
        <f t="shared" si="44"/>
        <v>9281.6795123767934</v>
      </c>
      <c r="AP76" s="24">
        <f t="shared" si="44"/>
        <v>9281.6795123767934</v>
      </c>
      <c r="AQ76" s="24">
        <f t="shared" si="44"/>
        <v>9281.6795123767934</v>
      </c>
      <c r="AR76" s="24">
        <f t="shared" si="44"/>
        <v>9281.6795123767934</v>
      </c>
      <c r="AS76" s="24">
        <f t="shared" si="44"/>
        <v>9281.6795123767934</v>
      </c>
      <c r="AT76" s="24">
        <f t="shared" si="44"/>
        <v>9281.6795123767934</v>
      </c>
      <c r="AU76" s="24">
        <f t="shared" si="44"/>
        <v>9281.6795123767934</v>
      </c>
      <c r="AV76" s="24">
        <f t="shared" si="44"/>
        <v>9281.6795123767934</v>
      </c>
      <c r="AW76" s="24">
        <f t="shared" si="44"/>
        <v>9281.6795123767934</v>
      </c>
      <c r="AX76" s="24">
        <f t="shared" si="44"/>
        <v>9281.6795123767934</v>
      </c>
      <c r="AY76" s="24">
        <f t="shared" si="44"/>
        <v>9281.6795123767934</v>
      </c>
      <c r="AZ76" s="24">
        <f t="shared" si="44"/>
        <v>9281.6795123767934</v>
      </c>
    </row>
    <row r="77" spans="1:53" s="24" customFormat="1" ht="14">
      <c r="A77" s="4" t="s">
        <v>381</v>
      </c>
      <c r="B77" s="65" t="s">
        <v>100</v>
      </c>
      <c r="C77" s="4"/>
      <c r="D77" s="65"/>
      <c r="E77" s="65" t="s">
        <v>101</v>
      </c>
      <c r="F77" s="65" t="s">
        <v>79</v>
      </c>
      <c r="G77" s="65" t="s">
        <v>85</v>
      </c>
      <c r="H77" s="66">
        <v>1</v>
      </c>
      <c r="I77" s="6">
        <v>3000</v>
      </c>
      <c r="J77" s="6">
        <f t="shared" si="43"/>
        <v>3000</v>
      </c>
      <c r="K77" s="67">
        <v>3000</v>
      </c>
      <c r="L77" s="67">
        <v>3000</v>
      </c>
      <c r="M77" s="67" t="s">
        <v>15</v>
      </c>
      <c r="N77" s="6" t="s">
        <v>15</v>
      </c>
      <c r="O77" s="65" t="s">
        <v>20</v>
      </c>
      <c r="P77" s="65" t="s">
        <v>27</v>
      </c>
      <c r="Q77" s="65" t="s">
        <v>19</v>
      </c>
      <c r="R77" s="5"/>
      <c r="S77" s="69"/>
      <c r="T77" s="68"/>
      <c r="U77" s="72"/>
      <c r="V77" s="24">
        <f>V57*V11</f>
        <v>2422.0650636492219</v>
      </c>
      <c r="W77" s="24">
        <f t="shared" ref="W77:AZ77" si="45">W57*W11</f>
        <v>2633.3804809052331</v>
      </c>
      <c r="X77" s="24">
        <f t="shared" si="45"/>
        <v>2601.131541725601</v>
      </c>
      <c r="Y77" s="24">
        <f t="shared" si="45"/>
        <v>2468.8914726764469</v>
      </c>
      <c r="Z77" s="24">
        <f t="shared" si="45"/>
        <v>6750.312372637668</v>
      </c>
      <c r="AA77" s="24">
        <f t="shared" si="45"/>
        <v>6750.312372637668</v>
      </c>
      <c r="AB77" s="24">
        <f t="shared" si="45"/>
        <v>6750.312372637668</v>
      </c>
      <c r="AC77" s="24">
        <f t="shared" si="45"/>
        <v>6750.312372637668</v>
      </c>
      <c r="AD77" s="24">
        <f t="shared" si="45"/>
        <v>6750.312372637668</v>
      </c>
      <c r="AE77" s="24">
        <f t="shared" si="45"/>
        <v>6750.312372637668</v>
      </c>
      <c r="AF77" s="24">
        <f t="shared" si="45"/>
        <v>10969.257605536211</v>
      </c>
      <c r="AG77" s="24">
        <f t="shared" si="45"/>
        <v>10969.257605536211</v>
      </c>
      <c r="AH77" s="24">
        <f t="shared" si="45"/>
        <v>10969.257605536211</v>
      </c>
      <c r="AI77" s="24">
        <f t="shared" si="45"/>
        <v>10969.257605536211</v>
      </c>
      <c r="AJ77" s="24">
        <f t="shared" si="45"/>
        <v>10969.257605536211</v>
      </c>
      <c r="AK77" s="24">
        <f t="shared" si="45"/>
        <v>10969.257605536211</v>
      </c>
      <c r="AL77" s="24">
        <f t="shared" si="45"/>
        <v>10969.257605536211</v>
      </c>
      <c r="AM77" s="24">
        <f t="shared" si="45"/>
        <v>10969.257605536211</v>
      </c>
      <c r="AN77" s="24">
        <f t="shared" si="45"/>
        <v>10969.257605536211</v>
      </c>
      <c r="AO77" s="24">
        <f t="shared" si="45"/>
        <v>10969.257605536211</v>
      </c>
      <c r="AP77" s="24">
        <f t="shared" si="45"/>
        <v>10969.257605536211</v>
      </c>
      <c r="AQ77" s="24">
        <f t="shared" si="45"/>
        <v>10969.257605536211</v>
      </c>
      <c r="AR77" s="24">
        <f t="shared" si="45"/>
        <v>10969.257605536211</v>
      </c>
      <c r="AS77" s="24">
        <f t="shared" si="45"/>
        <v>10969.257605536211</v>
      </c>
      <c r="AT77" s="24">
        <f t="shared" si="45"/>
        <v>10969.257605536211</v>
      </c>
      <c r="AU77" s="24">
        <f t="shared" si="45"/>
        <v>10969.257605536211</v>
      </c>
      <c r="AV77" s="24">
        <f t="shared" si="45"/>
        <v>10969.257605536211</v>
      </c>
      <c r="AW77" s="24">
        <f t="shared" si="45"/>
        <v>10969.257605536211</v>
      </c>
      <c r="AX77" s="24">
        <f t="shared" si="45"/>
        <v>10969.257605536211</v>
      </c>
      <c r="AY77" s="24">
        <f t="shared" si="45"/>
        <v>10969.257605536211</v>
      </c>
      <c r="AZ77" s="24">
        <f t="shared" si="45"/>
        <v>10969.257605536211</v>
      </c>
    </row>
    <row r="78" spans="1:53" s="24" customFormat="1" ht="14">
      <c r="A78" s="4" t="s">
        <v>381</v>
      </c>
      <c r="B78" s="65" t="s">
        <v>88</v>
      </c>
      <c r="C78" s="4"/>
      <c r="D78" s="65"/>
      <c r="E78" s="65" t="s">
        <v>807</v>
      </c>
      <c r="F78" s="65" t="s">
        <v>79</v>
      </c>
      <c r="G78" s="65" t="s">
        <v>90</v>
      </c>
      <c r="H78" s="66">
        <v>1</v>
      </c>
      <c r="I78" s="6">
        <v>1000</v>
      </c>
      <c r="J78" s="6">
        <f t="shared" si="43"/>
        <v>1000</v>
      </c>
      <c r="K78" s="67">
        <v>650</v>
      </c>
      <c r="L78" s="67" t="s">
        <v>15</v>
      </c>
      <c r="M78" s="67">
        <v>550</v>
      </c>
      <c r="N78" s="6">
        <v>1000</v>
      </c>
      <c r="O78" s="65" t="s">
        <v>20</v>
      </c>
      <c r="P78" s="65" t="s">
        <v>47</v>
      </c>
      <c r="Q78" s="65" t="s">
        <v>19</v>
      </c>
      <c r="R78" s="5"/>
      <c r="S78" s="69"/>
      <c r="T78" s="68"/>
      <c r="U78" s="72"/>
      <c r="V78" s="24">
        <f t="shared" ref="V78:AZ78" si="46">V58*V18</f>
        <v>403.67751060820365</v>
      </c>
      <c r="W78" s="24">
        <f t="shared" si="46"/>
        <v>438.89674681753888</v>
      </c>
      <c r="X78" s="24">
        <f t="shared" si="46"/>
        <v>433.52192362093348</v>
      </c>
      <c r="Y78" s="24">
        <f t="shared" si="46"/>
        <v>411.48191211274116</v>
      </c>
      <c r="Z78" s="24">
        <f t="shared" si="46"/>
        <v>421.89452328985425</v>
      </c>
      <c r="AA78" s="24">
        <f t="shared" si="46"/>
        <v>421.89452328985425</v>
      </c>
      <c r="AB78" s="24">
        <f t="shared" si="46"/>
        <v>421.89452328985425</v>
      </c>
      <c r="AC78" s="24">
        <f t="shared" si="46"/>
        <v>421.89452328985425</v>
      </c>
      <c r="AD78" s="24">
        <f t="shared" si="46"/>
        <v>421.89452328985425</v>
      </c>
      <c r="AE78" s="24">
        <f t="shared" si="46"/>
        <v>421.89452328985425</v>
      </c>
      <c r="AF78" s="24">
        <f t="shared" si="46"/>
        <v>421.89452328985425</v>
      </c>
      <c r="AG78" s="24">
        <f t="shared" si="46"/>
        <v>421.89452328985425</v>
      </c>
      <c r="AH78" s="24">
        <f t="shared" si="46"/>
        <v>421.89452328985425</v>
      </c>
      <c r="AI78" s="24">
        <f t="shared" si="46"/>
        <v>421.89452328985425</v>
      </c>
      <c r="AJ78" s="24">
        <f t="shared" si="46"/>
        <v>421.89452328985425</v>
      </c>
      <c r="AK78" s="24">
        <f t="shared" si="46"/>
        <v>421.89452328985425</v>
      </c>
      <c r="AL78" s="24">
        <f t="shared" si="46"/>
        <v>421.89452328985425</v>
      </c>
      <c r="AM78" s="24">
        <f t="shared" si="46"/>
        <v>421.89452328985425</v>
      </c>
      <c r="AN78" s="24">
        <f t="shared" si="46"/>
        <v>421.89452328985425</v>
      </c>
      <c r="AO78" s="24">
        <f t="shared" si="46"/>
        <v>421.89452328985425</v>
      </c>
      <c r="AP78" s="24">
        <f t="shared" si="46"/>
        <v>421.89452328985425</v>
      </c>
      <c r="AQ78" s="24">
        <f t="shared" si="46"/>
        <v>421.89452328985425</v>
      </c>
      <c r="AR78" s="24">
        <f t="shared" si="46"/>
        <v>421.89452328985425</v>
      </c>
      <c r="AS78" s="24">
        <f t="shared" si="46"/>
        <v>421.89452328985425</v>
      </c>
      <c r="AT78" s="24">
        <f t="shared" si="46"/>
        <v>421.89452328985425</v>
      </c>
      <c r="AU78" s="24">
        <f t="shared" si="46"/>
        <v>421.89452328985425</v>
      </c>
      <c r="AV78" s="24">
        <f t="shared" si="46"/>
        <v>421.89452328985425</v>
      </c>
      <c r="AW78" s="24">
        <f t="shared" si="46"/>
        <v>421.89452328985425</v>
      </c>
      <c r="AX78" s="24">
        <f t="shared" si="46"/>
        <v>421.89452328985425</v>
      </c>
      <c r="AY78" s="24">
        <f t="shared" si="46"/>
        <v>421.89452328985425</v>
      </c>
      <c r="AZ78" s="24">
        <f t="shared" si="46"/>
        <v>421.89452328985425</v>
      </c>
      <c r="BA78" s="76"/>
    </row>
    <row r="79" spans="1:53" s="24" customFormat="1" ht="14">
      <c r="A79" s="4" t="s">
        <v>381</v>
      </c>
      <c r="B79" s="65" t="s">
        <v>88</v>
      </c>
      <c r="C79" s="4"/>
      <c r="D79" s="65"/>
      <c r="E79" s="65" t="s">
        <v>802</v>
      </c>
      <c r="F79" s="65" t="s">
        <v>79</v>
      </c>
      <c r="G79" s="65" t="s">
        <v>90</v>
      </c>
      <c r="H79" s="66">
        <v>1</v>
      </c>
      <c r="I79" s="6">
        <v>1000</v>
      </c>
      <c r="J79" s="6">
        <f t="shared" si="43"/>
        <v>1000</v>
      </c>
      <c r="K79" s="67"/>
      <c r="L79" s="67"/>
      <c r="M79" s="67">
        <v>550</v>
      </c>
      <c r="N79" s="6"/>
      <c r="O79" s="65" t="s">
        <v>763</v>
      </c>
      <c r="P79" s="65"/>
      <c r="Q79" s="65" t="s">
        <v>19</v>
      </c>
      <c r="R79" s="5"/>
      <c r="S79" s="69"/>
      <c r="T79" s="68"/>
      <c r="U79" s="72"/>
      <c r="V79" s="24">
        <f t="shared" ref="V79:AZ79" si="47">V59*V19</f>
        <v>403.67751060820365</v>
      </c>
      <c r="W79" s="24">
        <f t="shared" si="47"/>
        <v>438.89674681753888</v>
      </c>
      <c r="X79" s="24">
        <f t="shared" si="47"/>
        <v>433.52192362093348</v>
      </c>
      <c r="Y79" s="24">
        <f t="shared" si="47"/>
        <v>411.48191211274116</v>
      </c>
      <c r="Z79" s="24">
        <f t="shared" si="47"/>
        <v>421.89452328985425</v>
      </c>
      <c r="AA79" s="24">
        <f t="shared" si="47"/>
        <v>421.89452328985425</v>
      </c>
      <c r="AB79" s="24">
        <f t="shared" si="47"/>
        <v>421.89452328985425</v>
      </c>
      <c r="AC79" s="24">
        <f t="shared" si="47"/>
        <v>421.89452328985425</v>
      </c>
      <c r="AD79" s="24">
        <f t="shared" si="47"/>
        <v>421.89452328985425</v>
      </c>
      <c r="AE79" s="24">
        <f t="shared" si="47"/>
        <v>421.89452328985425</v>
      </c>
      <c r="AF79" s="24">
        <f t="shared" si="47"/>
        <v>421.89452328985425</v>
      </c>
      <c r="AG79" s="24">
        <f t="shared" si="47"/>
        <v>421.89452328985425</v>
      </c>
      <c r="AH79" s="24">
        <f t="shared" si="47"/>
        <v>421.89452328985425</v>
      </c>
      <c r="AI79" s="24">
        <f t="shared" si="47"/>
        <v>421.89452328985425</v>
      </c>
      <c r="AJ79" s="24">
        <f t="shared" si="47"/>
        <v>421.89452328985425</v>
      </c>
      <c r="AK79" s="24">
        <f t="shared" si="47"/>
        <v>421.89452328985425</v>
      </c>
      <c r="AL79" s="24">
        <f t="shared" si="47"/>
        <v>421.89452328985425</v>
      </c>
      <c r="AM79" s="24">
        <f t="shared" si="47"/>
        <v>421.89452328985425</v>
      </c>
      <c r="AN79" s="24">
        <f t="shared" si="47"/>
        <v>421.89452328985425</v>
      </c>
      <c r="AO79" s="24">
        <f t="shared" si="47"/>
        <v>421.89452328985425</v>
      </c>
      <c r="AP79" s="24">
        <f t="shared" si="47"/>
        <v>421.89452328985425</v>
      </c>
      <c r="AQ79" s="24">
        <f t="shared" si="47"/>
        <v>421.89452328985425</v>
      </c>
      <c r="AR79" s="24">
        <f t="shared" si="47"/>
        <v>421.89452328985425</v>
      </c>
      <c r="AS79" s="24">
        <f t="shared" si="47"/>
        <v>421.89452328985425</v>
      </c>
      <c r="AT79" s="24">
        <f t="shared" si="47"/>
        <v>421.89452328985425</v>
      </c>
      <c r="AU79" s="24">
        <f t="shared" si="47"/>
        <v>421.89452328985425</v>
      </c>
      <c r="AV79" s="24">
        <f t="shared" si="47"/>
        <v>421.89452328985425</v>
      </c>
      <c r="AW79" s="24">
        <f t="shared" si="47"/>
        <v>421.89452328985425</v>
      </c>
      <c r="AX79" s="24">
        <f t="shared" si="47"/>
        <v>421.89452328985425</v>
      </c>
      <c r="AY79" s="24">
        <f t="shared" si="47"/>
        <v>421.89452328985425</v>
      </c>
      <c r="AZ79" s="24">
        <f t="shared" si="47"/>
        <v>421.89452328985425</v>
      </c>
      <c r="BA79" s="76"/>
    </row>
    <row r="80" spans="1:53" s="24" customFormat="1" ht="14">
      <c r="A80" s="4" t="s">
        <v>381</v>
      </c>
      <c r="B80" s="65" t="s">
        <v>104</v>
      </c>
      <c r="C80" s="65"/>
      <c r="D80" s="65"/>
      <c r="E80" s="65" t="s">
        <v>806</v>
      </c>
      <c r="F80" s="65" t="s">
        <v>79</v>
      </c>
      <c r="G80" s="65" t="s">
        <v>90</v>
      </c>
      <c r="H80" s="66">
        <v>1</v>
      </c>
      <c r="I80" s="6" t="s">
        <v>15</v>
      </c>
      <c r="J80" s="6">
        <v>400</v>
      </c>
      <c r="K80" s="67" t="s">
        <v>15</v>
      </c>
      <c r="L80" s="67" t="s">
        <v>15</v>
      </c>
      <c r="M80" s="67">
        <v>400</v>
      </c>
      <c r="N80" s="6" t="s">
        <v>15</v>
      </c>
      <c r="O80" s="65" t="s">
        <v>22</v>
      </c>
      <c r="P80" s="65" t="s">
        <v>2</v>
      </c>
      <c r="Q80" s="65" t="s">
        <v>19</v>
      </c>
      <c r="R80" s="5"/>
      <c r="S80" s="69"/>
      <c r="T80" s="68"/>
      <c r="U80" s="72"/>
      <c r="V80" s="76">
        <f>V60*V22</f>
        <v>322.94200848656294</v>
      </c>
      <c r="W80" s="76">
        <f t="shared" ref="W80:AZ80" si="48">W60*W22</f>
        <v>351.11739745403111</v>
      </c>
      <c r="X80" s="76">
        <f t="shared" si="48"/>
        <v>346.81753889674678</v>
      </c>
      <c r="Y80" s="76">
        <f t="shared" si="48"/>
        <v>329.18552969019294</v>
      </c>
      <c r="Z80" s="76">
        <f t="shared" si="48"/>
        <v>337.5156186318834</v>
      </c>
      <c r="AA80" s="76">
        <f t="shared" si="48"/>
        <v>337.5156186318834</v>
      </c>
      <c r="AB80" s="76">
        <f t="shared" si="48"/>
        <v>337.5156186318834</v>
      </c>
      <c r="AC80" s="76">
        <f t="shared" si="48"/>
        <v>337.5156186318834</v>
      </c>
      <c r="AD80" s="76">
        <f t="shared" si="48"/>
        <v>337.5156186318834</v>
      </c>
      <c r="AE80" s="76">
        <f t="shared" si="48"/>
        <v>337.5156186318834</v>
      </c>
      <c r="AF80" s="76">
        <f t="shared" si="48"/>
        <v>337.5156186318834</v>
      </c>
      <c r="AG80" s="76">
        <f t="shared" si="48"/>
        <v>337.5156186318834</v>
      </c>
      <c r="AH80" s="76">
        <f t="shared" si="48"/>
        <v>337.5156186318834</v>
      </c>
      <c r="AI80" s="76">
        <f t="shared" si="48"/>
        <v>337.5156186318834</v>
      </c>
      <c r="AJ80" s="76">
        <f t="shared" si="48"/>
        <v>337.5156186318834</v>
      </c>
      <c r="AK80" s="76">
        <f t="shared" si="48"/>
        <v>337.5156186318834</v>
      </c>
      <c r="AL80" s="76">
        <f t="shared" si="48"/>
        <v>337.5156186318834</v>
      </c>
      <c r="AM80" s="76">
        <f t="shared" si="48"/>
        <v>337.5156186318834</v>
      </c>
      <c r="AN80" s="76">
        <f t="shared" si="48"/>
        <v>337.5156186318834</v>
      </c>
      <c r="AO80" s="76">
        <f t="shared" si="48"/>
        <v>337.5156186318834</v>
      </c>
      <c r="AP80" s="76">
        <f t="shared" si="48"/>
        <v>337.5156186318834</v>
      </c>
      <c r="AQ80" s="76">
        <f t="shared" si="48"/>
        <v>337.5156186318834</v>
      </c>
      <c r="AR80" s="76">
        <f t="shared" si="48"/>
        <v>337.5156186318834</v>
      </c>
      <c r="AS80" s="76">
        <f t="shared" si="48"/>
        <v>337.5156186318834</v>
      </c>
      <c r="AT80" s="76">
        <f t="shared" si="48"/>
        <v>337.5156186318834</v>
      </c>
      <c r="AU80" s="76">
        <f t="shared" si="48"/>
        <v>337.5156186318834</v>
      </c>
      <c r="AV80" s="76">
        <f t="shared" si="48"/>
        <v>337.5156186318834</v>
      </c>
      <c r="AW80" s="76">
        <f t="shared" si="48"/>
        <v>337.5156186318834</v>
      </c>
      <c r="AX80" s="76">
        <f t="shared" si="48"/>
        <v>337.5156186318834</v>
      </c>
      <c r="AY80" s="76">
        <f t="shared" si="48"/>
        <v>337.5156186318834</v>
      </c>
      <c r="AZ80" s="76">
        <f t="shared" si="48"/>
        <v>337.5156186318834</v>
      </c>
    </row>
    <row r="81" spans="1:53" s="24" customFormat="1" ht="14">
      <c r="A81" s="4" t="s">
        <v>381</v>
      </c>
      <c r="B81" s="65" t="s">
        <v>93</v>
      </c>
      <c r="C81" s="4"/>
      <c r="D81" s="65"/>
      <c r="E81" s="65" t="s">
        <v>94</v>
      </c>
      <c r="F81" s="65" t="s">
        <v>79</v>
      </c>
      <c r="G81" s="65" t="s">
        <v>95</v>
      </c>
      <c r="H81" s="66">
        <v>0.93700000000000006</v>
      </c>
      <c r="I81" s="6">
        <v>1100</v>
      </c>
      <c r="J81" s="6">
        <f t="shared" ref="J81:J83" si="49">H81*I81</f>
        <v>1030.7</v>
      </c>
      <c r="K81" s="67">
        <v>1100</v>
      </c>
      <c r="L81" s="67">
        <v>1100</v>
      </c>
      <c r="M81" s="67" t="s">
        <v>15</v>
      </c>
      <c r="N81" s="6" t="s">
        <v>15</v>
      </c>
      <c r="O81" s="65" t="s">
        <v>20</v>
      </c>
      <c r="P81" s="65" t="s">
        <v>27</v>
      </c>
      <c r="Q81" s="65" t="s">
        <v>19</v>
      </c>
      <c r="R81" s="5"/>
      <c r="S81" s="69"/>
      <c r="T81" s="68"/>
      <c r="U81" s="72"/>
      <c r="V81" s="76">
        <f>V61*V25</f>
        <v>0</v>
      </c>
      <c r="W81" s="76">
        <f t="shared" ref="W81:AZ81" si="50">W61*W25</f>
        <v>0</v>
      </c>
      <c r="X81" s="76">
        <f t="shared" si="50"/>
        <v>0</v>
      </c>
      <c r="Y81" s="76">
        <f t="shared" si="50"/>
        <v>848.22881362920464</v>
      </c>
      <c r="Z81" s="76">
        <f t="shared" si="50"/>
        <v>869.69337030970564</v>
      </c>
      <c r="AA81" s="76">
        <f t="shared" si="50"/>
        <v>869.69337030970564</v>
      </c>
      <c r="AB81" s="76">
        <f t="shared" si="50"/>
        <v>869.69337030970564</v>
      </c>
      <c r="AC81" s="76">
        <f t="shared" si="50"/>
        <v>869.69337030970564</v>
      </c>
      <c r="AD81" s="76">
        <f t="shared" si="50"/>
        <v>869.69337030970564</v>
      </c>
      <c r="AE81" s="76">
        <f t="shared" si="50"/>
        <v>4427.5298852130463</v>
      </c>
      <c r="AF81" s="76">
        <f t="shared" si="50"/>
        <v>4427.5298852130463</v>
      </c>
      <c r="AG81" s="76">
        <f t="shared" si="50"/>
        <v>4427.5298852130463</v>
      </c>
      <c r="AH81" s="76">
        <f t="shared" si="50"/>
        <v>4427.5298852130463</v>
      </c>
      <c r="AI81" s="76">
        <f t="shared" si="50"/>
        <v>4427.5298852130463</v>
      </c>
      <c r="AJ81" s="76">
        <f t="shared" si="50"/>
        <v>4427.5298852130463</v>
      </c>
      <c r="AK81" s="76">
        <f t="shared" si="50"/>
        <v>4427.5298852130463</v>
      </c>
      <c r="AL81" s="76">
        <f t="shared" si="50"/>
        <v>4427.5298852130463</v>
      </c>
      <c r="AM81" s="76">
        <f t="shared" si="50"/>
        <v>4427.5298852130463</v>
      </c>
      <c r="AN81" s="76">
        <f t="shared" si="50"/>
        <v>4427.5298852130463</v>
      </c>
      <c r="AO81" s="76">
        <f t="shared" si="50"/>
        <v>4427.5298852130463</v>
      </c>
      <c r="AP81" s="76">
        <f t="shared" si="50"/>
        <v>4427.5298852130463</v>
      </c>
      <c r="AQ81" s="76">
        <f t="shared" si="50"/>
        <v>4427.5298852130463</v>
      </c>
      <c r="AR81" s="76">
        <f t="shared" si="50"/>
        <v>4427.5298852130463</v>
      </c>
      <c r="AS81" s="76">
        <f t="shared" si="50"/>
        <v>4427.5298852130463</v>
      </c>
      <c r="AT81" s="76">
        <f t="shared" si="50"/>
        <v>4427.5298852130463</v>
      </c>
      <c r="AU81" s="76">
        <f t="shared" si="50"/>
        <v>4427.5298852130463</v>
      </c>
      <c r="AV81" s="76">
        <f t="shared" si="50"/>
        <v>4427.5298852130463</v>
      </c>
      <c r="AW81" s="76">
        <f t="shared" si="50"/>
        <v>4427.5298852130463</v>
      </c>
      <c r="AX81" s="76">
        <f t="shared" si="50"/>
        <v>4427.5298852130463</v>
      </c>
      <c r="AY81" s="76">
        <f t="shared" si="50"/>
        <v>4427.5298852130463</v>
      </c>
      <c r="AZ81" s="76">
        <f t="shared" si="50"/>
        <v>4427.5298852130463</v>
      </c>
    </row>
    <row r="82" spans="1:53" s="24" customFormat="1" ht="14">
      <c r="A82" s="4" t="s">
        <v>381</v>
      </c>
      <c r="B82" s="65" t="s">
        <v>83</v>
      </c>
      <c r="C82" s="4"/>
      <c r="D82" s="65"/>
      <c r="E82" s="65" t="s">
        <v>84</v>
      </c>
      <c r="F82" s="65" t="s">
        <v>79</v>
      </c>
      <c r="G82" s="65" t="s">
        <v>85</v>
      </c>
      <c r="H82" s="66">
        <v>1</v>
      </c>
      <c r="I82" s="6">
        <v>500</v>
      </c>
      <c r="J82" s="6">
        <f t="shared" si="49"/>
        <v>500</v>
      </c>
      <c r="K82" s="67" t="s">
        <v>15</v>
      </c>
      <c r="L82" s="67" t="s">
        <v>15</v>
      </c>
      <c r="M82" s="67" t="s">
        <v>15</v>
      </c>
      <c r="N82" s="6">
        <v>500</v>
      </c>
      <c r="O82" s="65" t="s">
        <v>18</v>
      </c>
      <c r="P82" s="65" t="s">
        <v>3</v>
      </c>
      <c r="Q82" s="65" t="s">
        <v>19</v>
      </c>
      <c r="R82" s="122"/>
      <c r="S82" s="5"/>
      <c r="T82" s="18"/>
      <c r="U82" s="72"/>
      <c r="V82" s="24">
        <f t="shared" ref="V82:AZ82" si="51">V62*V28</f>
        <v>403.67751060820365</v>
      </c>
      <c r="W82" s="24">
        <f t="shared" si="51"/>
        <v>438.89674681753888</v>
      </c>
      <c r="X82" s="24">
        <f t="shared" si="51"/>
        <v>433.52192362093348</v>
      </c>
      <c r="Y82" s="24">
        <f t="shared" si="51"/>
        <v>411.48191211274116</v>
      </c>
      <c r="Z82" s="24">
        <f t="shared" si="51"/>
        <v>421.89452328985425</v>
      </c>
      <c r="AA82" s="24">
        <f t="shared" si="51"/>
        <v>421.89452328985425</v>
      </c>
      <c r="AB82" s="24">
        <f t="shared" si="51"/>
        <v>421.89452328985425</v>
      </c>
      <c r="AC82" s="24">
        <f t="shared" si="51"/>
        <v>421.89452328985425</v>
      </c>
      <c r="AD82" s="24">
        <f t="shared" si="51"/>
        <v>421.89452328985425</v>
      </c>
      <c r="AE82" s="24">
        <f t="shared" si="51"/>
        <v>421.89452328985425</v>
      </c>
      <c r="AF82" s="24">
        <f t="shared" si="51"/>
        <v>421.89452328985425</v>
      </c>
      <c r="AG82" s="24">
        <f t="shared" si="51"/>
        <v>421.89452328985425</v>
      </c>
      <c r="AH82" s="24">
        <f t="shared" si="51"/>
        <v>421.89452328985425</v>
      </c>
      <c r="AI82" s="24">
        <f t="shared" si="51"/>
        <v>421.89452328985425</v>
      </c>
      <c r="AJ82" s="24">
        <f t="shared" si="51"/>
        <v>421.89452328985425</v>
      </c>
      <c r="AK82" s="24">
        <f t="shared" si="51"/>
        <v>421.89452328985425</v>
      </c>
      <c r="AL82" s="24">
        <f t="shared" si="51"/>
        <v>421.89452328985425</v>
      </c>
      <c r="AM82" s="24">
        <f t="shared" si="51"/>
        <v>421.89452328985425</v>
      </c>
      <c r="AN82" s="24">
        <f t="shared" si="51"/>
        <v>421.89452328985425</v>
      </c>
      <c r="AO82" s="24">
        <f t="shared" si="51"/>
        <v>421.89452328985425</v>
      </c>
      <c r="AP82" s="24">
        <f t="shared" si="51"/>
        <v>421.89452328985425</v>
      </c>
      <c r="AQ82" s="24">
        <f t="shared" si="51"/>
        <v>421.89452328985425</v>
      </c>
      <c r="AR82" s="24">
        <f t="shared" si="51"/>
        <v>421.89452328985425</v>
      </c>
      <c r="AS82" s="24">
        <f t="shared" si="51"/>
        <v>421.89452328985425</v>
      </c>
      <c r="AT82" s="24">
        <f t="shared" si="51"/>
        <v>421.89452328985425</v>
      </c>
      <c r="AU82" s="24">
        <f t="shared" si="51"/>
        <v>421.89452328985425</v>
      </c>
      <c r="AV82" s="24">
        <f t="shared" si="51"/>
        <v>421.89452328985425</v>
      </c>
      <c r="AW82" s="24">
        <f t="shared" si="51"/>
        <v>421.89452328985425</v>
      </c>
      <c r="AX82" s="24">
        <f t="shared" si="51"/>
        <v>421.89452328985425</v>
      </c>
      <c r="AY82" s="24">
        <f t="shared" si="51"/>
        <v>421.89452328985425</v>
      </c>
      <c r="AZ82" s="24">
        <f t="shared" si="51"/>
        <v>421.89452328985425</v>
      </c>
    </row>
    <row r="83" spans="1:53" s="24" customFormat="1" ht="14">
      <c r="A83" s="4" t="s">
        <v>381</v>
      </c>
      <c r="B83" s="65" t="s">
        <v>114</v>
      </c>
      <c r="C83" s="65"/>
      <c r="D83" s="65"/>
      <c r="E83" s="65" t="s">
        <v>115</v>
      </c>
      <c r="F83" s="65" t="s">
        <v>79</v>
      </c>
      <c r="G83" s="65" t="s">
        <v>85</v>
      </c>
      <c r="H83" s="66">
        <v>1</v>
      </c>
      <c r="I83" s="6">
        <v>750</v>
      </c>
      <c r="J83" s="6">
        <f t="shared" si="49"/>
        <v>750</v>
      </c>
      <c r="K83" s="67" t="s">
        <v>15</v>
      </c>
      <c r="L83" s="67" t="s">
        <v>15</v>
      </c>
      <c r="M83" s="67" t="s">
        <v>15</v>
      </c>
      <c r="N83" s="6">
        <v>750</v>
      </c>
      <c r="O83" s="65" t="s">
        <v>18</v>
      </c>
      <c r="P83" s="65" t="s">
        <v>3</v>
      </c>
      <c r="Q83" s="65" t="s">
        <v>16</v>
      </c>
      <c r="R83" s="5"/>
      <c r="S83" s="68"/>
      <c r="T83" s="68"/>
      <c r="U83" s="72"/>
      <c r="V83" s="24">
        <f t="shared" ref="V83:AZ83" si="52">V63*V29</f>
        <v>0</v>
      </c>
      <c r="W83" s="24">
        <f t="shared" si="52"/>
        <v>0</v>
      </c>
      <c r="X83" s="24">
        <f t="shared" si="52"/>
        <v>0</v>
      </c>
      <c r="Y83" s="24">
        <f t="shared" si="52"/>
        <v>0</v>
      </c>
      <c r="Z83" s="24">
        <f t="shared" si="52"/>
        <v>0</v>
      </c>
      <c r="AA83" s="24">
        <f t="shared" si="52"/>
        <v>0</v>
      </c>
      <c r="AB83" s="24">
        <f t="shared" si="52"/>
        <v>632.84178493478146</v>
      </c>
      <c r="AC83" s="24">
        <f t="shared" si="52"/>
        <v>632.84178493478146</v>
      </c>
      <c r="AD83" s="24">
        <f t="shared" si="52"/>
        <v>632.84178493478146</v>
      </c>
      <c r="AE83" s="24">
        <f t="shared" si="52"/>
        <v>632.84178493478146</v>
      </c>
      <c r="AF83" s="24">
        <f t="shared" si="52"/>
        <v>632.84178493478146</v>
      </c>
      <c r="AG83" s="24">
        <f t="shared" si="52"/>
        <v>632.84178493478146</v>
      </c>
      <c r="AH83" s="24">
        <f t="shared" si="52"/>
        <v>632.84178493478146</v>
      </c>
      <c r="AI83" s="24">
        <f t="shared" si="52"/>
        <v>632.84178493478146</v>
      </c>
      <c r="AJ83" s="24">
        <f t="shared" si="52"/>
        <v>632.84178493478146</v>
      </c>
      <c r="AK83" s="24">
        <f t="shared" si="52"/>
        <v>632.84178493478146</v>
      </c>
      <c r="AL83" s="24">
        <f t="shared" si="52"/>
        <v>632.84178493478146</v>
      </c>
      <c r="AM83" s="24">
        <f t="shared" si="52"/>
        <v>632.84178493478146</v>
      </c>
      <c r="AN83" s="24">
        <f t="shared" si="52"/>
        <v>632.84178493478146</v>
      </c>
      <c r="AO83" s="24">
        <f t="shared" si="52"/>
        <v>632.84178493478146</v>
      </c>
      <c r="AP83" s="24">
        <f t="shared" si="52"/>
        <v>632.84178493478146</v>
      </c>
      <c r="AQ83" s="24">
        <f t="shared" si="52"/>
        <v>632.84178493478146</v>
      </c>
      <c r="AR83" s="24">
        <f t="shared" si="52"/>
        <v>632.84178493478146</v>
      </c>
      <c r="AS83" s="24">
        <f t="shared" si="52"/>
        <v>632.84178493478146</v>
      </c>
      <c r="AT83" s="24">
        <f t="shared" si="52"/>
        <v>632.84178493478146</v>
      </c>
      <c r="AU83" s="24">
        <f t="shared" si="52"/>
        <v>632.84178493478146</v>
      </c>
      <c r="AV83" s="24">
        <f t="shared" si="52"/>
        <v>632.84178493478146</v>
      </c>
      <c r="AW83" s="24">
        <f t="shared" si="52"/>
        <v>632.84178493478146</v>
      </c>
      <c r="AX83" s="24">
        <f t="shared" si="52"/>
        <v>632.84178493478146</v>
      </c>
      <c r="AY83" s="24">
        <f t="shared" si="52"/>
        <v>632.84178493478146</v>
      </c>
      <c r="AZ83" s="24">
        <f t="shared" si="52"/>
        <v>632.84178493478146</v>
      </c>
    </row>
    <row r="84" spans="1:53" s="24" customFormat="1" ht="14">
      <c r="A84" s="4" t="s">
        <v>381</v>
      </c>
      <c r="B84" s="65" t="s">
        <v>349</v>
      </c>
      <c r="C84" s="4"/>
      <c r="D84" s="65"/>
      <c r="E84" s="65" t="s">
        <v>350</v>
      </c>
      <c r="F84" s="65" t="s">
        <v>348</v>
      </c>
      <c r="G84" s="65" t="s">
        <v>85</v>
      </c>
      <c r="H84" s="66">
        <v>1</v>
      </c>
      <c r="I84" s="6">
        <v>5000</v>
      </c>
      <c r="J84" s="6">
        <f>H84*I84</f>
        <v>5000</v>
      </c>
      <c r="K84" s="67">
        <v>4770</v>
      </c>
      <c r="L84" s="67">
        <v>5000</v>
      </c>
      <c r="M84" s="67" t="s">
        <v>15</v>
      </c>
      <c r="N84" s="6" t="s">
        <v>15</v>
      </c>
      <c r="O84" s="65" t="s">
        <v>20</v>
      </c>
      <c r="P84" s="65" t="s">
        <v>27</v>
      </c>
      <c r="Q84" s="65" t="s">
        <v>19</v>
      </c>
      <c r="R84" s="5"/>
      <c r="S84" s="68"/>
      <c r="T84" s="68"/>
      <c r="U84" s="72"/>
      <c r="V84" s="24">
        <f t="shared" ref="V84:AZ84" si="53">V64*V30</f>
        <v>4036.7751060820369</v>
      </c>
      <c r="W84" s="24">
        <f t="shared" si="53"/>
        <v>4388.9674681753886</v>
      </c>
      <c r="X84" s="24">
        <f t="shared" si="53"/>
        <v>4335.2192362093347</v>
      </c>
      <c r="Y84" s="24">
        <f t="shared" si="53"/>
        <v>4114.8191211274116</v>
      </c>
      <c r="Z84" s="24">
        <f t="shared" si="53"/>
        <v>4218.9452328985426</v>
      </c>
      <c r="AA84" s="24">
        <f t="shared" si="53"/>
        <v>0</v>
      </c>
      <c r="AB84" s="24">
        <f t="shared" si="53"/>
        <v>0</v>
      </c>
      <c r="AC84" s="24">
        <f t="shared" si="53"/>
        <v>0</v>
      </c>
      <c r="AD84" s="24">
        <f t="shared" si="53"/>
        <v>0</v>
      </c>
      <c r="AE84" s="24">
        <f t="shared" si="53"/>
        <v>0</v>
      </c>
      <c r="AF84" s="24">
        <f t="shared" si="53"/>
        <v>0</v>
      </c>
      <c r="AG84" s="24">
        <f t="shared" si="53"/>
        <v>0</v>
      </c>
      <c r="AH84" s="24">
        <f t="shared" si="53"/>
        <v>0</v>
      </c>
      <c r="AI84" s="24">
        <f t="shared" si="53"/>
        <v>0</v>
      </c>
      <c r="AJ84" s="24">
        <f t="shared" si="53"/>
        <v>0</v>
      </c>
      <c r="AK84" s="24">
        <f t="shared" si="53"/>
        <v>0</v>
      </c>
      <c r="AL84" s="24">
        <f t="shared" si="53"/>
        <v>0</v>
      </c>
      <c r="AM84" s="24">
        <f t="shared" si="53"/>
        <v>0</v>
      </c>
      <c r="AN84" s="24">
        <f t="shared" si="53"/>
        <v>0</v>
      </c>
      <c r="AO84" s="24">
        <f t="shared" si="53"/>
        <v>0</v>
      </c>
      <c r="AP84" s="24">
        <f t="shared" si="53"/>
        <v>0</v>
      </c>
      <c r="AQ84" s="24">
        <f t="shared" si="53"/>
        <v>0</v>
      </c>
      <c r="AR84" s="24">
        <f t="shared" si="53"/>
        <v>0</v>
      </c>
      <c r="AS84" s="24">
        <f t="shared" si="53"/>
        <v>0</v>
      </c>
      <c r="AT84" s="24">
        <f t="shared" si="53"/>
        <v>0</v>
      </c>
      <c r="AU84" s="24">
        <f t="shared" si="53"/>
        <v>0</v>
      </c>
      <c r="AV84" s="24">
        <f t="shared" si="53"/>
        <v>0</v>
      </c>
      <c r="AW84" s="24">
        <f t="shared" si="53"/>
        <v>0</v>
      </c>
      <c r="AX84" s="24">
        <f t="shared" si="53"/>
        <v>0</v>
      </c>
      <c r="AY84" s="24">
        <f t="shared" si="53"/>
        <v>0</v>
      </c>
      <c r="AZ84" s="24">
        <f t="shared" si="53"/>
        <v>0</v>
      </c>
    </row>
    <row r="85" spans="1:53" s="24" customFormat="1" ht="14">
      <c r="A85" s="4" t="s">
        <v>381</v>
      </c>
      <c r="B85" s="65" t="s">
        <v>349</v>
      </c>
      <c r="C85" s="4"/>
      <c r="D85" s="65"/>
      <c r="E85" s="65" t="s">
        <v>808</v>
      </c>
      <c r="F85" s="65" t="s">
        <v>348</v>
      </c>
      <c r="G85" s="65" t="s">
        <v>85</v>
      </c>
      <c r="H85" s="66">
        <v>1</v>
      </c>
      <c r="I85" s="6">
        <v>3200</v>
      </c>
      <c r="J85" s="6">
        <f>H85*I85</f>
        <v>3200</v>
      </c>
      <c r="K85" s="67"/>
      <c r="L85" s="67"/>
      <c r="M85" s="67"/>
      <c r="N85" s="6"/>
      <c r="O85" s="65" t="s">
        <v>18</v>
      </c>
      <c r="P85" s="65" t="s">
        <v>3</v>
      </c>
      <c r="Q85" s="65" t="s">
        <v>25</v>
      </c>
      <c r="R85" s="5"/>
      <c r="S85" s="68"/>
      <c r="T85" s="68"/>
      <c r="U85" s="72"/>
      <c r="V85" s="24">
        <f t="shared" ref="V85:AZ85" si="54">V65*V31</f>
        <v>0</v>
      </c>
      <c r="W85" s="24">
        <f t="shared" si="54"/>
        <v>0</v>
      </c>
      <c r="X85" s="24">
        <f t="shared" si="54"/>
        <v>0</v>
      </c>
      <c r="Y85" s="24">
        <f t="shared" si="54"/>
        <v>0</v>
      </c>
      <c r="Z85" s="24">
        <f t="shared" si="54"/>
        <v>0</v>
      </c>
      <c r="AA85" s="24">
        <f t="shared" si="54"/>
        <v>0</v>
      </c>
      <c r="AB85" s="24">
        <f t="shared" si="54"/>
        <v>0</v>
      </c>
      <c r="AC85" s="24">
        <f t="shared" si="54"/>
        <v>2700.1249490550672</v>
      </c>
      <c r="AD85" s="24">
        <f t="shared" si="54"/>
        <v>2700.1249490550672</v>
      </c>
      <c r="AE85" s="24">
        <f t="shared" si="54"/>
        <v>2700.1249490550672</v>
      </c>
      <c r="AF85" s="24">
        <f t="shared" si="54"/>
        <v>2700.1249490550672</v>
      </c>
      <c r="AG85" s="24">
        <f t="shared" si="54"/>
        <v>2700.1249490550672</v>
      </c>
      <c r="AH85" s="24">
        <f t="shared" si="54"/>
        <v>2700.1249490550672</v>
      </c>
      <c r="AI85" s="24">
        <f t="shared" si="54"/>
        <v>2700.1249490550672</v>
      </c>
      <c r="AJ85" s="24">
        <f t="shared" si="54"/>
        <v>2700.1249490550672</v>
      </c>
      <c r="AK85" s="24">
        <f t="shared" si="54"/>
        <v>2700.1249490550672</v>
      </c>
      <c r="AL85" s="24">
        <f t="shared" si="54"/>
        <v>2700.1249490550672</v>
      </c>
      <c r="AM85" s="24">
        <f t="shared" si="54"/>
        <v>2700.1249490550672</v>
      </c>
      <c r="AN85" s="24">
        <f t="shared" si="54"/>
        <v>2700.1249490550672</v>
      </c>
      <c r="AO85" s="24">
        <f t="shared" si="54"/>
        <v>2700.1249490550672</v>
      </c>
      <c r="AP85" s="24">
        <f t="shared" si="54"/>
        <v>2700.1249490550672</v>
      </c>
      <c r="AQ85" s="24">
        <f t="shared" si="54"/>
        <v>2700.1249490550672</v>
      </c>
      <c r="AR85" s="24">
        <f t="shared" si="54"/>
        <v>2700.1249490550672</v>
      </c>
      <c r="AS85" s="24">
        <f t="shared" si="54"/>
        <v>2700.1249490550672</v>
      </c>
      <c r="AT85" s="24">
        <f t="shared" si="54"/>
        <v>2700.1249490550672</v>
      </c>
      <c r="AU85" s="24">
        <f t="shared" si="54"/>
        <v>2700.1249490550672</v>
      </c>
      <c r="AV85" s="24">
        <f t="shared" si="54"/>
        <v>2700.1249490550672</v>
      </c>
      <c r="AW85" s="24">
        <f t="shared" si="54"/>
        <v>2700.1249490550672</v>
      </c>
      <c r="AX85" s="24">
        <f t="shared" si="54"/>
        <v>2700.1249490550672</v>
      </c>
      <c r="AY85" s="24">
        <f t="shared" si="54"/>
        <v>2700.1249490550672</v>
      </c>
      <c r="AZ85" s="24">
        <f t="shared" si="54"/>
        <v>2700.1249490550672</v>
      </c>
    </row>
    <row r="86" spans="1:53" s="24" customFormat="1" ht="14">
      <c r="A86" s="4" t="s">
        <v>381</v>
      </c>
      <c r="B86" s="65" t="s">
        <v>301</v>
      </c>
      <c r="C86" s="4"/>
      <c r="D86" s="65"/>
      <c r="E86" s="65" t="s">
        <v>302</v>
      </c>
      <c r="F86" s="65" t="s">
        <v>294</v>
      </c>
      <c r="G86" s="65" t="s">
        <v>85</v>
      </c>
      <c r="H86" s="66">
        <v>1</v>
      </c>
      <c r="I86" s="6">
        <v>7500</v>
      </c>
      <c r="J86" s="6">
        <f t="shared" ref="J86" si="55">H86*I86</f>
        <v>7500</v>
      </c>
      <c r="K86" s="67">
        <v>6310</v>
      </c>
      <c r="L86" s="67">
        <v>7500</v>
      </c>
      <c r="M86" s="67" t="s">
        <v>15</v>
      </c>
      <c r="N86" s="6" t="s">
        <v>15</v>
      </c>
      <c r="O86" s="65" t="s">
        <v>20</v>
      </c>
      <c r="P86" s="65" t="s">
        <v>27</v>
      </c>
      <c r="Q86" s="65" t="s">
        <v>19</v>
      </c>
      <c r="R86" s="5"/>
      <c r="S86" s="5"/>
      <c r="T86" s="18"/>
      <c r="U86" s="72"/>
      <c r="V86" s="76">
        <f t="shared" ref="V86:AZ86" si="56">V66*V34</f>
        <v>6055.1626591230552</v>
      </c>
      <c r="W86" s="76">
        <f t="shared" si="56"/>
        <v>6583.4512022630834</v>
      </c>
      <c r="X86" s="76">
        <f t="shared" si="56"/>
        <v>6502.8288543140025</v>
      </c>
      <c r="Y86" s="76">
        <f t="shared" si="56"/>
        <v>6172.2286816911173</v>
      </c>
      <c r="Z86" s="76">
        <f t="shared" si="56"/>
        <v>6328.4178493478139</v>
      </c>
      <c r="AA86" s="76">
        <f t="shared" si="56"/>
        <v>6328.4178493478139</v>
      </c>
      <c r="AB86" s="76">
        <f t="shared" si="56"/>
        <v>6328.4178493478139</v>
      </c>
      <c r="AC86" s="76">
        <f t="shared" si="56"/>
        <v>6328.4178493478139</v>
      </c>
      <c r="AD86" s="76">
        <f t="shared" si="56"/>
        <v>6328.4178493478139</v>
      </c>
      <c r="AE86" s="76">
        <f t="shared" si="56"/>
        <v>3164.2089246739069</v>
      </c>
      <c r="AF86" s="76">
        <f t="shared" si="56"/>
        <v>3164.2089246739069</v>
      </c>
      <c r="AG86" s="76">
        <f t="shared" si="56"/>
        <v>3164.2089246739069</v>
      </c>
      <c r="AH86" s="76">
        <f t="shared" si="56"/>
        <v>3164.2089246739069</v>
      </c>
      <c r="AI86" s="76">
        <f t="shared" si="56"/>
        <v>3164.2089246739069</v>
      </c>
      <c r="AJ86" s="76">
        <f t="shared" si="56"/>
        <v>3164.2089246739069</v>
      </c>
      <c r="AK86" s="76">
        <f t="shared" si="56"/>
        <v>3164.2089246739069</v>
      </c>
      <c r="AL86" s="76">
        <f t="shared" si="56"/>
        <v>3164.2089246739069</v>
      </c>
      <c r="AM86" s="76">
        <f t="shared" si="56"/>
        <v>3164.2089246739069</v>
      </c>
      <c r="AN86" s="76">
        <f t="shared" si="56"/>
        <v>3164.2089246739069</v>
      </c>
      <c r="AO86" s="76">
        <f t="shared" si="56"/>
        <v>3164.2089246739069</v>
      </c>
      <c r="AP86" s="76">
        <f t="shared" si="56"/>
        <v>0</v>
      </c>
      <c r="AQ86" s="76">
        <f t="shared" si="56"/>
        <v>0</v>
      </c>
      <c r="AR86" s="76">
        <f t="shared" si="56"/>
        <v>0</v>
      </c>
      <c r="AS86" s="76">
        <f t="shared" si="56"/>
        <v>0</v>
      </c>
      <c r="AT86" s="76">
        <f t="shared" si="56"/>
        <v>0</v>
      </c>
      <c r="AU86" s="76">
        <f t="shared" si="56"/>
        <v>0</v>
      </c>
      <c r="AV86" s="76">
        <f t="shared" si="56"/>
        <v>0</v>
      </c>
      <c r="AW86" s="76">
        <f t="shared" si="56"/>
        <v>0</v>
      </c>
      <c r="AX86" s="76">
        <f t="shared" si="56"/>
        <v>0</v>
      </c>
      <c r="AY86" s="76">
        <f t="shared" si="56"/>
        <v>0</v>
      </c>
      <c r="AZ86" s="76">
        <f t="shared" si="56"/>
        <v>0</v>
      </c>
      <c r="BA86" s="76"/>
    </row>
    <row r="87" spans="1:53" s="24" customFormat="1" ht="14">
      <c r="A87" s="4" t="s">
        <v>381</v>
      </c>
      <c r="B87" s="65" t="s">
        <v>301</v>
      </c>
      <c r="C87" s="4"/>
      <c r="D87" s="65"/>
      <c r="E87" s="65" t="s">
        <v>803</v>
      </c>
      <c r="F87" s="65" t="s">
        <v>294</v>
      </c>
      <c r="G87" s="65" t="s">
        <v>85</v>
      </c>
      <c r="H87" s="66">
        <v>1</v>
      </c>
      <c r="I87" s="6"/>
      <c r="J87" s="6"/>
      <c r="K87" s="67"/>
      <c r="L87" s="67"/>
      <c r="M87" s="67"/>
      <c r="N87" s="6"/>
      <c r="O87" s="65"/>
      <c r="P87" s="65"/>
      <c r="Q87" s="65" t="s">
        <v>25</v>
      </c>
      <c r="R87" s="5"/>
      <c r="S87" s="5"/>
      <c r="T87" s="18"/>
      <c r="U87" s="72"/>
      <c r="V87" s="76">
        <f t="shared" ref="V87:AZ87" si="57">V67*V35</f>
        <v>0</v>
      </c>
      <c r="W87" s="76">
        <f t="shared" si="57"/>
        <v>0</v>
      </c>
      <c r="X87" s="76">
        <f t="shared" si="57"/>
        <v>0</v>
      </c>
      <c r="Y87" s="76">
        <f t="shared" si="57"/>
        <v>0</v>
      </c>
      <c r="Z87" s="76">
        <f t="shared" si="57"/>
        <v>0</v>
      </c>
      <c r="AA87" s="76">
        <f t="shared" si="57"/>
        <v>0</v>
      </c>
      <c r="AB87" s="76">
        <f t="shared" si="57"/>
        <v>0</v>
      </c>
      <c r="AC87" s="76">
        <f t="shared" si="57"/>
        <v>0</v>
      </c>
      <c r="AD87" s="76">
        <f t="shared" si="57"/>
        <v>0</v>
      </c>
      <c r="AE87" s="76">
        <f t="shared" si="57"/>
        <v>3164.2089246739069</v>
      </c>
      <c r="AF87" s="76">
        <f t="shared" si="57"/>
        <v>3164.2089246739069</v>
      </c>
      <c r="AG87" s="76">
        <f t="shared" si="57"/>
        <v>3164.2089246739069</v>
      </c>
      <c r="AH87" s="76">
        <f t="shared" si="57"/>
        <v>3164.2089246739069</v>
      </c>
      <c r="AI87" s="76">
        <f t="shared" si="57"/>
        <v>3164.2089246739069</v>
      </c>
      <c r="AJ87" s="76">
        <f t="shared" si="57"/>
        <v>3164.2089246739069</v>
      </c>
      <c r="AK87" s="76">
        <f t="shared" si="57"/>
        <v>3164.2089246739069</v>
      </c>
      <c r="AL87" s="76">
        <f t="shared" si="57"/>
        <v>3164.2089246739069</v>
      </c>
      <c r="AM87" s="76">
        <f t="shared" si="57"/>
        <v>3164.2089246739069</v>
      </c>
      <c r="AN87" s="76">
        <f t="shared" si="57"/>
        <v>3164.2089246739069</v>
      </c>
      <c r="AO87" s="76">
        <f t="shared" si="57"/>
        <v>3164.2089246739069</v>
      </c>
      <c r="AP87" s="76">
        <f t="shared" si="57"/>
        <v>6328.4178493478139</v>
      </c>
      <c r="AQ87" s="76">
        <f t="shared" si="57"/>
        <v>6328.4178493478139</v>
      </c>
      <c r="AR87" s="76">
        <f t="shared" si="57"/>
        <v>6328.4178493478139</v>
      </c>
      <c r="AS87" s="76">
        <f t="shared" si="57"/>
        <v>6328.4178493478139</v>
      </c>
      <c r="AT87" s="76">
        <f t="shared" si="57"/>
        <v>6328.4178493478139</v>
      </c>
      <c r="AU87" s="76">
        <f t="shared" si="57"/>
        <v>6328.4178493478139</v>
      </c>
      <c r="AV87" s="76">
        <f t="shared" si="57"/>
        <v>6328.4178493478139</v>
      </c>
      <c r="AW87" s="76">
        <f t="shared" si="57"/>
        <v>6328.4178493478139</v>
      </c>
      <c r="AX87" s="76">
        <f t="shared" si="57"/>
        <v>6328.4178493478139</v>
      </c>
      <c r="AY87" s="76">
        <f t="shared" si="57"/>
        <v>6328.4178493478139</v>
      </c>
      <c r="AZ87" s="76">
        <f t="shared" si="57"/>
        <v>6328.4178493478139</v>
      </c>
      <c r="BA87" s="76"/>
    </row>
    <row r="88" spans="1:53" s="24" customFormat="1" ht="14">
      <c r="A88" s="4" t="s">
        <v>381</v>
      </c>
      <c r="B88" s="65" t="s">
        <v>166</v>
      </c>
      <c r="C88" s="65"/>
      <c r="D88" s="65"/>
      <c r="E88" s="70" t="s">
        <v>167</v>
      </c>
      <c r="F88" s="70" t="s">
        <v>165</v>
      </c>
      <c r="G88" s="70" t="s">
        <v>168</v>
      </c>
      <c r="H88" s="105">
        <v>1</v>
      </c>
      <c r="I88" s="6">
        <v>800</v>
      </c>
      <c r="J88" s="6">
        <f t="shared" ref="J88:J89" si="58">H88*I88</f>
        <v>800</v>
      </c>
      <c r="K88" s="67" t="s">
        <v>15</v>
      </c>
      <c r="L88" s="67" t="s">
        <v>15</v>
      </c>
      <c r="M88" s="67" t="s">
        <v>15</v>
      </c>
      <c r="N88" s="6">
        <v>800</v>
      </c>
      <c r="O88" s="65" t="s">
        <v>18</v>
      </c>
      <c r="P88" s="65" t="s">
        <v>3</v>
      </c>
      <c r="Q88" s="65" t="s">
        <v>19</v>
      </c>
      <c r="R88" s="5"/>
      <c r="S88" s="5"/>
      <c r="T88" s="18"/>
      <c r="U88" s="72"/>
      <c r="V88" s="76">
        <f t="shared" ref="V88:AZ88" si="59">V68*V41</f>
        <v>645.88401697312588</v>
      </c>
      <c r="W88" s="76">
        <f t="shared" si="59"/>
        <v>702.23479490806221</v>
      </c>
      <c r="X88" s="76">
        <f t="shared" si="59"/>
        <v>693.63507779349356</v>
      </c>
      <c r="Y88" s="76">
        <f t="shared" si="59"/>
        <v>658.37105938038587</v>
      </c>
      <c r="Z88" s="76">
        <f t="shared" si="59"/>
        <v>675.0312372637668</v>
      </c>
      <c r="AA88" s="76">
        <f t="shared" si="59"/>
        <v>675.0312372637668</v>
      </c>
      <c r="AB88" s="76">
        <f t="shared" si="59"/>
        <v>675.0312372637668</v>
      </c>
      <c r="AC88" s="76">
        <f t="shared" si="59"/>
        <v>675.0312372637668</v>
      </c>
      <c r="AD88" s="76">
        <f t="shared" si="59"/>
        <v>675.0312372637668</v>
      </c>
      <c r="AE88" s="76">
        <f t="shared" si="59"/>
        <v>675.0312372637668</v>
      </c>
      <c r="AF88" s="76">
        <f t="shared" si="59"/>
        <v>675.0312372637668</v>
      </c>
      <c r="AG88" s="76">
        <f t="shared" si="59"/>
        <v>675.0312372637668</v>
      </c>
      <c r="AH88" s="76">
        <f t="shared" si="59"/>
        <v>675.0312372637668</v>
      </c>
      <c r="AI88" s="76">
        <f t="shared" si="59"/>
        <v>675.0312372637668</v>
      </c>
      <c r="AJ88" s="76">
        <f t="shared" si="59"/>
        <v>675.0312372637668</v>
      </c>
      <c r="AK88" s="76">
        <f t="shared" si="59"/>
        <v>675.0312372637668</v>
      </c>
      <c r="AL88" s="76">
        <f t="shared" si="59"/>
        <v>675.0312372637668</v>
      </c>
      <c r="AM88" s="76">
        <f t="shared" si="59"/>
        <v>675.0312372637668</v>
      </c>
      <c r="AN88" s="76">
        <f t="shared" si="59"/>
        <v>675.0312372637668</v>
      </c>
      <c r="AO88" s="76">
        <f t="shared" si="59"/>
        <v>675.0312372637668</v>
      </c>
      <c r="AP88" s="76">
        <f t="shared" si="59"/>
        <v>675.0312372637668</v>
      </c>
      <c r="AQ88" s="76">
        <f t="shared" si="59"/>
        <v>675.0312372637668</v>
      </c>
      <c r="AR88" s="76">
        <f t="shared" si="59"/>
        <v>675.0312372637668</v>
      </c>
      <c r="AS88" s="76">
        <f t="shared" si="59"/>
        <v>675.0312372637668</v>
      </c>
      <c r="AT88" s="76">
        <f t="shared" si="59"/>
        <v>675.0312372637668</v>
      </c>
      <c r="AU88" s="76">
        <f t="shared" si="59"/>
        <v>675.0312372637668</v>
      </c>
      <c r="AV88" s="76">
        <f t="shared" si="59"/>
        <v>675.0312372637668</v>
      </c>
      <c r="AW88" s="76">
        <f t="shared" si="59"/>
        <v>675.0312372637668</v>
      </c>
      <c r="AX88" s="76">
        <f t="shared" si="59"/>
        <v>675.0312372637668</v>
      </c>
      <c r="AY88" s="76">
        <f t="shared" si="59"/>
        <v>675.0312372637668</v>
      </c>
      <c r="AZ88" s="76">
        <f t="shared" si="59"/>
        <v>675.0312372637668</v>
      </c>
      <c r="BA88" s="76"/>
    </row>
    <row r="89" spans="1:53" s="24" customFormat="1" ht="14">
      <c r="A89" s="4" t="s">
        <v>381</v>
      </c>
      <c r="B89" s="65" t="s">
        <v>171</v>
      </c>
      <c r="C89" s="65"/>
      <c r="D89" s="65"/>
      <c r="E89" s="70" t="s">
        <v>172</v>
      </c>
      <c r="F89" s="70" t="s">
        <v>165</v>
      </c>
      <c r="G89" s="70" t="s">
        <v>168</v>
      </c>
      <c r="H89" s="105">
        <v>1</v>
      </c>
      <c r="I89" s="6">
        <v>550</v>
      </c>
      <c r="J89" s="6">
        <f t="shared" si="58"/>
        <v>550</v>
      </c>
      <c r="K89" s="67" t="s">
        <v>15</v>
      </c>
      <c r="L89" s="67" t="s">
        <v>15</v>
      </c>
      <c r="M89" s="67" t="s">
        <v>15</v>
      </c>
      <c r="N89" s="6">
        <v>550</v>
      </c>
      <c r="O89" s="65" t="s">
        <v>18</v>
      </c>
      <c r="P89" s="65" t="s">
        <v>3</v>
      </c>
      <c r="Q89" s="65" t="s">
        <v>19</v>
      </c>
      <c r="R89" s="5"/>
      <c r="S89" s="5"/>
      <c r="T89" s="18"/>
      <c r="U89" s="72"/>
      <c r="V89" s="76">
        <f t="shared" ref="V89:AZ89" si="60">V69*V42</f>
        <v>444.04526166902406</v>
      </c>
      <c r="W89" s="76">
        <f t="shared" si="60"/>
        <v>482.78642149929277</v>
      </c>
      <c r="X89" s="76">
        <f t="shared" si="60"/>
        <v>476.87411598302685</v>
      </c>
      <c r="Y89" s="76">
        <f t="shared" si="60"/>
        <v>452.63010332401529</v>
      </c>
      <c r="Z89" s="76">
        <f t="shared" si="60"/>
        <v>464.0839756188397</v>
      </c>
      <c r="AA89" s="76">
        <f t="shared" si="60"/>
        <v>464.0839756188397</v>
      </c>
      <c r="AB89" s="76">
        <f t="shared" si="60"/>
        <v>464.0839756188397</v>
      </c>
      <c r="AC89" s="76">
        <f t="shared" si="60"/>
        <v>464.0839756188397</v>
      </c>
      <c r="AD89" s="76">
        <f t="shared" si="60"/>
        <v>464.0839756188397</v>
      </c>
      <c r="AE89" s="76">
        <f t="shared" si="60"/>
        <v>464.0839756188397</v>
      </c>
      <c r="AF89" s="76">
        <f t="shared" si="60"/>
        <v>464.0839756188397</v>
      </c>
      <c r="AG89" s="76">
        <f t="shared" si="60"/>
        <v>464.0839756188397</v>
      </c>
      <c r="AH89" s="76">
        <f t="shared" si="60"/>
        <v>464.0839756188397</v>
      </c>
      <c r="AI89" s="76">
        <f t="shared" si="60"/>
        <v>464.0839756188397</v>
      </c>
      <c r="AJ89" s="76">
        <f t="shared" si="60"/>
        <v>464.0839756188397</v>
      </c>
      <c r="AK89" s="76">
        <f t="shared" si="60"/>
        <v>464.0839756188397</v>
      </c>
      <c r="AL89" s="76">
        <f t="shared" si="60"/>
        <v>464.0839756188397</v>
      </c>
      <c r="AM89" s="76">
        <f t="shared" si="60"/>
        <v>464.0839756188397</v>
      </c>
      <c r="AN89" s="76">
        <f t="shared" si="60"/>
        <v>464.0839756188397</v>
      </c>
      <c r="AO89" s="76">
        <f t="shared" si="60"/>
        <v>464.0839756188397</v>
      </c>
      <c r="AP89" s="76">
        <f t="shared" si="60"/>
        <v>464.0839756188397</v>
      </c>
      <c r="AQ89" s="76">
        <f t="shared" si="60"/>
        <v>464.0839756188397</v>
      </c>
      <c r="AR89" s="76">
        <f t="shared" si="60"/>
        <v>464.0839756188397</v>
      </c>
      <c r="AS89" s="76">
        <f t="shared" si="60"/>
        <v>464.0839756188397</v>
      </c>
      <c r="AT89" s="76">
        <f t="shared" si="60"/>
        <v>464.0839756188397</v>
      </c>
      <c r="AU89" s="76">
        <f t="shared" si="60"/>
        <v>464.0839756188397</v>
      </c>
      <c r="AV89" s="76">
        <f t="shared" si="60"/>
        <v>464.0839756188397</v>
      </c>
      <c r="AW89" s="76">
        <f t="shared" si="60"/>
        <v>464.0839756188397</v>
      </c>
      <c r="AX89" s="76">
        <f t="shared" si="60"/>
        <v>464.0839756188397</v>
      </c>
      <c r="AY89" s="76">
        <f t="shared" si="60"/>
        <v>464.0839756188397</v>
      </c>
      <c r="AZ89" s="76">
        <f t="shared" si="60"/>
        <v>464.0839756188397</v>
      </c>
      <c r="BA89" s="76"/>
    </row>
    <row r="90" spans="1:53" s="49" customFormat="1" ht="14">
      <c r="A90" s="156" t="s">
        <v>664</v>
      </c>
      <c r="B90" s="156"/>
      <c r="C90" s="156"/>
      <c r="D90" s="156"/>
      <c r="E90" s="156"/>
      <c r="F90" s="156"/>
      <c r="G90" s="156"/>
      <c r="H90" s="156"/>
      <c r="I90" s="156"/>
      <c r="J90" s="156"/>
      <c r="K90" s="156"/>
      <c r="L90" s="156"/>
      <c r="M90" s="156"/>
      <c r="N90" s="156"/>
      <c r="O90" s="156"/>
      <c r="P90" s="156"/>
      <c r="Q90" s="156"/>
      <c r="R90" s="156"/>
      <c r="S90" s="156"/>
      <c r="T90" s="156"/>
      <c r="U90" s="156"/>
      <c r="V90" s="162">
        <f t="shared" ref="V90:AZ90" si="61">SUM(V73:V89)</f>
        <v>28540</v>
      </c>
      <c r="W90" s="162">
        <f t="shared" si="61"/>
        <v>31030.000000000004</v>
      </c>
      <c r="X90" s="162">
        <f t="shared" si="61"/>
        <v>30649.999999999996</v>
      </c>
      <c r="Y90" s="162">
        <f t="shared" si="61"/>
        <v>29940.000000000004</v>
      </c>
      <c r="Z90" s="162">
        <f t="shared" si="61"/>
        <v>34916.58139980094</v>
      </c>
      <c r="AA90" s="162">
        <f t="shared" si="61"/>
        <v>30697.636166902405</v>
      </c>
      <c r="AB90" s="162">
        <f t="shared" si="61"/>
        <v>31330.477951837187</v>
      </c>
      <c r="AC90" s="162">
        <f t="shared" si="61"/>
        <v>34030.602900892241</v>
      </c>
      <c r="AD90" s="162">
        <f t="shared" si="61"/>
        <v>34030.602900892241</v>
      </c>
      <c r="AE90" s="162">
        <f t="shared" si="61"/>
        <v>43663.720551169485</v>
      </c>
      <c r="AF90" s="162">
        <f t="shared" si="61"/>
        <v>47882.665784068027</v>
      </c>
      <c r="AG90" s="162">
        <f t="shared" si="61"/>
        <v>47882.665784068027</v>
      </c>
      <c r="AH90" s="162">
        <f t="shared" si="61"/>
        <v>47882.665784068027</v>
      </c>
      <c r="AI90" s="162">
        <f t="shared" si="61"/>
        <v>47882.665784068027</v>
      </c>
      <c r="AJ90" s="162">
        <f t="shared" si="61"/>
        <v>47882.665784068027</v>
      </c>
      <c r="AK90" s="162">
        <f t="shared" si="61"/>
        <v>47882.665784068027</v>
      </c>
      <c r="AL90" s="162">
        <f t="shared" si="61"/>
        <v>47882.665784068027</v>
      </c>
      <c r="AM90" s="162">
        <f t="shared" si="61"/>
        <v>47882.665784068027</v>
      </c>
      <c r="AN90" s="162">
        <f t="shared" si="61"/>
        <v>47882.665784068027</v>
      </c>
      <c r="AO90" s="162">
        <f t="shared" si="61"/>
        <v>47882.665784068027</v>
      </c>
      <c r="AP90" s="162">
        <f t="shared" si="61"/>
        <v>47882.665784068035</v>
      </c>
      <c r="AQ90" s="162">
        <f t="shared" si="61"/>
        <v>47882.665784068035</v>
      </c>
      <c r="AR90" s="162">
        <f t="shared" si="61"/>
        <v>47882.665784068035</v>
      </c>
      <c r="AS90" s="162">
        <f t="shared" si="61"/>
        <v>47882.665784068035</v>
      </c>
      <c r="AT90" s="162">
        <f t="shared" si="61"/>
        <v>47882.665784068035</v>
      </c>
      <c r="AU90" s="162">
        <f t="shared" si="61"/>
        <v>47882.665784068035</v>
      </c>
      <c r="AV90" s="162">
        <f t="shared" si="61"/>
        <v>47882.665784068035</v>
      </c>
      <c r="AW90" s="162">
        <f t="shared" si="61"/>
        <v>47882.665784068035</v>
      </c>
      <c r="AX90" s="162">
        <f t="shared" si="61"/>
        <v>47882.665784068035</v>
      </c>
      <c r="AY90" s="162">
        <f t="shared" si="61"/>
        <v>47882.665784068035</v>
      </c>
      <c r="AZ90" s="162">
        <f t="shared" si="61"/>
        <v>47882.665784068035</v>
      </c>
    </row>
    <row r="91" spans="1:53" s="24" customFormat="1" ht="14">
      <c r="A91" s="42" t="s">
        <v>666</v>
      </c>
      <c r="B91" s="42"/>
      <c r="C91" s="42"/>
      <c r="D91" s="42"/>
      <c r="E91" s="42"/>
      <c r="F91" s="42"/>
      <c r="G91" s="42"/>
      <c r="H91" s="42"/>
      <c r="I91" s="42"/>
      <c r="J91" s="42"/>
      <c r="K91" s="42"/>
      <c r="L91" s="42"/>
      <c r="M91" s="42"/>
      <c r="N91" s="42"/>
      <c r="O91" s="42"/>
      <c r="P91" s="42"/>
      <c r="Q91" s="42"/>
      <c r="R91" s="42"/>
      <c r="S91" s="42"/>
      <c r="T91" s="42"/>
      <c r="U91" s="42"/>
      <c r="V91" s="3">
        <v>28540</v>
      </c>
      <c r="W91" s="3">
        <v>31030</v>
      </c>
      <c r="X91" s="3">
        <v>30650</v>
      </c>
      <c r="Y91" s="3">
        <v>29940</v>
      </c>
      <c r="Z91" s="50"/>
      <c r="AA91" s="50"/>
      <c r="AB91" s="50"/>
      <c r="AC91" s="50"/>
      <c r="AD91" s="50"/>
      <c r="AE91" s="50"/>
      <c r="AF91" s="50"/>
    </row>
    <row r="92" spans="1:53" s="24" customFormat="1" ht="14">
      <c r="A92" s="42"/>
      <c r="B92" s="42"/>
      <c r="C92" s="42"/>
      <c r="D92" s="42"/>
      <c r="E92" s="42"/>
      <c r="F92" s="42"/>
      <c r="G92" s="42"/>
      <c r="H92" s="42"/>
      <c r="I92" s="42"/>
      <c r="J92" s="42"/>
      <c r="K92" s="42"/>
      <c r="L92" s="42"/>
      <c r="M92" s="42"/>
      <c r="N92" s="42"/>
      <c r="O92" s="42"/>
      <c r="P92" s="42"/>
      <c r="Q92" s="42"/>
      <c r="R92" s="42"/>
      <c r="S92" s="42"/>
      <c r="T92" s="42"/>
      <c r="U92" s="42"/>
      <c r="V92" s="3"/>
      <c r="W92" s="3"/>
      <c r="X92" s="3"/>
      <c r="Y92" s="50"/>
      <c r="Z92" s="50"/>
      <c r="AA92" s="50"/>
      <c r="AB92" s="50"/>
      <c r="AC92" s="50"/>
      <c r="AD92" s="50"/>
      <c r="AE92" s="50"/>
      <c r="AF92" s="50"/>
    </row>
    <row r="93" spans="1:53" s="38" customFormat="1" ht="41.5" customHeight="1">
      <c r="A93" s="160" t="s">
        <v>667</v>
      </c>
      <c r="B93" s="24"/>
      <c r="C93" s="24"/>
      <c r="D93" s="24"/>
      <c r="E93" s="24"/>
      <c r="F93" s="24"/>
      <c r="G93" s="24"/>
      <c r="H93" s="24"/>
      <c r="I93" s="24"/>
      <c r="J93" s="24"/>
      <c r="K93" s="24"/>
      <c r="L93" s="24"/>
      <c r="M93" s="24"/>
      <c r="N93" s="24"/>
      <c r="O93" s="24"/>
      <c r="P93" s="24"/>
      <c r="Q93" s="24"/>
      <c r="R93" s="24"/>
      <c r="S93" s="24"/>
      <c r="T93" s="24"/>
      <c r="U93" s="24"/>
      <c r="V93" s="22"/>
      <c r="W93" s="22"/>
      <c r="X93" s="22"/>
      <c r="Y93" s="22"/>
      <c r="Z93" s="22"/>
      <c r="AA93" s="22"/>
      <c r="AB93" s="22"/>
      <c r="AC93" s="22"/>
      <c r="AD93" s="22"/>
      <c r="AE93" s="22"/>
      <c r="AF93" s="22"/>
      <c r="AG93" s="24"/>
      <c r="AH93" s="24"/>
      <c r="AI93" s="24"/>
      <c r="AJ93" s="24"/>
      <c r="AK93" s="24"/>
      <c r="AL93" s="24"/>
      <c r="AM93" s="24"/>
      <c r="AN93" s="24"/>
      <c r="AO93" s="24"/>
      <c r="AP93" s="24"/>
      <c r="AQ93" s="24"/>
      <c r="AR93" s="24"/>
      <c r="AS93" s="24"/>
      <c r="AT93" s="24"/>
      <c r="AU93" s="24"/>
      <c r="AV93" s="24"/>
      <c r="AW93" s="24"/>
      <c r="AX93" s="24"/>
      <c r="AY93" s="24"/>
      <c r="AZ93" s="24"/>
    </row>
    <row r="94" spans="1:53" s="24" customFormat="1" ht="14">
      <c r="A94" s="4" t="s">
        <v>381</v>
      </c>
      <c r="B94" s="65" t="s">
        <v>112</v>
      </c>
      <c r="C94" s="4"/>
      <c r="D94" s="65"/>
      <c r="E94" s="65" t="s">
        <v>798</v>
      </c>
      <c r="F94" s="65" t="s">
        <v>79</v>
      </c>
      <c r="G94" s="65" t="s">
        <v>110</v>
      </c>
      <c r="H94" s="66">
        <v>1</v>
      </c>
      <c r="I94" s="6">
        <v>5600</v>
      </c>
      <c r="J94" s="6">
        <f t="shared" ref="J94:J95" si="62">H94*I94</f>
        <v>5600</v>
      </c>
      <c r="K94" s="67">
        <v>5700</v>
      </c>
      <c r="L94" s="67">
        <v>3000</v>
      </c>
      <c r="M94" s="67">
        <f>5000*365/1000</f>
        <v>1825</v>
      </c>
      <c r="N94" s="6">
        <v>422</v>
      </c>
      <c r="O94" s="65" t="s">
        <v>20</v>
      </c>
      <c r="P94" s="65" t="s">
        <v>62</v>
      </c>
      <c r="Q94" s="65" t="s">
        <v>19</v>
      </c>
      <c r="R94" s="5"/>
      <c r="S94" s="5"/>
      <c r="T94" s="20"/>
      <c r="U94" s="21"/>
      <c r="V94" s="54">
        <f>(V73*'EF Assumptions'!$C$10/1000)</f>
        <v>11.337686562942009</v>
      </c>
      <c r="W94" s="54">
        <f>(W73*'EF Assumptions'!$C$10/1000)</f>
        <v>12.326854031117396</v>
      </c>
      <c r="X94" s="54">
        <f>(X73*'EF Assumptions'!$C$10/1000)</f>
        <v>12.175896746817539</v>
      </c>
      <c r="Y94" s="54">
        <f>(Y73*'EF Assumptions'!$C$10/1000)</f>
        <v>11.556880983598449</v>
      </c>
      <c r="Z94" s="54">
        <f>(Z73*'EF Assumptions'!$C$10/1000)</f>
        <v>11.849329581118848</v>
      </c>
      <c r="AA94" s="54">
        <f>(AA73*'EF Assumptions'!$C$10/1000)</f>
        <v>11.849329581118848</v>
      </c>
      <c r="AB94" s="54">
        <f>(AB73*'EF Assumptions'!$C$10/1000)</f>
        <v>11.849329581118848</v>
      </c>
      <c r="AC94" s="54">
        <f>(AC73*'EF Assumptions'!$C$10/1000)</f>
        <v>11.849329581118848</v>
      </c>
      <c r="AD94" s="54">
        <f>(AD73*'EF Assumptions'!$C$10/1000)</f>
        <v>11.849329581118848</v>
      </c>
      <c r="AE94" s="54">
        <f>(AE73*'EF Assumptions'!$C$10/1000)</f>
        <v>29.584087762131162</v>
      </c>
      <c r="AF94" s="54">
        <f>(AF73*'EF Assumptions'!$C$10/1000)</f>
        <v>29.584087762131162</v>
      </c>
      <c r="AG94" s="54">
        <f>(AG73*'EF Assumptions'!$C$10/1000)</f>
        <v>29.584087762131162</v>
      </c>
      <c r="AH94" s="54">
        <f>(AH73*'EF Assumptions'!$C$10/1000)</f>
        <v>29.584087762131162</v>
      </c>
      <c r="AI94" s="54">
        <f>(AI73*'EF Assumptions'!$C$10/1000)</f>
        <v>29.584087762131162</v>
      </c>
      <c r="AJ94" s="54">
        <f>(AJ73*'EF Assumptions'!$C$10/1000)</f>
        <v>29.584087762131162</v>
      </c>
      <c r="AK94" s="54">
        <f>(AK73*'EF Assumptions'!$C$10/1000)</f>
        <v>29.584087762131162</v>
      </c>
      <c r="AL94" s="54">
        <f>(AL73*'EF Assumptions'!$C$10/1000)</f>
        <v>29.584087762131162</v>
      </c>
      <c r="AM94" s="54">
        <f>(AM73*'EF Assumptions'!$C$10/1000)</f>
        <v>29.584087762131162</v>
      </c>
      <c r="AN94" s="54">
        <f>(AN73*'EF Assumptions'!$C$10/1000)</f>
        <v>29.584087762131162</v>
      </c>
      <c r="AO94" s="54">
        <f>(AO73*'EF Assumptions'!$C$10/1000)</f>
        <v>29.584087762131162</v>
      </c>
      <c r="AP94" s="54">
        <f>(AP73*'EF Assumptions'!$C$10/1000)</f>
        <v>29.584087762131162</v>
      </c>
      <c r="AQ94" s="54">
        <f>(AQ73*'EF Assumptions'!$C$10/1000)</f>
        <v>29.584087762131162</v>
      </c>
      <c r="AR94" s="54">
        <f>(AR73*'EF Assumptions'!$C$10/1000)</f>
        <v>29.584087762131162</v>
      </c>
      <c r="AS94" s="54">
        <f>(AS73*'EF Assumptions'!$C$10/1000)</f>
        <v>29.584087762131162</v>
      </c>
      <c r="AT94" s="54">
        <f>(AT73*'EF Assumptions'!$C$10/1000)</f>
        <v>29.584087762131162</v>
      </c>
      <c r="AU94" s="54">
        <f>(AU73*'EF Assumptions'!$C$10/1000)</f>
        <v>29.584087762131162</v>
      </c>
      <c r="AV94" s="54">
        <f>(AV73*'EF Assumptions'!$C$10/1000)</f>
        <v>29.584087762131162</v>
      </c>
      <c r="AW94" s="54">
        <f>(AW73*'EF Assumptions'!$C$10/1000)</f>
        <v>29.584087762131162</v>
      </c>
      <c r="AX94" s="54">
        <f>(AX73*'EF Assumptions'!$C$10/1000)</f>
        <v>29.584087762131162</v>
      </c>
      <c r="AY94" s="54">
        <f>(AY73*'EF Assumptions'!$C$10/1000)</f>
        <v>29.584087762131162</v>
      </c>
      <c r="AZ94" s="54">
        <f>(AZ73*'EF Assumptions'!$C$10/1000)</f>
        <v>29.584087762131162</v>
      </c>
    </row>
    <row r="95" spans="1:53" s="24" customFormat="1" ht="14">
      <c r="A95" s="4" t="s">
        <v>381</v>
      </c>
      <c r="B95" s="65" t="s">
        <v>112</v>
      </c>
      <c r="C95" s="4"/>
      <c r="D95" s="65"/>
      <c r="E95" s="65" t="s">
        <v>798</v>
      </c>
      <c r="F95" s="65" t="s">
        <v>79</v>
      </c>
      <c r="G95" s="65" t="s">
        <v>110</v>
      </c>
      <c r="H95" s="66">
        <v>1</v>
      </c>
      <c r="I95" s="6">
        <f>M95</f>
        <v>1825</v>
      </c>
      <c r="J95" s="6">
        <f t="shared" si="62"/>
        <v>1825</v>
      </c>
      <c r="K95" s="67"/>
      <c r="L95" s="67"/>
      <c r="M95" s="67">
        <f>5000*365/1000</f>
        <v>1825</v>
      </c>
      <c r="N95" s="6">
        <v>422</v>
      </c>
      <c r="O95" s="65" t="s">
        <v>23</v>
      </c>
      <c r="P95" s="65" t="s">
        <v>24</v>
      </c>
      <c r="Q95" s="65" t="s">
        <v>19</v>
      </c>
      <c r="R95" s="5"/>
      <c r="S95" s="5"/>
      <c r="T95" s="20"/>
      <c r="U95" s="21"/>
      <c r="V95" s="54">
        <f>(V74*'EF Assumptions'!$C$37/1000)</f>
        <v>4.5676110325318247</v>
      </c>
      <c r="W95" s="54">
        <f>(W74*'EF Assumptions'!$C$37/1000)</f>
        <v>4.9661166902404519</v>
      </c>
      <c r="X95" s="54">
        <f>(X74*'EF Assumptions'!$C$37/1000)</f>
        <v>4.9053005657708626</v>
      </c>
      <c r="Y95" s="54">
        <f>(Y74*'EF Assumptions'!$C$37/1000)</f>
        <v>4.655917835555667</v>
      </c>
      <c r="Z95" s="54">
        <f>(Z74*'EF Assumptions'!$C$37/1000)</f>
        <v>4.7737365310247011</v>
      </c>
      <c r="AA95" s="54">
        <f>(AA74*'EF Assumptions'!$C$37/1000)</f>
        <v>4.7737365310247011</v>
      </c>
      <c r="AB95" s="54">
        <f>(AB74*'EF Assumptions'!$C$37/1000)</f>
        <v>4.7737365310247011</v>
      </c>
      <c r="AC95" s="54">
        <f>(AC74*'EF Assumptions'!$C$37/1000)</f>
        <v>4.7737365310247011</v>
      </c>
      <c r="AD95" s="54">
        <f>(AD74*'EF Assumptions'!$C$37/1000)</f>
        <v>4.7737365310247011</v>
      </c>
      <c r="AE95" s="54">
        <f>(AE74*'EF Assumptions'!$C$37/1000)</f>
        <v>4.7737365310247011</v>
      </c>
      <c r="AF95" s="54">
        <f>(AF74*'EF Assumptions'!$C$37/1000)</f>
        <v>4.7737365310247011</v>
      </c>
      <c r="AG95" s="54">
        <f>(AG74*'EF Assumptions'!$C$37/1000)</f>
        <v>4.7737365310247011</v>
      </c>
      <c r="AH95" s="54">
        <f>(AH74*'EF Assumptions'!$C$37/1000)</f>
        <v>4.7737365310247011</v>
      </c>
      <c r="AI95" s="54">
        <f>(AI74*'EF Assumptions'!$C$37/1000)</f>
        <v>4.7737365310247011</v>
      </c>
      <c r="AJ95" s="54">
        <f>(AJ74*'EF Assumptions'!$C$37/1000)</f>
        <v>4.7737365310247011</v>
      </c>
      <c r="AK95" s="54">
        <f>(AK74*'EF Assumptions'!$C$37/1000)</f>
        <v>4.7737365310247011</v>
      </c>
      <c r="AL95" s="54">
        <f>(AL74*'EF Assumptions'!$C$37/1000)</f>
        <v>4.7737365310247011</v>
      </c>
      <c r="AM95" s="54">
        <f>(AM74*'EF Assumptions'!$C$37/1000)</f>
        <v>4.7737365310247011</v>
      </c>
      <c r="AN95" s="54">
        <f>(AN74*'EF Assumptions'!$C$37/1000)</f>
        <v>4.7737365310247011</v>
      </c>
      <c r="AO95" s="54">
        <f>(AO74*'EF Assumptions'!$C$37/1000)</f>
        <v>4.7737365310247011</v>
      </c>
      <c r="AP95" s="54">
        <f>(AP74*'EF Assumptions'!$C$37/1000)</f>
        <v>4.7737365310247011</v>
      </c>
      <c r="AQ95" s="54">
        <f>(AQ74*'EF Assumptions'!$C$37/1000)</f>
        <v>4.7737365310247011</v>
      </c>
      <c r="AR95" s="54">
        <f>(AR74*'EF Assumptions'!$C$37/1000)</f>
        <v>4.7737365310247011</v>
      </c>
      <c r="AS95" s="54">
        <f>(AS74*'EF Assumptions'!$C$37/1000)</f>
        <v>4.7737365310247011</v>
      </c>
      <c r="AT95" s="54">
        <f>(AT74*'EF Assumptions'!$C$37/1000)</f>
        <v>4.7737365310247011</v>
      </c>
      <c r="AU95" s="54">
        <f>(AU74*'EF Assumptions'!$C$37/1000)</f>
        <v>4.7737365310247011</v>
      </c>
      <c r="AV95" s="54">
        <f>(AV74*'EF Assumptions'!$C$37/1000)</f>
        <v>4.7737365310247011</v>
      </c>
      <c r="AW95" s="54">
        <f>(AW74*'EF Assumptions'!$C$37/1000)</f>
        <v>4.7737365310247011</v>
      </c>
      <c r="AX95" s="54">
        <f>(AX74*'EF Assumptions'!$C$37/1000)</f>
        <v>4.7737365310247011</v>
      </c>
      <c r="AY95" s="54">
        <f>(AY74*'EF Assumptions'!$C$37/1000)</f>
        <v>4.7737365310247011</v>
      </c>
      <c r="AZ95" s="54">
        <f>(AZ74*'EF Assumptions'!$C$37/1000)</f>
        <v>4.7737365310247011</v>
      </c>
    </row>
    <row r="96" spans="1:53" s="24" customFormat="1" ht="14">
      <c r="A96" s="4" t="s">
        <v>381</v>
      </c>
      <c r="B96" s="65" t="s">
        <v>112</v>
      </c>
      <c r="C96" s="4"/>
      <c r="D96" s="65"/>
      <c r="E96" s="65" t="s">
        <v>799</v>
      </c>
      <c r="F96" s="65" t="s">
        <v>79</v>
      </c>
      <c r="G96" s="65" t="s">
        <v>110</v>
      </c>
      <c r="H96" s="66"/>
      <c r="I96" s="6"/>
      <c r="J96" s="6"/>
      <c r="K96" s="67"/>
      <c r="L96" s="67"/>
      <c r="M96" s="67"/>
      <c r="N96" s="6"/>
      <c r="O96" s="65" t="s">
        <v>763</v>
      </c>
      <c r="P96" s="65" t="s">
        <v>62</v>
      </c>
      <c r="Q96" s="65" t="s">
        <v>19</v>
      </c>
      <c r="R96" s="68"/>
      <c r="S96" s="69"/>
      <c r="T96" s="69"/>
      <c r="U96" s="72"/>
      <c r="V96" s="54">
        <f>(V75*'EF Assumptions'!$C$36/1000)</f>
        <v>0</v>
      </c>
      <c r="W96" s="54">
        <f>(W75*'EF Assumptions'!$C$36/1000)</f>
        <v>0</v>
      </c>
      <c r="X96" s="54">
        <f>(X75*'EF Assumptions'!$C$36/1000)</f>
        <v>0</v>
      </c>
      <c r="Y96" s="54">
        <f>(Y75*'EF Assumptions'!$C$36/1000)</f>
        <v>0</v>
      </c>
      <c r="Z96" s="54">
        <f>(Z75*'EF Assumptions'!$C$36/1000)</f>
        <v>0</v>
      </c>
      <c r="AA96" s="54">
        <f>(AA75*'EF Assumptions'!$C$36/1000)</f>
        <v>0</v>
      </c>
      <c r="AB96" s="54">
        <f>(AB75*'EF Assumptions'!$C$36/1000)</f>
        <v>0</v>
      </c>
      <c r="AC96" s="54">
        <f>(AC75*'EF Assumptions'!$C$36/1000)</f>
        <v>0</v>
      </c>
      <c r="AD96" s="54">
        <f>(AD75*'EF Assumptions'!$C$36/1000)</f>
        <v>0</v>
      </c>
      <c r="AE96" s="54">
        <f>(AE75*'EF Assumptions'!$C$36/1000)</f>
        <v>1.3732666733084757</v>
      </c>
      <c r="AF96" s="54">
        <f>(AF75*'EF Assumptions'!$C$36/1000)</f>
        <v>1.3732666733084757</v>
      </c>
      <c r="AG96" s="54">
        <f>(AG75*'EF Assumptions'!$C$36/1000)</f>
        <v>1.3732666733084757</v>
      </c>
      <c r="AH96" s="54">
        <f>(AH75*'EF Assumptions'!$C$36/1000)</f>
        <v>1.3732666733084757</v>
      </c>
      <c r="AI96" s="54">
        <f>(AI75*'EF Assumptions'!$C$36/1000)</f>
        <v>1.3732666733084757</v>
      </c>
      <c r="AJ96" s="54">
        <f>(AJ75*'EF Assumptions'!$C$36/1000)</f>
        <v>1.3732666733084757</v>
      </c>
      <c r="AK96" s="54">
        <f>(AK75*'EF Assumptions'!$C$36/1000)</f>
        <v>1.3732666733084757</v>
      </c>
      <c r="AL96" s="54">
        <f>(AL75*'EF Assumptions'!$C$36/1000)</f>
        <v>1.3732666733084757</v>
      </c>
      <c r="AM96" s="54">
        <f>(AM75*'EF Assumptions'!$C$36/1000)</f>
        <v>1.3732666733084757</v>
      </c>
      <c r="AN96" s="54">
        <f>(AN75*'EF Assumptions'!$C$36/1000)</f>
        <v>1.3732666733084757</v>
      </c>
      <c r="AO96" s="54">
        <f>(AO75*'EF Assumptions'!$C$36/1000)</f>
        <v>1.3732666733084757</v>
      </c>
      <c r="AP96" s="54">
        <f>(AP75*'EF Assumptions'!$C$36/1000)</f>
        <v>1.3732666733084757</v>
      </c>
      <c r="AQ96" s="54">
        <f>(AQ75*'EF Assumptions'!$C$36/1000)</f>
        <v>1.3732666733084757</v>
      </c>
      <c r="AR96" s="54">
        <f>(AR75*'EF Assumptions'!$C$36/1000)</f>
        <v>1.3732666733084757</v>
      </c>
      <c r="AS96" s="54">
        <f>(AS75*'EF Assumptions'!$C$36/1000)</f>
        <v>1.3732666733084757</v>
      </c>
      <c r="AT96" s="54">
        <f>(AT75*'EF Assumptions'!$C$36/1000)</f>
        <v>1.3732666733084757</v>
      </c>
      <c r="AU96" s="54">
        <f>(AU75*'EF Assumptions'!$C$36/1000)</f>
        <v>1.3732666733084757</v>
      </c>
      <c r="AV96" s="54">
        <f>(AV75*'EF Assumptions'!$C$36/1000)</f>
        <v>1.3732666733084757</v>
      </c>
      <c r="AW96" s="54">
        <f>(AW75*'EF Assumptions'!$C$36/1000)</f>
        <v>1.3732666733084757</v>
      </c>
      <c r="AX96" s="54">
        <f>(AX75*'EF Assumptions'!$C$36/1000)</f>
        <v>1.3732666733084757</v>
      </c>
      <c r="AY96" s="54">
        <f>(AY75*'EF Assumptions'!$C$36/1000)</f>
        <v>1.3732666733084757</v>
      </c>
      <c r="AZ96" s="54">
        <f>(AZ75*'EF Assumptions'!$C$36/1000)</f>
        <v>1.3732666733084757</v>
      </c>
    </row>
    <row r="97" spans="1:52" s="24" customFormat="1" ht="14">
      <c r="A97" s="4" t="s">
        <v>381</v>
      </c>
      <c r="B97" s="65" t="s">
        <v>86</v>
      </c>
      <c r="C97" s="65"/>
      <c r="D97" s="65"/>
      <c r="E97" s="65" t="s">
        <v>87</v>
      </c>
      <c r="F97" s="65" t="s">
        <v>79</v>
      </c>
      <c r="G97" s="65" t="s">
        <v>85</v>
      </c>
      <c r="H97" s="66">
        <v>1</v>
      </c>
      <c r="I97" s="6">
        <v>11000</v>
      </c>
      <c r="J97" s="6">
        <f t="shared" ref="J97:J100" si="63">H97*I97</f>
        <v>11000</v>
      </c>
      <c r="K97" s="68">
        <v>12500</v>
      </c>
      <c r="L97" s="68">
        <v>11000</v>
      </c>
      <c r="M97" s="67" t="s">
        <v>15</v>
      </c>
      <c r="N97" s="6" t="s">
        <v>15</v>
      </c>
      <c r="O97" s="65" t="s">
        <v>20</v>
      </c>
      <c r="P97" s="65" t="s">
        <v>27</v>
      </c>
      <c r="Q97" s="65" t="s">
        <v>19</v>
      </c>
      <c r="R97" s="68"/>
      <c r="S97" s="69"/>
      <c r="T97" s="69"/>
      <c r="U97" s="72"/>
      <c r="V97" s="54">
        <f>(V76*'EF Assumptions'!$C$10/1000)</f>
        <v>33.036967468175391</v>
      </c>
      <c r="W97" s="54">
        <f>(W76*'EF Assumptions'!$C$10/1000)</f>
        <v>35.919309759547382</v>
      </c>
      <c r="X97" s="54">
        <f>(X76*'EF Assumptions'!$C$10/1000)</f>
        <v>35.479434229137205</v>
      </c>
      <c r="Y97" s="54">
        <f>(Y76*'EF Assumptions'!$C$10/1000)</f>
        <v>33.675679687306733</v>
      </c>
      <c r="Z97" s="54">
        <f>(Z76*'EF Assumptions'!$C$10/1000)</f>
        <v>34.527847786041676</v>
      </c>
      <c r="AA97" s="54">
        <f>(AA76*'EF Assumptions'!$C$10/1000)</f>
        <v>34.527847786041676</v>
      </c>
      <c r="AB97" s="54">
        <f>(AB76*'EF Assumptions'!$C$10/1000)</f>
        <v>34.527847786041676</v>
      </c>
      <c r="AC97" s="54">
        <f>(AC76*'EF Assumptions'!$C$10/1000)</f>
        <v>34.527847786041676</v>
      </c>
      <c r="AD97" s="54">
        <f>(AD76*'EF Assumptions'!$C$10/1000)</f>
        <v>34.527847786041676</v>
      </c>
      <c r="AE97" s="54">
        <f>(AE76*'EF Assumptions'!$C$10/1000)</f>
        <v>34.527847786041676</v>
      </c>
      <c r="AF97" s="54">
        <f>(AF76*'EF Assumptions'!$C$10/1000)</f>
        <v>34.527847786041676</v>
      </c>
      <c r="AG97" s="54">
        <f>(AG76*'EF Assumptions'!$C$10/1000)</f>
        <v>34.527847786041676</v>
      </c>
      <c r="AH97" s="54">
        <f>(AH76*'EF Assumptions'!$C$10/1000)</f>
        <v>34.527847786041676</v>
      </c>
      <c r="AI97" s="54">
        <f>(AI76*'EF Assumptions'!$C$10/1000)</f>
        <v>34.527847786041676</v>
      </c>
      <c r="AJ97" s="54">
        <f>(AJ76*'EF Assumptions'!$C$10/1000)</f>
        <v>34.527847786041676</v>
      </c>
      <c r="AK97" s="54">
        <f>(AK76*'EF Assumptions'!$C$10/1000)</f>
        <v>34.527847786041676</v>
      </c>
      <c r="AL97" s="54">
        <f>(AL76*'EF Assumptions'!$C$10/1000)</f>
        <v>34.527847786041676</v>
      </c>
      <c r="AM97" s="54">
        <f>(AM76*'EF Assumptions'!$C$10/1000)</f>
        <v>34.527847786041676</v>
      </c>
      <c r="AN97" s="54">
        <f>(AN76*'EF Assumptions'!$C$10/1000)</f>
        <v>34.527847786041676</v>
      </c>
      <c r="AO97" s="54">
        <f>(AO76*'EF Assumptions'!$C$10/1000)</f>
        <v>34.527847786041676</v>
      </c>
      <c r="AP97" s="54">
        <f>(AP76*'EF Assumptions'!$C$10/1000)</f>
        <v>34.527847786041676</v>
      </c>
      <c r="AQ97" s="54">
        <f>(AQ76*'EF Assumptions'!$C$10/1000)</f>
        <v>34.527847786041676</v>
      </c>
      <c r="AR97" s="54">
        <f>(AR76*'EF Assumptions'!$C$10/1000)</f>
        <v>34.527847786041676</v>
      </c>
      <c r="AS97" s="54">
        <f>(AS76*'EF Assumptions'!$C$10/1000)</f>
        <v>34.527847786041676</v>
      </c>
      <c r="AT97" s="54">
        <f>(AT76*'EF Assumptions'!$C$10/1000)</f>
        <v>34.527847786041676</v>
      </c>
      <c r="AU97" s="54">
        <f>(AU76*'EF Assumptions'!$C$10/1000)</f>
        <v>34.527847786041676</v>
      </c>
      <c r="AV97" s="54">
        <f>(AV76*'EF Assumptions'!$C$10/1000)</f>
        <v>34.527847786041676</v>
      </c>
      <c r="AW97" s="54">
        <f>(AW76*'EF Assumptions'!$C$10/1000)</f>
        <v>34.527847786041676</v>
      </c>
      <c r="AX97" s="54">
        <f>(AX76*'EF Assumptions'!$C$10/1000)</f>
        <v>34.527847786041676</v>
      </c>
      <c r="AY97" s="54">
        <f>(AY76*'EF Assumptions'!$C$10/1000)</f>
        <v>34.527847786041676</v>
      </c>
      <c r="AZ97" s="54">
        <f>(AZ76*'EF Assumptions'!$C$10/1000)</f>
        <v>34.527847786041676</v>
      </c>
    </row>
    <row r="98" spans="1:52" s="24" customFormat="1" ht="14">
      <c r="A98" s="4" t="s">
        <v>381</v>
      </c>
      <c r="B98" s="65" t="s">
        <v>100</v>
      </c>
      <c r="C98" s="4"/>
      <c r="D98" s="65"/>
      <c r="E98" s="65" t="s">
        <v>101</v>
      </c>
      <c r="F98" s="65" t="s">
        <v>79</v>
      </c>
      <c r="G98" s="65" t="s">
        <v>85</v>
      </c>
      <c r="H98" s="66">
        <v>1</v>
      </c>
      <c r="I98" s="6">
        <v>3000</v>
      </c>
      <c r="J98" s="6">
        <f t="shared" si="63"/>
        <v>3000</v>
      </c>
      <c r="K98" s="67">
        <v>3000</v>
      </c>
      <c r="L98" s="67">
        <v>3000</v>
      </c>
      <c r="M98" s="67" t="s">
        <v>15</v>
      </c>
      <c r="N98" s="6" t="s">
        <v>15</v>
      </c>
      <c r="O98" s="65" t="s">
        <v>20</v>
      </c>
      <c r="P98" s="65" t="s">
        <v>27</v>
      </c>
      <c r="Q98" s="65" t="s">
        <v>19</v>
      </c>
      <c r="R98" s="5"/>
      <c r="S98" s="5"/>
      <c r="T98" s="5"/>
      <c r="U98" s="21"/>
      <c r="V98" s="54">
        <f>(V77*'EF Assumptions'!$C$10/1000)</f>
        <v>9.0100820367751062</v>
      </c>
      <c r="W98" s="54">
        <f>(W77*'EF Assumptions'!$C$10/1000)</f>
        <v>9.7961753889674679</v>
      </c>
      <c r="X98" s="54">
        <f>(X77*'EF Assumptions'!$C$10/1000)</f>
        <v>9.6762093352192373</v>
      </c>
      <c r="Y98" s="54">
        <f>(Y77*'EF Assumptions'!$C$10/1000)</f>
        <v>9.1842762783563838</v>
      </c>
      <c r="Z98" s="54">
        <f>(Z77*'EF Assumptions'!$C$10/1000)</f>
        <v>25.111162026212124</v>
      </c>
      <c r="AA98" s="54">
        <f>(AA77*'EF Assumptions'!$C$10/1000)</f>
        <v>25.111162026212124</v>
      </c>
      <c r="AB98" s="54">
        <f>(AB77*'EF Assumptions'!$C$10/1000)</f>
        <v>25.111162026212124</v>
      </c>
      <c r="AC98" s="54">
        <f>(AC77*'EF Assumptions'!$C$10/1000)</f>
        <v>25.111162026212124</v>
      </c>
      <c r="AD98" s="54">
        <f>(AD77*'EF Assumptions'!$C$10/1000)</f>
        <v>25.111162026212124</v>
      </c>
      <c r="AE98" s="54">
        <f>(AE77*'EF Assumptions'!$C$10/1000)</f>
        <v>25.111162026212124</v>
      </c>
      <c r="AF98" s="54">
        <f>(AF77*'EF Assumptions'!$C$10/1000)</f>
        <v>40.805638292594708</v>
      </c>
      <c r="AG98" s="54">
        <f>(AG77*'EF Assumptions'!$C$10/1000)</f>
        <v>40.805638292594708</v>
      </c>
      <c r="AH98" s="54">
        <f>(AH77*'EF Assumptions'!$C$10/1000)</f>
        <v>40.805638292594708</v>
      </c>
      <c r="AI98" s="54">
        <f>(AI77*'EF Assumptions'!$C$10/1000)</f>
        <v>40.805638292594708</v>
      </c>
      <c r="AJ98" s="54">
        <f>(AJ77*'EF Assumptions'!$C$10/1000)</f>
        <v>40.805638292594708</v>
      </c>
      <c r="AK98" s="54">
        <f>(AK77*'EF Assumptions'!$C$10/1000)</f>
        <v>40.805638292594708</v>
      </c>
      <c r="AL98" s="54">
        <f>(AL77*'EF Assumptions'!$C$10/1000)</f>
        <v>40.805638292594708</v>
      </c>
      <c r="AM98" s="54">
        <f>(AM77*'EF Assumptions'!$C$10/1000)</f>
        <v>40.805638292594708</v>
      </c>
      <c r="AN98" s="54">
        <f>(AN77*'EF Assumptions'!$C$10/1000)</f>
        <v>40.805638292594708</v>
      </c>
      <c r="AO98" s="54">
        <f>(AO77*'EF Assumptions'!$C$10/1000)</f>
        <v>40.805638292594708</v>
      </c>
      <c r="AP98" s="54">
        <f>(AP77*'EF Assumptions'!$C$10/1000)</f>
        <v>40.805638292594708</v>
      </c>
      <c r="AQ98" s="54">
        <f>(AQ77*'EF Assumptions'!$C$10/1000)</f>
        <v>40.805638292594708</v>
      </c>
      <c r="AR98" s="54">
        <f>(AR77*'EF Assumptions'!$C$10/1000)</f>
        <v>40.805638292594708</v>
      </c>
      <c r="AS98" s="54">
        <f>(AS77*'EF Assumptions'!$C$10/1000)</f>
        <v>40.805638292594708</v>
      </c>
      <c r="AT98" s="54">
        <f>(AT77*'EF Assumptions'!$C$10/1000)</f>
        <v>40.805638292594708</v>
      </c>
      <c r="AU98" s="54">
        <f>(AU77*'EF Assumptions'!$C$10/1000)</f>
        <v>40.805638292594708</v>
      </c>
      <c r="AV98" s="54">
        <f>(AV77*'EF Assumptions'!$C$10/1000)</f>
        <v>40.805638292594708</v>
      </c>
      <c r="AW98" s="54">
        <f>(AW77*'EF Assumptions'!$C$10/1000)</f>
        <v>40.805638292594708</v>
      </c>
      <c r="AX98" s="54">
        <f>(AX77*'EF Assumptions'!$C$10/1000)</f>
        <v>40.805638292594708</v>
      </c>
      <c r="AY98" s="54">
        <f>(AY77*'EF Assumptions'!$C$10/1000)</f>
        <v>40.805638292594708</v>
      </c>
      <c r="AZ98" s="54">
        <f>(AZ77*'EF Assumptions'!$C$10/1000)</f>
        <v>40.805638292594708</v>
      </c>
    </row>
    <row r="99" spans="1:52" s="24" customFormat="1" ht="14">
      <c r="A99" s="4" t="s">
        <v>381</v>
      </c>
      <c r="B99" s="65" t="s">
        <v>88</v>
      </c>
      <c r="C99" s="4"/>
      <c r="D99" s="65"/>
      <c r="E99" s="65" t="s">
        <v>807</v>
      </c>
      <c r="F99" s="65" t="s">
        <v>79</v>
      </c>
      <c r="G99" s="65" t="s">
        <v>90</v>
      </c>
      <c r="H99" s="66">
        <v>1</v>
      </c>
      <c r="I99" s="6">
        <v>1000</v>
      </c>
      <c r="J99" s="6">
        <f t="shared" si="63"/>
        <v>1000</v>
      </c>
      <c r="K99" s="67">
        <v>650</v>
      </c>
      <c r="L99" s="67" t="s">
        <v>15</v>
      </c>
      <c r="M99" s="67">
        <v>550</v>
      </c>
      <c r="N99" s="6">
        <v>1000</v>
      </c>
      <c r="O99" s="65" t="s">
        <v>20</v>
      </c>
      <c r="P99" s="65" t="s">
        <v>47</v>
      </c>
      <c r="Q99" s="65" t="s">
        <v>19</v>
      </c>
      <c r="R99" s="68"/>
      <c r="S99" s="69"/>
      <c r="T99" s="69"/>
      <c r="U99" s="72"/>
      <c r="V99" s="54">
        <f>(V78*'EF Assumptions'!$C$10/1000)</f>
        <v>1.5016803394625176</v>
      </c>
      <c r="W99" s="54">
        <f>(W78*'EF Assumptions'!$C$10/1000)</f>
        <v>1.6326958981612447</v>
      </c>
      <c r="X99" s="54">
        <f>(X78*'EF Assumptions'!$C$10/1000)</f>
        <v>1.6127015558698727</v>
      </c>
      <c r="Y99" s="54">
        <f>(Y78*'EF Assumptions'!$C$10/1000)</f>
        <v>1.5307127130593972</v>
      </c>
      <c r="Z99" s="54">
        <f>(Z78*'EF Assumptions'!$C$10/1000)</f>
        <v>1.5694476266382578</v>
      </c>
      <c r="AA99" s="54">
        <f>(AA78*'EF Assumptions'!$C$10/1000)</f>
        <v>1.5694476266382578</v>
      </c>
      <c r="AB99" s="54">
        <f>(AB78*'EF Assumptions'!$C$10/1000)</f>
        <v>1.5694476266382578</v>
      </c>
      <c r="AC99" s="54">
        <f>(AC78*'EF Assumptions'!$C$10/1000)</f>
        <v>1.5694476266382578</v>
      </c>
      <c r="AD99" s="54">
        <f>(AD78*'EF Assumptions'!$C$10/1000)</f>
        <v>1.5694476266382578</v>
      </c>
      <c r="AE99" s="54">
        <f>(AE78*'EF Assumptions'!$C$10/1000)</f>
        <v>1.5694476266382578</v>
      </c>
      <c r="AF99" s="54">
        <f>(AF78*'EF Assumptions'!$C$10/1000)</f>
        <v>1.5694476266382578</v>
      </c>
      <c r="AG99" s="54">
        <f>(AG78*'EF Assumptions'!$C$10/1000)</f>
        <v>1.5694476266382578</v>
      </c>
      <c r="AH99" s="54">
        <f>(AH78*'EF Assumptions'!$C$10/1000)</f>
        <v>1.5694476266382578</v>
      </c>
      <c r="AI99" s="54">
        <f>(AI78*'EF Assumptions'!$C$10/1000)</f>
        <v>1.5694476266382578</v>
      </c>
      <c r="AJ99" s="54">
        <f>(AJ78*'EF Assumptions'!$C$10/1000)</f>
        <v>1.5694476266382578</v>
      </c>
      <c r="AK99" s="54">
        <f>(AK78*'EF Assumptions'!$C$10/1000)</f>
        <v>1.5694476266382578</v>
      </c>
      <c r="AL99" s="54">
        <f>(AL78*'EF Assumptions'!$C$10/1000)</f>
        <v>1.5694476266382578</v>
      </c>
      <c r="AM99" s="54">
        <f>(AM78*'EF Assumptions'!$C$10/1000)</f>
        <v>1.5694476266382578</v>
      </c>
      <c r="AN99" s="54">
        <f>(AN78*'EF Assumptions'!$C$10/1000)</f>
        <v>1.5694476266382578</v>
      </c>
      <c r="AO99" s="54">
        <f>(AO78*'EF Assumptions'!$C$10/1000)</f>
        <v>1.5694476266382578</v>
      </c>
      <c r="AP99" s="54">
        <f>(AP78*'EF Assumptions'!$C$10/1000)</f>
        <v>1.5694476266382578</v>
      </c>
      <c r="AQ99" s="54">
        <f>(AQ78*'EF Assumptions'!$C$10/1000)</f>
        <v>1.5694476266382578</v>
      </c>
      <c r="AR99" s="54">
        <f>(AR78*'EF Assumptions'!$C$10/1000)</f>
        <v>1.5694476266382578</v>
      </c>
      <c r="AS99" s="54">
        <f>(AS78*'EF Assumptions'!$C$10/1000)</f>
        <v>1.5694476266382578</v>
      </c>
      <c r="AT99" s="54">
        <f>(AT78*'EF Assumptions'!$C$10/1000)</f>
        <v>1.5694476266382578</v>
      </c>
      <c r="AU99" s="54">
        <f>(AU78*'EF Assumptions'!$C$10/1000)</f>
        <v>1.5694476266382578</v>
      </c>
      <c r="AV99" s="54">
        <f>(AV78*'EF Assumptions'!$C$10/1000)</f>
        <v>1.5694476266382578</v>
      </c>
      <c r="AW99" s="54">
        <f>(AW78*'EF Assumptions'!$C$10/1000)</f>
        <v>1.5694476266382578</v>
      </c>
      <c r="AX99" s="54">
        <f>(AX78*'EF Assumptions'!$C$10/1000)</f>
        <v>1.5694476266382578</v>
      </c>
      <c r="AY99" s="54">
        <f>(AY78*'EF Assumptions'!$C$10/1000)</f>
        <v>1.5694476266382578</v>
      </c>
      <c r="AZ99" s="54">
        <f>(AZ78*'EF Assumptions'!$C$10/1000)</f>
        <v>1.5694476266382578</v>
      </c>
    </row>
    <row r="100" spans="1:52" s="24" customFormat="1" ht="14">
      <c r="A100" s="4" t="s">
        <v>381</v>
      </c>
      <c r="B100" s="65" t="s">
        <v>88</v>
      </c>
      <c r="C100" s="4"/>
      <c r="D100" s="65"/>
      <c r="E100" s="65" t="s">
        <v>802</v>
      </c>
      <c r="F100" s="65" t="s">
        <v>79</v>
      </c>
      <c r="G100" s="65" t="s">
        <v>90</v>
      </c>
      <c r="H100" s="66">
        <v>1</v>
      </c>
      <c r="I100" s="6">
        <v>1000</v>
      </c>
      <c r="J100" s="6">
        <f t="shared" si="63"/>
        <v>1000</v>
      </c>
      <c r="K100" s="67"/>
      <c r="L100" s="67"/>
      <c r="M100" s="67">
        <v>550</v>
      </c>
      <c r="N100" s="6"/>
      <c r="O100" s="65" t="s">
        <v>763</v>
      </c>
      <c r="P100" s="65"/>
      <c r="Q100" s="65" t="s">
        <v>19</v>
      </c>
      <c r="R100" s="68"/>
      <c r="S100" s="69"/>
      <c r="T100" s="69"/>
      <c r="U100" s="72"/>
      <c r="V100" s="54">
        <f>(V79*'EF Assumptions'!$C$37/1000)</f>
        <v>1.2514002828854314</v>
      </c>
      <c r="W100" s="54">
        <f>(W79*'EF Assumptions'!$C$37/1000)</f>
        <v>1.3605799151343705</v>
      </c>
      <c r="X100" s="54">
        <f>(X79*'EF Assumptions'!$C$37/1000)</f>
        <v>1.3439179632248939</v>
      </c>
      <c r="Y100" s="54">
        <f>(Y79*'EF Assumptions'!$C$37/1000)</f>
        <v>1.2755939275494976</v>
      </c>
      <c r="Z100" s="54">
        <f>(Z79*'EF Assumptions'!$C$37/1000)</f>
        <v>1.3078730221985482</v>
      </c>
      <c r="AA100" s="54">
        <f>(AA79*'EF Assumptions'!$C$37/1000)</f>
        <v>1.3078730221985482</v>
      </c>
      <c r="AB100" s="54">
        <f>(AB79*'EF Assumptions'!$C$37/1000)</f>
        <v>1.3078730221985482</v>
      </c>
      <c r="AC100" s="54">
        <f>(AC79*'EF Assumptions'!$C$37/1000)</f>
        <v>1.3078730221985482</v>
      </c>
      <c r="AD100" s="54">
        <f>(AD79*'EF Assumptions'!$C$37/1000)</f>
        <v>1.3078730221985482</v>
      </c>
      <c r="AE100" s="54">
        <f>(AE79*'EF Assumptions'!$C$37/1000)</f>
        <v>1.3078730221985482</v>
      </c>
      <c r="AF100" s="54">
        <f>(AF79*'EF Assumptions'!$C$37/1000)</f>
        <v>1.3078730221985482</v>
      </c>
      <c r="AG100" s="54">
        <f>(AG79*'EF Assumptions'!$C$37/1000)</f>
        <v>1.3078730221985482</v>
      </c>
      <c r="AH100" s="54">
        <f>(AH79*'EF Assumptions'!$C$37/1000)</f>
        <v>1.3078730221985482</v>
      </c>
      <c r="AI100" s="54">
        <f>(AI79*'EF Assumptions'!$C$37/1000)</f>
        <v>1.3078730221985482</v>
      </c>
      <c r="AJ100" s="54">
        <f>(AJ79*'EF Assumptions'!$C$37/1000)</f>
        <v>1.3078730221985482</v>
      </c>
      <c r="AK100" s="54">
        <f>(AK79*'EF Assumptions'!$C$37/1000)</f>
        <v>1.3078730221985482</v>
      </c>
      <c r="AL100" s="54">
        <f>(AL79*'EF Assumptions'!$C$37/1000)</f>
        <v>1.3078730221985482</v>
      </c>
      <c r="AM100" s="54">
        <f>(AM79*'EF Assumptions'!$C$37/1000)</f>
        <v>1.3078730221985482</v>
      </c>
      <c r="AN100" s="54">
        <f>(AN79*'EF Assumptions'!$C$37/1000)</f>
        <v>1.3078730221985482</v>
      </c>
      <c r="AO100" s="54">
        <f>(AO79*'EF Assumptions'!$C$37/1000)</f>
        <v>1.3078730221985482</v>
      </c>
      <c r="AP100" s="54">
        <f>(AP79*'EF Assumptions'!$C$37/1000)</f>
        <v>1.3078730221985482</v>
      </c>
      <c r="AQ100" s="54">
        <f>(AQ79*'EF Assumptions'!$C$37/1000)</f>
        <v>1.3078730221985482</v>
      </c>
      <c r="AR100" s="54">
        <f>(AR79*'EF Assumptions'!$C$37/1000)</f>
        <v>1.3078730221985482</v>
      </c>
      <c r="AS100" s="54">
        <f>(AS79*'EF Assumptions'!$C$37/1000)</f>
        <v>1.3078730221985482</v>
      </c>
      <c r="AT100" s="54">
        <f>(AT79*'EF Assumptions'!$C$37/1000)</f>
        <v>1.3078730221985482</v>
      </c>
      <c r="AU100" s="54">
        <f>(AU79*'EF Assumptions'!$C$37/1000)</f>
        <v>1.3078730221985482</v>
      </c>
      <c r="AV100" s="54">
        <f>(AV79*'EF Assumptions'!$C$37/1000)</f>
        <v>1.3078730221985482</v>
      </c>
      <c r="AW100" s="54">
        <f>(AW79*'EF Assumptions'!$C$37/1000)</f>
        <v>1.3078730221985482</v>
      </c>
      <c r="AX100" s="54">
        <f>(AX79*'EF Assumptions'!$C$37/1000)</f>
        <v>1.3078730221985482</v>
      </c>
      <c r="AY100" s="54">
        <f>(AY79*'EF Assumptions'!$C$37/1000)</f>
        <v>1.3078730221985482</v>
      </c>
      <c r="AZ100" s="54">
        <f>(AZ79*'EF Assumptions'!$C$37/1000)</f>
        <v>1.3078730221985482</v>
      </c>
    </row>
    <row r="101" spans="1:52" s="24" customFormat="1" ht="14">
      <c r="A101" s="4" t="s">
        <v>381</v>
      </c>
      <c r="B101" s="65" t="s">
        <v>104</v>
      </c>
      <c r="C101" s="65"/>
      <c r="D101" s="65"/>
      <c r="E101" s="65" t="s">
        <v>806</v>
      </c>
      <c r="F101" s="65" t="s">
        <v>79</v>
      </c>
      <c r="G101" s="65" t="s">
        <v>90</v>
      </c>
      <c r="H101" s="66">
        <v>1</v>
      </c>
      <c r="I101" s="6" t="s">
        <v>15</v>
      </c>
      <c r="J101" s="6">
        <v>400</v>
      </c>
      <c r="K101" s="67" t="s">
        <v>15</v>
      </c>
      <c r="L101" s="67" t="s">
        <v>15</v>
      </c>
      <c r="M101" s="67">
        <v>400</v>
      </c>
      <c r="N101" s="6" t="s">
        <v>15</v>
      </c>
      <c r="O101" s="65" t="s">
        <v>22</v>
      </c>
      <c r="P101" s="65" t="s">
        <v>2</v>
      </c>
      <c r="Q101" s="65" t="s">
        <v>19</v>
      </c>
      <c r="R101" s="68"/>
      <c r="S101" s="69"/>
      <c r="T101" s="69"/>
      <c r="U101" s="72"/>
      <c r="V101" s="54">
        <f>(V80*'EF Assumptions'!$C$37/1000)</f>
        <v>1.0011202263083452</v>
      </c>
      <c r="W101" s="54">
        <f>(W80*'EF Assumptions'!$C$37/1000)</f>
        <v>1.0884639321074965</v>
      </c>
      <c r="X101" s="54">
        <f>(X80*'EF Assumptions'!$C$37/1000)</f>
        <v>1.075134370579915</v>
      </c>
      <c r="Y101" s="54">
        <f>(Y80*'EF Assumptions'!$C$37/1000)</f>
        <v>1.0204751420395981</v>
      </c>
      <c r="Z101" s="54">
        <f>(Z80*'EF Assumptions'!$C$37/1000)</f>
        <v>1.0462984177588384</v>
      </c>
      <c r="AA101" s="54">
        <f>(AA80*'EF Assumptions'!$C$37/1000)</f>
        <v>1.0462984177588384</v>
      </c>
      <c r="AB101" s="54">
        <f>(AB80*'EF Assumptions'!$C$37/1000)</f>
        <v>1.0462984177588384</v>
      </c>
      <c r="AC101" s="54">
        <f>(AC80*'EF Assumptions'!$C$37/1000)</f>
        <v>1.0462984177588384</v>
      </c>
      <c r="AD101" s="54">
        <f>(AD80*'EF Assumptions'!$C$37/1000)</f>
        <v>1.0462984177588384</v>
      </c>
      <c r="AE101" s="54">
        <f>(AE80*'EF Assumptions'!$C$37/1000)</f>
        <v>1.0462984177588384</v>
      </c>
      <c r="AF101" s="54">
        <f>(AF80*'EF Assumptions'!$C$37/1000)</f>
        <v>1.0462984177588384</v>
      </c>
      <c r="AG101" s="54">
        <f>(AG80*'EF Assumptions'!$C$37/1000)</f>
        <v>1.0462984177588384</v>
      </c>
      <c r="AH101" s="54">
        <f>(AH80*'EF Assumptions'!$C$37/1000)</f>
        <v>1.0462984177588384</v>
      </c>
      <c r="AI101" s="54">
        <f>(AI80*'EF Assumptions'!$C$37/1000)</f>
        <v>1.0462984177588384</v>
      </c>
      <c r="AJ101" s="54">
        <f>(AJ80*'EF Assumptions'!$C$37/1000)</f>
        <v>1.0462984177588384</v>
      </c>
      <c r="AK101" s="54">
        <f>(AK80*'EF Assumptions'!$C$37/1000)</f>
        <v>1.0462984177588384</v>
      </c>
      <c r="AL101" s="54">
        <f>(AL80*'EF Assumptions'!$C$37/1000)</f>
        <v>1.0462984177588384</v>
      </c>
      <c r="AM101" s="54">
        <f>(AM80*'EF Assumptions'!$C$37/1000)</f>
        <v>1.0462984177588384</v>
      </c>
      <c r="AN101" s="54">
        <f>(AN80*'EF Assumptions'!$C$37/1000)</f>
        <v>1.0462984177588384</v>
      </c>
      <c r="AO101" s="54">
        <f>(AO80*'EF Assumptions'!$C$37/1000)</f>
        <v>1.0462984177588384</v>
      </c>
      <c r="AP101" s="54">
        <f>(AP80*'EF Assumptions'!$C$37/1000)</f>
        <v>1.0462984177588384</v>
      </c>
      <c r="AQ101" s="54">
        <f>(AQ80*'EF Assumptions'!$C$37/1000)</f>
        <v>1.0462984177588384</v>
      </c>
      <c r="AR101" s="54">
        <f>(AR80*'EF Assumptions'!$C$37/1000)</f>
        <v>1.0462984177588384</v>
      </c>
      <c r="AS101" s="54">
        <f>(AS80*'EF Assumptions'!$C$37/1000)</f>
        <v>1.0462984177588384</v>
      </c>
      <c r="AT101" s="54">
        <f>(AT80*'EF Assumptions'!$C$37/1000)</f>
        <v>1.0462984177588384</v>
      </c>
      <c r="AU101" s="54">
        <f>(AU80*'EF Assumptions'!$C$37/1000)</f>
        <v>1.0462984177588384</v>
      </c>
      <c r="AV101" s="54">
        <f>(AV80*'EF Assumptions'!$C$37/1000)</f>
        <v>1.0462984177588384</v>
      </c>
      <c r="AW101" s="54">
        <f>(AW80*'EF Assumptions'!$C$37/1000)</f>
        <v>1.0462984177588384</v>
      </c>
      <c r="AX101" s="54">
        <f>(AX80*'EF Assumptions'!$C$37/1000)</f>
        <v>1.0462984177588384</v>
      </c>
      <c r="AY101" s="54">
        <f>(AY80*'EF Assumptions'!$C$37/1000)</f>
        <v>1.0462984177588384</v>
      </c>
      <c r="AZ101" s="54">
        <f>(AZ80*'EF Assumptions'!$C$37/1000)</f>
        <v>1.0462984177588384</v>
      </c>
    </row>
    <row r="102" spans="1:52" s="24" customFormat="1" ht="14">
      <c r="A102" s="4" t="s">
        <v>381</v>
      </c>
      <c r="B102" s="65" t="s">
        <v>93</v>
      </c>
      <c r="C102" s="4"/>
      <c r="D102" s="65"/>
      <c r="E102" s="65" t="s">
        <v>94</v>
      </c>
      <c r="F102" s="65" t="s">
        <v>79</v>
      </c>
      <c r="G102" s="65" t="s">
        <v>95</v>
      </c>
      <c r="H102" s="66">
        <v>0.93700000000000006</v>
      </c>
      <c r="I102" s="6">
        <v>1100</v>
      </c>
      <c r="J102" s="6">
        <f t="shared" ref="J102:J104" si="64">H102*I102</f>
        <v>1030.7</v>
      </c>
      <c r="K102" s="67">
        <v>1100</v>
      </c>
      <c r="L102" s="67">
        <v>1100</v>
      </c>
      <c r="M102" s="67" t="s">
        <v>15</v>
      </c>
      <c r="N102" s="6" t="s">
        <v>15</v>
      </c>
      <c r="O102" s="65" t="s">
        <v>20</v>
      </c>
      <c r="P102" s="65" t="s">
        <v>27</v>
      </c>
      <c r="Q102" s="65" t="s">
        <v>19</v>
      </c>
      <c r="R102" s="68"/>
      <c r="S102" s="69"/>
      <c r="T102" s="69"/>
      <c r="U102" s="72"/>
      <c r="V102" s="54">
        <f>(V81*'EF Assumptions'!$C$10/1000)</f>
        <v>0</v>
      </c>
      <c r="W102" s="54">
        <f>(W81*'EF Assumptions'!$C$10/1000)</f>
        <v>0</v>
      </c>
      <c r="X102" s="54">
        <f>(X81*'EF Assumptions'!$C$10/1000)</f>
        <v>0</v>
      </c>
      <c r="Y102" s="54">
        <f>(Y81*'EF Assumptions'!$C$10/1000)</f>
        <v>3.1554111867006411</v>
      </c>
      <c r="Z102" s="54">
        <f>(Z81*'EF Assumptions'!$C$10/1000)</f>
        <v>3.235259337552105</v>
      </c>
      <c r="AA102" s="54">
        <f>(AA81*'EF Assumptions'!$C$10/1000)</f>
        <v>3.235259337552105</v>
      </c>
      <c r="AB102" s="54">
        <f>(AB81*'EF Assumptions'!$C$10/1000)</f>
        <v>3.235259337552105</v>
      </c>
      <c r="AC102" s="54">
        <f>(AC81*'EF Assumptions'!$C$10/1000)</f>
        <v>3.235259337552105</v>
      </c>
      <c r="AD102" s="54">
        <f>(AD81*'EF Assumptions'!$C$10/1000)</f>
        <v>3.235259337552105</v>
      </c>
      <c r="AE102" s="54">
        <f>(AE81*'EF Assumptions'!$C$10/1000)</f>
        <v>16.470411172992531</v>
      </c>
      <c r="AF102" s="54">
        <f>(AF81*'EF Assumptions'!$C$10/1000)</f>
        <v>16.470411172992531</v>
      </c>
      <c r="AG102" s="54">
        <f>(AG81*'EF Assumptions'!$C$10/1000)</f>
        <v>16.470411172992531</v>
      </c>
      <c r="AH102" s="54">
        <f>(AH81*'EF Assumptions'!$C$10/1000)</f>
        <v>16.470411172992531</v>
      </c>
      <c r="AI102" s="54">
        <f>(AI81*'EF Assumptions'!$C$10/1000)</f>
        <v>16.470411172992531</v>
      </c>
      <c r="AJ102" s="54">
        <f>(AJ81*'EF Assumptions'!$C$10/1000)</f>
        <v>16.470411172992531</v>
      </c>
      <c r="AK102" s="54">
        <f>(AK81*'EF Assumptions'!$C$10/1000)</f>
        <v>16.470411172992531</v>
      </c>
      <c r="AL102" s="54">
        <f>(AL81*'EF Assumptions'!$C$10/1000)</f>
        <v>16.470411172992531</v>
      </c>
      <c r="AM102" s="54">
        <f>(AM81*'EF Assumptions'!$C$10/1000)</f>
        <v>16.470411172992531</v>
      </c>
      <c r="AN102" s="54">
        <f>(AN81*'EF Assumptions'!$C$10/1000)</f>
        <v>16.470411172992531</v>
      </c>
      <c r="AO102" s="54">
        <f>(AO81*'EF Assumptions'!$C$10/1000)</f>
        <v>16.470411172992531</v>
      </c>
      <c r="AP102" s="54">
        <f>(AP81*'EF Assumptions'!$C$10/1000)</f>
        <v>16.470411172992531</v>
      </c>
      <c r="AQ102" s="54">
        <f>(AQ81*'EF Assumptions'!$C$10/1000)</f>
        <v>16.470411172992531</v>
      </c>
      <c r="AR102" s="54">
        <f>(AR81*'EF Assumptions'!$C$10/1000)</f>
        <v>16.470411172992531</v>
      </c>
      <c r="AS102" s="54">
        <f>(AS81*'EF Assumptions'!$C$10/1000)</f>
        <v>16.470411172992531</v>
      </c>
      <c r="AT102" s="54">
        <f>(AT81*'EF Assumptions'!$C$10/1000)</f>
        <v>16.470411172992531</v>
      </c>
      <c r="AU102" s="54">
        <f>(AU81*'EF Assumptions'!$C$10/1000)</f>
        <v>16.470411172992531</v>
      </c>
      <c r="AV102" s="54">
        <f>(AV81*'EF Assumptions'!$C$10/1000)</f>
        <v>16.470411172992531</v>
      </c>
      <c r="AW102" s="54">
        <f>(AW81*'EF Assumptions'!$C$10/1000)</f>
        <v>16.470411172992531</v>
      </c>
      <c r="AX102" s="54">
        <f>(AX81*'EF Assumptions'!$C$10/1000)</f>
        <v>16.470411172992531</v>
      </c>
      <c r="AY102" s="54">
        <f>(AY81*'EF Assumptions'!$C$10/1000)</f>
        <v>16.470411172992531</v>
      </c>
      <c r="AZ102" s="54">
        <f>(AZ81*'EF Assumptions'!$C$10/1000)</f>
        <v>16.470411172992531</v>
      </c>
    </row>
    <row r="103" spans="1:52" s="24" customFormat="1" ht="14">
      <c r="A103" s="4" t="s">
        <v>381</v>
      </c>
      <c r="B103" s="65" t="s">
        <v>83</v>
      </c>
      <c r="C103" s="4"/>
      <c r="D103" s="65"/>
      <c r="E103" s="65" t="s">
        <v>84</v>
      </c>
      <c r="F103" s="65" t="s">
        <v>79</v>
      </c>
      <c r="G103" s="65" t="s">
        <v>85</v>
      </c>
      <c r="H103" s="66">
        <v>1</v>
      </c>
      <c r="I103" s="6">
        <v>500</v>
      </c>
      <c r="J103" s="6">
        <f t="shared" si="64"/>
        <v>500</v>
      </c>
      <c r="K103" s="67" t="s">
        <v>15</v>
      </c>
      <c r="L103" s="67" t="s">
        <v>15</v>
      </c>
      <c r="M103" s="67" t="s">
        <v>15</v>
      </c>
      <c r="N103" s="6">
        <v>500</v>
      </c>
      <c r="O103" s="65" t="s">
        <v>18</v>
      </c>
      <c r="P103" s="65" t="s">
        <v>3</v>
      </c>
      <c r="Q103" s="65" t="s">
        <v>19</v>
      </c>
      <c r="R103" s="68"/>
      <c r="S103" s="69"/>
      <c r="T103" s="69"/>
      <c r="U103" s="72"/>
      <c r="V103" s="54">
        <f>(V82*'EF Assumptions'!$C$11/1000)</f>
        <v>2.8257425742574258E-2</v>
      </c>
      <c r="W103" s="54">
        <f>(W82*'EF Assumptions'!$C$11/1000)</f>
        <v>3.0722772277227726E-2</v>
      </c>
      <c r="X103" s="54">
        <f>(X82*'EF Assumptions'!$C$11/1000)</f>
        <v>3.0346534653465349E-2</v>
      </c>
      <c r="Y103" s="54">
        <f>(Y82*'EF Assumptions'!$C$11/1000)</f>
        <v>2.8803733847891883E-2</v>
      </c>
      <c r="Z103" s="54">
        <f>(Z82*'EF Assumptions'!$C$11/1000)</f>
        <v>2.9532616630289801E-2</v>
      </c>
      <c r="AA103" s="54">
        <f>(AA82*'EF Assumptions'!$C$11/1000)</f>
        <v>2.9532616630289801E-2</v>
      </c>
      <c r="AB103" s="54">
        <f>(AB82*'EF Assumptions'!$C$11/1000)</f>
        <v>2.9532616630289801E-2</v>
      </c>
      <c r="AC103" s="54">
        <f>(AC82*'EF Assumptions'!$C$11/1000)</f>
        <v>2.9532616630289801E-2</v>
      </c>
      <c r="AD103" s="54">
        <f>(AD82*'EF Assumptions'!$C$11/1000)</f>
        <v>2.9532616630289801E-2</v>
      </c>
      <c r="AE103" s="54">
        <f>(AE82*'EF Assumptions'!$C$11/1000)</f>
        <v>2.9532616630289801E-2</v>
      </c>
      <c r="AF103" s="54">
        <f>(AF82*'EF Assumptions'!$C$11/1000)</f>
        <v>2.9532616630289801E-2</v>
      </c>
      <c r="AG103" s="54">
        <f>(AG82*'EF Assumptions'!$C$11/1000)</f>
        <v>2.9532616630289801E-2</v>
      </c>
      <c r="AH103" s="54">
        <f>(AH82*'EF Assumptions'!$C$11/1000)</f>
        <v>2.9532616630289801E-2</v>
      </c>
      <c r="AI103" s="54">
        <f>(AI82*'EF Assumptions'!$C$11/1000)</f>
        <v>2.9532616630289801E-2</v>
      </c>
      <c r="AJ103" s="54">
        <f>(AJ82*'EF Assumptions'!$C$11/1000)</f>
        <v>2.9532616630289801E-2</v>
      </c>
      <c r="AK103" s="54">
        <f>(AK82*'EF Assumptions'!$C$11/1000)</f>
        <v>2.9532616630289801E-2</v>
      </c>
      <c r="AL103" s="54">
        <f>(AL82*'EF Assumptions'!$C$11/1000)</f>
        <v>2.9532616630289801E-2</v>
      </c>
      <c r="AM103" s="54">
        <f>(AM82*'EF Assumptions'!$C$11/1000)</f>
        <v>2.9532616630289801E-2</v>
      </c>
      <c r="AN103" s="54">
        <f>(AN82*'EF Assumptions'!$C$11/1000)</f>
        <v>2.9532616630289801E-2</v>
      </c>
      <c r="AO103" s="54">
        <f>(AO82*'EF Assumptions'!$C$11/1000)</f>
        <v>2.9532616630289801E-2</v>
      </c>
      <c r="AP103" s="54">
        <f>(AP82*'EF Assumptions'!$C$11/1000)</f>
        <v>2.9532616630289801E-2</v>
      </c>
      <c r="AQ103" s="54">
        <f>(AQ82*'EF Assumptions'!$C$11/1000)</f>
        <v>2.9532616630289801E-2</v>
      </c>
      <c r="AR103" s="54">
        <f>(AR82*'EF Assumptions'!$C$11/1000)</f>
        <v>2.9532616630289801E-2</v>
      </c>
      <c r="AS103" s="54">
        <f>(AS82*'EF Assumptions'!$C$11/1000)</f>
        <v>2.9532616630289801E-2</v>
      </c>
      <c r="AT103" s="54">
        <f>(AT82*'EF Assumptions'!$C$11/1000)</f>
        <v>2.9532616630289801E-2</v>
      </c>
      <c r="AU103" s="54">
        <f>(AU82*'EF Assumptions'!$C$11/1000)</f>
        <v>2.9532616630289801E-2</v>
      </c>
      <c r="AV103" s="54">
        <f>(AV82*'EF Assumptions'!$C$11/1000)</f>
        <v>2.9532616630289801E-2</v>
      </c>
      <c r="AW103" s="54">
        <f>(AW82*'EF Assumptions'!$C$11/1000)</f>
        <v>2.9532616630289801E-2</v>
      </c>
      <c r="AX103" s="54">
        <f>(AX82*'EF Assumptions'!$C$11/1000)</f>
        <v>2.9532616630289801E-2</v>
      </c>
      <c r="AY103" s="54">
        <f>(AY82*'EF Assumptions'!$C$11/1000)</f>
        <v>2.9532616630289801E-2</v>
      </c>
      <c r="AZ103" s="54">
        <f>(AZ82*'EF Assumptions'!$C$11/1000)</f>
        <v>2.9532616630289801E-2</v>
      </c>
    </row>
    <row r="104" spans="1:52" s="24" customFormat="1" ht="14">
      <c r="A104" s="4" t="s">
        <v>381</v>
      </c>
      <c r="B104" s="65" t="s">
        <v>114</v>
      </c>
      <c r="C104" s="65"/>
      <c r="D104" s="65"/>
      <c r="E104" s="65" t="s">
        <v>115</v>
      </c>
      <c r="F104" s="65" t="s">
        <v>79</v>
      </c>
      <c r="G104" s="65" t="s">
        <v>85</v>
      </c>
      <c r="H104" s="66">
        <v>1</v>
      </c>
      <c r="I104" s="6">
        <v>750</v>
      </c>
      <c r="J104" s="6">
        <f t="shared" si="64"/>
        <v>750</v>
      </c>
      <c r="K104" s="67" t="s">
        <v>15</v>
      </c>
      <c r="L104" s="67" t="s">
        <v>15</v>
      </c>
      <c r="M104" s="67" t="s">
        <v>15</v>
      </c>
      <c r="N104" s="6">
        <v>750</v>
      </c>
      <c r="O104" s="65" t="s">
        <v>18</v>
      </c>
      <c r="P104" s="65" t="s">
        <v>3</v>
      </c>
      <c r="Q104" s="65" t="s">
        <v>16</v>
      </c>
      <c r="R104" s="68"/>
      <c r="S104" s="69"/>
      <c r="T104" s="69"/>
      <c r="U104" s="72"/>
      <c r="V104" s="54">
        <f>(V83*'EF Assumptions'!$C$11/1000)</f>
        <v>0</v>
      </c>
      <c r="W104" s="54">
        <f>(W83*'EF Assumptions'!$C$11/1000)</f>
        <v>0</v>
      </c>
      <c r="X104" s="54">
        <f>(X83*'EF Assumptions'!$C$11/1000)</f>
        <v>0</v>
      </c>
      <c r="Y104" s="54">
        <f>(Y83*'EF Assumptions'!$C$11/1000)</f>
        <v>0</v>
      </c>
      <c r="Z104" s="54">
        <f>(Z83*'EF Assumptions'!$C$11/1000)</f>
        <v>0</v>
      </c>
      <c r="AA104" s="54">
        <f>(AA83*'EF Assumptions'!$C$11/1000)</f>
        <v>0</v>
      </c>
      <c r="AB104" s="54">
        <f>(AB83*'EF Assumptions'!$C$11/1000)</f>
        <v>4.4298924945434706E-2</v>
      </c>
      <c r="AC104" s="54">
        <f>(AC83*'EF Assumptions'!$C$11/1000)</f>
        <v>4.4298924945434706E-2</v>
      </c>
      <c r="AD104" s="54">
        <f>(AD83*'EF Assumptions'!$C$11/1000)</f>
        <v>4.4298924945434706E-2</v>
      </c>
      <c r="AE104" s="54">
        <f>(AE83*'EF Assumptions'!$C$11/1000)</f>
        <v>4.4298924945434706E-2</v>
      </c>
      <c r="AF104" s="54">
        <f>(AF83*'EF Assumptions'!$C$11/1000)</f>
        <v>4.4298924945434706E-2</v>
      </c>
      <c r="AG104" s="54">
        <f>(AG83*'EF Assumptions'!$C$11/1000)</f>
        <v>4.4298924945434706E-2</v>
      </c>
      <c r="AH104" s="54">
        <f>(AH83*'EF Assumptions'!$C$11/1000)</f>
        <v>4.4298924945434706E-2</v>
      </c>
      <c r="AI104" s="54">
        <f>(AI83*'EF Assumptions'!$C$11/1000)</f>
        <v>4.4298924945434706E-2</v>
      </c>
      <c r="AJ104" s="54">
        <f>(AJ83*'EF Assumptions'!$C$11/1000)</f>
        <v>4.4298924945434706E-2</v>
      </c>
      <c r="AK104" s="54">
        <f>(AK83*'EF Assumptions'!$C$11/1000)</f>
        <v>4.4298924945434706E-2</v>
      </c>
      <c r="AL104" s="54">
        <f>(AL83*'EF Assumptions'!$C$11/1000)</f>
        <v>4.4298924945434706E-2</v>
      </c>
      <c r="AM104" s="54">
        <f>(AM83*'EF Assumptions'!$C$11/1000)</f>
        <v>4.4298924945434706E-2</v>
      </c>
      <c r="AN104" s="54">
        <f>(AN83*'EF Assumptions'!$C$11/1000)</f>
        <v>4.4298924945434706E-2</v>
      </c>
      <c r="AO104" s="54">
        <f>(AO83*'EF Assumptions'!$C$11/1000)</f>
        <v>4.4298924945434706E-2</v>
      </c>
      <c r="AP104" s="54">
        <f>(AP83*'EF Assumptions'!$C$11/1000)</f>
        <v>4.4298924945434706E-2</v>
      </c>
      <c r="AQ104" s="54">
        <f>(AQ83*'EF Assumptions'!$C$11/1000)</f>
        <v>4.4298924945434706E-2</v>
      </c>
      <c r="AR104" s="54">
        <f>(AR83*'EF Assumptions'!$C$11/1000)</f>
        <v>4.4298924945434706E-2</v>
      </c>
      <c r="AS104" s="54">
        <f>(AS83*'EF Assumptions'!$C$11/1000)</f>
        <v>4.4298924945434706E-2</v>
      </c>
      <c r="AT104" s="54">
        <f>(AT83*'EF Assumptions'!$C$11/1000)</f>
        <v>4.4298924945434706E-2</v>
      </c>
      <c r="AU104" s="54">
        <f>(AU83*'EF Assumptions'!$C$11/1000)</f>
        <v>4.4298924945434706E-2</v>
      </c>
      <c r="AV104" s="54">
        <f>(AV83*'EF Assumptions'!$C$11/1000)</f>
        <v>4.4298924945434706E-2</v>
      </c>
      <c r="AW104" s="54">
        <f>(AW83*'EF Assumptions'!$C$11/1000)</f>
        <v>4.4298924945434706E-2</v>
      </c>
      <c r="AX104" s="54">
        <f>(AX83*'EF Assumptions'!$C$11/1000)</f>
        <v>4.4298924945434706E-2</v>
      </c>
      <c r="AY104" s="54">
        <f>(AY83*'EF Assumptions'!$C$11/1000)</f>
        <v>4.4298924945434706E-2</v>
      </c>
      <c r="AZ104" s="54">
        <f>(AZ83*'EF Assumptions'!$C$11/1000)</f>
        <v>4.4298924945434706E-2</v>
      </c>
    </row>
    <row r="105" spans="1:52" s="24" customFormat="1" ht="14">
      <c r="A105" s="4" t="s">
        <v>381</v>
      </c>
      <c r="B105" s="65" t="s">
        <v>349</v>
      </c>
      <c r="C105" s="4"/>
      <c r="D105" s="65"/>
      <c r="E105" s="65" t="s">
        <v>350</v>
      </c>
      <c r="F105" s="65" t="s">
        <v>348</v>
      </c>
      <c r="G105" s="65" t="s">
        <v>85</v>
      </c>
      <c r="H105" s="66">
        <v>1</v>
      </c>
      <c r="I105" s="6">
        <v>5000</v>
      </c>
      <c r="J105" s="6">
        <f>H105*I105</f>
        <v>5000</v>
      </c>
      <c r="K105" s="67">
        <v>4770</v>
      </c>
      <c r="L105" s="67">
        <v>5000</v>
      </c>
      <c r="M105" s="67" t="s">
        <v>15</v>
      </c>
      <c r="N105" s="6" t="s">
        <v>15</v>
      </c>
      <c r="O105" s="65" t="s">
        <v>20</v>
      </c>
      <c r="P105" s="65" t="s">
        <v>27</v>
      </c>
      <c r="Q105" s="65" t="s">
        <v>19</v>
      </c>
      <c r="R105" s="68"/>
      <c r="S105" s="69"/>
      <c r="T105" s="69"/>
      <c r="U105" s="72"/>
      <c r="V105" s="54">
        <f>(V84*'EF Assumptions'!$C$30/1000)</f>
        <v>8.2753889674681744</v>
      </c>
      <c r="W105" s="54">
        <f>(W84*'EF Assumptions'!$C$30/1000)</f>
        <v>8.9973833097595453</v>
      </c>
      <c r="X105" s="54">
        <f>(X84*'EF Assumptions'!$C$30/1000)</f>
        <v>8.8871994342291352</v>
      </c>
      <c r="Y105" s="54">
        <f>(Y84*'EF Assumptions'!$C$30/1000)</f>
        <v>8.4353791983111925</v>
      </c>
      <c r="Z105" s="54">
        <f>(Z84*'EF Assumptions'!$C$30/1000)</f>
        <v>8.648837727442011</v>
      </c>
      <c r="AA105" s="54">
        <f>(AA84*'EF Assumptions'!$C$30/1000)</f>
        <v>0</v>
      </c>
      <c r="AB105" s="54">
        <f>(AB84*'EF Assumptions'!$C$30/1000)</f>
        <v>0</v>
      </c>
      <c r="AC105" s="54">
        <f>(AC84*'EF Assumptions'!$C$30/1000)</f>
        <v>0</v>
      </c>
      <c r="AD105" s="54">
        <f>(AD84*'EF Assumptions'!$C$30/1000)</f>
        <v>0</v>
      </c>
      <c r="AE105" s="54">
        <f>(AE84*'EF Assumptions'!$C$30/1000)</f>
        <v>0</v>
      </c>
      <c r="AF105" s="54">
        <f>(AF84*'EF Assumptions'!$C$30/1000)</f>
        <v>0</v>
      </c>
      <c r="AG105" s="54">
        <f>(AG84*'EF Assumptions'!$C$30/1000)</f>
        <v>0</v>
      </c>
      <c r="AH105" s="54">
        <f>(AH84*'EF Assumptions'!$C$30/1000)</f>
        <v>0</v>
      </c>
      <c r="AI105" s="54">
        <f>(AI84*'EF Assumptions'!$C$30/1000)</f>
        <v>0</v>
      </c>
      <c r="AJ105" s="54">
        <f>(AJ84*'EF Assumptions'!$C$30/1000)</f>
        <v>0</v>
      </c>
      <c r="AK105" s="54">
        <f>(AK84*'EF Assumptions'!$C$30/1000)</f>
        <v>0</v>
      </c>
      <c r="AL105" s="54">
        <f>(AL84*'EF Assumptions'!$C$30/1000)</f>
        <v>0</v>
      </c>
      <c r="AM105" s="54">
        <f>(AM84*'EF Assumptions'!$C$30/1000)</f>
        <v>0</v>
      </c>
      <c r="AN105" s="54">
        <f>(AN84*'EF Assumptions'!$C$30/1000)</f>
        <v>0</v>
      </c>
      <c r="AO105" s="54">
        <f>(AO84*'EF Assumptions'!$C$30/1000)</f>
        <v>0</v>
      </c>
      <c r="AP105" s="54">
        <f>(AP84*'EF Assumptions'!$C$30/1000)</f>
        <v>0</v>
      </c>
      <c r="AQ105" s="54">
        <f>(AQ84*'EF Assumptions'!$C$30/1000)</f>
        <v>0</v>
      </c>
      <c r="AR105" s="54">
        <f>(AR84*'EF Assumptions'!$C$30/1000)</f>
        <v>0</v>
      </c>
      <c r="AS105" s="54">
        <f>(AS84*'EF Assumptions'!$C$30/1000)</f>
        <v>0</v>
      </c>
      <c r="AT105" s="54">
        <f>(AT84*'EF Assumptions'!$C$30/1000)</f>
        <v>0</v>
      </c>
      <c r="AU105" s="54">
        <f>(AU84*'EF Assumptions'!$C$30/1000)</f>
        <v>0</v>
      </c>
      <c r="AV105" s="54">
        <f>(AV84*'EF Assumptions'!$C$30/1000)</f>
        <v>0</v>
      </c>
      <c r="AW105" s="54">
        <f>(AW84*'EF Assumptions'!$C$30/1000)</f>
        <v>0</v>
      </c>
      <c r="AX105" s="54">
        <f>(AX84*'EF Assumptions'!$C$30/1000)</f>
        <v>0</v>
      </c>
      <c r="AY105" s="54">
        <f>(AY84*'EF Assumptions'!$C$30/1000)</f>
        <v>0</v>
      </c>
      <c r="AZ105" s="54">
        <f>(AZ84*'EF Assumptions'!$C$30/1000)</f>
        <v>0</v>
      </c>
    </row>
    <row r="106" spans="1:52" s="24" customFormat="1" ht="14">
      <c r="A106" s="4" t="s">
        <v>381</v>
      </c>
      <c r="B106" s="65" t="s">
        <v>349</v>
      </c>
      <c r="C106" s="4"/>
      <c r="D106" s="65"/>
      <c r="E106" s="65" t="s">
        <v>808</v>
      </c>
      <c r="F106" s="65" t="s">
        <v>348</v>
      </c>
      <c r="G106" s="65" t="s">
        <v>85</v>
      </c>
      <c r="H106" s="66">
        <v>1</v>
      </c>
      <c r="I106" s="6">
        <v>3200</v>
      </c>
      <c r="J106" s="6">
        <f>H106*I106</f>
        <v>3200</v>
      </c>
      <c r="K106" s="67"/>
      <c r="L106" s="67"/>
      <c r="M106" s="67"/>
      <c r="N106" s="6"/>
      <c r="O106" s="65" t="s">
        <v>18</v>
      </c>
      <c r="P106" s="65" t="s">
        <v>3</v>
      </c>
      <c r="Q106" s="65" t="s">
        <v>25</v>
      </c>
      <c r="R106" s="68"/>
      <c r="S106" s="69"/>
      <c r="T106" s="69"/>
      <c r="U106" s="72"/>
      <c r="V106" s="54">
        <f>(V85*'EF Assumptions'!$C$31/1000)</f>
        <v>0</v>
      </c>
      <c r="W106" s="54">
        <f>(W85*'EF Assumptions'!$C$31/1000)</f>
        <v>0</v>
      </c>
      <c r="X106" s="54">
        <f>(X85*'EF Assumptions'!$C$31/1000)</f>
        <v>0</v>
      </c>
      <c r="Y106" s="54">
        <f>(Y85*'EF Assumptions'!$C$31/1000)</f>
        <v>0</v>
      </c>
      <c r="Z106" s="54">
        <f>(Z85*'EF Assumptions'!$C$31/1000)</f>
        <v>0</v>
      </c>
      <c r="AA106" s="54">
        <f>(AA85*'EF Assumptions'!$C$31/1000)</f>
        <v>0</v>
      </c>
      <c r="AB106" s="54">
        <f>(AB85*'EF Assumptions'!$C$31/1000)</f>
        <v>0</v>
      </c>
      <c r="AC106" s="54">
        <f>(AC85*'EF Assumptions'!$C$31/1000)</f>
        <v>0.1080049979622027</v>
      </c>
      <c r="AD106" s="54">
        <f>(AD85*'EF Assumptions'!$C$31/1000)</f>
        <v>0.1080049979622027</v>
      </c>
      <c r="AE106" s="54">
        <f>(AE85*'EF Assumptions'!$C$31/1000)</f>
        <v>0.1080049979622027</v>
      </c>
      <c r="AF106" s="54">
        <f>(AF85*'EF Assumptions'!$C$31/1000)</f>
        <v>0.1080049979622027</v>
      </c>
      <c r="AG106" s="54">
        <f>(AG85*'EF Assumptions'!$C$31/1000)</f>
        <v>0.1080049979622027</v>
      </c>
      <c r="AH106" s="54">
        <f>(AH85*'EF Assumptions'!$C$31/1000)</f>
        <v>0.1080049979622027</v>
      </c>
      <c r="AI106" s="54">
        <f>(AI85*'EF Assumptions'!$C$31/1000)</f>
        <v>0.1080049979622027</v>
      </c>
      <c r="AJ106" s="54">
        <f>(AJ85*'EF Assumptions'!$C$31/1000)</f>
        <v>0.1080049979622027</v>
      </c>
      <c r="AK106" s="54">
        <f>(AK85*'EF Assumptions'!$C$31/1000)</f>
        <v>0.1080049979622027</v>
      </c>
      <c r="AL106" s="54">
        <f>(AL85*'EF Assumptions'!$C$31/1000)</f>
        <v>0.1080049979622027</v>
      </c>
      <c r="AM106" s="54">
        <f>(AM85*'EF Assumptions'!$C$31/1000)</f>
        <v>0.1080049979622027</v>
      </c>
      <c r="AN106" s="54">
        <f>(AN85*'EF Assumptions'!$C$31/1000)</f>
        <v>0.1080049979622027</v>
      </c>
      <c r="AO106" s="54">
        <f>(AO85*'EF Assumptions'!$C$31/1000)</f>
        <v>0.1080049979622027</v>
      </c>
      <c r="AP106" s="54">
        <f>(AP85*'EF Assumptions'!$C$31/1000)</f>
        <v>0.1080049979622027</v>
      </c>
      <c r="AQ106" s="54">
        <f>(AQ85*'EF Assumptions'!$C$31/1000)</f>
        <v>0.1080049979622027</v>
      </c>
      <c r="AR106" s="54">
        <f>(AR85*'EF Assumptions'!$C$31/1000)</f>
        <v>0.1080049979622027</v>
      </c>
      <c r="AS106" s="54">
        <f>(AS85*'EF Assumptions'!$C$31/1000)</f>
        <v>0.1080049979622027</v>
      </c>
      <c r="AT106" s="54">
        <f>(AT85*'EF Assumptions'!$C$31/1000)</f>
        <v>0.1080049979622027</v>
      </c>
      <c r="AU106" s="54">
        <f>(AU85*'EF Assumptions'!$C$31/1000)</f>
        <v>0.1080049979622027</v>
      </c>
      <c r="AV106" s="54">
        <f>(AV85*'EF Assumptions'!$C$31/1000)</f>
        <v>0.1080049979622027</v>
      </c>
      <c r="AW106" s="54">
        <f>(AW85*'EF Assumptions'!$C$31/1000)</f>
        <v>0.1080049979622027</v>
      </c>
      <c r="AX106" s="54">
        <f>(AX85*'EF Assumptions'!$C$31/1000)</f>
        <v>0.1080049979622027</v>
      </c>
      <c r="AY106" s="54">
        <f>(AY85*'EF Assumptions'!$C$31/1000)</f>
        <v>0.1080049979622027</v>
      </c>
      <c r="AZ106" s="54">
        <f>(AZ85*'EF Assumptions'!$C$31/1000)</f>
        <v>0.1080049979622027</v>
      </c>
    </row>
    <row r="107" spans="1:52" s="24" customFormat="1" ht="14">
      <c r="A107" s="4" t="s">
        <v>381</v>
      </c>
      <c r="B107" s="65" t="s">
        <v>301</v>
      </c>
      <c r="C107" s="4"/>
      <c r="D107" s="65"/>
      <c r="E107" s="65" t="s">
        <v>302</v>
      </c>
      <c r="F107" s="65" t="s">
        <v>294</v>
      </c>
      <c r="G107" s="65" t="s">
        <v>85</v>
      </c>
      <c r="H107" s="66">
        <v>1</v>
      </c>
      <c r="I107" s="6">
        <v>7500</v>
      </c>
      <c r="J107" s="6">
        <f t="shared" ref="J107" si="65">H107*I107</f>
        <v>7500</v>
      </c>
      <c r="K107" s="67">
        <v>6310</v>
      </c>
      <c r="L107" s="67">
        <v>7500</v>
      </c>
      <c r="M107" s="67" t="s">
        <v>15</v>
      </c>
      <c r="N107" s="6" t="s">
        <v>15</v>
      </c>
      <c r="O107" s="65" t="s">
        <v>20</v>
      </c>
      <c r="P107" s="65" t="s">
        <v>27</v>
      </c>
      <c r="Q107" s="65" t="s">
        <v>19</v>
      </c>
      <c r="R107" s="68"/>
      <c r="S107" s="69"/>
      <c r="T107" s="69"/>
      <c r="U107" s="72"/>
      <c r="V107" s="54">
        <f>(V86*'EF Assumptions'!$C$8/1000)</f>
        <v>10.717637906647807</v>
      </c>
      <c r="W107" s="54">
        <f>(W86*'EF Assumptions'!$C$8/1000)</f>
        <v>11.652708628005657</v>
      </c>
      <c r="X107" s="54">
        <f>(X86*'EF Assumptions'!$C$8/1000)</f>
        <v>11.510007072135783</v>
      </c>
      <c r="Y107" s="54">
        <f>(Y86*'EF Assumptions'!$C$8/1000)</f>
        <v>10.924844766593278</v>
      </c>
      <c r="Z107" s="54">
        <f>(Z86*'EF Assumptions'!$C$8/1000)</f>
        <v>11.201299593345631</v>
      </c>
      <c r="AA107" s="54">
        <f>(AA86*'EF Assumptions'!$C$8/1000)</f>
        <v>11.201299593345631</v>
      </c>
      <c r="AB107" s="54">
        <f>(AB86*'EF Assumptions'!$C$8/1000)</f>
        <v>11.201299593345631</v>
      </c>
      <c r="AC107" s="54">
        <f>(AC86*'EF Assumptions'!$C$8/1000)</f>
        <v>11.201299593345631</v>
      </c>
      <c r="AD107" s="54">
        <f>(AD86*'EF Assumptions'!$C$8/1000)</f>
        <v>11.201299593345631</v>
      </c>
      <c r="AE107" s="54">
        <f>(AE86*'EF Assumptions'!$C$8/1000)</f>
        <v>5.6006497966728155</v>
      </c>
      <c r="AF107" s="54">
        <f>(AF86*'EF Assumptions'!$C$8/1000)</f>
        <v>5.6006497966728155</v>
      </c>
      <c r="AG107" s="54">
        <f>(AG86*'EF Assumptions'!$C$8/1000)</f>
        <v>5.6006497966728155</v>
      </c>
      <c r="AH107" s="54">
        <f>(AH86*'EF Assumptions'!$C$8/1000)</f>
        <v>5.6006497966728155</v>
      </c>
      <c r="AI107" s="54">
        <f>(AI86*'EF Assumptions'!$C$8/1000)</f>
        <v>5.6006497966728155</v>
      </c>
      <c r="AJ107" s="54">
        <f>(AJ86*'EF Assumptions'!$C$8/1000)</f>
        <v>5.6006497966728155</v>
      </c>
      <c r="AK107" s="54">
        <f>(AK86*'EF Assumptions'!$C$8/1000)</f>
        <v>5.6006497966728155</v>
      </c>
      <c r="AL107" s="54">
        <f>(AL86*'EF Assumptions'!$C$8/1000)</f>
        <v>5.6006497966728155</v>
      </c>
      <c r="AM107" s="54">
        <f>(AM86*'EF Assumptions'!$C$8/1000)</f>
        <v>5.6006497966728155</v>
      </c>
      <c r="AN107" s="54">
        <f>(AN86*'EF Assumptions'!$C$8/1000)</f>
        <v>5.6006497966728155</v>
      </c>
      <c r="AO107" s="54">
        <f>(AO86*'EF Assumptions'!$C$8/1000)</f>
        <v>5.6006497966728155</v>
      </c>
      <c r="AP107" s="54">
        <f>(AP86*'EF Assumptions'!$C$8/1000)</f>
        <v>0</v>
      </c>
      <c r="AQ107" s="54">
        <f>(AQ86*'EF Assumptions'!$C$8/1000)</f>
        <v>0</v>
      </c>
      <c r="AR107" s="54">
        <f>(AR86*'EF Assumptions'!$C$8/1000)</f>
        <v>0</v>
      </c>
      <c r="AS107" s="54">
        <f>(AS86*'EF Assumptions'!$C$8/1000)</f>
        <v>0</v>
      </c>
      <c r="AT107" s="54">
        <f>(AT86*'EF Assumptions'!$C$8/1000)</f>
        <v>0</v>
      </c>
      <c r="AU107" s="54">
        <f>(AU86*'EF Assumptions'!$C$8/1000)</f>
        <v>0</v>
      </c>
      <c r="AV107" s="54">
        <f>(AV86*'EF Assumptions'!$C$8/1000)</f>
        <v>0</v>
      </c>
      <c r="AW107" s="54">
        <f>(AW86*'EF Assumptions'!$C$8/1000)</f>
        <v>0</v>
      </c>
      <c r="AX107" s="54">
        <f>(AX86*'EF Assumptions'!$C$8/1000)</f>
        <v>0</v>
      </c>
      <c r="AY107" s="54">
        <f>(AY86*'EF Assumptions'!$C$8/1000)</f>
        <v>0</v>
      </c>
      <c r="AZ107" s="54">
        <f>(AZ86*'EF Assumptions'!$C$8/1000)</f>
        <v>0</v>
      </c>
    </row>
    <row r="108" spans="1:52" s="24" customFormat="1" ht="14">
      <c r="A108" s="4" t="s">
        <v>381</v>
      </c>
      <c r="B108" s="65" t="s">
        <v>301</v>
      </c>
      <c r="C108" s="4"/>
      <c r="D108" s="65"/>
      <c r="E108" s="65" t="s">
        <v>803</v>
      </c>
      <c r="F108" s="65" t="s">
        <v>294</v>
      </c>
      <c r="G108" s="65" t="s">
        <v>85</v>
      </c>
      <c r="H108" s="66">
        <v>1</v>
      </c>
      <c r="I108" s="6"/>
      <c r="J108" s="6"/>
      <c r="K108" s="67"/>
      <c r="L108" s="67"/>
      <c r="M108" s="67"/>
      <c r="N108" s="6"/>
      <c r="O108" s="65"/>
      <c r="P108" s="65"/>
      <c r="Q108" s="65" t="s">
        <v>25</v>
      </c>
      <c r="R108" s="68"/>
      <c r="S108" s="69"/>
      <c r="T108" s="69"/>
      <c r="U108" s="72"/>
      <c r="V108" s="54">
        <f>(V87*'EF Assumptions'!$C$36/1000)</f>
        <v>0</v>
      </c>
      <c r="W108" s="54">
        <f>(W87*'EF Assumptions'!$C$36/1000)</f>
        <v>0</v>
      </c>
      <c r="X108" s="54">
        <f>(X87*'EF Assumptions'!$C$36/1000)</f>
        <v>0</v>
      </c>
      <c r="Y108" s="54">
        <f>(Y87*'EF Assumptions'!$C$36/1000)</f>
        <v>0</v>
      </c>
      <c r="Z108" s="54">
        <f>(Z87*'EF Assumptions'!$C$36/1000)</f>
        <v>0</v>
      </c>
      <c r="AA108" s="54">
        <f>(AA87*'EF Assumptions'!$C$36/1000)</f>
        <v>0</v>
      </c>
      <c r="AB108" s="54">
        <f>(AB87*'EF Assumptions'!$C$36/1000)</f>
        <v>0</v>
      </c>
      <c r="AC108" s="54">
        <f>(AC87*'EF Assumptions'!$C$36/1000)</f>
        <v>0</v>
      </c>
      <c r="AD108" s="54">
        <f>(AD87*'EF Assumptions'!$C$36/1000)</f>
        <v>0</v>
      </c>
      <c r="AE108" s="54">
        <f>(AE87*'EF Assumptions'!$C$36/1000)</f>
        <v>3.3224193709076024</v>
      </c>
      <c r="AF108" s="54">
        <f>(AF87*'EF Assumptions'!$C$44/1000)</f>
        <v>0.23731566935054299</v>
      </c>
      <c r="AG108" s="54">
        <f>(AG87*'EF Assumptions'!$C$44/1000)</f>
        <v>0.23731566935054299</v>
      </c>
      <c r="AH108" s="54">
        <f>(AH87*'EF Assumptions'!$C$44/1000)</f>
        <v>0.23731566935054299</v>
      </c>
      <c r="AI108" s="54">
        <f>(AI87*'EF Assumptions'!$C$44/1000)</f>
        <v>0.23731566935054299</v>
      </c>
      <c r="AJ108" s="54">
        <f>(AJ87*'EF Assumptions'!$C$44/1000)</f>
        <v>0.23731566935054299</v>
      </c>
      <c r="AK108" s="54">
        <f>(AK87*'EF Assumptions'!$C$44/1000)</f>
        <v>0.23731566935054299</v>
      </c>
      <c r="AL108" s="54">
        <f>(AL87*'EF Assumptions'!$C$44/1000)</f>
        <v>0.23731566935054299</v>
      </c>
      <c r="AM108" s="54">
        <f>(AM87*'EF Assumptions'!$C$44/1000)</f>
        <v>0.23731566935054299</v>
      </c>
      <c r="AN108" s="54">
        <f>(AN87*'EF Assumptions'!$C$44/1000)</f>
        <v>0.23731566935054299</v>
      </c>
      <c r="AO108" s="54">
        <f>(AO87*'EF Assumptions'!$C$44/1000)</f>
        <v>0.23731566935054299</v>
      </c>
      <c r="AP108" s="54">
        <f>(AP87*'EF Assumptions'!$C$44/1000)</f>
        <v>0.47463133870108598</v>
      </c>
      <c r="AQ108" s="54">
        <f>(AQ87*'EF Assumptions'!$C$44/1000)</f>
        <v>0.47463133870108598</v>
      </c>
      <c r="AR108" s="54">
        <f>(AR87*'EF Assumptions'!$C$44/1000)</f>
        <v>0.47463133870108598</v>
      </c>
      <c r="AS108" s="54">
        <f>(AS87*'EF Assumptions'!$C$44/1000)</f>
        <v>0.47463133870108598</v>
      </c>
      <c r="AT108" s="54">
        <f>(AT87*'EF Assumptions'!$C$44/1000)</f>
        <v>0.47463133870108598</v>
      </c>
      <c r="AU108" s="54">
        <f>(AU87*'EF Assumptions'!$C$44/1000)</f>
        <v>0.47463133870108598</v>
      </c>
      <c r="AV108" s="54">
        <f>(AV87*'EF Assumptions'!$C$44/1000)</f>
        <v>0.47463133870108598</v>
      </c>
      <c r="AW108" s="54">
        <f>(AW87*'EF Assumptions'!$C$44/1000)</f>
        <v>0.47463133870108598</v>
      </c>
      <c r="AX108" s="54">
        <f>(AX87*'EF Assumptions'!$C$44/1000)</f>
        <v>0.47463133870108598</v>
      </c>
      <c r="AY108" s="54">
        <f>(AY87*'EF Assumptions'!$C$44/1000)</f>
        <v>0.47463133870108598</v>
      </c>
      <c r="AZ108" s="54">
        <f>(AZ87*'EF Assumptions'!$C$44/1000)</f>
        <v>0.47463133870108598</v>
      </c>
    </row>
    <row r="109" spans="1:52" s="24" customFormat="1" ht="14">
      <c r="A109" s="4" t="s">
        <v>381</v>
      </c>
      <c r="B109" s="65" t="s">
        <v>166</v>
      </c>
      <c r="C109" s="65"/>
      <c r="D109" s="65"/>
      <c r="E109" s="70" t="s">
        <v>167</v>
      </c>
      <c r="F109" s="70" t="s">
        <v>165</v>
      </c>
      <c r="G109" s="70" t="s">
        <v>168</v>
      </c>
      <c r="H109" s="105">
        <v>1</v>
      </c>
      <c r="I109" s="6">
        <v>800</v>
      </c>
      <c r="J109" s="6">
        <f t="shared" ref="J109:J110" si="66">H109*I109</f>
        <v>800</v>
      </c>
      <c r="K109" s="67" t="s">
        <v>15</v>
      </c>
      <c r="L109" s="67" t="s">
        <v>15</v>
      </c>
      <c r="M109" s="67" t="s">
        <v>15</v>
      </c>
      <c r="N109" s="6">
        <v>800</v>
      </c>
      <c r="O109" s="65" t="s">
        <v>18</v>
      </c>
      <c r="P109" s="65" t="s">
        <v>3</v>
      </c>
      <c r="Q109" s="65" t="s">
        <v>19</v>
      </c>
      <c r="R109" s="68"/>
      <c r="S109" s="69"/>
      <c r="T109" s="69"/>
      <c r="U109" s="72"/>
      <c r="V109" s="54">
        <f>(V88*'EF Assumptions'!$C$35/1000)</f>
        <v>3.3155379537953798E-2</v>
      </c>
      <c r="W109" s="54">
        <f>(W88*'EF Assumptions'!$C$35/1000)</f>
        <v>3.6048052805280534E-2</v>
      </c>
      <c r="X109" s="54">
        <f>(X88*'EF Assumptions'!$C$35/1000)</f>
        <v>3.5606600660066004E-2</v>
      </c>
      <c r="Y109" s="54">
        <f>(Y88*'EF Assumptions'!$C$35/1000)</f>
        <v>3.3796381048193144E-2</v>
      </c>
      <c r="Z109" s="54">
        <f>(Z88*'EF Assumptions'!$C$35/1000)</f>
        <v>3.4651603512873365E-2</v>
      </c>
      <c r="AA109" s="54">
        <f>(AA88*'EF Assumptions'!$C$35/1000)</f>
        <v>3.4651603512873365E-2</v>
      </c>
      <c r="AB109" s="54">
        <f>(AB88*'EF Assumptions'!$C$35/1000)</f>
        <v>3.4651603512873365E-2</v>
      </c>
      <c r="AC109" s="54">
        <f>(AC88*'EF Assumptions'!$C$35/1000)</f>
        <v>3.4651603512873365E-2</v>
      </c>
      <c r="AD109" s="54">
        <f>(AD88*'EF Assumptions'!$C$35/1000)</f>
        <v>3.4651603512873365E-2</v>
      </c>
      <c r="AE109" s="54">
        <f>(AE88*'EF Assumptions'!$C$35/1000)</f>
        <v>3.4651603512873365E-2</v>
      </c>
      <c r="AF109" s="54">
        <f>(AF88*'EF Assumptions'!$C$35/1000)</f>
        <v>3.4651603512873365E-2</v>
      </c>
      <c r="AG109" s="54">
        <f>(AG88*'EF Assumptions'!$C$35/1000)</f>
        <v>3.4651603512873365E-2</v>
      </c>
      <c r="AH109" s="54">
        <f>(AH88*'EF Assumptions'!$C$35/1000)</f>
        <v>3.4651603512873365E-2</v>
      </c>
      <c r="AI109" s="54">
        <f>(AI88*'EF Assumptions'!$C$35/1000)</f>
        <v>3.4651603512873365E-2</v>
      </c>
      <c r="AJ109" s="54">
        <f>(AJ88*'EF Assumptions'!$C$35/1000)</f>
        <v>3.4651603512873365E-2</v>
      </c>
      <c r="AK109" s="54">
        <f>(AK88*'EF Assumptions'!$C$35/1000)</f>
        <v>3.4651603512873365E-2</v>
      </c>
      <c r="AL109" s="54">
        <f>(AL88*'EF Assumptions'!$C$35/1000)</f>
        <v>3.4651603512873365E-2</v>
      </c>
      <c r="AM109" s="54">
        <f>(AM88*'EF Assumptions'!$C$35/1000)</f>
        <v>3.4651603512873365E-2</v>
      </c>
      <c r="AN109" s="54">
        <f>(AN88*'EF Assumptions'!$C$35/1000)</f>
        <v>3.4651603512873365E-2</v>
      </c>
      <c r="AO109" s="54">
        <f>(AO88*'EF Assumptions'!$C$35/1000)</f>
        <v>3.4651603512873365E-2</v>
      </c>
      <c r="AP109" s="54">
        <f>(AP88*'EF Assumptions'!$C$35/1000)</f>
        <v>3.4651603512873365E-2</v>
      </c>
      <c r="AQ109" s="54">
        <f>(AQ88*'EF Assumptions'!$C$35/1000)</f>
        <v>3.4651603512873365E-2</v>
      </c>
      <c r="AR109" s="54">
        <f>(AR88*'EF Assumptions'!$C$35/1000)</f>
        <v>3.4651603512873365E-2</v>
      </c>
      <c r="AS109" s="54">
        <f>(AS88*'EF Assumptions'!$C$35/1000)</f>
        <v>3.4651603512873365E-2</v>
      </c>
      <c r="AT109" s="54">
        <f>(AT88*'EF Assumptions'!$C$35/1000)</f>
        <v>3.4651603512873365E-2</v>
      </c>
      <c r="AU109" s="54">
        <f>(AU88*'EF Assumptions'!$C$35/1000)</f>
        <v>3.4651603512873365E-2</v>
      </c>
      <c r="AV109" s="54">
        <f>(AV88*'EF Assumptions'!$C$35/1000)</f>
        <v>3.4651603512873365E-2</v>
      </c>
      <c r="AW109" s="54">
        <f>(AW88*'EF Assumptions'!$C$35/1000)</f>
        <v>3.4651603512873365E-2</v>
      </c>
      <c r="AX109" s="54">
        <f>(AX88*'EF Assumptions'!$C$35/1000)</f>
        <v>3.4651603512873365E-2</v>
      </c>
      <c r="AY109" s="54">
        <f>(AY88*'EF Assumptions'!$C$35/1000)</f>
        <v>3.4651603512873365E-2</v>
      </c>
      <c r="AZ109" s="54">
        <f>(AZ88*'EF Assumptions'!$C$35/1000)</f>
        <v>3.4651603512873365E-2</v>
      </c>
    </row>
    <row r="110" spans="1:52" s="24" customFormat="1" ht="14">
      <c r="A110" s="4" t="s">
        <v>381</v>
      </c>
      <c r="B110" s="65" t="s">
        <v>171</v>
      </c>
      <c r="C110" s="65"/>
      <c r="D110" s="65"/>
      <c r="E110" s="70" t="s">
        <v>172</v>
      </c>
      <c r="F110" s="70" t="s">
        <v>165</v>
      </c>
      <c r="G110" s="70" t="s">
        <v>168</v>
      </c>
      <c r="H110" s="105">
        <v>1</v>
      </c>
      <c r="I110" s="6">
        <v>550</v>
      </c>
      <c r="J110" s="6">
        <f t="shared" si="66"/>
        <v>550</v>
      </c>
      <c r="K110" s="67" t="s">
        <v>15</v>
      </c>
      <c r="L110" s="67" t="s">
        <v>15</v>
      </c>
      <c r="M110" s="67" t="s">
        <v>15</v>
      </c>
      <c r="N110" s="6">
        <v>550</v>
      </c>
      <c r="O110" s="65" t="s">
        <v>18</v>
      </c>
      <c r="P110" s="65" t="s">
        <v>3</v>
      </c>
      <c r="Q110" s="65" t="s">
        <v>19</v>
      </c>
      <c r="R110" s="68"/>
      <c r="S110" s="69"/>
      <c r="T110" s="69"/>
      <c r="U110" s="72"/>
      <c r="V110" s="54">
        <f>(V89*'EF Assumptions'!$C$35/1000)</f>
        <v>2.2794323432343236E-2</v>
      </c>
      <c r="W110" s="54">
        <f>(W89*'EF Assumptions'!$C$35/1000)</f>
        <v>2.4783036303630369E-2</v>
      </c>
      <c r="X110" s="54">
        <f>(X89*'EF Assumptions'!$C$35/1000)</f>
        <v>2.4479537953795382E-2</v>
      </c>
      <c r="Y110" s="54">
        <f>(Y89*'EF Assumptions'!$C$35/1000)</f>
        <v>2.3235011970632789E-2</v>
      </c>
      <c r="Z110" s="54">
        <f>(Z89*'EF Assumptions'!$C$35/1000)</f>
        <v>2.3822977415100442E-2</v>
      </c>
      <c r="AA110" s="54">
        <f>(AA89*'EF Assumptions'!$C$35/1000)</f>
        <v>2.3822977415100442E-2</v>
      </c>
      <c r="AB110" s="54">
        <f>(AB89*'EF Assumptions'!$C$35/1000)</f>
        <v>2.3822977415100442E-2</v>
      </c>
      <c r="AC110" s="54">
        <f>(AC89*'EF Assumptions'!$C$35/1000)</f>
        <v>2.3822977415100442E-2</v>
      </c>
      <c r="AD110" s="54">
        <f>(AD89*'EF Assumptions'!$C$35/1000)</f>
        <v>2.3822977415100442E-2</v>
      </c>
      <c r="AE110" s="54">
        <f>(AE89*'EF Assumptions'!$C$35/1000)</f>
        <v>2.3822977415100442E-2</v>
      </c>
      <c r="AF110" s="54">
        <f>(AF89*'EF Assumptions'!$C$35/1000)</f>
        <v>2.3822977415100442E-2</v>
      </c>
      <c r="AG110" s="54">
        <f>(AG89*'EF Assumptions'!$C$35/1000)</f>
        <v>2.3822977415100442E-2</v>
      </c>
      <c r="AH110" s="54">
        <f>(AH89*'EF Assumptions'!$C$35/1000)</f>
        <v>2.3822977415100442E-2</v>
      </c>
      <c r="AI110" s="54">
        <f>(AI89*'EF Assumptions'!$C$35/1000)</f>
        <v>2.3822977415100442E-2</v>
      </c>
      <c r="AJ110" s="54">
        <f>(AJ89*'EF Assumptions'!$C$35/1000)</f>
        <v>2.3822977415100442E-2</v>
      </c>
      <c r="AK110" s="54">
        <f>(AK89*'EF Assumptions'!$C$35/1000)</f>
        <v>2.3822977415100442E-2</v>
      </c>
      <c r="AL110" s="54">
        <f>(AL89*'EF Assumptions'!$C$35/1000)</f>
        <v>2.3822977415100442E-2</v>
      </c>
      <c r="AM110" s="54">
        <f>(AM89*'EF Assumptions'!$C$35/1000)</f>
        <v>2.3822977415100442E-2</v>
      </c>
      <c r="AN110" s="54">
        <f>(AN89*'EF Assumptions'!$C$35/1000)</f>
        <v>2.3822977415100442E-2</v>
      </c>
      <c r="AO110" s="54">
        <f>(AO89*'EF Assumptions'!$C$35/1000)</f>
        <v>2.3822977415100442E-2</v>
      </c>
      <c r="AP110" s="54">
        <f>(AP89*'EF Assumptions'!$C$35/1000)</f>
        <v>2.3822977415100442E-2</v>
      </c>
      <c r="AQ110" s="54">
        <f>(AQ89*'EF Assumptions'!$C$35/1000)</f>
        <v>2.3822977415100442E-2</v>
      </c>
      <c r="AR110" s="54">
        <f>(AR89*'EF Assumptions'!$C$35/1000)</f>
        <v>2.3822977415100442E-2</v>
      </c>
      <c r="AS110" s="54">
        <f>(AS89*'EF Assumptions'!$C$35/1000)</f>
        <v>2.3822977415100442E-2</v>
      </c>
      <c r="AT110" s="54">
        <f>(AT89*'EF Assumptions'!$C$35/1000)</f>
        <v>2.3822977415100442E-2</v>
      </c>
      <c r="AU110" s="54">
        <f>(AU89*'EF Assumptions'!$C$35/1000)</f>
        <v>2.3822977415100442E-2</v>
      </c>
      <c r="AV110" s="54">
        <f>(AV89*'EF Assumptions'!$C$35/1000)</f>
        <v>2.3822977415100442E-2</v>
      </c>
      <c r="AW110" s="54">
        <f>(AW89*'EF Assumptions'!$C$35/1000)</f>
        <v>2.3822977415100442E-2</v>
      </c>
      <c r="AX110" s="54">
        <f>(AX89*'EF Assumptions'!$C$35/1000)</f>
        <v>2.3822977415100442E-2</v>
      </c>
      <c r="AY110" s="54">
        <f>(AY89*'EF Assumptions'!$C$35/1000)</f>
        <v>2.3822977415100442E-2</v>
      </c>
      <c r="AZ110" s="54">
        <f>(AZ89*'EF Assumptions'!$C$35/1000)</f>
        <v>2.3822977415100442E-2</v>
      </c>
    </row>
    <row r="111" spans="1:52" s="55" customFormat="1" ht="14">
      <c r="A111" s="156" t="s">
        <v>668</v>
      </c>
      <c r="B111" s="156"/>
      <c r="C111" s="156"/>
      <c r="D111" s="156"/>
      <c r="E111" s="156"/>
      <c r="F111" s="156"/>
      <c r="G111" s="156"/>
      <c r="H111" s="156"/>
      <c r="I111" s="156"/>
      <c r="J111" s="156"/>
      <c r="K111" s="156"/>
      <c r="L111" s="156"/>
      <c r="M111" s="156"/>
      <c r="N111" s="156"/>
      <c r="O111" s="156"/>
      <c r="P111" s="156"/>
      <c r="Q111" s="156"/>
      <c r="R111" s="156"/>
      <c r="S111" s="156"/>
      <c r="T111" s="156"/>
      <c r="U111" s="156"/>
      <c r="V111" s="168">
        <f t="shared" ref="V111:AZ111" si="67">SUM(V94:V110)</f>
        <v>80.783781951909489</v>
      </c>
      <c r="W111" s="168">
        <f t="shared" si="67"/>
        <v>87.831841414427146</v>
      </c>
      <c r="X111" s="168">
        <f t="shared" si="67"/>
        <v>86.756233946251754</v>
      </c>
      <c r="Y111" s="168">
        <f t="shared" si="67"/>
        <v>85.501006845937567</v>
      </c>
      <c r="Z111" s="168">
        <f t="shared" si="67"/>
        <v>103.35909884689099</v>
      </c>
      <c r="AA111" s="168">
        <f t="shared" si="67"/>
        <v>94.710261119448973</v>
      </c>
      <c r="AB111" s="168">
        <f t="shared" si="67"/>
        <v>94.754560044394424</v>
      </c>
      <c r="AC111" s="168">
        <f t="shared" si="67"/>
        <v>94.862565042356607</v>
      </c>
      <c r="AD111" s="168">
        <f t="shared" si="67"/>
        <v>94.862565042356607</v>
      </c>
      <c r="AE111" s="168">
        <f t="shared" si="67"/>
        <v>124.92751130635261</v>
      </c>
      <c r="AF111" s="168">
        <f t="shared" si="67"/>
        <v>137.53688387117819</v>
      </c>
      <c r="AG111" s="168">
        <f t="shared" si="67"/>
        <v>137.53688387117819</v>
      </c>
      <c r="AH111" s="168">
        <f t="shared" si="67"/>
        <v>137.53688387117819</v>
      </c>
      <c r="AI111" s="168">
        <f t="shared" si="67"/>
        <v>137.53688387117819</v>
      </c>
      <c r="AJ111" s="168">
        <f t="shared" si="67"/>
        <v>137.53688387117819</v>
      </c>
      <c r="AK111" s="168">
        <f t="shared" si="67"/>
        <v>137.53688387117819</v>
      </c>
      <c r="AL111" s="168">
        <f t="shared" si="67"/>
        <v>137.53688387117819</v>
      </c>
      <c r="AM111" s="168">
        <f t="shared" si="67"/>
        <v>137.53688387117819</v>
      </c>
      <c r="AN111" s="168">
        <f t="shared" si="67"/>
        <v>137.53688387117819</v>
      </c>
      <c r="AO111" s="168">
        <f t="shared" si="67"/>
        <v>137.53688387117819</v>
      </c>
      <c r="AP111" s="168">
        <f t="shared" si="67"/>
        <v>132.17354974385589</v>
      </c>
      <c r="AQ111" s="168">
        <f t="shared" si="67"/>
        <v>132.17354974385589</v>
      </c>
      <c r="AR111" s="168">
        <f t="shared" si="67"/>
        <v>132.17354974385589</v>
      </c>
      <c r="AS111" s="168">
        <f t="shared" si="67"/>
        <v>132.17354974385589</v>
      </c>
      <c r="AT111" s="168">
        <f t="shared" si="67"/>
        <v>132.17354974385589</v>
      </c>
      <c r="AU111" s="168">
        <f t="shared" si="67"/>
        <v>132.17354974385589</v>
      </c>
      <c r="AV111" s="168">
        <f t="shared" si="67"/>
        <v>132.17354974385589</v>
      </c>
      <c r="AW111" s="168">
        <f t="shared" si="67"/>
        <v>132.17354974385589</v>
      </c>
      <c r="AX111" s="168">
        <f t="shared" si="67"/>
        <v>132.17354974385589</v>
      </c>
      <c r="AY111" s="168">
        <f t="shared" si="67"/>
        <v>132.17354974385589</v>
      </c>
      <c r="AZ111" s="168">
        <f t="shared" si="67"/>
        <v>132.17354974385589</v>
      </c>
    </row>
  </sheetData>
  <autoFilter ref="A1:BA42" xr:uid="{2DA3EA7E-20AE-43C4-A589-6A36BC2D08E9}"/>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F119A-6087-4B49-B0DD-79BB37222E5D}">
  <dimension ref="B1:AL84"/>
  <sheetViews>
    <sheetView zoomScale="55" zoomScaleNormal="55" workbookViewId="0">
      <selection activeCell="AE20" sqref="AE20"/>
    </sheetView>
  </sheetViews>
  <sheetFormatPr defaultRowHeight="12.5"/>
  <cols>
    <col min="1" max="1" width="5.7265625" customWidth="1"/>
    <col min="2" max="2" width="71.81640625" customWidth="1"/>
    <col min="3" max="3" width="9.81640625" customWidth="1"/>
  </cols>
  <sheetData>
    <row r="1" spans="2:38" ht="13">
      <c r="B1" s="109" t="s">
        <v>707</v>
      </c>
      <c r="AI1" s="216" t="s">
        <v>872</v>
      </c>
      <c r="AJ1" s="217"/>
      <c r="AK1" s="216" t="s">
        <v>873</v>
      </c>
      <c r="AL1" s="217"/>
    </row>
    <row r="2" spans="2:38">
      <c r="C2">
        <v>2020</v>
      </c>
      <c r="D2">
        <v>2021</v>
      </c>
      <c r="E2">
        <v>2022</v>
      </c>
      <c r="F2">
        <v>2023</v>
      </c>
      <c r="G2">
        <v>2024</v>
      </c>
      <c r="H2">
        <v>2025</v>
      </c>
      <c r="I2">
        <v>2026</v>
      </c>
      <c r="J2">
        <v>2027</v>
      </c>
      <c r="K2">
        <v>2028</v>
      </c>
      <c r="L2">
        <v>2029</v>
      </c>
      <c r="M2">
        <v>2030</v>
      </c>
      <c r="N2">
        <v>2031</v>
      </c>
      <c r="O2">
        <v>2032</v>
      </c>
      <c r="P2">
        <v>2033</v>
      </c>
      <c r="Q2">
        <v>2034</v>
      </c>
      <c r="R2">
        <v>2035</v>
      </c>
      <c r="S2">
        <v>2036</v>
      </c>
      <c r="T2">
        <v>2037</v>
      </c>
      <c r="U2">
        <v>2038</v>
      </c>
      <c r="V2">
        <v>2039</v>
      </c>
      <c r="W2">
        <v>2040</v>
      </c>
      <c r="X2">
        <v>2041</v>
      </c>
      <c r="Y2">
        <v>2042</v>
      </c>
      <c r="Z2">
        <v>2043</v>
      </c>
      <c r="AA2">
        <v>2044</v>
      </c>
      <c r="AB2">
        <v>2045</v>
      </c>
      <c r="AC2">
        <v>2046</v>
      </c>
      <c r="AD2">
        <v>2047</v>
      </c>
      <c r="AE2">
        <v>2048</v>
      </c>
      <c r="AF2">
        <v>2049</v>
      </c>
      <c r="AG2">
        <v>2050</v>
      </c>
      <c r="AH2" t="s">
        <v>868</v>
      </c>
      <c r="AI2" s="2" t="s">
        <v>870</v>
      </c>
      <c r="AJ2" s="2" t="s">
        <v>871</v>
      </c>
      <c r="AK2" s="2" t="s">
        <v>870</v>
      </c>
      <c r="AL2" s="2" t="s">
        <v>871</v>
      </c>
    </row>
    <row r="3" spans="2:38">
      <c r="B3" t="s">
        <v>712</v>
      </c>
      <c r="C3" s="16">
        <f>ThyssenKrupp_BAU!V48</f>
        <v>17.293302296901494</v>
      </c>
      <c r="D3" s="16">
        <f>ThyssenKrupp_BAU!W48</f>
        <v>19.214780329890544</v>
      </c>
      <c r="E3" s="16">
        <f>ThyssenKrupp_BAU!X48</f>
        <v>19.214780329890544</v>
      </c>
      <c r="F3" s="16">
        <f>ThyssenKrupp_BAU!Y48</f>
        <v>18.079361492215202</v>
      </c>
      <c r="G3" s="16">
        <f>ThyssenKrupp_BAU!Z48</f>
        <v>18.450556112224451</v>
      </c>
      <c r="H3" s="16">
        <f>ThyssenKrupp_BAU!AA48</f>
        <v>18.450556112224451</v>
      </c>
      <c r="I3" s="16">
        <f>ThyssenKrupp_BAU!AB48</f>
        <v>18.450556112224451</v>
      </c>
      <c r="J3" s="16">
        <f>ThyssenKrupp_BAU!AC48</f>
        <v>17.195235470941878</v>
      </c>
      <c r="K3" s="16">
        <f>ThyssenKrupp_BAU!AD48</f>
        <v>17.195235470941878</v>
      </c>
      <c r="L3" s="16">
        <f>ThyssenKrupp_BAU!AE48</f>
        <v>17.195235470941878</v>
      </c>
      <c r="M3" s="16">
        <f>ThyssenKrupp_BAU!AF48</f>
        <v>17.195235470941878</v>
      </c>
      <c r="N3" s="16">
        <f>ThyssenKrupp_BAU!AG48</f>
        <v>17.195235470941878</v>
      </c>
      <c r="O3" s="16">
        <f>ThyssenKrupp_BAU!AH48</f>
        <v>17.195235470941878</v>
      </c>
      <c r="P3" s="16">
        <f>ThyssenKrupp_BAU!AI48</f>
        <v>17.195235470941878</v>
      </c>
      <c r="Q3" s="16">
        <f>ThyssenKrupp_BAU!AJ48</f>
        <v>17.195235470941878</v>
      </c>
      <c r="R3" s="16">
        <f>ThyssenKrupp_BAU!AK48</f>
        <v>17.195235470941878</v>
      </c>
      <c r="S3" s="16">
        <f>ThyssenKrupp_BAU!AL48</f>
        <v>17.195235470941878</v>
      </c>
      <c r="T3" s="16">
        <f>ThyssenKrupp_BAU!AM48</f>
        <v>16.170606212424847</v>
      </c>
      <c r="U3" s="16">
        <f>ThyssenKrupp_BAU!AN48</f>
        <v>16.170606212424847</v>
      </c>
      <c r="V3" s="16">
        <f>ThyssenKrupp_BAU!AO48</f>
        <v>16.170606212424847</v>
      </c>
      <c r="W3" s="16">
        <f>ThyssenKrupp_BAU!AP48</f>
        <v>16.170606212424847</v>
      </c>
      <c r="X3" s="16">
        <f>ThyssenKrupp_BAU!AQ48</f>
        <v>16.170606212424847</v>
      </c>
      <c r="Y3" s="16">
        <f>ThyssenKrupp_BAU!AR48</f>
        <v>16.170606212424847</v>
      </c>
      <c r="Z3" s="16">
        <f>ThyssenKrupp_BAU!AS48</f>
        <v>16.170606212424847</v>
      </c>
      <c r="AA3" s="16">
        <f>ThyssenKrupp_BAU!AT48</f>
        <v>16.170606212424847</v>
      </c>
      <c r="AB3" s="16">
        <f>ThyssenKrupp_BAU!AU48</f>
        <v>16.170606212424847</v>
      </c>
      <c r="AC3" s="16">
        <f>ThyssenKrupp_BAU!AV48</f>
        <v>16.170606212424847</v>
      </c>
      <c r="AD3" s="16">
        <f>ThyssenKrupp_BAU!AW48</f>
        <v>16.170606212424847</v>
      </c>
      <c r="AE3" s="16">
        <f>ThyssenKrupp_BAU!AX48</f>
        <v>16.170606212424847</v>
      </c>
      <c r="AF3" s="16">
        <f>ThyssenKrupp_BAU!AY48</f>
        <v>16.170606212424847</v>
      </c>
      <c r="AG3" s="16">
        <f>ThyssenKrupp_BAU!AZ48</f>
        <v>16.170606212424847</v>
      </c>
      <c r="AH3">
        <f t="shared" ref="AH3:AH4" si="0">SUM(C3:AG3)</f>
        <v>527.49473446893774</v>
      </c>
    </row>
    <row r="4" spans="2:38">
      <c r="B4" t="s">
        <v>711</v>
      </c>
      <c r="C4" s="16">
        <f>ThyssenKrupp_TP!V48</f>
        <v>17.293302296901494</v>
      </c>
      <c r="D4" s="16">
        <f>ThyssenKrupp_TP!W48</f>
        <v>19.214780329890544</v>
      </c>
      <c r="E4" s="16">
        <f>ThyssenKrupp_TP!X48</f>
        <v>19.214780329890544</v>
      </c>
      <c r="F4" s="16">
        <f>ThyssenKrupp_TP!Y48</f>
        <v>18.079361492215202</v>
      </c>
      <c r="G4" s="16">
        <f>ThyssenKrupp_TP!Z48</f>
        <v>18.450556112224451</v>
      </c>
      <c r="H4" s="16">
        <f>ThyssenKrupp_TP!AA48</f>
        <v>18.450556112224451</v>
      </c>
      <c r="I4" s="16">
        <f>ThyssenKrupp_TP!AB48</f>
        <v>17.631868737474949</v>
      </c>
      <c r="J4" s="16">
        <f>ThyssenKrupp_TP!AC48</f>
        <v>16.37654809619238</v>
      </c>
      <c r="K4" s="16">
        <f>ThyssenKrupp_TP!AD48</f>
        <v>15.172430582815112</v>
      </c>
      <c r="L4" s="16">
        <f>ThyssenKrupp_TP!AE48</f>
        <v>15.172430582815112</v>
      </c>
      <c r="M4" s="16">
        <f>ThyssenKrupp_TP!AF48</f>
        <v>15.172430582815112</v>
      </c>
      <c r="N4" s="16">
        <f>ThyssenKrupp_TP!AG48</f>
        <v>15.172430582815112</v>
      </c>
      <c r="O4" s="16">
        <f>ThyssenKrupp_TP!AH48</f>
        <v>15.172430582815112</v>
      </c>
      <c r="P4" s="16">
        <f>ThyssenKrupp_TP!AI48</f>
        <v>15.172430582815112</v>
      </c>
      <c r="Q4" s="16">
        <f>ThyssenKrupp_TP!AJ48</f>
        <v>15.172430582815112</v>
      </c>
      <c r="R4" s="16">
        <f>ThyssenKrupp_TP!AK48</f>
        <v>12.734092618226144</v>
      </c>
      <c r="S4" s="16">
        <f>ThyssenKrupp_TP!AL48</f>
        <v>12.734092618226144</v>
      </c>
      <c r="T4" s="16">
        <f>ThyssenKrupp_TP!AM48</f>
        <v>8.0681486684709629</v>
      </c>
      <c r="U4" s="16">
        <f>ThyssenKrupp_TP!AN48</f>
        <v>8.0681486684709629</v>
      </c>
      <c r="V4" s="16">
        <f>ThyssenKrupp_TP!AO48</f>
        <v>8.0681486684709629</v>
      </c>
      <c r="W4" s="16">
        <f>ThyssenKrupp_TP!AP48</f>
        <v>8.0681486684709629</v>
      </c>
      <c r="X4" s="16">
        <f>ThyssenKrupp_TP!AQ48</f>
        <v>8.0681486684709629</v>
      </c>
      <c r="Y4" s="16">
        <f>ThyssenKrupp_TP!AR48</f>
        <v>4.07695891783567</v>
      </c>
      <c r="Z4" s="16">
        <f>ThyssenKrupp_TP!AS48</f>
        <v>4.07695891783567</v>
      </c>
      <c r="AA4" s="16">
        <f>ThyssenKrupp_TP!AT48</f>
        <v>4.07695891783567</v>
      </c>
      <c r="AB4" s="16">
        <f>ThyssenKrupp_TP!AU48</f>
        <v>2.5900350701402797</v>
      </c>
      <c r="AC4" s="16">
        <f>ThyssenKrupp_TP!AV48</f>
        <v>2.5900350701402797</v>
      </c>
      <c r="AD4" s="16">
        <f>ThyssenKrupp_TP!AW48</f>
        <v>2.5900350701402797</v>
      </c>
      <c r="AE4" s="16">
        <f>ThyssenKrupp_TP!AX48</f>
        <v>2.5900350701402797</v>
      </c>
      <c r="AF4" s="16">
        <f>ThyssenKrupp_TP!AY48</f>
        <v>2.5900350701402797</v>
      </c>
      <c r="AG4" s="16">
        <f>ThyssenKrupp_TP!AZ48</f>
        <v>2.5900350701402797</v>
      </c>
      <c r="AH4">
        <f t="shared" si="0"/>
        <v>344.4987833398755</v>
      </c>
    </row>
    <row r="5" spans="2:38">
      <c r="B5" t="s">
        <v>713</v>
      </c>
      <c r="C5">
        <f>Benchmarks!$D$43*Benchmarks!F2</f>
        <v>17.293302296901494</v>
      </c>
      <c r="D5">
        <f>Benchmarks!$D$43*Benchmarks!G2</f>
        <v>16.38388148291871</v>
      </c>
      <c r="E5">
        <f>Benchmarks!$D$43*Benchmarks!H2</f>
        <v>15.474460668935922</v>
      </c>
      <c r="F5">
        <f>Benchmarks!$D$43*Benchmarks!I2</f>
        <v>14.565039854953136</v>
      </c>
      <c r="G5">
        <f>Benchmarks!$D$43*Benchmarks!J2</f>
        <v>13.65561904097035</v>
      </c>
      <c r="H5">
        <f>Benchmarks!$D$43*Benchmarks!K2</f>
        <v>12.746198226987566</v>
      </c>
      <c r="I5">
        <f>Benchmarks!$D$43*Benchmarks!L2</f>
        <v>11.213785457447775</v>
      </c>
      <c r="J5">
        <f>Benchmarks!$D$43*Benchmarks!M2</f>
        <v>9.6813726879079844</v>
      </c>
      <c r="K5">
        <f>Benchmarks!$D$43*Benchmarks!N2</f>
        <v>8.1489599183681953</v>
      </c>
      <c r="L5">
        <f>Benchmarks!$D$43*Benchmarks!O2</f>
        <v>6.6165471488284044</v>
      </c>
      <c r="M5">
        <f>Benchmarks!$D$43*Benchmarks!P2</f>
        <v>5.0841343792886136</v>
      </c>
      <c r="N5">
        <f>Benchmarks!$D$43*Benchmarks!Q2</f>
        <v>4.3995971881815947</v>
      </c>
      <c r="O5">
        <f>Benchmarks!$D$43*Benchmarks!R2</f>
        <v>3.7150599970745759</v>
      </c>
      <c r="P5">
        <f>Benchmarks!$D$43*Benchmarks!S2</f>
        <v>3.0305228059675571</v>
      </c>
      <c r="Q5">
        <f>Benchmarks!$D$43*Benchmarks!T2</f>
        <v>2.3459856148605382</v>
      </c>
      <c r="R5">
        <f>Benchmarks!$D$43*Benchmarks!U2</f>
        <v>1.6614484237535194</v>
      </c>
      <c r="S5">
        <f>Benchmarks!$D$43*Benchmarks!V2</f>
        <v>1.4316135888742445</v>
      </c>
      <c r="T5">
        <f>Benchmarks!$D$43*Benchmarks!W2</f>
        <v>1.2017787539949694</v>
      </c>
      <c r="U5">
        <f>Benchmarks!$D$43*Benchmarks!X2</f>
        <v>0.97194391911569444</v>
      </c>
      <c r="V5">
        <f>Benchmarks!$D$43*Benchmarks!Y2</f>
        <v>0.74210908423641941</v>
      </c>
      <c r="W5">
        <f>Benchmarks!$D$43*Benchmarks!Z2</f>
        <v>0.5122742493571445</v>
      </c>
      <c r="X5">
        <f>Benchmarks!$D$43*Benchmarks!AA2</f>
        <v>0.44807738505551165</v>
      </c>
      <c r="Y5">
        <f>Benchmarks!$D$43*Benchmarks!AB2</f>
        <v>0.38388052075387874</v>
      </c>
      <c r="Z5">
        <f>Benchmarks!$D$43*Benchmarks!AC2</f>
        <v>0.31968365645224583</v>
      </c>
      <c r="AA5">
        <f>Benchmarks!$D$43*Benchmarks!AD2</f>
        <v>0.25548679215061293</v>
      </c>
      <c r="AB5">
        <f>Benchmarks!$D$43*Benchmarks!AE2</f>
        <v>0.19128992784898005</v>
      </c>
      <c r="AC5">
        <f>Benchmarks!$D$43*Benchmarks!AF2</f>
        <v>0.17379334326465143</v>
      </c>
      <c r="AD5">
        <f>Benchmarks!$D$43*Benchmarks!AG2</f>
        <v>0.15629675868032283</v>
      </c>
      <c r="AE5">
        <f>Benchmarks!$D$43*Benchmarks!AH2</f>
        <v>0.13880017409599418</v>
      </c>
      <c r="AF5">
        <f>Benchmarks!$D$43*Benchmarks!AI2</f>
        <v>0.12130358951166559</v>
      </c>
      <c r="AG5">
        <f>Benchmarks!$D$43*Benchmarks!AJ2</f>
        <v>0.10380700492733697</v>
      </c>
      <c r="AH5">
        <f>SUM(C5:AG5)</f>
        <v>153.16805394166562</v>
      </c>
      <c r="AI5">
        <f>$AH$3-AH5</f>
        <v>374.32668052727212</v>
      </c>
      <c r="AJ5" s="13">
        <f>AI5/AH5</f>
        <v>2.4438952568388395</v>
      </c>
      <c r="AK5">
        <f>$AH$4-AH5</f>
        <v>191.33072939820988</v>
      </c>
      <c r="AL5" s="13">
        <f>AK5/AH5</f>
        <v>1.2491555809090491</v>
      </c>
    </row>
    <row r="6" spans="2:38">
      <c r="B6" t="s">
        <v>714</v>
      </c>
      <c r="C6">
        <f>Benchmarks!$D$44*Benchmarks!F3</f>
        <v>17.293302296901494</v>
      </c>
      <c r="D6">
        <f>Benchmarks!$D$44*Benchmarks!G3</f>
        <v>16.875306806968993</v>
      </c>
      <c r="E6">
        <f>Benchmarks!$D$44*Benchmarks!H3</f>
        <v>16.457311317036492</v>
      </c>
      <c r="F6">
        <f>Benchmarks!$D$44*Benchmarks!I3</f>
        <v>16.039315827103991</v>
      </c>
      <c r="G6">
        <f>Benchmarks!$D$44*Benchmarks!J3</f>
        <v>15.62132033717149</v>
      </c>
      <c r="H6">
        <f>Benchmarks!$D$44*Benchmarks!K3</f>
        <v>15.203324847238987</v>
      </c>
      <c r="I6">
        <f>Benchmarks!$D$44*Benchmarks!L3</f>
        <v>14.265524751746288</v>
      </c>
      <c r="J6">
        <f>Benchmarks!$D$44*Benchmarks!M3</f>
        <v>13.327724656253588</v>
      </c>
      <c r="K6">
        <f>Benchmarks!$D$44*Benchmarks!N3</f>
        <v>12.389924560760887</v>
      </c>
      <c r="L6">
        <f>Benchmarks!$D$44*Benchmarks!O3</f>
        <v>11.452124465268188</v>
      </c>
      <c r="M6">
        <f>Benchmarks!$D$44*Benchmarks!P3</f>
        <v>10.514324369775487</v>
      </c>
      <c r="N6">
        <f>Benchmarks!$D$44*Benchmarks!Q3</f>
        <v>9.9997319334078973</v>
      </c>
      <c r="O6">
        <f>Benchmarks!$D$44*Benchmarks!R3</f>
        <v>9.485139497040306</v>
      </c>
      <c r="P6">
        <f>Benchmarks!$D$44*Benchmarks!S3</f>
        <v>8.9705470606727165</v>
      </c>
      <c r="Q6">
        <f>Benchmarks!$D$44*Benchmarks!T3</f>
        <v>8.4559546243051269</v>
      </c>
      <c r="R6">
        <f>Benchmarks!$D$44*Benchmarks!U3</f>
        <v>7.9413621879375373</v>
      </c>
      <c r="S6">
        <f>Benchmarks!$D$44*Benchmarks!V3</f>
        <v>7.1286781600424405</v>
      </c>
      <c r="T6">
        <f>Benchmarks!$D$44*Benchmarks!W3</f>
        <v>6.3159941321473436</v>
      </c>
      <c r="U6">
        <f>Benchmarks!$D$44*Benchmarks!X3</f>
        <v>5.5033101042522476</v>
      </c>
      <c r="V6">
        <f>Benchmarks!$D$44*Benchmarks!Y3</f>
        <v>4.6906260763571508</v>
      </c>
      <c r="W6">
        <f>Benchmarks!$D$44*Benchmarks!Z3</f>
        <v>3.8779420484620544</v>
      </c>
      <c r="X6">
        <f>Benchmarks!$D$44*Benchmarks!AA3</f>
        <v>3.5445731399949358</v>
      </c>
      <c r="Y6">
        <f>Benchmarks!$D$44*Benchmarks!AB3</f>
        <v>3.2112042315278173</v>
      </c>
      <c r="Z6">
        <f>Benchmarks!$D$44*Benchmarks!AC3</f>
        <v>2.8778353230606988</v>
      </c>
      <c r="AA6">
        <f>Benchmarks!$D$44*Benchmarks!AD3</f>
        <v>2.5444664145935803</v>
      </c>
      <c r="AB6">
        <f>Benchmarks!$D$44*Benchmarks!AE3</f>
        <v>2.2110975061264617</v>
      </c>
      <c r="AC6">
        <f>Benchmarks!$D$44*Benchmarks!AF3</f>
        <v>2.0746226111228858</v>
      </c>
      <c r="AD6">
        <f>Benchmarks!$D$44*Benchmarks!AG3</f>
        <v>1.9381477161193101</v>
      </c>
      <c r="AE6">
        <f>Benchmarks!$D$44*Benchmarks!AH3</f>
        <v>1.8016728211157345</v>
      </c>
      <c r="AF6">
        <f>Benchmarks!$D$44*Benchmarks!AI3</f>
        <v>1.6651979261121588</v>
      </c>
      <c r="AG6">
        <f>Benchmarks!$D$44*Benchmarks!AJ3</f>
        <v>1.5287230311085829</v>
      </c>
      <c r="AH6">
        <f t="shared" ref="AH6:AH10" si="1">SUM(C6:AG6)</f>
        <v>255.2063307817329</v>
      </c>
      <c r="AI6">
        <f t="shared" ref="AI6:AI10" si="2">$AH$3-AH6</f>
        <v>272.28840368720483</v>
      </c>
      <c r="AJ6" s="13">
        <f t="shared" ref="AJ6:AJ10" si="3">AI6/AH6</f>
        <v>1.0669343619068818</v>
      </c>
      <c r="AK6">
        <f t="shared" ref="AK6:AK10" si="4">$AH$4-AH6</f>
        <v>89.2924525581426</v>
      </c>
      <c r="AL6" s="13">
        <f t="shared" ref="AL6:AL10" si="5">AK6/AH6</f>
        <v>0.34988337587326795</v>
      </c>
    </row>
    <row r="7" spans="2:38">
      <c r="B7" t="s">
        <v>715</v>
      </c>
      <c r="C7">
        <f>Benchmarks!$D$45*Benchmarks!F4</f>
        <v>17.293302296901494</v>
      </c>
      <c r="D7">
        <f>Benchmarks!$D$45*Benchmarks!G4</f>
        <v>16.89499719089962</v>
      </c>
      <c r="E7">
        <f>Benchmarks!$D$45*Benchmarks!H4</f>
        <v>16.496692084897745</v>
      </c>
      <c r="F7">
        <f>Benchmarks!$D$45*Benchmarks!I4</f>
        <v>16.098386978895871</v>
      </c>
      <c r="G7">
        <f>Benchmarks!$D$45*Benchmarks!J4</f>
        <v>15.700081872893996</v>
      </c>
      <c r="H7">
        <f>Benchmarks!$D$45*Benchmarks!K4</f>
        <v>15.301776766892122</v>
      </c>
      <c r="I7">
        <f>Benchmarks!$D$45*Benchmarks!L4</f>
        <v>14.081094678487737</v>
      </c>
      <c r="J7">
        <f>Benchmarks!$D$45*Benchmarks!M4</f>
        <v>12.860412590083355</v>
      </c>
      <c r="K7">
        <f>Benchmarks!$D$45*Benchmarks!N4</f>
        <v>11.63973050167897</v>
      </c>
      <c r="L7">
        <f>Benchmarks!$D$45*Benchmarks!O4</f>
        <v>10.419048413274588</v>
      </c>
      <c r="M7">
        <f>Benchmarks!$D$45*Benchmarks!P4</f>
        <v>9.1983663248702037</v>
      </c>
      <c r="N7">
        <f>Benchmarks!$D$45*Benchmarks!Q4</f>
        <v>8.2229002624750258</v>
      </c>
      <c r="O7">
        <f>Benchmarks!$D$45*Benchmarks!R4</f>
        <v>7.247434200079848</v>
      </c>
      <c r="P7">
        <f>Benchmarks!$D$45*Benchmarks!S4</f>
        <v>6.2719681376846701</v>
      </c>
      <c r="Q7">
        <f>Benchmarks!$D$45*Benchmarks!T4</f>
        <v>5.2965020752894922</v>
      </c>
      <c r="R7">
        <f>Benchmarks!$D$45*Benchmarks!U4</f>
        <v>4.3210360128943144</v>
      </c>
      <c r="S7">
        <f>Benchmarks!$D$45*Benchmarks!V4</f>
        <v>3.8758500421959146</v>
      </c>
      <c r="T7">
        <f>Benchmarks!$D$45*Benchmarks!W4</f>
        <v>3.4306640714975147</v>
      </c>
      <c r="U7">
        <f>Benchmarks!$D$45*Benchmarks!X4</f>
        <v>2.9854781007991145</v>
      </c>
      <c r="V7">
        <f>Benchmarks!$D$45*Benchmarks!Y4</f>
        <v>2.5402921301007142</v>
      </c>
      <c r="W7">
        <f>Benchmarks!$D$45*Benchmarks!Z4</f>
        <v>2.0951061594023144</v>
      </c>
      <c r="X7">
        <f>Benchmarks!$D$45*Benchmarks!AA4</f>
        <v>1.893522948694385</v>
      </c>
      <c r="Y7">
        <f>Benchmarks!$D$45*Benchmarks!AB4</f>
        <v>1.6919397379864556</v>
      </c>
      <c r="Z7">
        <f>Benchmarks!$D$45*Benchmarks!AC4</f>
        <v>1.4903565272785262</v>
      </c>
      <c r="AA7">
        <f>Benchmarks!$D$45*Benchmarks!AD4</f>
        <v>1.2887733165705968</v>
      </c>
      <c r="AB7">
        <f>Benchmarks!$D$45*Benchmarks!AE4</f>
        <v>1.0871901058626672</v>
      </c>
      <c r="AC7">
        <f>Benchmarks!$D$45*Benchmarks!AF4</f>
        <v>1.0400403360674635</v>
      </c>
      <c r="AD7">
        <f>Benchmarks!$D$45*Benchmarks!AG4</f>
        <v>0.99289056627225958</v>
      </c>
      <c r="AE7">
        <f>Benchmarks!$D$45*Benchmarks!AH4</f>
        <v>0.94574079647705567</v>
      </c>
      <c r="AF7">
        <f>Benchmarks!$D$45*Benchmarks!AI4</f>
        <v>0.89859102668185198</v>
      </c>
      <c r="AG7">
        <f>Benchmarks!$D$45*Benchmarks!AJ4</f>
        <v>0.85144125688664818</v>
      </c>
      <c r="AH7">
        <f t="shared" si="1"/>
        <v>214.45160751097259</v>
      </c>
      <c r="AI7">
        <f t="shared" si="2"/>
        <v>313.04312695796511</v>
      </c>
      <c r="AJ7" s="13">
        <f t="shared" si="3"/>
        <v>1.4597378429161367</v>
      </c>
      <c r="AK7">
        <f t="shared" si="4"/>
        <v>130.04717582890291</v>
      </c>
      <c r="AL7" s="13">
        <f t="shared" si="5"/>
        <v>0.60641735139359554</v>
      </c>
    </row>
    <row r="8" spans="2:38">
      <c r="B8" t="s">
        <v>716</v>
      </c>
      <c r="C8">
        <f>Benchmarks!$D$46*Benchmarks!F5</f>
        <v>17.293302296901494</v>
      </c>
      <c r="D8">
        <f>Benchmarks!$D$46*Benchmarks!G5</f>
        <v>16.952571707440605</v>
      </c>
      <c r="E8">
        <f>Benchmarks!$D$46*Benchmarks!H5</f>
        <v>16.611841117979715</v>
      </c>
      <c r="F8">
        <f>Benchmarks!$D$46*Benchmarks!I5</f>
        <v>16.271110528518825</v>
      </c>
      <c r="G8">
        <f>Benchmarks!$D$46*Benchmarks!J5</f>
        <v>15.930379939057934</v>
      </c>
      <c r="H8">
        <f>Benchmarks!$D$46*Benchmarks!K5</f>
        <v>15.589649349597046</v>
      </c>
      <c r="I8">
        <f>Benchmarks!$D$46*Benchmarks!L5</f>
        <v>14.574302703032233</v>
      </c>
      <c r="J8">
        <f>Benchmarks!$D$46*Benchmarks!M5</f>
        <v>13.558956056467421</v>
      </c>
      <c r="K8">
        <f>Benchmarks!$D$46*Benchmarks!N5</f>
        <v>12.543609409902606</v>
      </c>
      <c r="L8">
        <f>Benchmarks!$D$46*Benchmarks!O5</f>
        <v>11.528262763337791</v>
      </c>
      <c r="M8">
        <f>Benchmarks!$D$46*Benchmarks!P5</f>
        <v>10.512916116772979</v>
      </c>
      <c r="N8">
        <f>Benchmarks!$D$46*Benchmarks!Q5</f>
        <v>9.6297988045242509</v>
      </c>
      <c r="O8">
        <f>Benchmarks!$D$46*Benchmarks!R5</f>
        <v>8.7466814922755223</v>
      </c>
      <c r="P8">
        <f>Benchmarks!$D$46*Benchmarks!S5</f>
        <v>7.8635641800267955</v>
      </c>
      <c r="Q8">
        <f>Benchmarks!$D$46*Benchmarks!T5</f>
        <v>6.9804468677780669</v>
      </c>
      <c r="R8">
        <f>Benchmarks!$D$46*Benchmarks!U5</f>
        <v>6.0973295555293383</v>
      </c>
      <c r="S8">
        <f>Benchmarks!$D$46*Benchmarks!V5</f>
        <v>5.649797551623772</v>
      </c>
      <c r="T8">
        <f>Benchmarks!$D$46*Benchmarks!W5</f>
        <v>5.2022655477182047</v>
      </c>
      <c r="U8">
        <f>Benchmarks!$D$46*Benchmarks!X5</f>
        <v>4.7547335438126375</v>
      </c>
      <c r="V8">
        <f>Benchmarks!$D$46*Benchmarks!Y5</f>
        <v>4.3072015399070702</v>
      </c>
      <c r="W8">
        <f>Benchmarks!$D$46*Benchmarks!Z5</f>
        <v>3.8596695360015039</v>
      </c>
      <c r="X8">
        <f>Benchmarks!$D$46*Benchmarks!AA5</f>
        <v>3.5627158545354174</v>
      </c>
      <c r="Y8">
        <f>Benchmarks!$D$46*Benchmarks!AB5</f>
        <v>3.26576217306933</v>
      </c>
      <c r="Z8">
        <f>Benchmarks!$D$46*Benchmarks!AC5</f>
        <v>2.9688084916032436</v>
      </c>
      <c r="AA8">
        <f>Benchmarks!$D$46*Benchmarks!AD5</f>
        <v>2.6718548101371562</v>
      </c>
      <c r="AB8">
        <f>Benchmarks!$D$46*Benchmarks!AE5</f>
        <v>2.3749011286710697</v>
      </c>
      <c r="AC8">
        <f>Benchmarks!$D$46*Benchmarks!AF5</f>
        <v>2.1989044615991449</v>
      </c>
      <c r="AD8">
        <f>Benchmarks!$D$46*Benchmarks!AG5</f>
        <v>2.0229077945272205</v>
      </c>
      <c r="AE8">
        <f>Benchmarks!$D$46*Benchmarks!AH5</f>
        <v>1.8469111274552958</v>
      </c>
      <c r="AF8">
        <f>Benchmarks!$D$46*Benchmarks!AI5</f>
        <v>1.6709144603833712</v>
      </c>
      <c r="AG8">
        <f>Benchmarks!$D$46*Benchmarks!AJ5</f>
        <v>1.4949177933114464</v>
      </c>
      <c r="AH8">
        <f t="shared" si="1"/>
        <v>248.53698870349848</v>
      </c>
      <c r="AI8">
        <f t="shared" si="2"/>
        <v>278.95774576543926</v>
      </c>
      <c r="AJ8" s="13">
        <f t="shared" si="3"/>
        <v>1.1223993145673474</v>
      </c>
      <c r="AK8">
        <f t="shared" si="4"/>
        <v>95.961794636377022</v>
      </c>
      <c r="AL8" s="13">
        <f t="shared" si="5"/>
        <v>0.38610669235579353</v>
      </c>
    </row>
    <row r="9" spans="2:38">
      <c r="B9" t="s">
        <v>717</v>
      </c>
      <c r="C9">
        <f>Benchmarks!$D$47*Benchmarks!F6</f>
        <v>17.293302296901494</v>
      </c>
      <c r="D9">
        <f>Benchmarks!$D$47*Benchmarks!G6</f>
        <v>17.457646435393155</v>
      </c>
      <c r="E9">
        <f>Benchmarks!$D$47*Benchmarks!H6</f>
        <v>17.621990573884819</v>
      </c>
      <c r="F9">
        <f>Benchmarks!$D$47*Benchmarks!I6</f>
        <v>17.786334712376476</v>
      </c>
      <c r="G9">
        <f>Benchmarks!$D$47*Benchmarks!J6</f>
        <v>17.95067885086814</v>
      </c>
      <c r="H9">
        <f>Benchmarks!$D$47*Benchmarks!K6</f>
        <v>18.115022989359801</v>
      </c>
      <c r="I9">
        <f>Benchmarks!$D$47*Benchmarks!L6</f>
        <v>17.869741946344533</v>
      </c>
      <c r="J9">
        <f>Benchmarks!$D$47*Benchmarks!M6</f>
        <v>17.624460903329265</v>
      </c>
      <c r="K9">
        <f>Benchmarks!$D$47*Benchmarks!N6</f>
        <v>17.379179860313997</v>
      </c>
      <c r="L9">
        <f>Benchmarks!$D$47*Benchmarks!O6</f>
        <v>17.133898817298729</v>
      </c>
      <c r="M9">
        <f>Benchmarks!$D$47*Benchmarks!P6</f>
        <v>16.88861777428346</v>
      </c>
      <c r="N9">
        <f>Benchmarks!$D$47*Benchmarks!Q6</f>
        <v>16.590386405490879</v>
      </c>
      <c r="O9">
        <f>Benchmarks!$D$47*Benchmarks!R6</f>
        <v>16.292155036698301</v>
      </c>
      <c r="P9">
        <f>Benchmarks!$D$47*Benchmarks!S6</f>
        <v>15.993923667905721</v>
      </c>
      <c r="Q9">
        <f>Benchmarks!$D$47*Benchmarks!T6</f>
        <v>15.695692299113142</v>
      </c>
      <c r="R9">
        <f>Benchmarks!$D$47*Benchmarks!U6</f>
        <v>15.397460930320563</v>
      </c>
      <c r="S9">
        <f>Benchmarks!$D$47*Benchmarks!V6</f>
        <v>15.062085954411243</v>
      </c>
      <c r="T9">
        <f>Benchmarks!$D$47*Benchmarks!W6</f>
        <v>14.726710978501925</v>
      </c>
      <c r="U9">
        <f>Benchmarks!$D$47*Benchmarks!X6</f>
        <v>14.391336002592608</v>
      </c>
      <c r="V9">
        <f>Benchmarks!$D$47*Benchmarks!Y6</f>
        <v>14.05596102668329</v>
      </c>
      <c r="W9">
        <f>Benchmarks!$D$47*Benchmarks!Z6</f>
        <v>13.720586050773971</v>
      </c>
      <c r="X9">
        <f>Benchmarks!$D$47*Benchmarks!AA6</f>
        <v>13.479985987852141</v>
      </c>
      <c r="Y9">
        <f>Benchmarks!$D$47*Benchmarks!AB6</f>
        <v>13.239385924930312</v>
      </c>
      <c r="Z9">
        <f>Benchmarks!$D$47*Benchmarks!AC6</f>
        <v>12.99878586200848</v>
      </c>
      <c r="AA9">
        <f>Benchmarks!$D$47*Benchmarks!AD6</f>
        <v>12.75818579908665</v>
      </c>
      <c r="AB9">
        <f>Benchmarks!$D$47*Benchmarks!AE6</f>
        <v>12.517585736164822</v>
      </c>
      <c r="AC9">
        <f>Benchmarks!$D$47*Benchmarks!AF6</f>
        <v>12.248501678598229</v>
      </c>
      <c r="AD9">
        <f>Benchmarks!$D$47*Benchmarks!AG6</f>
        <v>11.979417621031638</v>
      </c>
      <c r="AE9">
        <f>Benchmarks!$D$47*Benchmarks!AH6</f>
        <v>11.710333563465047</v>
      </c>
      <c r="AF9">
        <f>Benchmarks!$D$47*Benchmarks!AI6</f>
        <v>11.441249505898455</v>
      </c>
      <c r="AG9">
        <f>Benchmarks!$D$47*Benchmarks!AJ6</f>
        <v>11.172165448331864</v>
      </c>
      <c r="AH9">
        <f t="shared" si="1"/>
        <v>468.59277064021319</v>
      </c>
      <c r="AI9">
        <f t="shared" si="2"/>
        <v>58.901963828724547</v>
      </c>
      <c r="AJ9" s="13">
        <f t="shared" si="3"/>
        <v>0.12569968535419349</v>
      </c>
      <c r="AK9">
        <f t="shared" si="4"/>
        <v>-124.09398730033769</v>
      </c>
      <c r="AL9" s="13">
        <f t="shared" si="5"/>
        <v>-0.26482266709064828</v>
      </c>
    </row>
    <row r="10" spans="2:38">
      <c r="B10" t="s">
        <v>718</v>
      </c>
      <c r="C10">
        <f>Benchmarks!$D$48*Benchmarks!F7</f>
        <v>17.293302296901494</v>
      </c>
      <c r="D10">
        <f>Benchmarks!$D$48*Benchmarks!G7</f>
        <v>17.457646435393155</v>
      </c>
      <c r="E10">
        <f>Benchmarks!$D$48*Benchmarks!H7</f>
        <v>17.621990573884819</v>
      </c>
      <c r="F10">
        <f>Benchmarks!$D$48*Benchmarks!I7</f>
        <v>17.786334712376476</v>
      </c>
      <c r="G10">
        <f>Benchmarks!$D$48*Benchmarks!J7</f>
        <v>17.95067885086814</v>
      </c>
      <c r="H10">
        <f>Benchmarks!$D$48*Benchmarks!K7</f>
        <v>18.115022989359801</v>
      </c>
      <c r="I10">
        <f>Benchmarks!$D$48*Benchmarks!L7</f>
        <v>17.937417632694327</v>
      </c>
      <c r="J10">
        <f>Benchmarks!$D$48*Benchmarks!M7</f>
        <v>17.75981227602885</v>
      </c>
      <c r="K10">
        <f>Benchmarks!$D$48*Benchmarks!N7</f>
        <v>17.582206919363376</v>
      </c>
      <c r="L10">
        <f>Benchmarks!$D$48*Benchmarks!O7</f>
        <v>17.404601562697898</v>
      </c>
      <c r="M10">
        <f>Benchmarks!$D$48*Benchmarks!P7</f>
        <v>17.226996206032421</v>
      </c>
      <c r="N10">
        <f>Benchmarks!$D$48*Benchmarks!Q7</f>
        <v>17.077813603095276</v>
      </c>
      <c r="O10">
        <f>Benchmarks!$D$48*Benchmarks!R7</f>
        <v>16.928631000158131</v>
      </c>
      <c r="P10">
        <f>Benchmarks!$D$48*Benchmarks!S7</f>
        <v>16.779448397220989</v>
      </c>
      <c r="Q10">
        <f>Benchmarks!$D$48*Benchmarks!T7</f>
        <v>16.63026579428384</v>
      </c>
      <c r="R10">
        <f>Benchmarks!$D$48*Benchmarks!U7</f>
        <v>16.481083191346695</v>
      </c>
      <c r="S10">
        <f>Benchmarks!$D$48*Benchmarks!V7</f>
        <v>16.189579423929036</v>
      </c>
      <c r="T10">
        <f>Benchmarks!$D$48*Benchmarks!W7</f>
        <v>15.898075656511372</v>
      </c>
      <c r="U10">
        <f>Benchmarks!$D$48*Benchmarks!X7</f>
        <v>15.606571889093708</v>
      </c>
      <c r="V10">
        <f>Benchmarks!$D$48*Benchmarks!Y7</f>
        <v>15.315068121676047</v>
      </c>
      <c r="W10">
        <f>Benchmarks!$D$48*Benchmarks!Z7</f>
        <v>15.023564354258387</v>
      </c>
      <c r="X10">
        <f>Benchmarks!$D$48*Benchmarks!AA7</f>
        <v>14.81098997664448</v>
      </c>
      <c r="Y10">
        <f>Benchmarks!$D$48*Benchmarks!AB7</f>
        <v>14.598415599030576</v>
      </c>
      <c r="Z10">
        <f>Benchmarks!$D$48*Benchmarks!AC7</f>
        <v>14.385841221416669</v>
      </c>
      <c r="AA10">
        <f>Benchmarks!$D$48*Benchmarks!AD7</f>
        <v>14.173266843802763</v>
      </c>
      <c r="AB10">
        <f>Benchmarks!$D$48*Benchmarks!AE7</f>
        <v>13.960692466188856</v>
      </c>
      <c r="AC10">
        <f>Benchmarks!$D$48*Benchmarks!AF7</f>
        <v>13.729632221288531</v>
      </c>
      <c r="AD10">
        <f>Benchmarks!$D$48*Benchmarks!AG7</f>
        <v>13.498571976388206</v>
      </c>
      <c r="AE10">
        <f>Benchmarks!$D$48*Benchmarks!AH7</f>
        <v>13.267511731487881</v>
      </c>
      <c r="AF10">
        <f>Benchmarks!$D$48*Benchmarks!AI7</f>
        <v>13.036451486587552</v>
      </c>
      <c r="AG10">
        <f>Benchmarks!$D$48*Benchmarks!AJ7</f>
        <v>12.805391241687227</v>
      </c>
      <c r="AH10">
        <f t="shared" si="1"/>
        <v>494.33287665169701</v>
      </c>
      <c r="AI10">
        <f t="shared" si="2"/>
        <v>33.16185781724073</v>
      </c>
      <c r="AJ10" s="13">
        <f t="shared" si="3"/>
        <v>6.7084062953406007E-2</v>
      </c>
      <c r="AK10">
        <f t="shared" si="4"/>
        <v>-149.8340933118215</v>
      </c>
      <c r="AL10" s="13">
        <f t="shared" si="5"/>
        <v>-0.30310363803173346</v>
      </c>
    </row>
    <row r="78" spans="2:2" ht="13">
      <c r="B78" s="109"/>
    </row>
    <row r="79" spans="2:2">
      <c r="B79" s="112"/>
    </row>
    <row r="80" spans="2:2">
      <c r="B80" s="112"/>
    </row>
    <row r="81" spans="2:2">
      <c r="B81" s="112"/>
    </row>
    <row r="82" spans="2:2">
      <c r="B82" s="112"/>
    </row>
    <row r="83" spans="2:2">
      <c r="B83" s="112"/>
    </row>
    <row r="84" spans="2:2">
      <c r="B84" s="112"/>
    </row>
  </sheetData>
  <mergeCells count="2">
    <mergeCell ref="AI1:AJ1"/>
    <mergeCell ref="AK1:AL1"/>
  </mergeCell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8E11E7-9A37-4F67-A1F6-FC1DB96FA406}">
  <dimension ref="A1:AZ48"/>
  <sheetViews>
    <sheetView zoomScale="55" zoomScaleNormal="55" workbookViewId="0">
      <pane ySplit="1" topLeftCell="A2" activePane="bottomLeft" state="frozen"/>
      <selection pane="bottomLeft" activeCell="K36" sqref="K36"/>
    </sheetView>
  </sheetViews>
  <sheetFormatPr defaultRowHeight="12.5"/>
  <cols>
    <col min="1" max="1" width="17.08984375" style="4" customWidth="1"/>
    <col min="2" max="3" width="8.7265625" style="4"/>
    <col min="4" max="4" width="8.08984375" style="4" customWidth="1"/>
    <col min="5" max="5" width="72.81640625" style="4" customWidth="1"/>
    <col min="6" max="6" width="10.36328125" style="4" customWidth="1"/>
    <col min="7" max="7" width="39.54296875" style="4" customWidth="1"/>
    <col min="8" max="8" width="8.7265625" style="4"/>
    <col min="9" max="9" width="10.08984375" style="4" customWidth="1"/>
    <col min="10" max="14" width="8.7265625" style="4"/>
    <col min="15" max="15" width="19.36328125" style="4" customWidth="1"/>
    <col min="16" max="16" width="17.36328125" style="4" customWidth="1"/>
    <col min="17" max="17" width="12.26953125" style="4" customWidth="1"/>
    <col min="18" max="18" width="16.81640625" style="4" customWidth="1"/>
    <col min="19" max="19" width="13.08984375" style="4" customWidth="1"/>
    <col min="20" max="20" width="10" style="4" customWidth="1"/>
    <col min="21" max="21" width="8.7265625" style="4"/>
    <col min="22" max="22" width="9.54296875" style="4" customWidth="1"/>
    <col min="23" max="23" width="11.36328125" style="4" customWidth="1"/>
    <col min="24" max="32" width="10.08984375" style="4" bestFit="1" customWidth="1"/>
    <col min="33" max="52" width="8.7265625" style="4"/>
  </cols>
  <sheetData>
    <row r="1" spans="1:52" s="24" customFormat="1" ht="78">
      <c r="A1" s="17" t="s">
        <v>385</v>
      </c>
      <c r="B1" s="18" t="s">
        <v>389</v>
      </c>
      <c r="C1" s="18" t="s">
        <v>390</v>
      </c>
      <c r="D1" s="20" t="s">
        <v>508</v>
      </c>
      <c r="E1" s="20" t="s">
        <v>6</v>
      </c>
      <c r="F1" s="20" t="s">
        <v>8</v>
      </c>
      <c r="G1" s="20" t="s">
        <v>7</v>
      </c>
      <c r="H1" s="20" t="s">
        <v>637</v>
      </c>
      <c r="I1" s="21" t="s">
        <v>638</v>
      </c>
      <c r="J1" s="21" t="s">
        <v>639</v>
      </c>
      <c r="K1" s="21" t="s">
        <v>11</v>
      </c>
      <c r="L1" s="21" t="s">
        <v>743</v>
      </c>
      <c r="M1" s="21" t="s">
        <v>12</v>
      </c>
      <c r="N1" s="21" t="s">
        <v>10</v>
      </c>
      <c r="O1" s="20" t="s">
        <v>13</v>
      </c>
      <c r="P1" s="20" t="s">
        <v>14</v>
      </c>
      <c r="Q1" s="20" t="s">
        <v>9</v>
      </c>
      <c r="R1" s="20" t="s">
        <v>627</v>
      </c>
      <c r="S1" s="20" t="s">
        <v>654</v>
      </c>
      <c r="T1" s="20" t="s">
        <v>655</v>
      </c>
      <c r="U1" s="21" t="s">
        <v>656</v>
      </c>
      <c r="V1" s="22">
        <v>2020</v>
      </c>
      <c r="W1" s="22">
        <v>2021</v>
      </c>
      <c r="X1" s="22">
        <v>2022</v>
      </c>
      <c r="Y1" s="22">
        <v>2023</v>
      </c>
      <c r="Z1" s="22">
        <v>2024</v>
      </c>
      <c r="AA1" s="22">
        <v>2025</v>
      </c>
      <c r="AB1" s="22">
        <v>2026</v>
      </c>
      <c r="AC1" s="22">
        <v>2027</v>
      </c>
      <c r="AD1" s="22">
        <v>2028</v>
      </c>
      <c r="AE1" s="22">
        <v>2029</v>
      </c>
      <c r="AF1" s="22">
        <v>2030</v>
      </c>
      <c r="AG1" s="23">
        <v>2031</v>
      </c>
      <c r="AH1" s="23">
        <v>2032</v>
      </c>
      <c r="AI1" s="23">
        <v>2033</v>
      </c>
      <c r="AJ1" s="23">
        <v>2034</v>
      </c>
      <c r="AK1" s="23">
        <v>2035</v>
      </c>
      <c r="AL1" s="23">
        <v>2036</v>
      </c>
      <c r="AM1" s="23">
        <v>2037</v>
      </c>
      <c r="AN1" s="23">
        <v>2038</v>
      </c>
      <c r="AO1" s="23">
        <v>2039</v>
      </c>
      <c r="AP1" s="23">
        <v>2040</v>
      </c>
      <c r="AQ1" s="23">
        <v>2041</v>
      </c>
      <c r="AR1" s="23">
        <v>2042</v>
      </c>
      <c r="AS1" s="23">
        <v>2043</v>
      </c>
      <c r="AT1" s="23">
        <v>2044</v>
      </c>
      <c r="AU1" s="23">
        <v>2045</v>
      </c>
      <c r="AV1" s="23">
        <v>2046</v>
      </c>
      <c r="AW1" s="23">
        <v>2047</v>
      </c>
      <c r="AX1" s="23">
        <v>2048</v>
      </c>
      <c r="AY1" s="23">
        <v>2049</v>
      </c>
      <c r="AZ1" s="23">
        <v>2050</v>
      </c>
    </row>
    <row r="2" spans="1:52" s="24" customFormat="1" ht="14">
      <c r="A2" s="4" t="s">
        <v>382</v>
      </c>
      <c r="B2" s="65" t="s">
        <v>267</v>
      </c>
      <c r="C2" s="4"/>
      <c r="D2" s="65"/>
      <c r="E2" s="65" t="s">
        <v>268</v>
      </c>
      <c r="F2" s="65" t="s">
        <v>242</v>
      </c>
      <c r="G2" s="65" t="s">
        <v>266</v>
      </c>
      <c r="H2" s="66">
        <v>1</v>
      </c>
      <c r="I2" s="6">
        <v>13000</v>
      </c>
      <c r="J2" s="6">
        <f>I2*H2</f>
        <v>13000</v>
      </c>
      <c r="K2" s="67">
        <v>11600</v>
      </c>
      <c r="L2" s="67"/>
      <c r="M2" s="67" t="s">
        <v>15</v>
      </c>
      <c r="N2" s="6" t="s">
        <v>15</v>
      </c>
      <c r="O2" s="65" t="s">
        <v>20</v>
      </c>
      <c r="P2" s="65" t="s">
        <v>27</v>
      </c>
      <c r="Q2" s="65" t="s">
        <v>19</v>
      </c>
      <c r="R2" s="5"/>
      <c r="S2" s="5"/>
      <c r="T2" s="20"/>
      <c r="U2" s="21"/>
      <c r="V2" s="76">
        <f>J2</f>
        <v>13000</v>
      </c>
      <c r="W2" s="76">
        <f>V2</f>
        <v>13000</v>
      </c>
      <c r="X2" s="76">
        <f t="shared" ref="X2:AF3" si="0">W2</f>
        <v>13000</v>
      </c>
      <c r="Y2" s="76">
        <f t="shared" si="0"/>
        <v>13000</v>
      </c>
      <c r="Z2" s="76">
        <f t="shared" si="0"/>
        <v>13000</v>
      </c>
      <c r="AA2" s="76">
        <f t="shared" si="0"/>
        <v>13000</v>
      </c>
      <c r="AB2" s="76">
        <f t="shared" si="0"/>
        <v>13000</v>
      </c>
      <c r="AC2" s="76">
        <f>AB2-AC3</f>
        <v>10700</v>
      </c>
      <c r="AD2" s="76">
        <f t="shared" si="0"/>
        <v>10700</v>
      </c>
      <c r="AE2" s="76">
        <f t="shared" si="0"/>
        <v>10700</v>
      </c>
      <c r="AF2" s="76">
        <f t="shared" si="0"/>
        <v>10700</v>
      </c>
      <c r="AG2" s="76">
        <f t="shared" ref="AG2:AG3" si="1">AF2</f>
        <v>10700</v>
      </c>
      <c r="AH2" s="76">
        <f t="shared" ref="AH2:AH3" si="2">AG2</f>
        <v>10700</v>
      </c>
      <c r="AI2" s="76">
        <f t="shared" ref="AI2:AI3" si="3">AH2</f>
        <v>10700</v>
      </c>
      <c r="AJ2" s="76">
        <f t="shared" ref="AJ2:AJ3" si="4">AI2</f>
        <v>10700</v>
      </c>
      <c r="AK2" s="76">
        <f t="shared" ref="AK2:AK3" si="5">AJ2</f>
        <v>10700</v>
      </c>
      <c r="AL2" s="76">
        <f t="shared" ref="AL2:AL3" si="6">AK2</f>
        <v>10700</v>
      </c>
      <c r="AM2" s="76">
        <f t="shared" ref="AM2:AM3" si="7">AL2</f>
        <v>10700</v>
      </c>
      <c r="AN2" s="76">
        <f t="shared" ref="AN2:AN3" si="8">AM2</f>
        <v>10700</v>
      </c>
      <c r="AO2" s="76">
        <f t="shared" ref="AO2:AO3" si="9">AN2</f>
        <v>10700</v>
      </c>
      <c r="AP2" s="76">
        <f t="shared" ref="AP2:AP3" si="10">AO2</f>
        <v>10700</v>
      </c>
      <c r="AQ2" s="76">
        <f t="shared" ref="AQ2:AQ3" si="11">AP2</f>
        <v>10700</v>
      </c>
      <c r="AR2" s="76">
        <f t="shared" ref="AR2:AR3" si="12">AQ2</f>
        <v>10700</v>
      </c>
      <c r="AS2" s="76">
        <f t="shared" ref="AS2:AS3" si="13">AR2</f>
        <v>10700</v>
      </c>
      <c r="AT2" s="76">
        <f t="shared" ref="AT2:AT3" si="14">AS2</f>
        <v>10700</v>
      </c>
      <c r="AU2" s="76">
        <f t="shared" ref="AU2:AU3" si="15">AT2</f>
        <v>10700</v>
      </c>
      <c r="AV2" s="76">
        <f t="shared" ref="AV2:AV3" si="16">AU2</f>
        <v>10700</v>
      </c>
      <c r="AW2" s="76">
        <f t="shared" ref="AW2:AW3" si="17">AV2</f>
        <v>10700</v>
      </c>
      <c r="AX2" s="76">
        <f t="shared" ref="AX2:AX3" si="18">AW2</f>
        <v>10700</v>
      </c>
      <c r="AY2" s="76">
        <f t="shared" ref="AY2:AY3" si="19">AX2</f>
        <v>10700</v>
      </c>
      <c r="AZ2" s="76">
        <f t="shared" ref="AZ2:AZ3" si="20">AY2</f>
        <v>10700</v>
      </c>
    </row>
    <row r="3" spans="1:52" s="24" customFormat="1" ht="14">
      <c r="A3" s="4" t="s">
        <v>382</v>
      </c>
      <c r="B3" s="65" t="s">
        <v>267</v>
      </c>
      <c r="C3" s="65"/>
      <c r="D3" s="70"/>
      <c r="E3" s="65" t="s">
        <v>709</v>
      </c>
      <c r="F3" s="65" t="s">
        <v>242</v>
      </c>
      <c r="G3" s="65" t="s">
        <v>266</v>
      </c>
      <c r="H3" s="66">
        <v>1</v>
      </c>
      <c r="I3" s="6"/>
      <c r="J3" s="6"/>
      <c r="K3" s="67"/>
      <c r="L3" s="67"/>
      <c r="M3" s="67"/>
      <c r="N3" s="6"/>
      <c r="O3" s="65" t="s">
        <v>23</v>
      </c>
      <c r="P3" s="65" t="s">
        <v>708</v>
      </c>
      <c r="Q3" s="65" t="s">
        <v>16</v>
      </c>
      <c r="R3" s="68">
        <v>2026</v>
      </c>
      <c r="S3" s="69"/>
      <c r="T3" s="69"/>
      <c r="U3" s="72"/>
      <c r="V3" s="76">
        <v>0</v>
      </c>
      <c r="W3" s="76">
        <v>0</v>
      </c>
      <c r="X3" s="76">
        <v>0</v>
      </c>
      <c r="Y3" s="76">
        <v>0</v>
      </c>
      <c r="Z3" s="76">
        <v>0</v>
      </c>
      <c r="AA3" s="76">
        <v>0</v>
      </c>
      <c r="AB3" s="76">
        <v>0</v>
      </c>
      <c r="AC3" s="76">
        <f>AC4</f>
        <v>2300</v>
      </c>
      <c r="AD3" s="76">
        <f>AC3</f>
        <v>2300</v>
      </c>
      <c r="AE3" s="76">
        <f t="shared" si="0"/>
        <v>2300</v>
      </c>
      <c r="AF3" s="76">
        <f t="shared" si="0"/>
        <v>2300</v>
      </c>
      <c r="AG3" s="76">
        <f t="shared" si="1"/>
        <v>2300</v>
      </c>
      <c r="AH3" s="76">
        <f t="shared" si="2"/>
        <v>2300</v>
      </c>
      <c r="AI3" s="76">
        <f t="shared" si="3"/>
        <v>2300</v>
      </c>
      <c r="AJ3" s="76">
        <f t="shared" si="4"/>
        <v>2300</v>
      </c>
      <c r="AK3" s="76">
        <f t="shared" si="5"/>
        <v>2300</v>
      </c>
      <c r="AL3" s="76">
        <f t="shared" si="6"/>
        <v>2300</v>
      </c>
      <c r="AM3" s="76">
        <f t="shared" si="7"/>
        <v>2300</v>
      </c>
      <c r="AN3" s="76">
        <f t="shared" si="8"/>
        <v>2300</v>
      </c>
      <c r="AO3" s="76">
        <f t="shared" si="9"/>
        <v>2300</v>
      </c>
      <c r="AP3" s="76">
        <f t="shared" si="10"/>
        <v>2300</v>
      </c>
      <c r="AQ3" s="76">
        <f t="shared" si="11"/>
        <v>2300</v>
      </c>
      <c r="AR3" s="76">
        <f t="shared" si="12"/>
        <v>2300</v>
      </c>
      <c r="AS3" s="76">
        <f t="shared" si="13"/>
        <v>2300</v>
      </c>
      <c r="AT3" s="76">
        <f t="shared" si="14"/>
        <v>2300</v>
      </c>
      <c r="AU3" s="76">
        <f t="shared" si="15"/>
        <v>2300</v>
      </c>
      <c r="AV3" s="76">
        <f t="shared" si="16"/>
        <v>2300</v>
      </c>
      <c r="AW3" s="76">
        <f t="shared" si="17"/>
        <v>2300</v>
      </c>
      <c r="AX3" s="76">
        <f t="shared" si="18"/>
        <v>2300</v>
      </c>
      <c r="AY3" s="76">
        <f t="shared" si="19"/>
        <v>2300</v>
      </c>
      <c r="AZ3" s="76">
        <f t="shared" si="20"/>
        <v>2300</v>
      </c>
    </row>
    <row r="4" spans="1:52" s="38" customFormat="1" ht="14">
      <c r="A4" s="4" t="s">
        <v>382</v>
      </c>
      <c r="B4" s="65" t="s">
        <v>265</v>
      </c>
      <c r="C4" s="4"/>
      <c r="D4" s="65"/>
      <c r="E4" s="65" t="s">
        <v>828</v>
      </c>
      <c r="F4" s="65" t="s">
        <v>242</v>
      </c>
      <c r="G4" s="65" t="s">
        <v>266</v>
      </c>
      <c r="H4" s="66">
        <v>1</v>
      </c>
      <c r="I4" s="6">
        <v>2300</v>
      </c>
      <c r="J4" s="6">
        <f>I4*H4</f>
        <v>2300</v>
      </c>
      <c r="K4" s="67" t="s">
        <v>15</v>
      </c>
      <c r="L4" s="67"/>
      <c r="M4" s="67">
        <v>2500</v>
      </c>
      <c r="N4" s="6" t="s">
        <v>32</v>
      </c>
      <c r="O4" s="65" t="s">
        <v>23</v>
      </c>
      <c r="P4" s="65" t="s">
        <v>708</v>
      </c>
      <c r="Q4" s="65" t="s">
        <v>16</v>
      </c>
      <c r="R4" s="5">
        <v>2026</v>
      </c>
      <c r="S4" s="5"/>
      <c r="T4" s="20"/>
      <c r="U4" s="21"/>
      <c r="V4" s="83">
        <v>0</v>
      </c>
      <c r="W4" s="83">
        <v>0</v>
      </c>
      <c r="X4" s="83">
        <v>0</v>
      </c>
      <c r="Y4" s="83">
        <v>0</v>
      </c>
      <c r="Z4" s="83">
        <v>0</v>
      </c>
      <c r="AA4" s="83">
        <v>0</v>
      </c>
      <c r="AB4" s="83">
        <v>0</v>
      </c>
      <c r="AC4" s="76">
        <f>I4</f>
        <v>2300</v>
      </c>
      <c r="AD4" s="22">
        <f>AC4</f>
        <v>2300</v>
      </c>
      <c r="AE4" s="22">
        <f t="shared" ref="AE4:AZ4" si="21">AD4</f>
        <v>2300</v>
      </c>
      <c r="AF4" s="22">
        <f t="shared" si="21"/>
        <v>2300</v>
      </c>
      <c r="AG4" s="22">
        <f t="shared" si="21"/>
        <v>2300</v>
      </c>
      <c r="AH4" s="22">
        <f t="shared" si="21"/>
        <v>2300</v>
      </c>
      <c r="AI4" s="22">
        <f t="shared" si="21"/>
        <v>2300</v>
      </c>
      <c r="AJ4" s="22">
        <f t="shared" si="21"/>
        <v>2300</v>
      </c>
      <c r="AK4" s="22">
        <f t="shared" si="21"/>
        <v>2300</v>
      </c>
      <c r="AL4" s="22">
        <f t="shared" si="21"/>
        <v>2300</v>
      </c>
      <c r="AM4" s="22">
        <f t="shared" si="21"/>
        <v>2300</v>
      </c>
      <c r="AN4" s="22">
        <f t="shared" si="21"/>
        <v>2300</v>
      </c>
      <c r="AO4" s="22">
        <f t="shared" si="21"/>
        <v>2300</v>
      </c>
      <c r="AP4" s="22">
        <f t="shared" si="21"/>
        <v>2300</v>
      </c>
      <c r="AQ4" s="22">
        <f t="shared" si="21"/>
        <v>2300</v>
      </c>
      <c r="AR4" s="22">
        <f t="shared" si="21"/>
        <v>2300</v>
      </c>
      <c r="AS4" s="22">
        <f t="shared" si="21"/>
        <v>2300</v>
      </c>
      <c r="AT4" s="22">
        <f t="shared" si="21"/>
        <v>2300</v>
      </c>
      <c r="AU4" s="22">
        <f t="shared" si="21"/>
        <v>2300</v>
      </c>
      <c r="AV4" s="22">
        <f t="shared" si="21"/>
        <v>2300</v>
      </c>
      <c r="AW4" s="22">
        <f t="shared" si="21"/>
        <v>2300</v>
      </c>
      <c r="AX4" s="22">
        <f t="shared" si="21"/>
        <v>2300</v>
      </c>
      <c r="AY4" s="22">
        <f t="shared" si="21"/>
        <v>2300</v>
      </c>
      <c r="AZ4" s="22">
        <f t="shared" si="21"/>
        <v>2300</v>
      </c>
    </row>
    <row r="5" spans="1:52" s="38" customFormat="1" ht="14">
      <c r="A5" s="4" t="s">
        <v>382</v>
      </c>
      <c r="B5" s="65" t="s">
        <v>267</v>
      </c>
      <c r="C5" s="65" t="s">
        <v>454</v>
      </c>
      <c r="D5" s="65">
        <v>1</v>
      </c>
      <c r="E5" s="65" t="s">
        <v>268</v>
      </c>
      <c r="F5" s="65" t="s">
        <v>242</v>
      </c>
      <c r="G5" s="65" t="s">
        <v>266</v>
      </c>
      <c r="H5" s="66">
        <v>1</v>
      </c>
      <c r="I5" s="6">
        <v>0</v>
      </c>
      <c r="J5" s="6">
        <f t="shared" ref="J5:J17" si="22">I5*H5</f>
        <v>0</v>
      </c>
      <c r="K5" s="67">
        <v>3650</v>
      </c>
      <c r="L5" s="67"/>
      <c r="M5" s="67"/>
      <c r="N5" s="6"/>
      <c r="O5" s="65"/>
      <c r="P5" s="65" t="s">
        <v>27</v>
      </c>
      <c r="Q5" s="65" t="s">
        <v>19</v>
      </c>
      <c r="R5" s="88" t="s">
        <v>558</v>
      </c>
      <c r="S5" s="5">
        <v>2021</v>
      </c>
      <c r="T5" s="68">
        <v>2045</v>
      </c>
      <c r="U5" s="72">
        <v>2041</v>
      </c>
      <c r="V5" s="76">
        <f>K5</f>
        <v>3650</v>
      </c>
      <c r="W5" s="76">
        <f t="shared" ref="W5:AD5" si="23">V5</f>
        <v>3650</v>
      </c>
      <c r="X5" s="76">
        <f t="shared" si="23"/>
        <v>3650</v>
      </c>
      <c r="Y5" s="76">
        <f t="shared" si="23"/>
        <v>3650</v>
      </c>
      <c r="Z5" s="76">
        <f t="shared" si="23"/>
        <v>3650</v>
      </c>
      <c r="AA5" s="76">
        <f t="shared" si="23"/>
        <v>3650</v>
      </c>
      <c r="AB5" s="76">
        <f t="shared" si="23"/>
        <v>3650</v>
      </c>
      <c r="AC5" s="76">
        <f t="shared" si="23"/>
        <v>3650</v>
      </c>
      <c r="AD5" s="76">
        <f t="shared" si="23"/>
        <v>3650</v>
      </c>
      <c r="AE5" s="76">
        <f t="shared" ref="Y5:AF6" si="24">AD5</f>
        <v>3650</v>
      </c>
      <c r="AF5" s="76">
        <f t="shared" si="24"/>
        <v>3650</v>
      </c>
      <c r="AG5" s="76">
        <f t="shared" ref="AG5:AG9" si="25">AF5</f>
        <v>3650</v>
      </c>
      <c r="AH5" s="76">
        <f t="shared" ref="AH5:AH9" si="26">AG5</f>
        <v>3650</v>
      </c>
      <c r="AI5" s="76">
        <f t="shared" ref="AI5:AI9" si="27">AH5</f>
        <v>3650</v>
      </c>
      <c r="AJ5" s="76">
        <f t="shared" ref="AJ5:AJ9" si="28">AI5</f>
        <v>3650</v>
      </c>
      <c r="AK5" s="76">
        <f t="shared" ref="AK5:AK9" si="29">AJ5</f>
        <v>3650</v>
      </c>
      <c r="AL5" s="76">
        <f t="shared" ref="AL5:AL9" si="30">AK5</f>
        <v>3650</v>
      </c>
      <c r="AM5" s="76">
        <f t="shared" ref="AM5:AM9" si="31">AL5</f>
        <v>3650</v>
      </c>
      <c r="AN5" s="76">
        <f t="shared" ref="AN5:AN9" si="32">AM5</f>
        <v>3650</v>
      </c>
      <c r="AO5" s="76">
        <f t="shared" ref="AO5:AO9" si="33">AN5</f>
        <v>3650</v>
      </c>
      <c r="AP5" s="76">
        <f t="shared" ref="AP5:AP9" si="34">AO5</f>
        <v>3650</v>
      </c>
      <c r="AQ5" s="76">
        <f t="shared" ref="AQ5:AQ9" si="35">AP5</f>
        <v>3650</v>
      </c>
      <c r="AR5" s="76">
        <f t="shared" ref="AR5:AR9" si="36">AQ5</f>
        <v>3650</v>
      </c>
      <c r="AS5" s="76">
        <f t="shared" ref="AS5:AS9" si="37">AR5</f>
        <v>3650</v>
      </c>
      <c r="AT5" s="76">
        <f t="shared" ref="AT5:AT9" si="38">AS5</f>
        <v>3650</v>
      </c>
      <c r="AU5" s="76">
        <f t="shared" ref="AU5:AU9" si="39">AT5</f>
        <v>3650</v>
      </c>
      <c r="AV5" s="76">
        <f t="shared" ref="AV5:AV9" si="40">AU5</f>
        <v>3650</v>
      </c>
      <c r="AW5" s="76">
        <f t="shared" ref="AW5:AW9" si="41">AV5</f>
        <v>3650</v>
      </c>
      <c r="AX5" s="76">
        <f t="shared" ref="AX5:AX9" si="42">AW5</f>
        <v>3650</v>
      </c>
      <c r="AY5" s="76">
        <f t="shared" ref="AY5:AY9" si="43">AX5</f>
        <v>3650</v>
      </c>
      <c r="AZ5" s="76">
        <f t="shared" ref="AZ5:AZ9" si="44">AY5</f>
        <v>3650</v>
      </c>
    </row>
    <row r="6" spans="1:52" s="38" customFormat="1" ht="14">
      <c r="A6" s="4" t="s">
        <v>382</v>
      </c>
      <c r="B6" s="65" t="s">
        <v>267</v>
      </c>
      <c r="C6" s="65" t="s">
        <v>455</v>
      </c>
      <c r="D6" s="65">
        <v>2</v>
      </c>
      <c r="E6" s="65" t="s">
        <v>268</v>
      </c>
      <c r="F6" s="65" t="s">
        <v>242</v>
      </c>
      <c r="G6" s="65" t="s">
        <v>266</v>
      </c>
      <c r="H6" s="66">
        <v>1</v>
      </c>
      <c r="I6" s="6">
        <v>0</v>
      </c>
      <c r="J6" s="6">
        <f t="shared" si="22"/>
        <v>0</v>
      </c>
      <c r="K6" s="67">
        <v>4050</v>
      </c>
      <c r="L6" s="67"/>
      <c r="M6" s="67"/>
      <c r="N6" s="6"/>
      <c r="O6" s="65"/>
      <c r="P6" s="65" t="s">
        <v>27</v>
      </c>
      <c r="Q6" s="65" t="s">
        <v>19</v>
      </c>
      <c r="R6" s="88" t="s">
        <v>559</v>
      </c>
      <c r="S6" s="5">
        <v>2014</v>
      </c>
      <c r="T6" s="68">
        <v>2045</v>
      </c>
      <c r="U6" s="72">
        <v>2034</v>
      </c>
      <c r="V6" s="76">
        <f t="shared" ref="V6:V8" si="45">K6</f>
        <v>4050</v>
      </c>
      <c r="W6" s="76">
        <f t="shared" ref="W6:X8" si="46">V6</f>
        <v>4050</v>
      </c>
      <c r="X6" s="76">
        <f t="shared" si="46"/>
        <v>4050</v>
      </c>
      <c r="Y6" s="76">
        <f t="shared" si="24"/>
        <v>4050</v>
      </c>
      <c r="Z6" s="76">
        <f t="shared" si="24"/>
        <v>4050</v>
      </c>
      <c r="AA6" s="76">
        <f t="shared" si="24"/>
        <v>4050</v>
      </c>
      <c r="AB6" s="76">
        <f t="shared" si="24"/>
        <v>4050</v>
      </c>
      <c r="AC6" s="76">
        <f t="shared" si="24"/>
        <v>4050</v>
      </c>
      <c r="AD6" s="76">
        <f t="shared" si="24"/>
        <v>4050</v>
      </c>
      <c r="AE6" s="76">
        <f t="shared" si="24"/>
        <v>4050</v>
      </c>
      <c r="AF6" s="76">
        <f t="shared" si="24"/>
        <v>4050</v>
      </c>
      <c r="AG6" s="76">
        <f t="shared" si="25"/>
        <v>4050</v>
      </c>
      <c r="AH6" s="76">
        <f t="shared" si="26"/>
        <v>4050</v>
      </c>
      <c r="AI6" s="76">
        <f t="shared" si="27"/>
        <v>4050</v>
      </c>
      <c r="AJ6" s="76">
        <f t="shared" si="28"/>
        <v>4050</v>
      </c>
      <c r="AK6" s="76">
        <f t="shared" si="29"/>
        <v>4050</v>
      </c>
      <c r="AL6" s="76">
        <f t="shared" si="30"/>
        <v>4050</v>
      </c>
      <c r="AM6" s="76">
        <f t="shared" si="31"/>
        <v>4050</v>
      </c>
      <c r="AN6" s="76">
        <f t="shared" si="32"/>
        <v>4050</v>
      </c>
      <c r="AO6" s="76">
        <f t="shared" si="33"/>
        <v>4050</v>
      </c>
      <c r="AP6" s="76">
        <f t="shared" si="34"/>
        <v>4050</v>
      </c>
      <c r="AQ6" s="76">
        <f t="shared" si="35"/>
        <v>4050</v>
      </c>
      <c r="AR6" s="76">
        <f t="shared" si="36"/>
        <v>4050</v>
      </c>
      <c r="AS6" s="76">
        <f t="shared" si="37"/>
        <v>4050</v>
      </c>
      <c r="AT6" s="76">
        <f t="shared" si="38"/>
        <v>4050</v>
      </c>
      <c r="AU6" s="76">
        <f t="shared" si="39"/>
        <v>4050</v>
      </c>
      <c r="AV6" s="76">
        <f t="shared" si="40"/>
        <v>4050</v>
      </c>
      <c r="AW6" s="76">
        <f t="shared" si="41"/>
        <v>4050</v>
      </c>
      <c r="AX6" s="76">
        <f t="shared" si="42"/>
        <v>4050</v>
      </c>
      <c r="AY6" s="76">
        <f t="shared" si="43"/>
        <v>4050</v>
      </c>
      <c r="AZ6" s="76">
        <f t="shared" si="44"/>
        <v>4050</v>
      </c>
    </row>
    <row r="7" spans="1:52" s="38" customFormat="1" ht="14">
      <c r="A7" s="4" t="s">
        <v>382</v>
      </c>
      <c r="B7" s="65" t="s">
        <v>267</v>
      </c>
      <c r="C7" s="65" t="s">
        <v>456</v>
      </c>
      <c r="D7" s="65">
        <v>8</v>
      </c>
      <c r="E7" s="65" t="s">
        <v>268</v>
      </c>
      <c r="F7" s="65" t="s">
        <v>242</v>
      </c>
      <c r="G7" s="65" t="s">
        <v>266</v>
      </c>
      <c r="H7" s="66">
        <v>1</v>
      </c>
      <c r="I7" s="6">
        <v>0</v>
      </c>
      <c r="J7" s="6">
        <f t="shared" si="22"/>
        <v>0</v>
      </c>
      <c r="K7" s="67">
        <v>2000</v>
      </c>
      <c r="L7" s="67"/>
      <c r="M7" s="67"/>
      <c r="N7" s="6"/>
      <c r="O7" s="65"/>
      <c r="P7" s="65" t="s">
        <v>27</v>
      </c>
      <c r="Q7" s="65" t="s">
        <v>19</v>
      </c>
      <c r="R7" s="88" t="s">
        <v>540</v>
      </c>
      <c r="S7" s="5" t="s">
        <v>15</v>
      </c>
      <c r="T7" s="68">
        <v>2045</v>
      </c>
      <c r="U7" s="72">
        <v>2027</v>
      </c>
      <c r="V7" s="76">
        <f t="shared" si="45"/>
        <v>2000</v>
      </c>
      <c r="W7" s="76">
        <f t="shared" si="46"/>
        <v>2000</v>
      </c>
      <c r="X7" s="76">
        <f t="shared" si="46"/>
        <v>2000</v>
      </c>
      <c r="Y7" s="76">
        <f t="shared" ref="Y7:AC7" si="47">X7</f>
        <v>2000</v>
      </c>
      <c r="Z7" s="76">
        <f t="shared" si="47"/>
        <v>2000</v>
      </c>
      <c r="AA7" s="76">
        <f t="shared" si="47"/>
        <v>2000</v>
      </c>
      <c r="AB7" s="76">
        <f t="shared" si="47"/>
        <v>2000</v>
      </c>
      <c r="AC7" s="76">
        <f t="shared" si="47"/>
        <v>2000</v>
      </c>
      <c r="AD7" s="76">
        <f>AC7</f>
        <v>2000</v>
      </c>
      <c r="AE7" s="76">
        <f>AD7</f>
        <v>2000</v>
      </c>
      <c r="AF7" s="76">
        <f>AE7</f>
        <v>2000</v>
      </c>
      <c r="AG7" s="76">
        <f t="shared" si="25"/>
        <v>2000</v>
      </c>
      <c r="AH7" s="76">
        <f t="shared" si="26"/>
        <v>2000</v>
      </c>
      <c r="AI7" s="76">
        <f t="shared" si="27"/>
        <v>2000</v>
      </c>
      <c r="AJ7" s="76">
        <f t="shared" si="28"/>
        <v>2000</v>
      </c>
      <c r="AK7" s="76">
        <f t="shared" si="29"/>
        <v>2000</v>
      </c>
      <c r="AL7" s="76">
        <f t="shared" si="30"/>
        <v>2000</v>
      </c>
      <c r="AM7" s="76">
        <f t="shared" si="31"/>
        <v>2000</v>
      </c>
      <c r="AN7" s="76">
        <f t="shared" si="32"/>
        <v>2000</v>
      </c>
      <c r="AO7" s="76">
        <f t="shared" si="33"/>
        <v>2000</v>
      </c>
      <c r="AP7" s="76">
        <f t="shared" si="34"/>
        <v>2000</v>
      </c>
      <c r="AQ7" s="76">
        <f t="shared" si="35"/>
        <v>2000</v>
      </c>
      <c r="AR7" s="76">
        <f t="shared" si="36"/>
        <v>2000</v>
      </c>
      <c r="AS7" s="76">
        <f t="shared" si="37"/>
        <v>2000</v>
      </c>
      <c r="AT7" s="76">
        <f t="shared" si="38"/>
        <v>2000</v>
      </c>
      <c r="AU7" s="76">
        <f t="shared" si="39"/>
        <v>2000</v>
      </c>
      <c r="AV7" s="76">
        <f t="shared" si="40"/>
        <v>2000</v>
      </c>
      <c r="AW7" s="76">
        <f t="shared" si="41"/>
        <v>2000</v>
      </c>
      <c r="AX7" s="76">
        <f t="shared" si="42"/>
        <v>2000</v>
      </c>
      <c r="AY7" s="76">
        <f t="shared" si="43"/>
        <v>2000</v>
      </c>
      <c r="AZ7" s="76">
        <f t="shared" si="44"/>
        <v>2000</v>
      </c>
    </row>
    <row r="8" spans="1:52" s="38" customFormat="1" ht="14">
      <c r="A8" s="4" t="s">
        <v>382</v>
      </c>
      <c r="B8" s="65" t="s">
        <v>267</v>
      </c>
      <c r="C8" s="65" t="s">
        <v>457</v>
      </c>
      <c r="D8" s="65">
        <v>9</v>
      </c>
      <c r="E8" s="65" t="s">
        <v>268</v>
      </c>
      <c r="F8" s="65" t="s">
        <v>242</v>
      </c>
      <c r="G8" s="65" t="s">
        <v>266</v>
      </c>
      <c r="H8" s="66">
        <v>1</v>
      </c>
      <c r="I8" s="6">
        <v>0</v>
      </c>
      <c r="J8" s="6">
        <f t="shared" si="22"/>
        <v>0</v>
      </c>
      <c r="K8" s="67">
        <v>1700</v>
      </c>
      <c r="L8" s="67"/>
      <c r="M8" s="67"/>
      <c r="N8" s="6"/>
      <c r="O8" s="65"/>
      <c r="P8" s="65" t="s">
        <v>27</v>
      </c>
      <c r="Q8" s="65" t="s">
        <v>19</v>
      </c>
      <c r="R8" s="88" t="s">
        <v>560</v>
      </c>
      <c r="S8" s="5">
        <v>2012</v>
      </c>
      <c r="T8" s="68">
        <v>2025</v>
      </c>
      <c r="U8" s="72">
        <v>2032</v>
      </c>
      <c r="V8" s="76">
        <f t="shared" si="45"/>
        <v>1700</v>
      </c>
      <c r="W8" s="76">
        <f t="shared" si="46"/>
        <v>1700</v>
      </c>
      <c r="X8" s="76">
        <f t="shared" si="46"/>
        <v>1700</v>
      </c>
      <c r="Y8" s="76">
        <f t="shared" ref="Y8:AD8" si="48">X8</f>
        <v>1700</v>
      </c>
      <c r="Z8" s="76">
        <f t="shared" si="48"/>
        <v>1700</v>
      </c>
      <c r="AA8" s="76">
        <f t="shared" si="48"/>
        <v>1700</v>
      </c>
      <c r="AB8" s="76">
        <f t="shared" si="48"/>
        <v>1700</v>
      </c>
      <c r="AC8" s="76">
        <v>0</v>
      </c>
      <c r="AD8" s="76">
        <f t="shared" si="48"/>
        <v>0</v>
      </c>
      <c r="AE8" s="76">
        <f>AD8</f>
        <v>0</v>
      </c>
      <c r="AF8" s="76">
        <f>AE8</f>
        <v>0</v>
      </c>
      <c r="AG8" s="76">
        <f t="shared" si="25"/>
        <v>0</v>
      </c>
      <c r="AH8" s="76">
        <f t="shared" si="26"/>
        <v>0</v>
      </c>
      <c r="AI8" s="76">
        <f t="shared" si="27"/>
        <v>0</v>
      </c>
      <c r="AJ8" s="76">
        <f t="shared" si="28"/>
        <v>0</v>
      </c>
      <c r="AK8" s="76">
        <f t="shared" si="29"/>
        <v>0</v>
      </c>
      <c r="AL8" s="76">
        <f t="shared" si="30"/>
        <v>0</v>
      </c>
      <c r="AM8" s="76">
        <f t="shared" si="31"/>
        <v>0</v>
      </c>
      <c r="AN8" s="76">
        <f t="shared" si="32"/>
        <v>0</v>
      </c>
      <c r="AO8" s="76">
        <f t="shared" si="33"/>
        <v>0</v>
      </c>
      <c r="AP8" s="76">
        <f t="shared" si="34"/>
        <v>0</v>
      </c>
      <c r="AQ8" s="76">
        <f t="shared" si="35"/>
        <v>0</v>
      </c>
      <c r="AR8" s="76">
        <f t="shared" si="36"/>
        <v>0</v>
      </c>
      <c r="AS8" s="76">
        <f t="shared" si="37"/>
        <v>0</v>
      </c>
      <c r="AT8" s="76">
        <f t="shared" si="38"/>
        <v>0</v>
      </c>
      <c r="AU8" s="76">
        <f t="shared" si="39"/>
        <v>0</v>
      </c>
      <c r="AV8" s="76">
        <f t="shared" si="40"/>
        <v>0</v>
      </c>
      <c r="AW8" s="76">
        <f t="shared" si="41"/>
        <v>0</v>
      </c>
      <c r="AX8" s="76">
        <f t="shared" si="42"/>
        <v>0</v>
      </c>
      <c r="AY8" s="76">
        <f t="shared" si="43"/>
        <v>0</v>
      </c>
      <c r="AZ8" s="76">
        <f t="shared" si="44"/>
        <v>0</v>
      </c>
    </row>
    <row r="9" spans="1:52" s="24" customFormat="1" ht="14">
      <c r="A9" s="4" t="s">
        <v>382</v>
      </c>
      <c r="B9" s="65" t="s">
        <v>269</v>
      </c>
      <c r="C9" s="4"/>
      <c r="D9" s="65"/>
      <c r="E9" s="65" t="s">
        <v>270</v>
      </c>
      <c r="F9" s="65" t="s">
        <v>242</v>
      </c>
      <c r="G9" s="65" t="s">
        <v>258</v>
      </c>
      <c r="H9" s="66">
        <v>0.5</v>
      </c>
      <c r="I9" s="6">
        <v>6000</v>
      </c>
      <c r="J9" s="6">
        <f t="shared" si="22"/>
        <v>3000</v>
      </c>
      <c r="K9" s="67">
        <v>5200</v>
      </c>
      <c r="L9" s="67"/>
      <c r="M9" s="67" t="s">
        <v>15</v>
      </c>
      <c r="N9" s="6" t="s">
        <v>15</v>
      </c>
      <c r="O9" s="65" t="s">
        <v>20</v>
      </c>
      <c r="P9" s="65" t="s">
        <v>27</v>
      </c>
      <c r="Q9" s="65" t="s">
        <v>19</v>
      </c>
      <c r="R9" s="5"/>
      <c r="S9" s="5"/>
      <c r="T9" s="5"/>
      <c r="U9" s="72"/>
      <c r="V9" s="76">
        <f>J9</f>
        <v>3000</v>
      </c>
      <c r="W9" s="76">
        <f>V9</f>
        <v>3000</v>
      </c>
      <c r="X9" s="76">
        <f t="shared" ref="X9:AF9" si="49">W9</f>
        <v>3000</v>
      </c>
      <c r="Y9" s="76">
        <f t="shared" si="49"/>
        <v>3000</v>
      </c>
      <c r="Z9" s="76">
        <f t="shared" si="49"/>
        <v>3000</v>
      </c>
      <c r="AA9" s="76">
        <f t="shared" si="49"/>
        <v>3000</v>
      </c>
      <c r="AB9" s="76">
        <f t="shared" si="49"/>
        <v>3000</v>
      </c>
      <c r="AC9" s="76">
        <f t="shared" si="49"/>
        <v>3000</v>
      </c>
      <c r="AD9" s="76">
        <f t="shared" si="49"/>
        <v>3000</v>
      </c>
      <c r="AE9" s="76">
        <f t="shared" si="49"/>
        <v>3000</v>
      </c>
      <c r="AF9" s="76">
        <f t="shared" si="49"/>
        <v>3000</v>
      </c>
      <c r="AG9" s="76">
        <f t="shared" si="25"/>
        <v>3000</v>
      </c>
      <c r="AH9" s="76">
        <f t="shared" si="26"/>
        <v>3000</v>
      </c>
      <c r="AI9" s="76">
        <f t="shared" si="27"/>
        <v>3000</v>
      </c>
      <c r="AJ9" s="76">
        <f t="shared" si="28"/>
        <v>3000</v>
      </c>
      <c r="AK9" s="76">
        <f t="shared" si="29"/>
        <v>3000</v>
      </c>
      <c r="AL9" s="76">
        <f t="shared" si="30"/>
        <v>3000</v>
      </c>
      <c r="AM9" s="76">
        <f t="shared" si="31"/>
        <v>3000</v>
      </c>
      <c r="AN9" s="76">
        <f t="shared" si="32"/>
        <v>3000</v>
      </c>
      <c r="AO9" s="76">
        <f t="shared" si="33"/>
        <v>3000</v>
      </c>
      <c r="AP9" s="76">
        <f t="shared" si="34"/>
        <v>3000</v>
      </c>
      <c r="AQ9" s="76">
        <f t="shared" si="35"/>
        <v>3000</v>
      </c>
      <c r="AR9" s="76">
        <f t="shared" si="36"/>
        <v>3000</v>
      </c>
      <c r="AS9" s="76">
        <f t="shared" si="37"/>
        <v>3000</v>
      </c>
      <c r="AT9" s="76">
        <f t="shared" si="38"/>
        <v>3000</v>
      </c>
      <c r="AU9" s="76">
        <f t="shared" si="39"/>
        <v>3000</v>
      </c>
      <c r="AV9" s="76">
        <f t="shared" si="40"/>
        <v>3000</v>
      </c>
      <c r="AW9" s="76">
        <f t="shared" si="41"/>
        <v>3000</v>
      </c>
      <c r="AX9" s="76">
        <f t="shared" si="42"/>
        <v>3000</v>
      </c>
      <c r="AY9" s="76">
        <f t="shared" si="43"/>
        <v>3000</v>
      </c>
      <c r="AZ9" s="76">
        <f t="shared" si="44"/>
        <v>3000</v>
      </c>
    </row>
    <row r="10" spans="1:52" s="24" customFormat="1" ht="14">
      <c r="A10" s="4" t="s">
        <v>382</v>
      </c>
      <c r="B10" s="65" t="s">
        <v>269</v>
      </c>
      <c r="C10" s="65"/>
      <c r="D10" s="70"/>
      <c r="E10" s="65" t="s">
        <v>829</v>
      </c>
      <c r="F10" s="65" t="s">
        <v>242</v>
      </c>
      <c r="G10" s="65" t="s">
        <v>258</v>
      </c>
      <c r="H10" s="66">
        <v>0.5</v>
      </c>
      <c r="I10" s="6"/>
      <c r="J10" s="6"/>
      <c r="K10" s="67"/>
      <c r="L10" s="67"/>
      <c r="M10" s="67"/>
      <c r="N10" s="6"/>
      <c r="O10" s="65" t="s">
        <v>23</v>
      </c>
      <c r="P10" s="65" t="s">
        <v>708</v>
      </c>
      <c r="Q10" s="65" t="s">
        <v>25</v>
      </c>
      <c r="R10" s="68"/>
      <c r="S10" s="69"/>
      <c r="T10" s="69"/>
      <c r="U10" s="72"/>
      <c r="V10" s="76">
        <v>0</v>
      </c>
      <c r="W10" s="76">
        <v>0</v>
      </c>
      <c r="X10" s="76">
        <v>0</v>
      </c>
      <c r="Y10" s="76">
        <v>0</v>
      </c>
      <c r="Z10" s="76">
        <v>0</v>
      </c>
      <c r="AA10" s="76">
        <v>0</v>
      </c>
      <c r="AB10" s="76">
        <v>0</v>
      </c>
      <c r="AC10" s="76">
        <v>0</v>
      </c>
      <c r="AD10" s="76">
        <v>0</v>
      </c>
      <c r="AE10" s="76">
        <v>0</v>
      </c>
      <c r="AF10" s="76">
        <v>0</v>
      </c>
      <c r="AG10" s="76">
        <v>0</v>
      </c>
      <c r="AH10" s="76">
        <v>0</v>
      </c>
      <c r="AI10" s="76">
        <v>0</v>
      </c>
      <c r="AJ10" s="76">
        <v>0</v>
      </c>
      <c r="AK10" s="76">
        <v>0</v>
      </c>
      <c r="AL10" s="76">
        <v>0</v>
      </c>
      <c r="AM10" s="76">
        <v>0</v>
      </c>
      <c r="AN10" s="76">
        <v>0</v>
      </c>
      <c r="AO10" s="76">
        <v>0</v>
      </c>
      <c r="AP10" s="76">
        <v>0</v>
      </c>
      <c r="AQ10" s="76">
        <v>0</v>
      </c>
      <c r="AR10" s="76">
        <v>0</v>
      </c>
      <c r="AS10" s="76">
        <v>0</v>
      </c>
      <c r="AT10" s="76">
        <v>0</v>
      </c>
      <c r="AU10" s="76">
        <v>0</v>
      </c>
      <c r="AV10" s="76">
        <v>0</v>
      </c>
      <c r="AW10" s="76">
        <v>0</v>
      </c>
      <c r="AX10" s="76">
        <v>0</v>
      </c>
      <c r="AY10" s="76">
        <v>0</v>
      </c>
      <c r="AZ10" s="76">
        <v>0</v>
      </c>
    </row>
    <row r="11" spans="1:52" s="38" customFormat="1" ht="14">
      <c r="A11" s="4" t="s">
        <v>382</v>
      </c>
      <c r="B11" s="65" t="s">
        <v>269</v>
      </c>
      <c r="C11" s="65" t="s">
        <v>458</v>
      </c>
      <c r="D11" s="65" t="s">
        <v>510</v>
      </c>
      <c r="E11" s="65" t="s">
        <v>270</v>
      </c>
      <c r="F11" s="65" t="s">
        <v>242</v>
      </c>
      <c r="G11" s="65" t="s">
        <v>258</v>
      </c>
      <c r="H11" s="66">
        <v>0.5</v>
      </c>
      <c r="I11" s="6">
        <v>3000</v>
      </c>
      <c r="J11" s="6">
        <f t="shared" si="22"/>
        <v>1500</v>
      </c>
      <c r="K11" s="67"/>
      <c r="L11" s="67"/>
      <c r="M11" s="67"/>
      <c r="N11" s="6"/>
      <c r="O11" s="65"/>
      <c r="P11" s="65" t="s">
        <v>27</v>
      </c>
      <c r="Q11" s="65" t="s">
        <v>19</v>
      </c>
      <c r="R11" s="88" t="s">
        <v>561</v>
      </c>
      <c r="S11" s="5">
        <v>2020</v>
      </c>
      <c r="T11" s="68" t="s">
        <v>15</v>
      </c>
      <c r="U11" s="72">
        <v>2040</v>
      </c>
      <c r="V11" s="76">
        <f>J11</f>
        <v>1500</v>
      </c>
      <c r="W11" s="76">
        <f t="shared" ref="W11:W12" si="50">V11</f>
        <v>1500</v>
      </c>
      <c r="X11" s="76">
        <f t="shared" ref="X11:X12" si="51">W11</f>
        <v>1500</v>
      </c>
      <c r="Y11" s="76">
        <f t="shared" ref="Y11:Y12" si="52">X11</f>
        <v>1500</v>
      </c>
      <c r="Z11" s="76">
        <f t="shared" ref="Z11:Z12" si="53">Y11</f>
        <v>1500</v>
      </c>
      <c r="AA11" s="76">
        <f t="shared" ref="AA11:AA12" si="54">Z11</f>
        <v>1500</v>
      </c>
      <c r="AB11" s="76">
        <f t="shared" ref="AB11:AB12" si="55">AA11</f>
        <v>1500</v>
      </c>
      <c r="AC11" s="76">
        <f t="shared" ref="AC11:AC12" si="56">AB11</f>
        <v>1500</v>
      </c>
      <c r="AD11" s="76">
        <f t="shared" ref="AD11:AD12" si="57">AC11</f>
        <v>1500</v>
      </c>
      <c r="AE11" s="76">
        <f t="shared" ref="AE11:AE12" si="58">AD11</f>
        <v>1500</v>
      </c>
      <c r="AF11" s="76">
        <f t="shared" ref="AF11:AF12" si="59">AE11</f>
        <v>1500</v>
      </c>
      <c r="AG11" s="76">
        <f t="shared" ref="AG11:AG12" si="60">AF11</f>
        <v>1500</v>
      </c>
      <c r="AH11" s="76">
        <f t="shared" ref="AH11:AH12" si="61">AG11</f>
        <v>1500</v>
      </c>
      <c r="AI11" s="76">
        <f t="shared" ref="AI11:AI12" si="62">AH11</f>
        <v>1500</v>
      </c>
      <c r="AJ11" s="76">
        <f t="shared" ref="AJ11:AJ12" si="63">AI11</f>
        <v>1500</v>
      </c>
      <c r="AK11" s="76">
        <f t="shared" ref="AK11:AK12" si="64">AJ11</f>
        <v>1500</v>
      </c>
      <c r="AL11" s="76">
        <f t="shared" ref="AL11:AL12" si="65">AK11</f>
        <v>1500</v>
      </c>
      <c r="AM11" s="76">
        <f t="shared" ref="AM11:AM12" si="66">AL11</f>
        <v>1500</v>
      </c>
      <c r="AN11" s="76">
        <f t="shared" ref="AN11:AN12" si="67">AM11</f>
        <v>1500</v>
      </c>
      <c r="AO11" s="76">
        <f t="shared" ref="AO11:AO12" si="68">AN11</f>
        <v>1500</v>
      </c>
      <c r="AP11" s="76">
        <f t="shared" ref="AP11:AP12" si="69">AO11</f>
        <v>1500</v>
      </c>
      <c r="AQ11" s="76">
        <f t="shared" ref="AQ11:AQ12" si="70">AP11</f>
        <v>1500</v>
      </c>
      <c r="AR11" s="76">
        <f t="shared" ref="AR11:AR12" si="71">AQ11</f>
        <v>1500</v>
      </c>
      <c r="AS11" s="76">
        <f t="shared" ref="AS11:AS12" si="72">AR11</f>
        <v>1500</v>
      </c>
      <c r="AT11" s="76">
        <f t="shared" ref="AT11:AT12" si="73">AS11</f>
        <v>1500</v>
      </c>
      <c r="AU11" s="76">
        <f t="shared" ref="AU11:AU12" si="74">AT11</f>
        <v>1500</v>
      </c>
      <c r="AV11" s="76">
        <f t="shared" ref="AV11:AV12" si="75">AU11</f>
        <v>1500</v>
      </c>
      <c r="AW11" s="76">
        <f t="shared" ref="AW11:AW12" si="76">AV11</f>
        <v>1500</v>
      </c>
      <c r="AX11" s="76">
        <f t="shared" ref="AX11:AX12" si="77">AW11</f>
        <v>1500</v>
      </c>
      <c r="AY11" s="76">
        <f t="shared" ref="AY11:AY12" si="78">AX11</f>
        <v>1500</v>
      </c>
      <c r="AZ11" s="76">
        <f t="shared" ref="AZ11:AZ12" si="79">AY11</f>
        <v>1500</v>
      </c>
    </row>
    <row r="12" spans="1:52" s="38" customFormat="1" ht="14">
      <c r="A12" s="4" t="s">
        <v>382</v>
      </c>
      <c r="B12" s="65" t="s">
        <v>269</v>
      </c>
      <c r="C12" s="65" t="s">
        <v>459</v>
      </c>
      <c r="D12" s="65" t="s">
        <v>516</v>
      </c>
      <c r="E12" s="65" t="s">
        <v>270</v>
      </c>
      <c r="F12" s="65" t="s">
        <v>242</v>
      </c>
      <c r="G12" s="65" t="s">
        <v>258</v>
      </c>
      <c r="H12" s="66">
        <v>0.5</v>
      </c>
      <c r="I12" s="6">
        <v>3000</v>
      </c>
      <c r="J12" s="6">
        <f t="shared" si="22"/>
        <v>1500</v>
      </c>
      <c r="K12" s="67"/>
      <c r="L12" s="67"/>
      <c r="M12" s="67"/>
      <c r="N12" s="6"/>
      <c r="O12" s="65"/>
      <c r="P12" s="65" t="s">
        <v>27</v>
      </c>
      <c r="Q12" s="65" t="s">
        <v>19</v>
      </c>
      <c r="R12" s="88" t="s">
        <v>562</v>
      </c>
      <c r="S12" s="5">
        <v>2017</v>
      </c>
      <c r="T12" s="68" t="s">
        <v>15</v>
      </c>
      <c r="U12" s="72">
        <v>2037</v>
      </c>
      <c r="V12" s="76">
        <f>J12</f>
        <v>1500</v>
      </c>
      <c r="W12" s="76">
        <f t="shared" si="50"/>
        <v>1500</v>
      </c>
      <c r="X12" s="76">
        <f t="shared" si="51"/>
        <v>1500</v>
      </c>
      <c r="Y12" s="76">
        <f t="shared" si="52"/>
        <v>1500</v>
      </c>
      <c r="Z12" s="76">
        <f t="shared" si="53"/>
        <v>1500</v>
      </c>
      <c r="AA12" s="76">
        <f t="shared" si="54"/>
        <v>1500</v>
      </c>
      <c r="AB12" s="76">
        <f t="shared" si="55"/>
        <v>1500</v>
      </c>
      <c r="AC12" s="76">
        <f t="shared" si="56"/>
        <v>1500</v>
      </c>
      <c r="AD12" s="76">
        <f t="shared" si="57"/>
        <v>1500</v>
      </c>
      <c r="AE12" s="76">
        <f t="shared" si="58"/>
        <v>1500</v>
      </c>
      <c r="AF12" s="76">
        <f t="shared" si="59"/>
        <v>1500</v>
      </c>
      <c r="AG12" s="76">
        <f t="shared" si="60"/>
        <v>1500</v>
      </c>
      <c r="AH12" s="76">
        <f t="shared" si="61"/>
        <v>1500</v>
      </c>
      <c r="AI12" s="76">
        <f t="shared" si="62"/>
        <v>1500</v>
      </c>
      <c r="AJ12" s="76">
        <f t="shared" si="63"/>
        <v>1500</v>
      </c>
      <c r="AK12" s="76">
        <f t="shared" si="64"/>
        <v>1500</v>
      </c>
      <c r="AL12" s="76">
        <f t="shared" si="65"/>
        <v>1500</v>
      </c>
      <c r="AM12" s="76">
        <f t="shared" si="66"/>
        <v>1500</v>
      </c>
      <c r="AN12" s="76">
        <f t="shared" si="67"/>
        <v>1500</v>
      </c>
      <c r="AO12" s="76">
        <f t="shared" si="68"/>
        <v>1500</v>
      </c>
      <c r="AP12" s="76">
        <f t="shared" si="69"/>
        <v>1500</v>
      </c>
      <c r="AQ12" s="76">
        <f t="shared" si="70"/>
        <v>1500</v>
      </c>
      <c r="AR12" s="76">
        <f t="shared" si="71"/>
        <v>1500</v>
      </c>
      <c r="AS12" s="76">
        <f t="shared" si="72"/>
        <v>1500</v>
      </c>
      <c r="AT12" s="76">
        <f t="shared" si="73"/>
        <v>1500</v>
      </c>
      <c r="AU12" s="76">
        <f t="shared" si="74"/>
        <v>1500</v>
      </c>
      <c r="AV12" s="76">
        <f t="shared" si="75"/>
        <v>1500</v>
      </c>
      <c r="AW12" s="76">
        <f t="shared" si="76"/>
        <v>1500</v>
      </c>
      <c r="AX12" s="76">
        <f t="shared" si="77"/>
        <v>1500</v>
      </c>
      <c r="AY12" s="76">
        <f t="shared" si="78"/>
        <v>1500</v>
      </c>
      <c r="AZ12" s="76">
        <f t="shared" si="79"/>
        <v>1500</v>
      </c>
    </row>
    <row r="13" spans="1:52" s="38" customFormat="1" ht="14">
      <c r="A13" s="4" t="s">
        <v>382</v>
      </c>
      <c r="B13" s="65" t="s">
        <v>256</v>
      </c>
      <c r="C13" s="4"/>
      <c r="D13" s="65"/>
      <c r="E13" s="65" t="s">
        <v>257</v>
      </c>
      <c r="F13" s="65" t="s">
        <v>242</v>
      </c>
      <c r="G13" s="65" t="s">
        <v>258</v>
      </c>
      <c r="H13" s="66">
        <v>0.5</v>
      </c>
      <c r="I13" s="6">
        <v>3000</v>
      </c>
      <c r="J13" s="6">
        <f t="shared" si="22"/>
        <v>1500</v>
      </c>
      <c r="K13" s="67" t="s">
        <v>15</v>
      </c>
      <c r="L13" s="67"/>
      <c r="M13" s="67" t="s">
        <v>32</v>
      </c>
      <c r="N13" s="6">
        <v>3000</v>
      </c>
      <c r="O13" s="65" t="s">
        <v>23</v>
      </c>
      <c r="P13" s="65" t="s">
        <v>2</v>
      </c>
      <c r="Q13" s="65" t="s">
        <v>25</v>
      </c>
      <c r="R13" s="5"/>
      <c r="S13" s="5"/>
      <c r="T13" s="20"/>
      <c r="U13" s="21"/>
      <c r="V13" s="76"/>
      <c r="W13" s="76"/>
      <c r="X13" s="22"/>
      <c r="Y13" s="22"/>
      <c r="Z13" s="22"/>
      <c r="AA13" s="22"/>
      <c r="AB13" s="22"/>
      <c r="AC13" s="22"/>
      <c r="AD13" s="22"/>
      <c r="AE13" s="22"/>
      <c r="AF13" s="22"/>
      <c r="AG13" s="23"/>
      <c r="AH13" s="23"/>
      <c r="AI13" s="23"/>
      <c r="AJ13" s="23"/>
      <c r="AK13" s="23"/>
      <c r="AL13" s="23"/>
      <c r="AM13" s="23"/>
      <c r="AN13" s="23"/>
      <c r="AO13" s="23"/>
      <c r="AP13" s="23"/>
      <c r="AQ13" s="23"/>
      <c r="AR13" s="23"/>
      <c r="AS13" s="23"/>
      <c r="AT13" s="23"/>
      <c r="AU13" s="23"/>
      <c r="AV13" s="23"/>
      <c r="AW13" s="23"/>
      <c r="AX13" s="23"/>
      <c r="AY13" s="23"/>
      <c r="AZ13" s="23"/>
    </row>
    <row r="14" spans="1:52" s="38" customFormat="1" ht="14">
      <c r="A14" s="4" t="s">
        <v>382</v>
      </c>
      <c r="B14" s="65" t="s">
        <v>259</v>
      </c>
      <c r="C14" s="4"/>
      <c r="D14" s="65"/>
      <c r="E14" s="65" t="s">
        <v>260</v>
      </c>
      <c r="F14" s="65" t="s">
        <v>242</v>
      </c>
      <c r="G14" s="65" t="s">
        <v>258</v>
      </c>
      <c r="H14" s="66">
        <v>0.5</v>
      </c>
      <c r="I14" s="6">
        <v>3000</v>
      </c>
      <c r="J14" s="6">
        <f t="shared" si="22"/>
        <v>1500</v>
      </c>
      <c r="K14" s="67">
        <v>2600</v>
      </c>
      <c r="L14" s="67"/>
      <c r="M14" s="67" t="s">
        <v>15</v>
      </c>
      <c r="N14" s="6" t="s">
        <v>15</v>
      </c>
      <c r="O14" s="65" t="s">
        <v>20</v>
      </c>
      <c r="P14" s="65" t="s">
        <v>27</v>
      </c>
      <c r="Q14" s="65" t="s">
        <v>26</v>
      </c>
      <c r="R14" s="5"/>
      <c r="S14" s="5"/>
      <c r="T14" s="20"/>
      <c r="U14" s="21"/>
      <c r="V14" s="83"/>
      <c r="W14" s="76"/>
      <c r="X14" s="22"/>
      <c r="Y14" s="22"/>
      <c r="Z14" s="22"/>
      <c r="AA14" s="22"/>
      <c r="AB14" s="22"/>
      <c r="AC14" s="22"/>
      <c r="AD14" s="22"/>
      <c r="AE14" s="22"/>
      <c r="AF14" s="22"/>
      <c r="AG14" s="23"/>
      <c r="AH14" s="23"/>
      <c r="AI14" s="23"/>
      <c r="AJ14" s="23"/>
      <c r="AK14" s="23"/>
      <c r="AL14" s="23"/>
      <c r="AM14" s="23"/>
      <c r="AN14" s="23"/>
      <c r="AO14" s="23"/>
      <c r="AP14" s="23"/>
      <c r="AQ14" s="23"/>
      <c r="AR14" s="23"/>
      <c r="AS14" s="23"/>
      <c r="AT14" s="23"/>
      <c r="AU14" s="23"/>
      <c r="AV14" s="23"/>
      <c r="AW14" s="23"/>
      <c r="AX14" s="23"/>
      <c r="AY14" s="23"/>
      <c r="AZ14" s="23"/>
    </row>
    <row r="15" spans="1:52" s="38" customFormat="1" ht="14">
      <c r="A15" s="4" t="s">
        <v>382</v>
      </c>
      <c r="B15" s="65" t="s">
        <v>261</v>
      </c>
      <c r="C15" s="4"/>
      <c r="D15" s="65"/>
      <c r="E15" s="65" t="s">
        <v>262</v>
      </c>
      <c r="F15" s="65" t="s">
        <v>242</v>
      </c>
      <c r="G15" s="65" t="s">
        <v>258</v>
      </c>
      <c r="H15" s="66">
        <v>0.5</v>
      </c>
      <c r="I15" s="6">
        <v>3000</v>
      </c>
      <c r="J15" s="6">
        <f t="shared" si="22"/>
        <v>1500</v>
      </c>
      <c r="K15" s="67" t="s">
        <v>15</v>
      </c>
      <c r="L15" s="67"/>
      <c r="M15" s="67" t="s">
        <v>32</v>
      </c>
      <c r="N15" s="6">
        <v>3000</v>
      </c>
      <c r="O15" s="65" t="s">
        <v>23</v>
      </c>
      <c r="P15" s="65" t="s">
        <v>2</v>
      </c>
      <c r="Q15" s="65" t="s">
        <v>25</v>
      </c>
      <c r="R15" s="5"/>
      <c r="S15" s="5"/>
      <c r="T15" s="20"/>
      <c r="U15" s="21"/>
      <c r="V15" s="83"/>
      <c r="W15" s="76"/>
      <c r="X15" s="22"/>
      <c r="Y15" s="22"/>
      <c r="Z15" s="22"/>
      <c r="AA15" s="22"/>
      <c r="AB15" s="22"/>
      <c r="AC15" s="22"/>
      <c r="AD15" s="22"/>
      <c r="AE15" s="22"/>
      <c r="AF15" s="22"/>
      <c r="AG15" s="23"/>
      <c r="AH15" s="23"/>
      <c r="AI15" s="23"/>
      <c r="AJ15" s="23"/>
      <c r="AK15" s="23"/>
      <c r="AL15" s="23"/>
      <c r="AM15" s="23"/>
      <c r="AN15" s="23"/>
      <c r="AO15" s="23"/>
      <c r="AP15" s="23"/>
      <c r="AQ15" s="23"/>
      <c r="AR15" s="23"/>
      <c r="AS15" s="23"/>
      <c r="AT15" s="23"/>
      <c r="AU15" s="23"/>
      <c r="AV15" s="23"/>
      <c r="AW15" s="23"/>
      <c r="AX15" s="23"/>
      <c r="AY15" s="23"/>
      <c r="AZ15" s="23"/>
    </row>
    <row r="16" spans="1:52" s="38" customFormat="1" ht="14">
      <c r="A16" s="4" t="s">
        <v>382</v>
      </c>
      <c r="B16" s="65" t="s">
        <v>263</v>
      </c>
      <c r="C16" s="4"/>
      <c r="D16" s="65"/>
      <c r="E16" s="65" t="s">
        <v>264</v>
      </c>
      <c r="F16" s="65" t="s">
        <v>242</v>
      </c>
      <c r="G16" s="65" t="s">
        <v>258</v>
      </c>
      <c r="H16" s="66">
        <v>0.5</v>
      </c>
      <c r="I16" s="6">
        <v>3000</v>
      </c>
      <c r="J16" s="6">
        <f t="shared" si="22"/>
        <v>1500</v>
      </c>
      <c r="K16" s="67">
        <v>2600</v>
      </c>
      <c r="L16" s="67"/>
      <c r="M16" s="67" t="s">
        <v>15</v>
      </c>
      <c r="N16" s="6" t="s">
        <v>15</v>
      </c>
      <c r="O16" s="65" t="s">
        <v>20</v>
      </c>
      <c r="P16" s="65" t="s">
        <v>27</v>
      </c>
      <c r="Q16" s="65" t="s">
        <v>26</v>
      </c>
      <c r="R16" s="5"/>
      <c r="S16" s="5"/>
      <c r="T16" s="20"/>
      <c r="U16" s="21"/>
      <c r="V16" s="83"/>
      <c r="W16" s="76"/>
      <c r="X16" s="22"/>
      <c r="Y16" s="22"/>
      <c r="Z16" s="22"/>
      <c r="AA16" s="22"/>
      <c r="AB16" s="22"/>
      <c r="AC16" s="22"/>
      <c r="AD16" s="22"/>
      <c r="AE16" s="22"/>
      <c r="AF16" s="22"/>
      <c r="AG16" s="23"/>
      <c r="AH16" s="23"/>
      <c r="AI16" s="23"/>
      <c r="AJ16" s="23"/>
      <c r="AK16" s="23"/>
      <c r="AL16" s="23"/>
      <c r="AM16" s="23"/>
      <c r="AN16" s="23"/>
      <c r="AO16" s="23"/>
      <c r="AP16" s="23"/>
      <c r="AQ16" s="23"/>
      <c r="AR16" s="23"/>
      <c r="AS16" s="23"/>
      <c r="AT16" s="23"/>
      <c r="AU16" s="23"/>
      <c r="AV16" s="23"/>
      <c r="AW16" s="23"/>
      <c r="AX16" s="23"/>
      <c r="AY16" s="23"/>
      <c r="AZ16" s="23"/>
    </row>
    <row r="17" spans="1:52" s="24" customFormat="1" ht="14">
      <c r="A17" s="4" t="s">
        <v>382</v>
      </c>
      <c r="B17" s="65" t="s">
        <v>285</v>
      </c>
      <c r="C17" s="4"/>
      <c r="D17" s="65"/>
      <c r="E17" s="65" t="s">
        <v>286</v>
      </c>
      <c r="F17" s="65" t="s">
        <v>279</v>
      </c>
      <c r="G17" s="65" t="s">
        <v>287</v>
      </c>
      <c r="H17" s="66">
        <v>0.15</v>
      </c>
      <c r="I17" s="6">
        <v>1450</v>
      </c>
      <c r="J17" s="6">
        <f t="shared" si="22"/>
        <v>217.5</v>
      </c>
      <c r="K17" s="67" t="s">
        <v>15</v>
      </c>
      <c r="L17" s="67"/>
      <c r="M17" s="67" t="s">
        <v>15</v>
      </c>
      <c r="N17" s="6">
        <v>1450</v>
      </c>
      <c r="O17" s="65" t="s">
        <v>18</v>
      </c>
      <c r="P17" s="65" t="s">
        <v>3</v>
      </c>
      <c r="Q17" s="65" t="s">
        <v>19</v>
      </c>
      <c r="R17" s="5"/>
      <c r="S17" s="5"/>
      <c r="T17" s="20"/>
      <c r="U17" s="21"/>
      <c r="V17" s="76">
        <f>J17</f>
        <v>217.5</v>
      </c>
      <c r="W17" s="76">
        <f>V17</f>
        <v>217.5</v>
      </c>
      <c r="X17" s="76">
        <f t="shared" ref="X17:AF17" si="80">W17</f>
        <v>217.5</v>
      </c>
      <c r="Y17" s="76">
        <f t="shared" si="80"/>
        <v>217.5</v>
      </c>
      <c r="Z17" s="76">
        <f t="shared" si="80"/>
        <v>217.5</v>
      </c>
      <c r="AA17" s="76">
        <f t="shared" si="80"/>
        <v>217.5</v>
      </c>
      <c r="AB17" s="76">
        <f t="shared" si="80"/>
        <v>217.5</v>
      </c>
      <c r="AC17" s="76">
        <f t="shared" si="80"/>
        <v>217.5</v>
      </c>
      <c r="AD17" s="76">
        <f t="shared" si="80"/>
        <v>217.5</v>
      </c>
      <c r="AE17" s="76">
        <f t="shared" si="80"/>
        <v>217.5</v>
      </c>
      <c r="AF17" s="76">
        <f t="shared" si="80"/>
        <v>217.5</v>
      </c>
      <c r="AG17" s="76">
        <f t="shared" ref="AG17" si="81">AF17</f>
        <v>217.5</v>
      </c>
      <c r="AH17" s="76">
        <f t="shared" ref="AH17" si="82">AG17</f>
        <v>217.5</v>
      </c>
      <c r="AI17" s="76">
        <f t="shared" ref="AI17" si="83">AH17</f>
        <v>217.5</v>
      </c>
      <c r="AJ17" s="76">
        <f t="shared" ref="AJ17" si="84">AI17</f>
        <v>217.5</v>
      </c>
      <c r="AK17" s="76">
        <f t="shared" ref="AK17" si="85">AJ17</f>
        <v>217.5</v>
      </c>
      <c r="AL17" s="76">
        <f t="shared" ref="AL17" si="86">AK17</f>
        <v>217.5</v>
      </c>
      <c r="AM17" s="76">
        <f t="shared" ref="AM17" si="87">AL17</f>
        <v>217.5</v>
      </c>
      <c r="AN17" s="76">
        <f t="shared" ref="AN17" si="88">AM17</f>
        <v>217.5</v>
      </c>
      <c r="AO17" s="76">
        <f t="shared" ref="AO17" si="89">AN17</f>
        <v>217.5</v>
      </c>
      <c r="AP17" s="76">
        <f t="shared" ref="AP17" si="90">AO17</f>
        <v>217.5</v>
      </c>
      <c r="AQ17" s="76">
        <f t="shared" ref="AQ17" si="91">AP17</f>
        <v>217.5</v>
      </c>
      <c r="AR17" s="76">
        <f t="shared" ref="AR17" si="92">AQ17</f>
        <v>217.5</v>
      </c>
      <c r="AS17" s="76">
        <f t="shared" ref="AS17" si="93">AR17</f>
        <v>217.5</v>
      </c>
      <c r="AT17" s="76">
        <f t="shared" ref="AT17" si="94">AS17</f>
        <v>217.5</v>
      </c>
      <c r="AU17" s="76">
        <f t="shared" ref="AU17" si="95">AT17</f>
        <v>217.5</v>
      </c>
      <c r="AV17" s="76">
        <f t="shared" ref="AV17" si="96">AU17</f>
        <v>217.5</v>
      </c>
      <c r="AW17" s="76">
        <f t="shared" ref="AW17" si="97">AV17</f>
        <v>217.5</v>
      </c>
      <c r="AX17" s="76">
        <f t="shared" ref="AX17" si="98">AW17</f>
        <v>217.5</v>
      </c>
      <c r="AY17" s="76">
        <f t="shared" ref="AY17" si="99">AX17</f>
        <v>217.5</v>
      </c>
      <c r="AZ17" s="76">
        <f t="shared" ref="AZ17" si="100">AY17</f>
        <v>217.5</v>
      </c>
    </row>
    <row r="18" spans="1:52" s="24" customFormat="1" ht="14">
      <c r="A18" s="17"/>
      <c r="B18" s="18"/>
      <c r="C18" s="18"/>
      <c r="D18" s="19"/>
      <c r="E18" s="20"/>
      <c r="F18" s="20"/>
      <c r="G18" s="20"/>
      <c r="H18" s="20"/>
      <c r="I18" s="21"/>
      <c r="J18" s="21"/>
      <c r="K18" s="21"/>
      <c r="L18" s="21"/>
      <c r="M18" s="21"/>
      <c r="N18" s="21"/>
      <c r="O18" s="20"/>
      <c r="P18" s="20"/>
      <c r="Q18" s="20"/>
      <c r="R18" s="20"/>
      <c r="S18" s="20"/>
      <c r="T18" s="20"/>
      <c r="U18" s="21"/>
      <c r="V18" s="22"/>
      <c r="W18" s="22"/>
      <c r="X18" s="22"/>
      <c r="Y18" s="22"/>
      <c r="Z18" s="22"/>
      <c r="AA18" s="22"/>
      <c r="AB18" s="22"/>
      <c r="AC18" s="22"/>
      <c r="AD18" s="22"/>
      <c r="AE18" s="22"/>
      <c r="AF18" s="22"/>
      <c r="AG18" s="23"/>
      <c r="AH18" s="23"/>
      <c r="AI18" s="23"/>
      <c r="AJ18" s="23"/>
      <c r="AK18" s="23"/>
      <c r="AL18" s="23"/>
      <c r="AM18" s="23"/>
      <c r="AN18" s="23"/>
      <c r="AO18" s="23"/>
      <c r="AP18" s="23"/>
      <c r="AQ18" s="23"/>
      <c r="AR18" s="23"/>
      <c r="AS18" s="23"/>
      <c r="AT18" s="23"/>
      <c r="AU18" s="23"/>
      <c r="AV18" s="23"/>
      <c r="AW18" s="23"/>
      <c r="AX18" s="23"/>
      <c r="AY18" s="23"/>
      <c r="AZ18" s="23"/>
    </row>
    <row r="19" spans="1:52" s="24" customFormat="1" ht="14">
      <c r="A19" s="42" t="s">
        <v>661</v>
      </c>
    </row>
    <row r="20" spans="1:52" s="25" customFormat="1" ht="14">
      <c r="A20" s="26" t="s">
        <v>5</v>
      </c>
      <c r="B20" s="26"/>
      <c r="C20" s="26"/>
      <c r="D20" s="26"/>
      <c r="E20" s="26"/>
      <c r="F20" s="26"/>
      <c r="G20" s="26"/>
      <c r="H20" s="26"/>
      <c r="I20" s="26"/>
      <c r="J20" s="26"/>
      <c r="K20" s="26"/>
      <c r="L20" s="26"/>
      <c r="M20" s="26"/>
      <c r="N20" s="26"/>
      <c r="O20" s="26"/>
      <c r="P20" s="26"/>
      <c r="Q20" s="26"/>
      <c r="R20" s="26"/>
      <c r="S20" s="26"/>
      <c r="T20" s="26"/>
      <c r="U20" s="26"/>
      <c r="V20" s="28">
        <f t="shared" ref="V20:AZ20" si="101">V2+V9</f>
        <v>16000</v>
      </c>
      <c r="W20" s="28">
        <f t="shared" si="101"/>
        <v>16000</v>
      </c>
      <c r="X20" s="28">
        <f t="shared" si="101"/>
        <v>16000</v>
      </c>
      <c r="Y20" s="28">
        <f t="shared" si="101"/>
        <v>16000</v>
      </c>
      <c r="Z20" s="28">
        <f t="shared" si="101"/>
        <v>16000</v>
      </c>
      <c r="AA20" s="28">
        <f t="shared" si="101"/>
        <v>16000</v>
      </c>
      <c r="AB20" s="28">
        <f t="shared" si="101"/>
        <v>16000</v>
      </c>
      <c r="AC20" s="28">
        <f t="shared" si="101"/>
        <v>13700</v>
      </c>
      <c r="AD20" s="28">
        <f t="shared" si="101"/>
        <v>13700</v>
      </c>
      <c r="AE20" s="28">
        <f t="shared" si="101"/>
        <v>13700</v>
      </c>
      <c r="AF20" s="28">
        <f t="shared" si="101"/>
        <v>13700</v>
      </c>
      <c r="AG20" s="28">
        <f t="shared" si="101"/>
        <v>13700</v>
      </c>
      <c r="AH20" s="28">
        <f t="shared" si="101"/>
        <v>13700</v>
      </c>
      <c r="AI20" s="28">
        <f t="shared" si="101"/>
        <v>13700</v>
      </c>
      <c r="AJ20" s="28">
        <f t="shared" si="101"/>
        <v>13700</v>
      </c>
      <c r="AK20" s="28">
        <f t="shared" si="101"/>
        <v>13700</v>
      </c>
      <c r="AL20" s="28">
        <f t="shared" si="101"/>
        <v>13700</v>
      </c>
      <c r="AM20" s="28">
        <f t="shared" si="101"/>
        <v>13700</v>
      </c>
      <c r="AN20" s="28">
        <f t="shared" si="101"/>
        <v>13700</v>
      </c>
      <c r="AO20" s="28">
        <f t="shared" si="101"/>
        <v>13700</v>
      </c>
      <c r="AP20" s="28">
        <f t="shared" si="101"/>
        <v>13700</v>
      </c>
      <c r="AQ20" s="28">
        <f t="shared" si="101"/>
        <v>13700</v>
      </c>
      <c r="AR20" s="28">
        <f t="shared" si="101"/>
        <v>13700</v>
      </c>
      <c r="AS20" s="28">
        <f t="shared" si="101"/>
        <v>13700</v>
      </c>
      <c r="AT20" s="28">
        <f t="shared" si="101"/>
        <v>13700</v>
      </c>
      <c r="AU20" s="28">
        <f t="shared" si="101"/>
        <v>13700</v>
      </c>
      <c r="AV20" s="28">
        <f t="shared" si="101"/>
        <v>13700</v>
      </c>
      <c r="AW20" s="28">
        <f t="shared" si="101"/>
        <v>13700</v>
      </c>
      <c r="AX20" s="28">
        <f t="shared" si="101"/>
        <v>13700</v>
      </c>
      <c r="AY20" s="28">
        <f t="shared" si="101"/>
        <v>13700</v>
      </c>
      <c r="AZ20" s="28">
        <f t="shared" si="101"/>
        <v>13700</v>
      </c>
    </row>
    <row r="21" spans="1:52" s="24" customFormat="1" ht="14">
      <c r="A21" s="30" t="s">
        <v>4</v>
      </c>
      <c r="B21" s="30"/>
      <c r="C21" s="30"/>
      <c r="D21" s="30"/>
      <c r="E21" s="30"/>
      <c r="F21" s="30"/>
      <c r="G21" s="30"/>
      <c r="H21" s="30"/>
      <c r="I21" s="30"/>
      <c r="J21" s="30"/>
      <c r="K21" s="30"/>
      <c r="L21" s="30"/>
      <c r="M21" s="30"/>
      <c r="N21" s="30"/>
      <c r="O21" s="30"/>
      <c r="P21" s="30"/>
      <c r="Q21" s="30"/>
      <c r="R21" s="30"/>
      <c r="S21" s="30"/>
      <c r="T21" s="30"/>
      <c r="U21" s="30"/>
      <c r="V21" s="34">
        <f>V17</f>
        <v>217.5</v>
      </c>
      <c r="W21" s="34">
        <f t="shared" ref="W21:AZ21" si="102">W17</f>
        <v>217.5</v>
      </c>
      <c r="X21" s="34">
        <f t="shared" si="102"/>
        <v>217.5</v>
      </c>
      <c r="Y21" s="34">
        <f t="shared" si="102"/>
        <v>217.5</v>
      </c>
      <c r="Z21" s="34">
        <f t="shared" si="102"/>
        <v>217.5</v>
      </c>
      <c r="AA21" s="34">
        <f t="shared" si="102"/>
        <v>217.5</v>
      </c>
      <c r="AB21" s="34">
        <f t="shared" si="102"/>
        <v>217.5</v>
      </c>
      <c r="AC21" s="34">
        <f t="shared" si="102"/>
        <v>217.5</v>
      </c>
      <c r="AD21" s="34">
        <f t="shared" si="102"/>
        <v>217.5</v>
      </c>
      <c r="AE21" s="34">
        <f t="shared" si="102"/>
        <v>217.5</v>
      </c>
      <c r="AF21" s="34">
        <f t="shared" si="102"/>
        <v>217.5</v>
      </c>
      <c r="AG21" s="34">
        <f t="shared" si="102"/>
        <v>217.5</v>
      </c>
      <c r="AH21" s="34">
        <f t="shared" si="102"/>
        <v>217.5</v>
      </c>
      <c r="AI21" s="34">
        <f t="shared" si="102"/>
        <v>217.5</v>
      </c>
      <c r="AJ21" s="34">
        <f t="shared" si="102"/>
        <v>217.5</v>
      </c>
      <c r="AK21" s="34">
        <f t="shared" si="102"/>
        <v>217.5</v>
      </c>
      <c r="AL21" s="34">
        <f t="shared" si="102"/>
        <v>217.5</v>
      </c>
      <c r="AM21" s="34">
        <f t="shared" si="102"/>
        <v>217.5</v>
      </c>
      <c r="AN21" s="34">
        <f t="shared" si="102"/>
        <v>217.5</v>
      </c>
      <c r="AO21" s="34">
        <f t="shared" si="102"/>
        <v>217.5</v>
      </c>
      <c r="AP21" s="34">
        <f t="shared" si="102"/>
        <v>217.5</v>
      </c>
      <c r="AQ21" s="34">
        <f t="shared" si="102"/>
        <v>217.5</v>
      </c>
      <c r="AR21" s="34">
        <f t="shared" si="102"/>
        <v>217.5</v>
      </c>
      <c r="AS21" s="34">
        <f t="shared" si="102"/>
        <v>217.5</v>
      </c>
      <c r="AT21" s="34">
        <f t="shared" si="102"/>
        <v>217.5</v>
      </c>
      <c r="AU21" s="34">
        <f t="shared" si="102"/>
        <v>217.5</v>
      </c>
      <c r="AV21" s="34">
        <f t="shared" si="102"/>
        <v>217.5</v>
      </c>
      <c r="AW21" s="34">
        <f t="shared" si="102"/>
        <v>217.5</v>
      </c>
      <c r="AX21" s="34">
        <f t="shared" si="102"/>
        <v>217.5</v>
      </c>
      <c r="AY21" s="34">
        <f t="shared" si="102"/>
        <v>217.5</v>
      </c>
      <c r="AZ21" s="34">
        <f t="shared" si="102"/>
        <v>217.5</v>
      </c>
    </row>
    <row r="22" spans="1:52" s="44" customFormat="1" ht="14">
      <c r="A22" s="43" t="s">
        <v>676</v>
      </c>
      <c r="B22" s="43"/>
      <c r="C22" s="43"/>
      <c r="D22" s="43"/>
      <c r="E22" s="43"/>
      <c r="F22" s="43"/>
      <c r="G22" s="43"/>
      <c r="H22" s="43"/>
      <c r="I22" s="43"/>
      <c r="J22" s="43"/>
      <c r="K22" s="43"/>
      <c r="L22" s="43"/>
      <c r="M22" s="43"/>
      <c r="N22" s="43"/>
      <c r="O22" s="43"/>
      <c r="P22" s="43"/>
      <c r="Q22" s="43"/>
      <c r="R22" s="43"/>
      <c r="S22" s="43"/>
      <c r="T22" s="43"/>
      <c r="U22" s="43"/>
      <c r="V22" s="84">
        <f>SUM(V3,V10)</f>
        <v>0</v>
      </c>
      <c r="W22" s="84">
        <f t="shared" ref="W22:AZ22" si="103">SUM(W3,W10)</f>
        <v>0</v>
      </c>
      <c r="X22" s="84">
        <f t="shared" si="103"/>
        <v>0</v>
      </c>
      <c r="Y22" s="84">
        <f t="shared" si="103"/>
        <v>0</v>
      </c>
      <c r="Z22" s="84">
        <f t="shared" si="103"/>
        <v>0</v>
      </c>
      <c r="AA22" s="84">
        <f t="shared" si="103"/>
        <v>0</v>
      </c>
      <c r="AB22" s="84">
        <f t="shared" si="103"/>
        <v>0</v>
      </c>
      <c r="AC22" s="84">
        <f t="shared" si="103"/>
        <v>2300</v>
      </c>
      <c r="AD22" s="84">
        <f t="shared" si="103"/>
        <v>2300</v>
      </c>
      <c r="AE22" s="84">
        <f t="shared" si="103"/>
        <v>2300</v>
      </c>
      <c r="AF22" s="84">
        <f t="shared" si="103"/>
        <v>2300</v>
      </c>
      <c r="AG22" s="84">
        <f t="shared" si="103"/>
        <v>2300</v>
      </c>
      <c r="AH22" s="84">
        <f t="shared" si="103"/>
        <v>2300</v>
      </c>
      <c r="AI22" s="84">
        <f t="shared" si="103"/>
        <v>2300</v>
      </c>
      <c r="AJ22" s="84">
        <f t="shared" si="103"/>
        <v>2300</v>
      </c>
      <c r="AK22" s="84">
        <f t="shared" si="103"/>
        <v>2300</v>
      </c>
      <c r="AL22" s="84">
        <f t="shared" si="103"/>
        <v>2300</v>
      </c>
      <c r="AM22" s="84">
        <f t="shared" si="103"/>
        <v>2300</v>
      </c>
      <c r="AN22" s="84">
        <f t="shared" si="103"/>
        <v>2300</v>
      </c>
      <c r="AO22" s="84">
        <f t="shared" si="103"/>
        <v>2300</v>
      </c>
      <c r="AP22" s="84">
        <f t="shared" si="103"/>
        <v>2300</v>
      </c>
      <c r="AQ22" s="84">
        <f t="shared" si="103"/>
        <v>2300</v>
      </c>
      <c r="AR22" s="84">
        <f t="shared" si="103"/>
        <v>2300</v>
      </c>
      <c r="AS22" s="84">
        <f t="shared" si="103"/>
        <v>2300</v>
      </c>
      <c r="AT22" s="84">
        <f t="shared" si="103"/>
        <v>2300</v>
      </c>
      <c r="AU22" s="84">
        <f t="shared" si="103"/>
        <v>2300</v>
      </c>
      <c r="AV22" s="84">
        <f t="shared" si="103"/>
        <v>2300</v>
      </c>
      <c r="AW22" s="84">
        <f t="shared" si="103"/>
        <v>2300</v>
      </c>
      <c r="AX22" s="84">
        <f t="shared" si="103"/>
        <v>2300</v>
      </c>
      <c r="AY22" s="84">
        <f t="shared" si="103"/>
        <v>2300</v>
      </c>
      <c r="AZ22" s="84">
        <f t="shared" si="103"/>
        <v>2300</v>
      </c>
    </row>
    <row r="23" spans="1:52" s="45" customFormat="1" ht="14">
      <c r="A23" s="42" t="s">
        <v>662</v>
      </c>
      <c r="B23" s="42"/>
      <c r="C23" s="42"/>
      <c r="D23" s="42"/>
      <c r="E23" s="42"/>
      <c r="F23" s="42"/>
      <c r="G23" s="42"/>
      <c r="H23" s="42"/>
      <c r="I23" s="42"/>
      <c r="J23" s="42"/>
      <c r="K23" s="42"/>
      <c r="L23" s="42"/>
      <c r="M23" s="42"/>
      <c r="N23" s="42"/>
      <c r="O23" s="42"/>
      <c r="P23" s="42"/>
      <c r="Q23" s="42"/>
      <c r="R23" s="42"/>
      <c r="S23" s="42"/>
      <c r="T23" s="42"/>
      <c r="U23" s="42"/>
      <c r="V23" s="166">
        <f t="shared" ref="V23:AZ23" si="104">SUM(V20:V22)</f>
        <v>16217.5</v>
      </c>
      <c r="W23" s="166">
        <f t="shared" si="104"/>
        <v>16217.5</v>
      </c>
      <c r="X23" s="166">
        <f t="shared" si="104"/>
        <v>16217.5</v>
      </c>
      <c r="Y23" s="166">
        <f t="shared" si="104"/>
        <v>16217.5</v>
      </c>
      <c r="Z23" s="166">
        <f t="shared" si="104"/>
        <v>16217.5</v>
      </c>
      <c r="AA23" s="166">
        <f t="shared" si="104"/>
        <v>16217.5</v>
      </c>
      <c r="AB23" s="166">
        <f t="shared" si="104"/>
        <v>16217.5</v>
      </c>
      <c r="AC23" s="166">
        <f t="shared" si="104"/>
        <v>16217.5</v>
      </c>
      <c r="AD23" s="166">
        <f t="shared" si="104"/>
        <v>16217.5</v>
      </c>
      <c r="AE23" s="166">
        <f t="shared" si="104"/>
        <v>16217.5</v>
      </c>
      <c r="AF23" s="166">
        <f t="shared" si="104"/>
        <v>16217.5</v>
      </c>
      <c r="AG23" s="166">
        <f t="shared" si="104"/>
        <v>16217.5</v>
      </c>
      <c r="AH23" s="166">
        <f t="shared" si="104"/>
        <v>16217.5</v>
      </c>
      <c r="AI23" s="166">
        <f t="shared" si="104"/>
        <v>16217.5</v>
      </c>
      <c r="AJ23" s="166">
        <f t="shared" si="104"/>
        <v>16217.5</v>
      </c>
      <c r="AK23" s="166">
        <f t="shared" si="104"/>
        <v>16217.5</v>
      </c>
      <c r="AL23" s="166">
        <f t="shared" si="104"/>
        <v>16217.5</v>
      </c>
      <c r="AM23" s="166">
        <f t="shared" si="104"/>
        <v>16217.5</v>
      </c>
      <c r="AN23" s="166">
        <f t="shared" si="104"/>
        <v>16217.5</v>
      </c>
      <c r="AO23" s="166">
        <f t="shared" si="104"/>
        <v>16217.5</v>
      </c>
      <c r="AP23" s="166">
        <f t="shared" si="104"/>
        <v>16217.5</v>
      </c>
      <c r="AQ23" s="166">
        <f t="shared" si="104"/>
        <v>16217.5</v>
      </c>
      <c r="AR23" s="166">
        <f t="shared" si="104"/>
        <v>16217.5</v>
      </c>
      <c r="AS23" s="166">
        <f t="shared" si="104"/>
        <v>16217.5</v>
      </c>
      <c r="AT23" s="166">
        <f t="shared" si="104"/>
        <v>16217.5</v>
      </c>
      <c r="AU23" s="166">
        <f t="shared" si="104"/>
        <v>16217.5</v>
      </c>
      <c r="AV23" s="166">
        <f t="shared" si="104"/>
        <v>16217.5</v>
      </c>
      <c r="AW23" s="166">
        <f t="shared" si="104"/>
        <v>16217.5</v>
      </c>
      <c r="AX23" s="166">
        <f t="shared" si="104"/>
        <v>16217.5</v>
      </c>
      <c r="AY23" s="166">
        <f t="shared" si="104"/>
        <v>16217.5</v>
      </c>
      <c r="AZ23" s="166">
        <f t="shared" si="104"/>
        <v>16217.5</v>
      </c>
    </row>
    <row r="24" spans="1:52" s="24" customFormat="1" ht="14">
      <c r="A24" s="42" t="s">
        <v>790</v>
      </c>
      <c r="B24" s="42"/>
      <c r="C24" s="42"/>
      <c r="D24" s="42"/>
      <c r="E24" s="42"/>
      <c r="F24" s="42"/>
      <c r="G24" s="42"/>
      <c r="H24" s="42"/>
      <c r="I24" s="42"/>
      <c r="J24" s="42"/>
      <c r="K24" s="42"/>
      <c r="L24" s="42"/>
      <c r="M24" s="42"/>
      <c r="N24" s="42"/>
      <c r="O24" s="42"/>
      <c r="P24" s="42"/>
      <c r="Q24" s="42"/>
      <c r="R24" s="42"/>
      <c r="S24" s="42"/>
      <c r="T24" s="42"/>
      <c r="U24" s="42"/>
      <c r="V24" s="42"/>
      <c r="W24" s="3" t="s">
        <v>643</v>
      </c>
      <c r="X24" s="42"/>
      <c r="Y24" s="42"/>
      <c r="Z24" s="42"/>
      <c r="AA24" s="42"/>
      <c r="AB24" s="42"/>
      <c r="AC24" s="42"/>
      <c r="AD24" s="42"/>
      <c r="AE24" s="42"/>
      <c r="AF24" s="42"/>
    </row>
    <row r="25" spans="1:52" s="38" customFormat="1" ht="41.5" customHeight="1">
      <c r="A25" s="160" t="s">
        <v>663</v>
      </c>
      <c r="B25" s="24"/>
      <c r="C25" s="24"/>
      <c r="D25" s="24"/>
      <c r="E25" s="24"/>
      <c r="F25" s="24"/>
      <c r="G25" s="24"/>
      <c r="H25" s="24"/>
      <c r="I25" s="24"/>
      <c r="J25" s="24"/>
      <c r="K25" s="24"/>
      <c r="L25" s="24"/>
      <c r="M25" s="24"/>
      <c r="N25" s="24"/>
      <c r="O25" s="24"/>
      <c r="P25" s="24"/>
      <c r="Q25" s="24"/>
      <c r="R25" s="24"/>
      <c r="S25" s="24"/>
      <c r="T25" s="24"/>
      <c r="U25" s="24"/>
      <c r="V25" s="24"/>
      <c r="W25" s="24"/>
      <c r="X25" s="24"/>
      <c r="Y25" s="24"/>
      <c r="Z25" s="24"/>
      <c r="AA25" s="24"/>
      <c r="AB25" s="24"/>
      <c r="AC25" s="24"/>
      <c r="AD25" s="24"/>
      <c r="AE25" s="24"/>
      <c r="AF25" s="24"/>
      <c r="AG25" s="24"/>
      <c r="AH25" s="24"/>
      <c r="AI25" s="24"/>
      <c r="AJ25" s="24"/>
      <c r="AK25" s="24"/>
      <c r="AL25" s="24"/>
      <c r="AM25" s="24"/>
      <c r="AN25" s="24"/>
      <c r="AO25" s="24"/>
      <c r="AP25" s="24"/>
      <c r="AQ25" s="24"/>
      <c r="AR25" s="24"/>
      <c r="AS25" s="24"/>
      <c r="AT25" s="24"/>
      <c r="AU25" s="24"/>
      <c r="AV25" s="24"/>
      <c r="AW25" s="24"/>
      <c r="AX25" s="24"/>
      <c r="AY25" s="24"/>
      <c r="AZ25" s="24"/>
    </row>
    <row r="26" spans="1:52" s="24" customFormat="1" ht="14">
      <c r="A26" s="4" t="s">
        <v>382</v>
      </c>
      <c r="B26" s="65" t="s">
        <v>267</v>
      </c>
      <c r="C26" s="4"/>
      <c r="D26" s="65"/>
      <c r="E26" s="65" t="s">
        <v>268</v>
      </c>
      <c r="F26" s="65" t="s">
        <v>242</v>
      </c>
      <c r="G26" s="65" t="s">
        <v>266</v>
      </c>
      <c r="H26" s="66">
        <v>1</v>
      </c>
      <c r="I26" s="6">
        <v>13000</v>
      </c>
      <c r="J26" s="6">
        <f>I26*H26</f>
        <v>13000</v>
      </c>
      <c r="K26" s="67">
        <v>11600</v>
      </c>
      <c r="L26" s="67"/>
      <c r="M26" s="67" t="s">
        <v>15</v>
      </c>
      <c r="N26" s="6" t="s">
        <v>15</v>
      </c>
      <c r="O26" s="65" t="s">
        <v>20</v>
      </c>
      <c r="P26" s="65" t="s">
        <v>27</v>
      </c>
      <c r="Q26" s="65" t="s">
        <v>19</v>
      </c>
      <c r="R26" s="5"/>
      <c r="S26" s="5"/>
      <c r="T26" s="20"/>
      <c r="U26" s="21"/>
      <c r="V26" s="85">
        <f>$V$40/$V$23</f>
        <v>0.61045167257592103</v>
      </c>
      <c r="W26" s="85">
        <f>$W$40/$W$23</f>
        <v>0.67827963619546783</v>
      </c>
      <c r="X26" s="85">
        <f>$X$40/$X$23</f>
        <v>0.67827963619546783</v>
      </c>
      <c r="Y26" s="85">
        <f>$Y$40/$Y$23</f>
        <v>0.63819947587482662</v>
      </c>
      <c r="Z26" s="85">
        <f>AVERAGE(V26:Y26)</f>
        <v>0.65130260521042072</v>
      </c>
      <c r="AA26" s="85">
        <f t="shared" ref="AA26:AZ30" si="105">Z26</f>
        <v>0.65130260521042072</v>
      </c>
      <c r="AB26" s="85">
        <f t="shared" si="105"/>
        <v>0.65130260521042072</v>
      </c>
      <c r="AC26" s="85">
        <f t="shared" si="105"/>
        <v>0.65130260521042072</v>
      </c>
      <c r="AD26" s="85">
        <f t="shared" si="105"/>
        <v>0.65130260521042072</v>
      </c>
      <c r="AE26" s="85">
        <f t="shared" si="105"/>
        <v>0.65130260521042072</v>
      </c>
      <c r="AF26" s="85">
        <f t="shared" si="105"/>
        <v>0.65130260521042072</v>
      </c>
      <c r="AG26" s="85">
        <f t="shared" si="105"/>
        <v>0.65130260521042072</v>
      </c>
      <c r="AH26" s="85">
        <f t="shared" si="105"/>
        <v>0.65130260521042072</v>
      </c>
      <c r="AI26" s="85">
        <f t="shared" si="105"/>
        <v>0.65130260521042072</v>
      </c>
      <c r="AJ26" s="85">
        <f t="shared" si="105"/>
        <v>0.65130260521042072</v>
      </c>
      <c r="AK26" s="85">
        <f t="shared" si="105"/>
        <v>0.65130260521042072</v>
      </c>
      <c r="AL26" s="85">
        <f t="shared" si="105"/>
        <v>0.65130260521042072</v>
      </c>
      <c r="AM26" s="85">
        <f t="shared" si="105"/>
        <v>0.65130260521042072</v>
      </c>
      <c r="AN26" s="85">
        <f t="shared" si="105"/>
        <v>0.65130260521042072</v>
      </c>
      <c r="AO26" s="85">
        <f t="shared" si="105"/>
        <v>0.65130260521042072</v>
      </c>
      <c r="AP26" s="85">
        <f t="shared" si="105"/>
        <v>0.65130260521042072</v>
      </c>
      <c r="AQ26" s="85">
        <f t="shared" si="105"/>
        <v>0.65130260521042072</v>
      </c>
      <c r="AR26" s="85">
        <f t="shared" si="105"/>
        <v>0.65130260521042072</v>
      </c>
      <c r="AS26" s="85">
        <f t="shared" si="105"/>
        <v>0.65130260521042072</v>
      </c>
      <c r="AT26" s="85">
        <f t="shared" si="105"/>
        <v>0.65130260521042072</v>
      </c>
      <c r="AU26" s="85">
        <f t="shared" si="105"/>
        <v>0.65130260521042072</v>
      </c>
      <c r="AV26" s="85">
        <f t="shared" si="105"/>
        <v>0.65130260521042072</v>
      </c>
      <c r="AW26" s="85">
        <f t="shared" si="105"/>
        <v>0.65130260521042072</v>
      </c>
      <c r="AX26" s="85">
        <f t="shared" si="105"/>
        <v>0.65130260521042072</v>
      </c>
      <c r="AY26" s="85">
        <f t="shared" si="105"/>
        <v>0.65130260521042072</v>
      </c>
      <c r="AZ26" s="85">
        <f t="shared" si="105"/>
        <v>0.65130260521042072</v>
      </c>
    </row>
    <row r="27" spans="1:52" s="24" customFormat="1" ht="14">
      <c r="A27" s="4" t="s">
        <v>382</v>
      </c>
      <c r="B27" s="65" t="s">
        <v>267</v>
      </c>
      <c r="C27" s="65"/>
      <c r="D27" s="70"/>
      <c r="E27" s="65" t="s">
        <v>709</v>
      </c>
      <c r="F27" s="65" t="s">
        <v>242</v>
      </c>
      <c r="G27" s="65" t="s">
        <v>266</v>
      </c>
      <c r="H27" s="66">
        <v>1</v>
      </c>
      <c r="I27" s="6"/>
      <c r="J27" s="6"/>
      <c r="K27" s="67"/>
      <c r="L27" s="67"/>
      <c r="M27" s="67"/>
      <c r="N27" s="6"/>
      <c r="O27" s="65" t="s">
        <v>23</v>
      </c>
      <c r="P27" s="65" t="s">
        <v>708</v>
      </c>
      <c r="Q27" s="65" t="s">
        <v>16</v>
      </c>
      <c r="R27" s="68"/>
      <c r="S27" s="69"/>
      <c r="T27" s="69"/>
      <c r="U27" s="72"/>
      <c r="V27" s="85">
        <f>$V$40/$V$23</f>
        <v>0.61045167257592103</v>
      </c>
      <c r="W27" s="85">
        <f>$W$40/$W$23</f>
        <v>0.67827963619546783</v>
      </c>
      <c r="X27" s="85">
        <f>$X$40/$X$23</f>
        <v>0.67827963619546783</v>
      </c>
      <c r="Y27" s="85">
        <f t="shared" ref="Y27:Y30" si="106">$Y$40/$Y$23</f>
        <v>0.63819947587482662</v>
      </c>
      <c r="Z27" s="85">
        <f t="shared" ref="Z27:Z30" si="107">AVERAGE(V27:Y27)</f>
        <v>0.65130260521042072</v>
      </c>
      <c r="AA27" s="85">
        <f t="shared" ref="AA27:AO27" si="108">Z27</f>
        <v>0.65130260521042072</v>
      </c>
      <c r="AB27" s="85">
        <f t="shared" si="108"/>
        <v>0.65130260521042072</v>
      </c>
      <c r="AC27" s="85">
        <f t="shared" si="108"/>
        <v>0.65130260521042072</v>
      </c>
      <c r="AD27" s="85">
        <f t="shared" si="108"/>
        <v>0.65130260521042072</v>
      </c>
      <c r="AE27" s="85">
        <f t="shared" si="108"/>
        <v>0.65130260521042072</v>
      </c>
      <c r="AF27" s="85">
        <f t="shared" si="108"/>
        <v>0.65130260521042072</v>
      </c>
      <c r="AG27" s="85">
        <f t="shared" si="108"/>
        <v>0.65130260521042072</v>
      </c>
      <c r="AH27" s="85">
        <f t="shared" si="108"/>
        <v>0.65130260521042072</v>
      </c>
      <c r="AI27" s="85">
        <f t="shared" si="108"/>
        <v>0.65130260521042072</v>
      </c>
      <c r="AJ27" s="85">
        <f t="shared" si="108"/>
        <v>0.65130260521042072</v>
      </c>
      <c r="AK27" s="85">
        <f t="shared" si="108"/>
        <v>0.65130260521042072</v>
      </c>
      <c r="AL27" s="85">
        <f t="shared" si="108"/>
        <v>0.65130260521042072</v>
      </c>
      <c r="AM27" s="85">
        <f t="shared" si="108"/>
        <v>0.65130260521042072</v>
      </c>
      <c r="AN27" s="85">
        <f t="shared" si="108"/>
        <v>0.65130260521042072</v>
      </c>
      <c r="AO27" s="85">
        <f t="shared" si="108"/>
        <v>0.65130260521042072</v>
      </c>
      <c r="AP27" s="85">
        <f t="shared" si="105"/>
        <v>0.65130260521042072</v>
      </c>
      <c r="AQ27" s="85">
        <f t="shared" si="105"/>
        <v>0.65130260521042072</v>
      </c>
      <c r="AR27" s="85">
        <f t="shared" si="105"/>
        <v>0.65130260521042072</v>
      </c>
      <c r="AS27" s="85">
        <f t="shared" si="105"/>
        <v>0.65130260521042072</v>
      </c>
      <c r="AT27" s="85">
        <f t="shared" si="105"/>
        <v>0.65130260521042072</v>
      </c>
      <c r="AU27" s="85">
        <f t="shared" si="105"/>
        <v>0.65130260521042072</v>
      </c>
      <c r="AV27" s="85">
        <f t="shared" si="105"/>
        <v>0.65130260521042072</v>
      </c>
      <c r="AW27" s="85">
        <f t="shared" si="105"/>
        <v>0.65130260521042072</v>
      </c>
      <c r="AX27" s="85">
        <f t="shared" si="105"/>
        <v>0.65130260521042072</v>
      </c>
      <c r="AY27" s="85">
        <f t="shared" si="105"/>
        <v>0.65130260521042072</v>
      </c>
      <c r="AZ27" s="85">
        <f t="shared" si="105"/>
        <v>0.65130260521042072</v>
      </c>
    </row>
    <row r="28" spans="1:52" s="24" customFormat="1" ht="14">
      <c r="A28" s="4" t="s">
        <v>382</v>
      </c>
      <c r="B28" s="65" t="s">
        <v>269</v>
      </c>
      <c r="C28" s="4"/>
      <c r="D28" s="65"/>
      <c r="E28" s="65" t="s">
        <v>270</v>
      </c>
      <c r="F28" s="65" t="s">
        <v>242</v>
      </c>
      <c r="G28" s="65" t="s">
        <v>258</v>
      </c>
      <c r="H28" s="66">
        <v>0.5</v>
      </c>
      <c r="I28" s="6">
        <v>6000</v>
      </c>
      <c r="J28" s="6">
        <f>I28*H28</f>
        <v>3000</v>
      </c>
      <c r="K28" s="67">
        <v>5200</v>
      </c>
      <c r="L28" s="67"/>
      <c r="M28" s="67" t="s">
        <v>15</v>
      </c>
      <c r="N28" s="6" t="s">
        <v>15</v>
      </c>
      <c r="O28" s="65" t="s">
        <v>20</v>
      </c>
      <c r="P28" s="65" t="s">
        <v>27</v>
      </c>
      <c r="Q28" s="65" t="s">
        <v>19</v>
      </c>
      <c r="R28" s="5"/>
      <c r="S28" s="5"/>
      <c r="T28" s="5"/>
      <c r="U28" s="21"/>
      <c r="V28" s="85">
        <f>$V$40/$V$23</f>
        <v>0.61045167257592103</v>
      </c>
      <c r="W28" s="85">
        <f>$W$40/$W$23</f>
        <v>0.67827963619546783</v>
      </c>
      <c r="X28" s="85">
        <f>$X$40/$X$23</f>
        <v>0.67827963619546783</v>
      </c>
      <c r="Y28" s="85">
        <f t="shared" si="106"/>
        <v>0.63819947587482662</v>
      </c>
      <c r="Z28" s="85">
        <f t="shared" si="107"/>
        <v>0.65130260521042072</v>
      </c>
      <c r="AA28" s="85">
        <f t="shared" si="105"/>
        <v>0.65130260521042072</v>
      </c>
      <c r="AB28" s="85">
        <f t="shared" si="105"/>
        <v>0.65130260521042072</v>
      </c>
      <c r="AC28" s="85">
        <f t="shared" si="105"/>
        <v>0.65130260521042072</v>
      </c>
      <c r="AD28" s="85">
        <f t="shared" si="105"/>
        <v>0.65130260521042072</v>
      </c>
      <c r="AE28" s="85">
        <f t="shared" si="105"/>
        <v>0.65130260521042072</v>
      </c>
      <c r="AF28" s="85">
        <f t="shared" si="105"/>
        <v>0.65130260521042072</v>
      </c>
      <c r="AG28" s="85">
        <f t="shared" si="105"/>
        <v>0.65130260521042072</v>
      </c>
      <c r="AH28" s="85">
        <f t="shared" si="105"/>
        <v>0.65130260521042072</v>
      </c>
      <c r="AI28" s="85">
        <f t="shared" si="105"/>
        <v>0.65130260521042072</v>
      </c>
      <c r="AJ28" s="85">
        <f t="shared" si="105"/>
        <v>0.65130260521042072</v>
      </c>
      <c r="AK28" s="85">
        <f t="shared" si="105"/>
        <v>0.65130260521042072</v>
      </c>
      <c r="AL28" s="85">
        <f t="shared" si="105"/>
        <v>0.65130260521042072</v>
      </c>
      <c r="AM28" s="85">
        <f t="shared" si="105"/>
        <v>0.65130260521042072</v>
      </c>
      <c r="AN28" s="85">
        <f t="shared" si="105"/>
        <v>0.65130260521042072</v>
      </c>
      <c r="AO28" s="85">
        <f t="shared" si="105"/>
        <v>0.65130260521042072</v>
      </c>
      <c r="AP28" s="85">
        <f t="shared" si="105"/>
        <v>0.65130260521042072</v>
      </c>
      <c r="AQ28" s="85">
        <f t="shared" si="105"/>
        <v>0.65130260521042072</v>
      </c>
      <c r="AR28" s="85">
        <f t="shared" si="105"/>
        <v>0.65130260521042072</v>
      </c>
      <c r="AS28" s="85">
        <f t="shared" si="105"/>
        <v>0.65130260521042072</v>
      </c>
      <c r="AT28" s="85">
        <f t="shared" si="105"/>
        <v>0.65130260521042072</v>
      </c>
      <c r="AU28" s="85">
        <f t="shared" si="105"/>
        <v>0.65130260521042072</v>
      </c>
      <c r="AV28" s="85">
        <f t="shared" si="105"/>
        <v>0.65130260521042072</v>
      </c>
      <c r="AW28" s="85">
        <f t="shared" si="105"/>
        <v>0.65130260521042072</v>
      </c>
      <c r="AX28" s="85">
        <f t="shared" si="105"/>
        <v>0.65130260521042072</v>
      </c>
      <c r="AY28" s="85">
        <f t="shared" si="105"/>
        <v>0.65130260521042072</v>
      </c>
      <c r="AZ28" s="85">
        <f t="shared" si="105"/>
        <v>0.65130260521042072</v>
      </c>
    </row>
    <row r="29" spans="1:52" s="24" customFormat="1" ht="14">
      <c r="A29" s="4" t="s">
        <v>382</v>
      </c>
      <c r="B29" s="65" t="s">
        <v>269</v>
      </c>
      <c r="C29" s="65"/>
      <c r="D29" s="70"/>
      <c r="E29" s="65" t="s">
        <v>829</v>
      </c>
      <c r="F29" s="65" t="s">
        <v>242</v>
      </c>
      <c r="G29" s="65" t="s">
        <v>258</v>
      </c>
      <c r="H29" s="66">
        <v>0.5</v>
      </c>
      <c r="I29" s="6"/>
      <c r="J29" s="6"/>
      <c r="K29" s="67"/>
      <c r="L29" s="67"/>
      <c r="M29" s="67"/>
      <c r="N29" s="6"/>
      <c r="O29" s="65" t="s">
        <v>23</v>
      </c>
      <c r="P29" s="65" t="s">
        <v>708</v>
      </c>
      <c r="Q29" s="65" t="s">
        <v>25</v>
      </c>
      <c r="R29" s="68"/>
      <c r="S29" s="69"/>
      <c r="T29" s="69"/>
      <c r="U29" s="72"/>
      <c r="V29" s="85">
        <f>$V$40/$V$23</f>
        <v>0.61045167257592103</v>
      </c>
      <c r="W29" s="85">
        <f>$W$40/$W$23</f>
        <v>0.67827963619546783</v>
      </c>
      <c r="X29" s="85">
        <f>$X$40/$X$23</f>
        <v>0.67827963619546783</v>
      </c>
      <c r="Y29" s="85">
        <f t="shared" si="106"/>
        <v>0.63819947587482662</v>
      </c>
      <c r="Z29" s="85">
        <f t="shared" si="107"/>
        <v>0.65130260521042072</v>
      </c>
      <c r="AA29" s="85">
        <f t="shared" si="105"/>
        <v>0.65130260521042072</v>
      </c>
      <c r="AB29" s="85">
        <f t="shared" si="105"/>
        <v>0.65130260521042072</v>
      </c>
      <c r="AC29" s="85">
        <f t="shared" si="105"/>
        <v>0.65130260521042072</v>
      </c>
      <c r="AD29" s="85">
        <f t="shared" si="105"/>
        <v>0.65130260521042072</v>
      </c>
      <c r="AE29" s="85">
        <f t="shared" si="105"/>
        <v>0.65130260521042072</v>
      </c>
      <c r="AF29" s="85">
        <f t="shared" si="105"/>
        <v>0.65130260521042072</v>
      </c>
      <c r="AG29" s="85">
        <f t="shared" si="105"/>
        <v>0.65130260521042072</v>
      </c>
      <c r="AH29" s="85">
        <f t="shared" si="105"/>
        <v>0.65130260521042072</v>
      </c>
      <c r="AI29" s="85">
        <f t="shared" si="105"/>
        <v>0.65130260521042072</v>
      </c>
      <c r="AJ29" s="85">
        <f t="shared" si="105"/>
        <v>0.65130260521042072</v>
      </c>
      <c r="AK29" s="85">
        <f t="shared" si="105"/>
        <v>0.65130260521042072</v>
      </c>
      <c r="AL29" s="85">
        <f t="shared" si="105"/>
        <v>0.65130260521042072</v>
      </c>
      <c r="AM29" s="85">
        <f t="shared" si="105"/>
        <v>0.65130260521042072</v>
      </c>
      <c r="AN29" s="85">
        <f t="shared" si="105"/>
        <v>0.65130260521042072</v>
      </c>
      <c r="AO29" s="85">
        <f t="shared" si="105"/>
        <v>0.65130260521042072</v>
      </c>
      <c r="AP29" s="85">
        <f t="shared" si="105"/>
        <v>0.65130260521042072</v>
      </c>
      <c r="AQ29" s="85">
        <f t="shared" si="105"/>
        <v>0.65130260521042072</v>
      </c>
      <c r="AR29" s="85">
        <f t="shared" si="105"/>
        <v>0.65130260521042072</v>
      </c>
      <c r="AS29" s="85">
        <f t="shared" si="105"/>
        <v>0.65130260521042072</v>
      </c>
      <c r="AT29" s="85">
        <f t="shared" si="105"/>
        <v>0.65130260521042072</v>
      </c>
      <c r="AU29" s="85">
        <f t="shared" si="105"/>
        <v>0.65130260521042072</v>
      </c>
      <c r="AV29" s="85">
        <f t="shared" si="105"/>
        <v>0.65130260521042072</v>
      </c>
      <c r="AW29" s="85">
        <f t="shared" si="105"/>
        <v>0.65130260521042072</v>
      </c>
      <c r="AX29" s="85">
        <f t="shared" si="105"/>
        <v>0.65130260521042072</v>
      </c>
      <c r="AY29" s="85">
        <f t="shared" si="105"/>
        <v>0.65130260521042072</v>
      </c>
      <c r="AZ29" s="85">
        <f t="shared" si="105"/>
        <v>0.65130260521042072</v>
      </c>
    </row>
    <row r="30" spans="1:52" s="24" customFormat="1" ht="14">
      <c r="A30" s="4" t="s">
        <v>382</v>
      </c>
      <c r="B30" s="65" t="s">
        <v>285</v>
      </c>
      <c r="C30" s="4"/>
      <c r="D30" s="65"/>
      <c r="E30" s="65" t="s">
        <v>286</v>
      </c>
      <c r="F30" s="65" t="s">
        <v>279</v>
      </c>
      <c r="G30" s="65" t="s">
        <v>287</v>
      </c>
      <c r="H30" s="66">
        <v>0.15</v>
      </c>
      <c r="I30" s="6">
        <v>1450</v>
      </c>
      <c r="J30" s="6">
        <f>I30*H30</f>
        <v>217.5</v>
      </c>
      <c r="K30" s="67" t="s">
        <v>15</v>
      </c>
      <c r="L30" s="67"/>
      <c r="M30" s="67" t="s">
        <v>15</v>
      </c>
      <c r="N30" s="6">
        <v>1450</v>
      </c>
      <c r="O30" s="65" t="s">
        <v>18</v>
      </c>
      <c r="P30" s="65" t="s">
        <v>3</v>
      </c>
      <c r="Q30" s="65" t="s">
        <v>19</v>
      </c>
      <c r="R30" s="5"/>
      <c r="S30" s="5"/>
      <c r="T30" s="20"/>
      <c r="U30" s="21"/>
      <c r="V30" s="85">
        <f>$V$40/$V$23</f>
        <v>0.61045167257592103</v>
      </c>
      <c r="W30" s="85">
        <f>$W$40/$W$23</f>
        <v>0.67827963619546783</v>
      </c>
      <c r="X30" s="85">
        <f>$X$40/$X$23</f>
        <v>0.67827963619546783</v>
      </c>
      <c r="Y30" s="85">
        <f t="shared" si="106"/>
        <v>0.63819947587482662</v>
      </c>
      <c r="Z30" s="85">
        <f t="shared" si="107"/>
        <v>0.65130260521042072</v>
      </c>
      <c r="AA30" s="85">
        <f t="shared" si="105"/>
        <v>0.65130260521042072</v>
      </c>
      <c r="AB30" s="85">
        <f t="shared" si="105"/>
        <v>0.65130260521042072</v>
      </c>
      <c r="AC30" s="85">
        <f t="shared" si="105"/>
        <v>0.65130260521042072</v>
      </c>
      <c r="AD30" s="85">
        <f t="shared" si="105"/>
        <v>0.65130260521042072</v>
      </c>
      <c r="AE30" s="85">
        <f t="shared" si="105"/>
        <v>0.65130260521042072</v>
      </c>
      <c r="AF30" s="85">
        <f t="shared" si="105"/>
        <v>0.65130260521042072</v>
      </c>
      <c r="AG30" s="85">
        <f t="shared" si="105"/>
        <v>0.65130260521042072</v>
      </c>
      <c r="AH30" s="85">
        <f t="shared" si="105"/>
        <v>0.65130260521042072</v>
      </c>
      <c r="AI30" s="85">
        <f t="shared" si="105"/>
        <v>0.65130260521042072</v>
      </c>
      <c r="AJ30" s="85">
        <f t="shared" si="105"/>
        <v>0.65130260521042072</v>
      </c>
      <c r="AK30" s="85">
        <f t="shared" si="105"/>
        <v>0.65130260521042072</v>
      </c>
      <c r="AL30" s="85">
        <f t="shared" si="105"/>
        <v>0.65130260521042072</v>
      </c>
      <c r="AM30" s="85">
        <f t="shared" si="105"/>
        <v>0.65130260521042072</v>
      </c>
      <c r="AN30" s="85">
        <f t="shared" si="105"/>
        <v>0.65130260521042072</v>
      </c>
      <c r="AO30" s="85">
        <f t="shared" si="105"/>
        <v>0.65130260521042072</v>
      </c>
      <c r="AP30" s="85">
        <f t="shared" si="105"/>
        <v>0.65130260521042072</v>
      </c>
      <c r="AQ30" s="85">
        <f t="shared" si="105"/>
        <v>0.65130260521042072</v>
      </c>
      <c r="AR30" s="85">
        <f t="shared" si="105"/>
        <v>0.65130260521042072</v>
      </c>
      <c r="AS30" s="85">
        <f t="shared" si="105"/>
        <v>0.65130260521042072</v>
      </c>
      <c r="AT30" s="85">
        <f t="shared" si="105"/>
        <v>0.65130260521042072</v>
      </c>
      <c r="AU30" s="85">
        <f t="shared" si="105"/>
        <v>0.65130260521042072</v>
      </c>
      <c r="AV30" s="85">
        <f t="shared" si="105"/>
        <v>0.65130260521042072</v>
      </c>
      <c r="AW30" s="85">
        <f t="shared" si="105"/>
        <v>0.65130260521042072</v>
      </c>
      <c r="AX30" s="85">
        <f t="shared" si="105"/>
        <v>0.65130260521042072</v>
      </c>
      <c r="AY30" s="85">
        <f t="shared" si="105"/>
        <v>0.65130260521042072</v>
      </c>
      <c r="AZ30" s="85">
        <f t="shared" si="105"/>
        <v>0.65130260521042072</v>
      </c>
    </row>
    <row r="31" spans="1:52" s="49" customFormat="1" ht="14">
      <c r="A31" s="156" t="s">
        <v>664</v>
      </c>
      <c r="B31" s="156"/>
      <c r="C31" s="156"/>
      <c r="D31" s="156"/>
      <c r="E31" s="156"/>
      <c r="F31" s="156"/>
      <c r="G31" s="156"/>
      <c r="H31" s="156"/>
      <c r="I31" s="156"/>
      <c r="J31" s="156"/>
      <c r="K31" s="156"/>
      <c r="L31" s="156"/>
      <c r="M31" s="156"/>
      <c r="N31" s="156"/>
      <c r="O31" s="156"/>
      <c r="P31" s="156"/>
      <c r="Q31" s="156"/>
      <c r="R31" s="156"/>
      <c r="S31" s="156"/>
      <c r="T31" s="156"/>
      <c r="U31" s="156"/>
      <c r="V31" s="162"/>
      <c r="W31" s="162"/>
      <c r="X31" s="162"/>
      <c r="Y31" s="162"/>
      <c r="Z31" s="162"/>
      <c r="AA31" s="162"/>
      <c r="AB31" s="162"/>
      <c r="AC31" s="162"/>
      <c r="AD31" s="162"/>
      <c r="AE31" s="162"/>
      <c r="AF31" s="162"/>
      <c r="AG31" s="25"/>
      <c r="AH31" s="25"/>
      <c r="AI31" s="25"/>
      <c r="AJ31" s="25"/>
      <c r="AK31" s="25"/>
      <c r="AL31" s="25"/>
      <c r="AM31" s="25"/>
      <c r="AN31" s="25"/>
      <c r="AO31" s="25"/>
      <c r="AP31" s="25"/>
      <c r="AQ31" s="25"/>
      <c r="AR31" s="25"/>
      <c r="AS31" s="25"/>
      <c r="AT31" s="25"/>
      <c r="AU31" s="25"/>
      <c r="AV31" s="25"/>
      <c r="AW31" s="25"/>
      <c r="AX31" s="25"/>
      <c r="AY31" s="25"/>
      <c r="AZ31" s="25"/>
    </row>
    <row r="32" spans="1:52" s="24" customFormat="1" ht="14">
      <c r="A32" s="42"/>
      <c r="B32" s="42"/>
      <c r="C32" s="42"/>
      <c r="D32" s="42"/>
      <c r="E32" s="42"/>
      <c r="F32" s="42"/>
      <c r="G32" s="42"/>
      <c r="H32" s="42"/>
      <c r="I32" s="42"/>
      <c r="J32" s="42"/>
      <c r="K32" s="42"/>
      <c r="L32" s="42"/>
      <c r="M32" s="42"/>
      <c r="N32" s="42"/>
      <c r="O32" s="42"/>
      <c r="P32" s="42"/>
      <c r="Q32" s="42"/>
      <c r="R32" s="42"/>
      <c r="S32" s="42"/>
      <c r="T32" s="42"/>
      <c r="U32" s="42"/>
      <c r="V32" s="50"/>
      <c r="W32" s="50"/>
      <c r="X32" s="50"/>
      <c r="Y32" s="50"/>
      <c r="Z32" s="50"/>
      <c r="AA32" s="50"/>
      <c r="AB32" s="50"/>
      <c r="AC32" s="50"/>
      <c r="AD32" s="50"/>
      <c r="AE32" s="50"/>
      <c r="AF32" s="50"/>
    </row>
    <row r="33" spans="1:52" s="38" customFormat="1" ht="41.5" customHeight="1">
      <c r="A33" s="160" t="s">
        <v>665</v>
      </c>
      <c r="B33" s="24"/>
      <c r="C33" s="24"/>
      <c r="D33" s="24"/>
      <c r="E33" s="24"/>
      <c r="F33" s="24"/>
      <c r="G33" s="24"/>
      <c r="H33" s="24"/>
      <c r="I33" s="24"/>
      <c r="J33" s="24"/>
      <c r="K33" s="24"/>
      <c r="L33" s="24"/>
      <c r="M33" s="24"/>
      <c r="N33" s="24"/>
      <c r="O33" s="24"/>
      <c r="P33" s="24"/>
      <c r="Q33" s="24"/>
      <c r="R33" s="24"/>
      <c r="S33" s="24"/>
      <c r="T33" s="24"/>
      <c r="U33" s="24"/>
      <c r="V33" s="22"/>
      <c r="W33" s="22"/>
      <c r="X33" s="22"/>
      <c r="Y33" s="22"/>
      <c r="Z33" s="22"/>
      <c r="AA33" s="22"/>
      <c r="AB33" s="22"/>
      <c r="AC33" s="22"/>
      <c r="AD33" s="22"/>
      <c r="AE33" s="22"/>
      <c r="AF33" s="22"/>
      <c r="AG33" s="24"/>
      <c r="AH33" s="24"/>
      <c r="AI33" s="24"/>
      <c r="AJ33" s="24"/>
      <c r="AK33" s="24"/>
      <c r="AL33" s="24"/>
      <c r="AM33" s="24"/>
      <c r="AN33" s="24"/>
      <c r="AO33" s="24"/>
      <c r="AP33" s="24"/>
      <c r="AQ33" s="24"/>
      <c r="AR33" s="24"/>
      <c r="AS33" s="24"/>
      <c r="AT33" s="24"/>
      <c r="AU33" s="24"/>
      <c r="AV33" s="24"/>
      <c r="AW33" s="24"/>
      <c r="AX33" s="24"/>
      <c r="AY33" s="24"/>
      <c r="AZ33" s="24"/>
    </row>
    <row r="34" spans="1:52" s="24" customFormat="1" ht="14">
      <c r="A34" s="4" t="s">
        <v>382</v>
      </c>
      <c r="B34" s="65" t="s">
        <v>267</v>
      </c>
      <c r="C34" s="4"/>
      <c r="D34" s="65"/>
      <c r="E34" s="65" t="s">
        <v>268</v>
      </c>
      <c r="F34" s="65" t="s">
        <v>242</v>
      </c>
      <c r="G34" s="65" t="s">
        <v>266</v>
      </c>
      <c r="H34" s="66">
        <v>1</v>
      </c>
      <c r="I34" s="6">
        <v>13000</v>
      </c>
      <c r="J34" s="6">
        <f>I34*H34</f>
        <v>13000</v>
      </c>
      <c r="K34" s="67">
        <v>11600</v>
      </c>
      <c r="L34" s="67"/>
      <c r="M34" s="67" t="s">
        <v>15</v>
      </c>
      <c r="N34" s="6" t="s">
        <v>15</v>
      </c>
      <c r="O34" s="65" t="s">
        <v>20</v>
      </c>
      <c r="P34" s="65" t="s">
        <v>27</v>
      </c>
      <c r="Q34" s="65" t="s">
        <v>19</v>
      </c>
      <c r="R34" s="5"/>
      <c r="S34" s="5"/>
      <c r="T34" s="20"/>
      <c r="U34" s="21"/>
      <c r="V34" s="76">
        <f>V2*V26</f>
        <v>7935.8717434869732</v>
      </c>
      <c r="W34" s="76">
        <f t="shared" ref="W34:AZ34" si="109">W2*W26</f>
        <v>8817.6352705410809</v>
      </c>
      <c r="X34" s="76">
        <f t="shared" si="109"/>
        <v>8817.6352705410809</v>
      </c>
      <c r="Y34" s="76">
        <f t="shared" si="109"/>
        <v>8296.5931863727455</v>
      </c>
      <c r="Z34" s="76">
        <f t="shared" si="109"/>
        <v>8466.9338677354699</v>
      </c>
      <c r="AA34" s="76">
        <f t="shared" si="109"/>
        <v>8466.9338677354699</v>
      </c>
      <c r="AB34" s="76">
        <f t="shared" si="109"/>
        <v>8466.9338677354699</v>
      </c>
      <c r="AC34" s="76">
        <f t="shared" si="109"/>
        <v>6968.9378757515015</v>
      </c>
      <c r="AD34" s="76">
        <f t="shared" si="109"/>
        <v>6968.9378757515015</v>
      </c>
      <c r="AE34" s="76">
        <f t="shared" si="109"/>
        <v>6968.9378757515015</v>
      </c>
      <c r="AF34" s="76">
        <f t="shared" si="109"/>
        <v>6968.9378757515015</v>
      </c>
      <c r="AG34" s="76">
        <f t="shared" si="109"/>
        <v>6968.9378757515015</v>
      </c>
      <c r="AH34" s="76">
        <f t="shared" si="109"/>
        <v>6968.9378757515015</v>
      </c>
      <c r="AI34" s="76">
        <f t="shared" si="109"/>
        <v>6968.9378757515015</v>
      </c>
      <c r="AJ34" s="76">
        <f t="shared" si="109"/>
        <v>6968.9378757515015</v>
      </c>
      <c r="AK34" s="76">
        <f t="shared" si="109"/>
        <v>6968.9378757515015</v>
      </c>
      <c r="AL34" s="76">
        <f t="shared" si="109"/>
        <v>6968.9378757515015</v>
      </c>
      <c r="AM34" s="76">
        <f t="shared" si="109"/>
        <v>6968.9378757515015</v>
      </c>
      <c r="AN34" s="76">
        <f t="shared" si="109"/>
        <v>6968.9378757515015</v>
      </c>
      <c r="AO34" s="76">
        <f t="shared" si="109"/>
        <v>6968.9378757515015</v>
      </c>
      <c r="AP34" s="76">
        <f t="shared" si="109"/>
        <v>6968.9378757515015</v>
      </c>
      <c r="AQ34" s="76">
        <f t="shared" si="109"/>
        <v>6968.9378757515015</v>
      </c>
      <c r="AR34" s="76">
        <f t="shared" si="109"/>
        <v>6968.9378757515015</v>
      </c>
      <c r="AS34" s="76">
        <f t="shared" si="109"/>
        <v>6968.9378757515015</v>
      </c>
      <c r="AT34" s="76">
        <f t="shared" si="109"/>
        <v>6968.9378757515015</v>
      </c>
      <c r="AU34" s="76">
        <f t="shared" si="109"/>
        <v>6968.9378757515015</v>
      </c>
      <c r="AV34" s="76">
        <f t="shared" si="109"/>
        <v>6968.9378757515015</v>
      </c>
      <c r="AW34" s="76">
        <f t="shared" si="109"/>
        <v>6968.9378757515015</v>
      </c>
      <c r="AX34" s="76">
        <f t="shared" si="109"/>
        <v>6968.9378757515015</v>
      </c>
      <c r="AY34" s="76">
        <f t="shared" si="109"/>
        <v>6968.9378757515015</v>
      </c>
      <c r="AZ34" s="76">
        <f t="shared" si="109"/>
        <v>6968.9378757515015</v>
      </c>
    </row>
    <row r="35" spans="1:52" s="24" customFormat="1" ht="14">
      <c r="A35" s="4" t="s">
        <v>382</v>
      </c>
      <c r="B35" s="65" t="s">
        <v>267</v>
      </c>
      <c r="C35" s="65"/>
      <c r="D35" s="70"/>
      <c r="E35" s="65" t="s">
        <v>709</v>
      </c>
      <c r="F35" s="65" t="s">
        <v>242</v>
      </c>
      <c r="G35" s="65" t="s">
        <v>266</v>
      </c>
      <c r="H35" s="66">
        <v>1</v>
      </c>
      <c r="I35" s="6"/>
      <c r="J35" s="6"/>
      <c r="K35" s="67"/>
      <c r="L35" s="67"/>
      <c r="M35" s="67"/>
      <c r="N35" s="6"/>
      <c r="O35" s="65" t="s">
        <v>23</v>
      </c>
      <c r="P35" s="65" t="s">
        <v>708</v>
      </c>
      <c r="Q35" s="65" t="s">
        <v>16</v>
      </c>
      <c r="R35" s="68"/>
      <c r="S35" s="69"/>
      <c r="T35" s="69"/>
      <c r="U35" s="72"/>
      <c r="V35" s="76">
        <f>V3*V27</f>
        <v>0</v>
      </c>
      <c r="W35" s="76">
        <f t="shared" ref="W35:AZ35" si="110">W3*W27</f>
        <v>0</v>
      </c>
      <c r="X35" s="76">
        <f t="shared" si="110"/>
        <v>0</v>
      </c>
      <c r="Y35" s="76">
        <f t="shared" si="110"/>
        <v>0</v>
      </c>
      <c r="Z35" s="76">
        <f t="shared" si="110"/>
        <v>0</v>
      </c>
      <c r="AA35" s="76">
        <f t="shared" si="110"/>
        <v>0</v>
      </c>
      <c r="AB35" s="76">
        <f t="shared" si="110"/>
        <v>0</v>
      </c>
      <c r="AC35" s="76">
        <f t="shared" si="110"/>
        <v>1497.9959919839675</v>
      </c>
      <c r="AD35" s="76">
        <f t="shared" si="110"/>
        <v>1497.9959919839675</v>
      </c>
      <c r="AE35" s="76">
        <f t="shared" si="110"/>
        <v>1497.9959919839675</v>
      </c>
      <c r="AF35" s="76">
        <f t="shared" si="110"/>
        <v>1497.9959919839675</v>
      </c>
      <c r="AG35" s="76">
        <f t="shared" si="110"/>
        <v>1497.9959919839675</v>
      </c>
      <c r="AH35" s="76">
        <f t="shared" si="110"/>
        <v>1497.9959919839675</v>
      </c>
      <c r="AI35" s="76">
        <f t="shared" si="110"/>
        <v>1497.9959919839675</v>
      </c>
      <c r="AJ35" s="76">
        <f t="shared" si="110"/>
        <v>1497.9959919839675</v>
      </c>
      <c r="AK35" s="76">
        <f t="shared" si="110"/>
        <v>1497.9959919839675</v>
      </c>
      <c r="AL35" s="76">
        <f t="shared" si="110"/>
        <v>1497.9959919839675</v>
      </c>
      <c r="AM35" s="76">
        <f t="shared" si="110"/>
        <v>1497.9959919839675</v>
      </c>
      <c r="AN35" s="76">
        <f t="shared" si="110"/>
        <v>1497.9959919839675</v>
      </c>
      <c r="AO35" s="76">
        <f t="shared" si="110"/>
        <v>1497.9959919839675</v>
      </c>
      <c r="AP35" s="76">
        <f t="shared" si="110"/>
        <v>1497.9959919839675</v>
      </c>
      <c r="AQ35" s="76">
        <f t="shared" si="110"/>
        <v>1497.9959919839675</v>
      </c>
      <c r="AR35" s="76">
        <f t="shared" si="110"/>
        <v>1497.9959919839675</v>
      </c>
      <c r="AS35" s="76">
        <f t="shared" si="110"/>
        <v>1497.9959919839675</v>
      </c>
      <c r="AT35" s="76">
        <f t="shared" si="110"/>
        <v>1497.9959919839675</v>
      </c>
      <c r="AU35" s="76">
        <f t="shared" si="110"/>
        <v>1497.9959919839675</v>
      </c>
      <c r="AV35" s="76">
        <f t="shared" si="110"/>
        <v>1497.9959919839675</v>
      </c>
      <c r="AW35" s="76">
        <f t="shared" si="110"/>
        <v>1497.9959919839675</v>
      </c>
      <c r="AX35" s="76">
        <f t="shared" si="110"/>
        <v>1497.9959919839675</v>
      </c>
      <c r="AY35" s="76">
        <f t="shared" si="110"/>
        <v>1497.9959919839675</v>
      </c>
      <c r="AZ35" s="76">
        <f t="shared" si="110"/>
        <v>1497.9959919839675</v>
      </c>
    </row>
    <row r="36" spans="1:52" s="24" customFormat="1" ht="14">
      <c r="A36" s="4" t="s">
        <v>382</v>
      </c>
      <c r="B36" s="65" t="s">
        <v>269</v>
      </c>
      <c r="C36" s="4"/>
      <c r="D36" s="65"/>
      <c r="E36" s="65" t="s">
        <v>270</v>
      </c>
      <c r="F36" s="65" t="s">
        <v>242</v>
      </c>
      <c r="G36" s="65" t="s">
        <v>258</v>
      </c>
      <c r="H36" s="66">
        <v>0.5</v>
      </c>
      <c r="I36" s="6">
        <v>6000</v>
      </c>
      <c r="J36" s="6">
        <f>I36*H36</f>
        <v>3000</v>
      </c>
      <c r="K36" s="67">
        <v>5200</v>
      </c>
      <c r="L36" s="67"/>
      <c r="M36" s="67" t="s">
        <v>15</v>
      </c>
      <c r="N36" s="6" t="s">
        <v>15</v>
      </c>
      <c r="O36" s="65" t="s">
        <v>20</v>
      </c>
      <c r="P36" s="65" t="s">
        <v>27</v>
      </c>
      <c r="Q36" s="65" t="s">
        <v>19</v>
      </c>
      <c r="R36" s="5"/>
      <c r="S36" s="5"/>
      <c r="T36" s="5"/>
      <c r="U36" s="21"/>
      <c r="V36" s="76">
        <f>V9*V28</f>
        <v>1831.3550177277632</v>
      </c>
      <c r="W36" s="76">
        <f t="shared" ref="W36:AZ36" si="111">W9*W28</f>
        <v>2034.8389085864035</v>
      </c>
      <c r="X36" s="76">
        <f t="shared" si="111"/>
        <v>2034.8389085864035</v>
      </c>
      <c r="Y36" s="76">
        <f t="shared" si="111"/>
        <v>1914.5984276244799</v>
      </c>
      <c r="Z36" s="76">
        <f t="shared" si="111"/>
        <v>1953.9078156312621</v>
      </c>
      <c r="AA36" s="76">
        <f t="shared" si="111"/>
        <v>1953.9078156312621</v>
      </c>
      <c r="AB36" s="76">
        <f t="shared" si="111"/>
        <v>1953.9078156312621</v>
      </c>
      <c r="AC36" s="76">
        <f t="shared" si="111"/>
        <v>1953.9078156312621</v>
      </c>
      <c r="AD36" s="76">
        <f t="shared" si="111"/>
        <v>1953.9078156312621</v>
      </c>
      <c r="AE36" s="76">
        <f t="shared" si="111"/>
        <v>1953.9078156312621</v>
      </c>
      <c r="AF36" s="76">
        <f t="shared" si="111"/>
        <v>1953.9078156312621</v>
      </c>
      <c r="AG36" s="76">
        <f t="shared" si="111"/>
        <v>1953.9078156312621</v>
      </c>
      <c r="AH36" s="76">
        <f t="shared" si="111"/>
        <v>1953.9078156312621</v>
      </c>
      <c r="AI36" s="76">
        <f t="shared" si="111"/>
        <v>1953.9078156312621</v>
      </c>
      <c r="AJ36" s="76">
        <f t="shared" si="111"/>
        <v>1953.9078156312621</v>
      </c>
      <c r="AK36" s="76">
        <f t="shared" si="111"/>
        <v>1953.9078156312621</v>
      </c>
      <c r="AL36" s="76">
        <f t="shared" si="111"/>
        <v>1953.9078156312621</v>
      </c>
      <c r="AM36" s="76">
        <f t="shared" si="111"/>
        <v>1953.9078156312621</v>
      </c>
      <c r="AN36" s="76">
        <f t="shared" si="111"/>
        <v>1953.9078156312621</v>
      </c>
      <c r="AO36" s="76">
        <f t="shared" si="111"/>
        <v>1953.9078156312621</v>
      </c>
      <c r="AP36" s="76">
        <f t="shared" si="111"/>
        <v>1953.9078156312621</v>
      </c>
      <c r="AQ36" s="76">
        <f t="shared" si="111"/>
        <v>1953.9078156312621</v>
      </c>
      <c r="AR36" s="76">
        <f t="shared" si="111"/>
        <v>1953.9078156312621</v>
      </c>
      <c r="AS36" s="76">
        <f t="shared" si="111"/>
        <v>1953.9078156312621</v>
      </c>
      <c r="AT36" s="76">
        <f t="shared" si="111"/>
        <v>1953.9078156312621</v>
      </c>
      <c r="AU36" s="76">
        <f t="shared" si="111"/>
        <v>1953.9078156312621</v>
      </c>
      <c r="AV36" s="76">
        <f t="shared" si="111"/>
        <v>1953.9078156312621</v>
      </c>
      <c r="AW36" s="76">
        <f t="shared" si="111"/>
        <v>1953.9078156312621</v>
      </c>
      <c r="AX36" s="76">
        <f t="shared" si="111"/>
        <v>1953.9078156312621</v>
      </c>
      <c r="AY36" s="76">
        <f t="shared" si="111"/>
        <v>1953.9078156312621</v>
      </c>
      <c r="AZ36" s="76">
        <f t="shared" si="111"/>
        <v>1953.9078156312621</v>
      </c>
    </row>
    <row r="37" spans="1:52" s="24" customFormat="1" ht="14">
      <c r="A37" s="4" t="s">
        <v>382</v>
      </c>
      <c r="B37" s="65" t="s">
        <v>269</v>
      </c>
      <c r="C37" s="65"/>
      <c r="D37" s="70"/>
      <c r="E37" s="65" t="s">
        <v>829</v>
      </c>
      <c r="F37" s="65" t="s">
        <v>242</v>
      </c>
      <c r="G37" s="65" t="s">
        <v>258</v>
      </c>
      <c r="H37" s="66">
        <v>0.5</v>
      </c>
      <c r="I37" s="6"/>
      <c r="J37" s="6"/>
      <c r="K37" s="67"/>
      <c r="L37" s="67"/>
      <c r="M37" s="67"/>
      <c r="N37" s="6"/>
      <c r="O37" s="65" t="s">
        <v>23</v>
      </c>
      <c r="P37" s="65" t="s">
        <v>708</v>
      </c>
      <c r="Q37" s="65" t="s">
        <v>25</v>
      </c>
      <c r="R37" s="68"/>
      <c r="S37" s="69"/>
      <c r="T37" s="69"/>
      <c r="U37" s="72"/>
      <c r="V37" s="76">
        <f>V10*V29</f>
        <v>0</v>
      </c>
      <c r="W37" s="76">
        <f t="shared" ref="W37:AZ37" si="112">W10*W29</f>
        <v>0</v>
      </c>
      <c r="X37" s="76">
        <f t="shared" si="112"/>
        <v>0</v>
      </c>
      <c r="Y37" s="76">
        <f t="shared" si="112"/>
        <v>0</v>
      </c>
      <c r="Z37" s="76">
        <f t="shared" si="112"/>
        <v>0</v>
      </c>
      <c r="AA37" s="76">
        <f t="shared" si="112"/>
        <v>0</v>
      </c>
      <c r="AB37" s="76">
        <f t="shared" si="112"/>
        <v>0</v>
      </c>
      <c r="AC37" s="76">
        <f t="shared" si="112"/>
        <v>0</v>
      </c>
      <c r="AD37" s="76">
        <f t="shared" si="112"/>
        <v>0</v>
      </c>
      <c r="AE37" s="76">
        <f t="shared" si="112"/>
        <v>0</v>
      </c>
      <c r="AF37" s="76">
        <f t="shared" si="112"/>
        <v>0</v>
      </c>
      <c r="AG37" s="76">
        <f t="shared" si="112"/>
        <v>0</v>
      </c>
      <c r="AH37" s="76">
        <f t="shared" si="112"/>
        <v>0</v>
      </c>
      <c r="AI37" s="76">
        <f t="shared" si="112"/>
        <v>0</v>
      </c>
      <c r="AJ37" s="76">
        <f t="shared" si="112"/>
        <v>0</v>
      </c>
      <c r="AK37" s="76">
        <f t="shared" si="112"/>
        <v>0</v>
      </c>
      <c r="AL37" s="76">
        <f t="shared" si="112"/>
        <v>0</v>
      </c>
      <c r="AM37" s="76">
        <f t="shared" si="112"/>
        <v>0</v>
      </c>
      <c r="AN37" s="76">
        <f t="shared" si="112"/>
        <v>0</v>
      </c>
      <c r="AO37" s="76">
        <f t="shared" si="112"/>
        <v>0</v>
      </c>
      <c r="AP37" s="76">
        <f t="shared" si="112"/>
        <v>0</v>
      </c>
      <c r="AQ37" s="76">
        <f t="shared" si="112"/>
        <v>0</v>
      </c>
      <c r="AR37" s="76">
        <f t="shared" si="112"/>
        <v>0</v>
      </c>
      <c r="AS37" s="76">
        <f t="shared" si="112"/>
        <v>0</v>
      </c>
      <c r="AT37" s="76">
        <f t="shared" si="112"/>
        <v>0</v>
      </c>
      <c r="AU37" s="76">
        <f t="shared" si="112"/>
        <v>0</v>
      </c>
      <c r="AV37" s="76">
        <f t="shared" si="112"/>
        <v>0</v>
      </c>
      <c r="AW37" s="76">
        <f t="shared" si="112"/>
        <v>0</v>
      </c>
      <c r="AX37" s="76">
        <f t="shared" si="112"/>
        <v>0</v>
      </c>
      <c r="AY37" s="76">
        <f t="shared" si="112"/>
        <v>0</v>
      </c>
      <c r="AZ37" s="76">
        <f t="shared" si="112"/>
        <v>0</v>
      </c>
    </row>
    <row r="38" spans="1:52" s="24" customFormat="1" ht="14">
      <c r="A38" s="4" t="s">
        <v>382</v>
      </c>
      <c r="B38" s="65" t="s">
        <v>285</v>
      </c>
      <c r="C38" s="4"/>
      <c r="D38" s="65"/>
      <c r="E38" s="65" t="s">
        <v>286</v>
      </c>
      <c r="F38" s="65" t="s">
        <v>279</v>
      </c>
      <c r="G38" s="65" t="s">
        <v>287</v>
      </c>
      <c r="H38" s="66">
        <v>0.15</v>
      </c>
      <c r="I38" s="6">
        <v>1450</v>
      </c>
      <c r="J38" s="6">
        <f>I38*H38</f>
        <v>217.5</v>
      </c>
      <c r="K38" s="67" t="s">
        <v>15</v>
      </c>
      <c r="L38" s="67"/>
      <c r="M38" s="67" t="s">
        <v>15</v>
      </c>
      <c r="N38" s="6">
        <v>1450</v>
      </c>
      <c r="O38" s="65" t="s">
        <v>18</v>
      </c>
      <c r="P38" s="65" t="s">
        <v>3</v>
      </c>
      <c r="Q38" s="65" t="s">
        <v>19</v>
      </c>
      <c r="R38" s="5"/>
      <c r="S38" s="5"/>
      <c r="T38" s="20"/>
      <c r="U38" s="21"/>
      <c r="V38" s="76">
        <f>V17*V30</f>
        <v>132.77323878526283</v>
      </c>
      <c r="W38" s="76">
        <f t="shared" ref="W38:AZ38" si="113">W17*W30</f>
        <v>147.52582087251426</v>
      </c>
      <c r="X38" s="76">
        <f t="shared" si="113"/>
        <v>147.52582087251426</v>
      </c>
      <c r="Y38" s="76">
        <f t="shared" si="113"/>
        <v>138.8083860027748</v>
      </c>
      <c r="Z38" s="76">
        <f t="shared" si="113"/>
        <v>141.65831663326651</v>
      </c>
      <c r="AA38" s="76">
        <f t="shared" si="113"/>
        <v>141.65831663326651</v>
      </c>
      <c r="AB38" s="76">
        <f t="shared" si="113"/>
        <v>141.65831663326651</v>
      </c>
      <c r="AC38" s="76">
        <f t="shared" si="113"/>
        <v>141.65831663326651</v>
      </c>
      <c r="AD38" s="76">
        <f t="shared" si="113"/>
        <v>141.65831663326651</v>
      </c>
      <c r="AE38" s="76">
        <f t="shared" si="113"/>
        <v>141.65831663326651</v>
      </c>
      <c r="AF38" s="76">
        <f t="shared" si="113"/>
        <v>141.65831663326651</v>
      </c>
      <c r="AG38" s="76">
        <f t="shared" si="113"/>
        <v>141.65831663326651</v>
      </c>
      <c r="AH38" s="76">
        <f t="shared" si="113"/>
        <v>141.65831663326651</v>
      </c>
      <c r="AI38" s="76">
        <f t="shared" si="113"/>
        <v>141.65831663326651</v>
      </c>
      <c r="AJ38" s="76">
        <f t="shared" si="113"/>
        <v>141.65831663326651</v>
      </c>
      <c r="AK38" s="76">
        <f t="shared" si="113"/>
        <v>141.65831663326651</v>
      </c>
      <c r="AL38" s="76">
        <f t="shared" si="113"/>
        <v>141.65831663326651</v>
      </c>
      <c r="AM38" s="76">
        <f t="shared" si="113"/>
        <v>141.65831663326651</v>
      </c>
      <c r="AN38" s="76">
        <f t="shared" si="113"/>
        <v>141.65831663326651</v>
      </c>
      <c r="AO38" s="76">
        <f t="shared" si="113"/>
        <v>141.65831663326651</v>
      </c>
      <c r="AP38" s="76">
        <f t="shared" si="113"/>
        <v>141.65831663326651</v>
      </c>
      <c r="AQ38" s="76">
        <f t="shared" si="113"/>
        <v>141.65831663326651</v>
      </c>
      <c r="AR38" s="76">
        <f t="shared" si="113"/>
        <v>141.65831663326651</v>
      </c>
      <c r="AS38" s="76">
        <f t="shared" si="113"/>
        <v>141.65831663326651</v>
      </c>
      <c r="AT38" s="76">
        <f t="shared" si="113"/>
        <v>141.65831663326651</v>
      </c>
      <c r="AU38" s="76">
        <f t="shared" si="113"/>
        <v>141.65831663326651</v>
      </c>
      <c r="AV38" s="76">
        <f t="shared" si="113"/>
        <v>141.65831663326651</v>
      </c>
      <c r="AW38" s="76">
        <f t="shared" si="113"/>
        <v>141.65831663326651</v>
      </c>
      <c r="AX38" s="76">
        <f t="shared" si="113"/>
        <v>141.65831663326651</v>
      </c>
      <c r="AY38" s="76">
        <f t="shared" si="113"/>
        <v>141.65831663326651</v>
      </c>
      <c r="AZ38" s="76">
        <f t="shared" si="113"/>
        <v>141.65831663326651</v>
      </c>
    </row>
    <row r="39" spans="1:52" s="49" customFormat="1" ht="14">
      <c r="A39" s="156" t="s">
        <v>664</v>
      </c>
      <c r="B39" s="156"/>
      <c r="C39" s="156"/>
      <c r="D39" s="156"/>
      <c r="E39" s="156"/>
      <c r="F39" s="156"/>
      <c r="G39" s="156"/>
      <c r="H39" s="156"/>
      <c r="I39" s="156"/>
      <c r="J39" s="156"/>
      <c r="K39" s="156"/>
      <c r="L39" s="156"/>
      <c r="M39" s="156"/>
      <c r="N39" s="156"/>
      <c r="O39" s="156"/>
      <c r="P39" s="156"/>
      <c r="Q39" s="156"/>
      <c r="R39" s="156"/>
      <c r="S39" s="156"/>
      <c r="T39" s="156"/>
      <c r="U39" s="156"/>
      <c r="V39" s="162">
        <f t="shared" ref="V39:AZ39" si="114">SUM(V34:V38)</f>
        <v>9900</v>
      </c>
      <c r="W39" s="162">
        <f t="shared" si="114"/>
        <v>10999.999999999998</v>
      </c>
      <c r="X39" s="162">
        <f t="shared" si="114"/>
        <v>10999.999999999998</v>
      </c>
      <c r="Y39" s="162">
        <f t="shared" si="114"/>
        <v>10350</v>
      </c>
      <c r="Z39" s="162">
        <f t="shared" si="114"/>
        <v>10562.499999999998</v>
      </c>
      <c r="AA39" s="162">
        <f t="shared" si="114"/>
        <v>10562.499999999998</v>
      </c>
      <c r="AB39" s="162">
        <f t="shared" si="114"/>
        <v>10562.499999999998</v>
      </c>
      <c r="AC39" s="162">
        <f t="shared" si="114"/>
        <v>10562.499999999996</v>
      </c>
      <c r="AD39" s="162">
        <f t="shared" si="114"/>
        <v>10562.499999999996</v>
      </c>
      <c r="AE39" s="162">
        <f t="shared" si="114"/>
        <v>10562.499999999996</v>
      </c>
      <c r="AF39" s="162">
        <f t="shared" si="114"/>
        <v>10562.499999999996</v>
      </c>
      <c r="AG39" s="162">
        <f t="shared" si="114"/>
        <v>10562.499999999996</v>
      </c>
      <c r="AH39" s="162">
        <f t="shared" si="114"/>
        <v>10562.499999999996</v>
      </c>
      <c r="AI39" s="162">
        <f t="shared" si="114"/>
        <v>10562.499999999996</v>
      </c>
      <c r="AJ39" s="162">
        <f t="shared" si="114"/>
        <v>10562.499999999996</v>
      </c>
      <c r="AK39" s="162">
        <f t="shared" si="114"/>
        <v>10562.499999999996</v>
      </c>
      <c r="AL39" s="162">
        <f t="shared" si="114"/>
        <v>10562.499999999996</v>
      </c>
      <c r="AM39" s="162">
        <f t="shared" si="114"/>
        <v>10562.499999999996</v>
      </c>
      <c r="AN39" s="162">
        <f t="shared" si="114"/>
        <v>10562.499999999996</v>
      </c>
      <c r="AO39" s="162">
        <f t="shared" si="114"/>
        <v>10562.499999999996</v>
      </c>
      <c r="AP39" s="162">
        <f t="shared" si="114"/>
        <v>10562.499999999996</v>
      </c>
      <c r="AQ39" s="162">
        <f t="shared" si="114"/>
        <v>10562.499999999996</v>
      </c>
      <c r="AR39" s="162">
        <f t="shared" si="114"/>
        <v>10562.499999999996</v>
      </c>
      <c r="AS39" s="162">
        <f t="shared" si="114"/>
        <v>10562.499999999996</v>
      </c>
      <c r="AT39" s="162">
        <f t="shared" si="114"/>
        <v>10562.499999999996</v>
      </c>
      <c r="AU39" s="162">
        <f t="shared" si="114"/>
        <v>10562.499999999996</v>
      </c>
      <c r="AV39" s="162">
        <f t="shared" si="114"/>
        <v>10562.499999999996</v>
      </c>
      <c r="AW39" s="162">
        <f t="shared" si="114"/>
        <v>10562.499999999996</v>
      </c>
      <c r="AX39" s="162">
        <f t="shared" si="114"/>
        <v>10562.499999999996</v>
      </c>
      <c r="AY39" s="162">
        <f t="shared" si="114"/>
        <v>10562.499999999996</v>
      </c>
      <c r="AZ39" s="162">
        <f t="shared" si="114"/>
        <v>10562.499999999996</v>
      </c>
    </row>
    <row r="40" spans="1:52" s="24" customFormat="1" ht="14">
      <c r="A40" s="42" t="s">
        <v>666</v>
      </c>
      <c r="B40" s="42"/>
      <c r="C40" s="42"/>
      <c r="D40" s="42"/>
      <c r="E40" s="42"/>
      <c r="F40" s="42"/>
      <c r="G40" s="42"/>
      <c r="H40" s="42"/>
      <c r="I40" s="42"/>
      <c r="J40" s="42"/>
      <c r="K40" s="42"/>
      <c r="L40" s="42"/>
      <c r="M40" s="42"/>
      <c r="N40" s="42"/>
      <c r="O40" s="42"/>
      <c r="P40" s="42"/>
      <c r="Q40" s="42"/>
      <c r="R40" s="42"/>
      <c r="S40" s="42"/>
      <c r="T40" s="42"/>
      <c r="U40" s="42"/>
      <c r="V40" s="3">
        <v>9900</v>
      </c>
      <c r="W40" s="3">
        <v>11000</v>
      </c>
      <c r="X40" s="3">
        <v>11000</v>
      </c>
      <c r="Y40" s="3">
        <v>10350</v>
      </c>
      <c r="Z40" s="50"/>
      <c r="AA40" s="50"/>
      <c r="AB40" s="50"/>
      <c r="AC40" s="50"/>
      <c r="AD40" s="50"/>
      <c r="AE40" s="50"/>
      <c r="AF40" s="50"/>
    </row>
    <row r="41" spans="1:52" s="24" customFormat="1" ht="14">
      <c r="A41" s="42"/>
      <c r="B41" s="42"/>
      <c r="C41" s="42"/>
      <c r="D41" s="42"/>
      <c r="E41" s="42"/>
      <c r="F41" s="42"/>
      <c r="G41" s="42"/>
      <c r="H41" s="42"/>
      <c r="I41" s="42"/>
      <c r="J41" s="42"/>
      <c r="K41" s="42"/>
      <c r="L41" s="42"/>
      <c r="M41" s="42"/>
      <c r="N41" s="42"/>
      <c r="O41" s="42"/>
      <c r="P41" s="42"/>
      <c r="Q41" s="42"/>
      <c r="R41" s="42"/>
      <c r="S41" s="42"/>
      <c r="T41" s="42"/>
      <c r="U41" s="42"/>
      <c r="V41" s="3"/>
      <c r="W41" s="3"/>
      <c r="X41" s="3"/>
      <c r="Y41" s="50"/>
      <c r="Z41" s="50"/>
      <c r="AA41" s="50"/>
      <c r="AB41" s="50"/>
      <c r="AC41" s="50"/>
      <c r="AD41" s="50"/>
      <c r="AE41" s="50"/>
      <c r="AF41" s="50"/>
    </row>
    <row r="42" spans="1:52" s="38" customFormat="1" ht="41.5" customHeight="1">
      <c r="A42" s="160" t="s">
        <v>667</v>
      </c>
      <c r="B42" s="24"/>
      <c r="C42" s="24"/>
      <c r="D42" s="24"/>
      <c r="E42" s="24"/>
      <c r="F42" s="24"/>
      <c r="G42" s="24"/>
      <c r="H42" s="24"/>
      <c r="I42" s="24"/>
      <c r="J42" s="24"/>
      <c r="K42" s="24"/>
      <c r="L42" s="24"/>
      <c r="M42" s="24"/>
      <c r="N42" s="24"/>
      <c r="O42" s="24"/>
      <c r="P42" s="24"/>
      <c r="Q42" s="24"/>
      <c r="R42" s="24"/>
      <c r="S42" s="24"/>
      <c r="T42" s="24"/>
      <c r="U42" s="24"/>
      <c r="V42" s="22"/>
      <c r="W42" s="22"/>
      <c r="X42" s="22"/>
      <c r="Y42" s="22"/>
      <c r="Z42" s="22"/>
      <c r="AA42" s="22"/>
      <c r="AB42" s="22"/>
      <c r="AC42" s="22"/>
      <c r="AD42" s="22"/>
      <c r="AE42" s="22"/>
      <c r="AF42" s="22"/>
      <c r="AG42" s="24"/>
      <c r="AH42" s="24"/>
      <c r="AI42" s="24"/>
      <c r="AJ42" s="24"/>
      <c r="AK42" s="24"/>
      <c r="AL42" s="24"/>
      <c r="AM42" s="24"/>
      <c r="AN42" s="24"/>
      <c r="AO42" s="24"/>
      <c r="AP42" s="24"/>
      <c r="AQ42" s="24"/>
      <c r="AR42" s="24"/>
      <c r="AS42" s="24"/>
      <c r="AT42" s="24"/>
      <c r="AU42" s="24"/>
      <c r="AV42" s="24"/>
      <c r="AW42" s="24"/>
      <c r="AX42" s="24"/>
      <c r="AY42" s="24"/>
      <c r="AZ42" s="24"/>
    </row>
    <row r="43" spans="1:52" s="24" customFormat="1" ht="14">
      <c r="A43" s="4" t="s">
        <v>382</v>
      </c>
      <c r="B43" s="65" t="s">
        <v>267</v>
      </c>
      <c r="C43" s="4"/>
      <c r="D43" s="65"/>
      <c r="E43" s="65" t="s">
        <v>268</v>
      </c>
      <c r="F43" s="65" t="s">
        <v>242</v>
      </c>
      <c r="G43" s="65" t="s">
        <v>266</v>
      </c>
      <c r="H43" s="66">
        <v>1</v>
      </c>
      <c r="I43" s="6">
        <v>13000</v>
      </c>
      <c r="J43" s="6">
        <f>I43*H43</f>
        <v>13000</v>
      </c>
      <c r="K43" s="67">
        <v>11600</v>
      </c>
      <c r="L43" s="67"/>
      <c r="M43" s="67" t="s">
        <v>15</v>
      </c>
      <c r="N43" s="6" t="s">
        <v>15</v>
      </c>
      <c r="O43" s="65" t="s">
        <v>20</v>
      </c>
      <c r="P43" s="65" t="s">
        <v>27</v>
      </c>
      <c r="Q43" s="65" t="s">
        <v>19</v>
      </c>
      <c r="R43" s="5"/>
      <c r="S43" s="5"/>
      <c r="T43" s="20"/>
      <c r="U43" s="21"/>
      <c r="V43" s="54">
        <f>(V34*'EF Assumptions'!$C$8)/1000</f>
        <v>14.046492985971943</v>
      </c>
      <c r="W43" s="54">
        <f>(W34*'EF Assumptions'!$C$8)/1000</f>
        <v>15.607214428857713</v>
      </c>
      <c r="X43" s="54">
        <f>(X34*'EF Assumptions'!$C$8)/1000</f>
        <v>15.607214428857713</v>
      </c>
      <c r="Y43" s="54">
        <f>(Y34*'EF Assumptions'!$C$8)/1000</f>
        <v>14.68496993987976</v>
      </c>
      <c r="Z43" s="54">
        <f>(Z34*'EF Assumptions'!$C$8)/1000</f>
        <v>14.986472945891784</v>
      </c>
      <c r="AA43" s="54">
        <f>(AA34*'EF Assumptions'!$C$8)/1000</f>
        <v>14.986472945891784</v>
      </c>
      <c r="AB43" s="54">
        <f>(AB34*'EF Assumptions'!$C$8)/1000</f>
        <v>14.986472945891784</v>
      </c>
      <c r="AC43" s="54">
        <f>(AC34*'EF Assumptions'!$C$8)/1000</f>
        <v>12.335020040080156</v>
      </c>
      <c r="AD43" s="54">
        <f>(AD34*'EF Assumptions'!$C$8)/1000</f>
        <v>12.335020040080156</v>
      </c>
      <c r="AE43" s="54">
        <f>(AE34*'EF Assumptions'!$C$8)/1000</f>
        <v>12.335020040080156</v>
      </c>
      <c r="AF43" s="54">
        <f>(AF34*'EF Assumptions'!$C$8)/1000</f>
        <v>12.335020040080156</v>
      </c>
      <c r="AG43" s="54">
        <f>(AG34*'EF Assumptions'!$C$8)/1000</f>
        <v>12.335020040080156</v>
      </c>
      <c r="AH43" s="54">
        <f>(AH34*'EF Assumptions'!$C$8)/1000</f>
        <v>12.335020040080156</v>
      </c>
      <c r="AI43" s="54">
        <f>(AI34*'EF Assumptions'!$C$8)/1000</f>
        <v>12.335020040080156</v>
      </c>
      <c r="AJ43" s="54">
        <f>(AJ34*'EF Assumptions'!$C$8)/1000</f>
        <v>12.335020040080156</v>
      </c>
      <c r="AK43" s="54">
        <f>(AK34*'EF Assumptions'!$C$8)/1000</f>
        <v>12.335020040080156</v>
      </c>
      <c r="AL43" s="54">
        <f>(AL34*'EF Assumptions'!$C$8)/1000</f>
        <v>12.335020040080156</v>
      </c>
      <c r="AM43" s="54">
        <f>(AM34*'EF Assumptions'!$C$8)/1000</f>
        <v>12.335020040080156</v>
      </c>
      <c r="AN43" s="54">
        <f>(AN34*'EF Assumptions'!$C$8)/1000</f>
        <v>12.335020040080156</v>
      </c>
      <c r="AO43" s="54">
        <f>(AO34*'EF Assumptions'!$C$8)/1000</f>
        <v>12.335020040080156</v>
      </c>
      <c r="AP43" s="54">
        <f>(AP34*'EF Assumptions'!$C$8)/1000</f>
        <v>12.335020040080156</v>
      </c>
      <c r="AQ43" s="54">
        <f>(AQ34*'EF Assumptions'!$C$8)/1000</f>
        <v>12.335020040080156</v>
      </c>
      <c r="AR43" s="54">
        <f>(AR34*'EF Assumptions'!$C$8)/1000</f>
        <v>12.335020040080156</v>
      </c>
      <c r="AS43" s="54">
        <f>(AS34*'EF Assumptions'!$C$8)/1000</f>
        <v>12.335020040080156</v>
      </c>
      <c r="AT43" s="54">
        <f>(AT34*'EF Assumptions'!$C$8)/1000</f>
        <v>12.335020040080156</v>
      </c>
      <c r="AU43" s="54">
        <f>(AU34*'EF Assumptions'!$C$8)/1000</f>
        <v>12.335020040080156</v>
      </c>
      <c r="AV43" s="54">
        <f>(AV34*'EF Assumptions'!$C$8)/1000</f>
        <v>12.335020040080156</v>
      </c>
      <c r="AW43" s="54">
        <f>(AW34*'EF Assumptions'!$C$8)/1000</f>
        <v>12.335020040080156</v>
      </c>
      <c r="AX43" s="54">
        <f>(AX34*'EF Assumptions'!$C$8)/1000</f>
        <v>12.335020040080156</v>
      </c>
      <c r="AY43" s="54">
        <f>(AY34*'EF Assumptions'!$C$8)/1000</f>
        <v>12.335020040080156</v>
      </c>
      <c r="AZ43" s="54">
        <f>(AZ34*'EF Assumptions'!$C$8)/1000</f>
        <v>12.335020040080156</v>
      </c>
    </row>
    <row r="44" spans="1:52" s="24" customFormat="1" ht="14">
      <c r="A44" s="4" t="s">
        <v>382</v>
      </c>
      <c r="B44" s="65" t="s">
        <v>267</v>
      </c>
      <c r="C44" s="65"/>
      <c r="D44" s="70"/>
      <c r="E44" s="65" t="s">
        <v>709</v>
      </c>
      <c r="F44" s="65" t="s">
        <v>242</v>
      </c>
      <c r="G44" s="65" t="s">
        <v>266</v>
      </c>
      <c r="H44" s="66">
        <v>1</v>
      </c>
      <c r="I44" s="6"/>
      <c r="J44" s="6"/>
      <c r="K44" s="67"/>
      <c r="L44" s="67"/>
      <c r="M44" s="67"/>
      <c r="N44" s="6"/>
      <c r="O44" s="65" t="s">
        <v>23</v>
      </c>
      <c r="P44" s="65" t="s">
        <v>708</v>
      </c>
      <c r="Q44" s="65" t="s">
        <v>16</v>
      </c>
      <c r="R44" s="68"/>
      <c r="S44" s="69"/>
      <c r="T44" s="69"/>
      <c r="U44" s="72"/>
      <c r="V44" s="54">
        <f>(V35*'EF Assumptions'!$C$45)/1000</f>
        <v>0</v>
      </c>
      <c r="W44" s="54">
        <f>(W35*'EF Assumptions'!$C$45)/1000</f>
        <v>0</v>
      </c>
      <c r="X44" s="54">
        <f>(X35*'EF Assumptions'!$C$45)/1000</f>
        <v>0</v>
      </c>
      <c r="Y44" s="54">
        <f>(Y35*'EF Assumptions'!$C$45)/1000</f>
        <v>0</v>
      </c>
      <c r="Z44" s="54">
        <f>(Z35*'EF Assumptions'!$C$45)/1000</f>
        <v>0</v>
      </c>
      <c r="AA44" s="54">
        <f>(AA35*'EF Assumptions'!$C$45)/1000</f>
        <v>0</v>
      </c>
      <c r="AB44" s="54">
        <f>(AB35*'EF Assumptions'!$C$45)/1000</f>
        <v>0</v>
      </c>
      <c r="AC44" s="54">
        <f>(AC35*'EF Assumptions'!$C$45)/1000</f>
        <v>1.3961322645290577</v>
      </c>
      <c r="AD44" s="54">
        <f>(AD35*'EF Assumptions'!$C$45)/1000</f>
        <v>1.3961322645290577</v>
      </c>
      <c r="AE44" s="54">
        <f>(AE35*'EF Assumptions'!$C$45)/1000</f>
        <v>1.3961322645290577</v>
      </c>
      <c r="AF44" s="54">
        <f>(AF35*'EF Assumptions'!$C$45)/1000</f>
        <v>1.3961322645290577</v>
      </c>
      <c r="AG44" s="54">
        <f>(AG35*'EF Assumptions'!$C$45)/1000</f>
        <v>1.3961322645290577</v>
      </c>
      <c r="AH44" s="54">
        <f>(AH35*'EF Assumptions'!$C$45)/1000</f>
        <v>1.3961322645290577</v>
      </c>
      <c r="AI44" s="54">
        <f>(AI35*'EF Assumptions'!$C$45)/1000</f>
        <v>1.3961322645290577</v>
      </c>
      <c r="AJ44" s="54">
        <f>(AJ35*'EF Assumptions'!$C$45)/1000</f>
        <v>1.3961322645290577</v>
      </c>
      <c r="AK44" s="54">
        <f>(AK35*'EF Assumptions'!$C$45)/1000</f>
        <v>1.3961322645290577</v>
      </c>
      <c r="AL44" s="54">
        <f>(AL35*'EF Assumptions'!$C$45)/1000</f>
        <v>1.3961322645290577</v>
      </c>
      <c r="AM44" s="54">
        <f>(AM35*'EF Assumptions'!$C$46)/1000</f>
        <v>0.37150300601202396</v>
      </c>
      <c r="AN44" s="54">
        <f>(AN35*'EF Assumptions'!$C$46)/1000</f>
        <v>0.37150300601202396</v>
      </c>
      <c r="AO44" s="54">
        <f>(AO35*'EF Assumptions'!$C$46)/1000</f>
        <v>0.37150300601202396</v>
      </c>
      <c r="AP44" s="54">
        <f>(AP35*'EF Assumptions'!$C$46)/1000</f>
        <v>0.37150300601202396</v>
      </c>
      <c r="AQ44" s="54">
        <f>(AQ35*'EF Assumptions'!$C$46)/1000</f>
        <v>0.37150300601202396</v>
      </c>
      <c r="AR44" s="54">
        <f>(AR35*'EF Assumptions'!$C$46)/1000</f>
        <v>0.37150300601202396</v>
      </c>
      <c r="AS44" s="54">
        <f>(AS35*'EF Assumptions'!$C$46)/1000</f>
        <v>0.37150300601202396</v>
      </c>
      <c r="AT44" s="54">
        <f>(AT35*'EF Assumptions'!$C$46)/1000</f>
        <v>0.37150300601202396</v>
      </c>
      <c r="AU44" s="54">
        <f>(AU35*'EF Assumptions'!$C$46)/1000</f>
        <v>0.37150300601202396</v>
      </c>
      <c r="AV44" s="54">
        <f>(AV35*'EF Assumptions'!$C$46)/1000</f>
        <v>0.37150300601202396</v>
      </c>
      <c r="AW44" s="54">
        <f>(AW35*'EF Assumptions'!$C$46)/1000</f>
        <v>0.37150300601202396</v>
      </c>
      <c r="AX44" s="54">
        <f>(AX35*'EF Assumptions'!$C$46)/1000</f>
        <v>0.37150300601202396</v>
      </c>
      <c r="AY44" s="54">
        <f>(AY35*'EF Assumptions'!$C$46)/1000</f>
        <v>0.37150300601202396</v>
      </c>
      <c r="AZ44" s="54">
        <f>(AZ35*'EF Assumptions'!$C$46)/1000</f>
        <v>0.37150300601202396</v>
      </c>
    </row>
    <row r="45" spans="1:52" s="24" customFormat="1" ht="14">
      <c r="A45" s="4" t="s">
        <v>382</v>
      </c>
      <c r="B45" s="65" t="s">
        <v>269</v>
      </c>
      <c r="C45" s="4"/>
      <c r="D45" s="65"/>
      <c r="E45" s="65" t="s">
        <v>270</v>
      </c>
      <c r="F45" s="65" t="s">
        <v>242</v>
      </c>
      <c r="G45" s="65" t="s">
        <v>258</v>
      </c>
      <c r="H45" s="66">
        <v>0.5</v>
      </c>
      <c r="I45" s="6">
        <v>6000</v>
      </c>
      <c r="J45" s="6">
        <f>I45*H45</f>
        <v>3000</v>
      </c>
      <c r="K45" s="67">
        <v>5200</v>
      </c>
      <c r="L45" s="67"/>
      <c r="M45" s="67" t="s">
        <v>15</v>
      </c>
      <c r="N45" s="6" t="s">
        <v>15</v>
      </c>
      <c r="O45" s="65" t="s">
        <v>20</v>
      </c>
      <c r="P45" s="65" t="s">
        <v>27</v>
      </c>
      <c r="Q45" s="65" t="s">
        <v>19</v>
      </c>
      <c r="R45" s="5"/>
      <c r="S45" s="5"/>
      <c r="T45" s="5"/>
      <c r="U45" s="21"/>
      <c r="V45" s="54">
        <f>(V36*'EF Assumptions'!$C$8)/1000</f>
        <v>3.2414983813781411</v>
      </c>
      <c r="W45" s="54">
        <f>(W36*'EF Assumptions'!$C$8)/1000</f>
        <v>3.601664868197934</v>
      </c>
      <c r="X45" s="54">
        <f>(X36*'EF Assumptions'!$C$8)/1000</f>
        <v>3.601664868197934</v>
      </c>
      <c r="Y45" s="54">
        <f>(Y36*'EF Assumptions'!$C$8)/1000</f>
        <v>3.3888392168953296</v>
      </c>
      <c r="Z45" s="54">
        <f>(Z36*'EF Assumptions'!$C$8)/1000</f>
        <v>3.458416833667334</v>
      </c>
      <c r="AA45" s="54">
        <f>(AA36*'EF Assumptions'!$C$8)/1000</f>
        <v>3.458416833667334</v>
      </c>
      <c r="AB45" s="54">
        <f>(AB36*'EF Assumptions'!$C$8)/1000</f>
        <v>3.458416833667334</v>
      </c>
      <c r="AC45" s="54">
        <f>(AC36*'EF Assumptions'!$C$8)/1000</f>
        <v>3.458416833667334</v>
      </c>
      <c r="AD45" s="54">
        <f>(AD36*'EF Assumptions'!$C$8)/1000</f>
        <v>3.458416833667334</v>
      </c>
      <c r="AE45" s="54">
        <f>(AE36*'EF Assumptions'!$C$8)/1000</f>
        <v>3.458416833667334</v>
      </c>
      <c r="AF45" s="54">
        <f>(AF36*'EF Assumptions'!$C$8)/1000</f>
        <v>3.458416833667334</v>
      </c>
      <c r="AG45" s="54">
        <f>(AG36*'EF Assumptions'!$C$8)/1000</f>
        <v>3.458416833667334</v>
      </c>
      <c r="AH45" s="54">
        <f>(AH36*'EF Assumptions'!$C$8)/1000</f>
        <v>3.458416833667334</v>
      </c>
      <c r="AI45" s="54">
        <f>(AI36*'EF Assumptions'!$C$8)/1000</f>
        <v>3.458416833667334</v>
      </c>
      <c r="AJ45" s="54">
        <f>(AJ36*'EF Assumptions'!$C$8)/1000</f>
        <v>3.458416833667334</v>
      </c>
      <c r="AK45" s="54">
        <f>(AK36*'EF Assumptions'!$C$8)/1000</f>
        <v>3.458416833667334</v>
      </c>
      <c r="AL45" s="54">
        <f>(AL36*'EF Assumptions'!$C$8)/1000</f>
        <v>3.458416833667334</v>
      </c>
      <c r="AM45" s="54">
        <f>(AM36*'EF Assumptions'!$C$8)/1000</f>
        <v>3.458416833667334</v>
      </c>
      <c r="AN45" s="54">
        <f>(AN36*'EF Assumptions'!$C$8)/1000</f>
        <v>3.458416833667334</v>
      </c>
      <c r="AO45" s="54">
        <f>(AO36*'EF Assumptions'!$C$8)/1000</f>
        <v>3.458416833667334</v>
      </c>
      <c r="AP45" s="54">
        <f>(AP36*'EF Assumptions'!$C$8)/1000</f>
        <v>3.458416833667334</v>
      </c>
      <c r="AQ45" s="54">
        <f>(AQ36*'EF Assumptions'!$C$8)/1000</f>
        <v>3.458416833667334</v>
      </c>
      <c r="AR45" s="54">
        <f>(AR36*'EF Assumptions'!$C$8)/1000</f>
        <v>3.458416833667334</v>
      </c>
      <c r="AS45" s="54">
        <f>(AS36*'EF Assumptions'!$C$8)/1000</f>
        <v>3.458416833667334</v>
      </c>
      <c r="AT45" s="54">
        <f>(AT36*'EF Assumptions'!$C$8)/1000</f>
        <v>3.458416833667334</v>
      </c>
      <c r="AU45" s="54">
        <f>(AU36*'EF Assumptions'!$C$8)/1000</f>
        <v>3.458416833667334</v>
      </c>
      <c r="AV45" s="54">
        <f>(AV36*'EF Assumptions'!$C$8)/1000</f>
        <v>3.458416833667334</v>
      </c>
      <c r="AW45" s="54">
        <f>(AW36*'EF Assumptions'!$C$8)/1000</f>
        <v>3.458416833667334</v>
      </c>
      <c r="AX45" s="54">
        <f>(AX36*'EF Assumptions'!$C$8)/1000</f>
        <v>3.458416833667334</v>
      </c>
      <c r="AY45" s="54">
        <f>(AY36*'EF Assumptions'!$C$8)/1000</f>
        <v>3.458416833667334</v>
      </c>
      <c r="AZ45" s="54">
        <f>(AZ36*'EF Assumptions'!$C$8)/1000</f>
        <v>3.458416833667334</v>
      </c>
    </row>
    <row r="46" spans="1:52" s="24" customFormat="1" ht="14">
      <c r="A46" s="4" t="s">
        <v>382</v>
      </c>
      <c r="B46" s="65" t="s">
        <v>269</v>
      </c>
      <c r="C46" s="65"/>
      <c r="D46" s="70"/>
      <c r="E46" s="65" t="s">
        <v>829</v>
      </c>
      <c r="F46" s="65" t="s">
        <v>242</v>
      </c>
      <c r="G46" s="65" t="s">
        <v>258</v>
      </c>
      <c r="H46" s="66">
        <v>0.5</v>
      </c>
      <c r="I46" s="6"/>
      <c r="J46" s="6"/>
      <c r="K46" s="67"/>
      <c r="L46" s="67"/>
      <c r="M46" s="67"/>
      <c r="N46" s="6"/>
      <c r="O46" s="65" t="s">
        <v>23</v>
      </c>
      <c r="P46" s="65" t="s">
        <v>708</v>
      </c>
      <c r="Q46" s="65" t="s">
        <v>25</v>
      </c>
      <c r="R46" s="68"/>
      <c r="S46" s="69"/>
      <c r="T46" s="69"/>
      <c r="U46" s="72"/>
      <c r="V46" s="54">
        <f>(V37*'EF Assumptions'!$C$45)/1000</f>
        <v>0</v>
      </c>
      <c r="W46" s="54">
        <f>(W37*'EF Assumptions'!$C$45)/1000</f>
        <v>0</v>
      </c>
      <c r="X46" s="54">
        <f>(X37*'EF Assumptions'!$C$45)/1000</f>
        <v>0</v>
      </c>
      <c r="Y46" s="54">
        <f>(Y37*'EF Assumptions'!$C$45)/1000</f>
        <v>0</v>
      </c>
      <c r="Z46" s="54">
        <f>(Z37*'EF Assumptions'!$C$45)/1000</f>
        <v>0</v>
      </c>
      <c r="AA46" s="54">
        <f>(AA37*'EF Assumptions'!$C$45)/1000</f>
        <v>0</v>
      </c>
      <c r="AB46" s="54">
        <f>(AB37*'EF Assumptions'!$C$45)/1000</f>
        <v>0</v>
      </c>
      <c r="AC46" s="54">
        <f>(AC37*'EF Assumptions'!$C$45)/1000</f>
        <v>0</v>
      </c>
      <c r="AD46" s="54">
        <f>(AD37*'EF Assumptions'!$C$45)/1000</f>
        <v>0</v>
      </c>
      <c r="AE46" s="54">
        <f>(AE37*'EF Assumptions'!$C$45)/1000</f>
        <v>0</v>
      </c>
      <c r="AF46" s="54">
        <f>(AF37*'EF Assumptions'!$C$45)/1000</f>
        <v>0</v>
      </c>
      <c r="AG46" s="54">
        <f>(AG37*'EF Assumptions'!$C$45)/1000</f>
        <v>0</v>
      </c>
      <c r="AH46" s="54">
        <f>(AH37*'EF Assumptions'!$C$45)/1000</f>
        <v>0</v>
      </c>
      <c r="AI46" s="54">
        <f>(AI37*'EF Assumptions'!$C$45)/1000</f>
        <v>0</v>
      </c>
      <c r="AJ46" s="54">
        <f>(AJ37*'EF Assumptions'!$C$45)/1000</f>
        <v>0</v>
      </c>
      <c r="AK46" s="54">
        <f>(AK37*'EF Assumptions'!$C$45)/1000</f>
        <v>0</v>
      </c>
      <c r="AL46" s="54">
        <f>(AL37*'EF Assumptions'!$C$45)/1000</f>
        <v>0</v>
      </c>
      <c r="AM46" s="54">
        <f>(AM37*'EF Assumptions'!$C$46)/1000</f>
        <v>0</v>
      </c>
      <c r="AN46" s="54">
        <f>(AN37*'EF Assumptions'!$C$46)/1000</f>
        <v>0</v>
      </c>
      <c r="AO46" s="54">
        <f>(AO37*'EF Assumptions'!$C$46)/1000</f>
        <v>0</v>
      </c>
      <c r="AP46" s="54">
        <f>(AP37*'EF Assumptions'!$C$46)/1000</f>
        <v>0</v>
      </c>
      <c r="AQ46" s="54">
        <f>(AQ37*'EF Assumptions'!$C$46)/1000</f>
        <v>0</v>
      </c>
      <c r="AR46" s="54">
        <f>(AR37*'EF Assumptions'!$C$46)/1000</f>
        <v>0</v>
      </c>
      <c r="AS46" s="54">
        <f>(AS37*'EF Assumptions'!$C$46)/1000</f>
        <v>0</v>
      </c>
      <c r="AT46" s="54">
        <f>(AT37*'EF Assumptions'!$C$46)/1000</f>
        <v>0</v>
      </c>
      <c r="AU46" s="54">
        <f>(AU37*'EF Assumptions'!$C$46)/1000</f>
        <v>0</v>
      </c>
      <c r="AV46" s="54">
        <f>(AV37*'EF Assumptions'!$C$46)/1000</f>
        <v>0</v>
      </c>
      <c r="AW46" s="54">
        <f>(AW37*'EF Assumptions'!$C$46)/1000</f>
        <v>0</v>
      </c>
      <c r="AX46" s="54">
        <f>(AX37*'EF Assumptions'!$C$46)/1000</f>
        <v>0</v>
      </c>
      <c r="AY46" s="54">
        <f>(AY37*'EF Assumptions'!$C$46)/1000</f>
        <v>0</v>
      </c>
      <c r="AZ46" s="54">
        <f>(AZ37*'EF Assumptions'!$C$46)/1000</f>
        <v>0</v>
      </c>
    </row>
    <row r="47" spans="1:52" s="24" customFormat="1" ht="14">
      <c r="A47" s="4" t="s">
        <v>382</v>
      </c>
      <c r="B47" s="65" t="s">
        <v>285</v>
      </c>
      <c r="C47" s="4"/>
      <c r="D47" s="65"/>
      <c r="E47" s="65" t="s">
        <v>286</v>
      </c>
      <c r="F47" s="65" t="s">
        <v>279</v>
      </c>
      <c r="G47" s="65" t="s">
        <v>287</v>
      </c>
      <c r="H47" s="66">
        <v>0.15</v>
      </c>
      <c r="I47" s="6">
        <v>1450</v>
      </c>
      <c r="J47" s="6">
        <f>I47*H47</f>
        <v>217.5</v>
      </c>
      <c r="K47" s="67" t="s">
        <v>15</v>
      </c>
      <c r="L47" s="67"/>
      <c r="M47" s="67" t="s">
        <v>15</v>
      </c>
      <c r="N47" s="6">
        <v>1450</v>
      </c>
      <c r="O47" s="65" t="s">
        <v>18</v>
      </c>
      <c r="P47" s="65" t="s">
        <v>3</v>
      </c>
      <c r="Q47" s="65" t="s">
        <v>19</v>
      </c>
      <c r="R47" s="5"/>
      <c r="S47" s="5"/>
      <c r="T47" s="20"/>
      <c r="U47" s="21"/>
      <c r="V47" s="54">
        <f>(V38*'EF Assumptions'!$C$9)/1000</f>
        <v>5.3109295514105134E-3</v>
      </c>
      <c r="W47" s="54">
        <f>(W38*'EF Assumptions'!$C$9)/1000</f>
        <v>5.9010328349005711E-3</v>
      </c>
      <c r="X47" s="54">
        <f>(X38*'EF Assumptions'!$C$9)/1000</f>
        <v>5.9010328349005711E-3</v>
      </c>
      <c r="Y47" s="54">
        <f>(Y38*'EF Assumptions'!$C$9)/1000</f>
        <v>5.5523354401109922E-3</v>
      </c>
      <c r="Z47" s="54">
        <f>(Z38*'EF Assumptions'!$C$9)/1000</f>
        <v>5.6663326653306608E-3</v>
      </c>
      <c r="AA47" s="54">
        <f>(AA38*'EF Assumptions'!$C$9)/1000</f>
        <v>5.6663326653306608E-3</v>
      </c>
      <c r="AB47" s="54">
        <f>(AB38*'EF Assumptions'!$C$9)/1000</f>
        <v>5.6663326653306608E-3</v>
      </c>
      <c r="AC47" s="54">
        <f>(AC38*'EF Assumptions'!$C$9)/1000</f>
        <v>5.6663326653306608E-3</v>
      </c>
      <c r="AD47" s="54">
        <f>(AD38*'EF Assumptions'!$C$9)/1000</f>
        <v>5.6663326653306608E-3</v>
      </c>
      <c r="AE47" s="54">
        <f>(AE38*'EF Assumptions'!$C$9)/1000</f>
        <v>5.6663326653306608E-3</v>
      </c>
      <c r="AF47" s="54">
        <f>(AF38*'EF Assumptions'!$C$9)/1000</f>
        <v>5.6663326653306608E-3</v>
      </c>
      <c r="AG47" s="54">
        <f>(AG38*'EF Assumptions'!$C$9)/1000</f>
        <v>5.6663326653306608E-3</v>
      </c>
      <c r="AH47" s="54">
        <f>(AH38*'EF Assumptions'!$C$9)/1000</f>
        <v>5.6663326653306608E-3</v>
      </c>
      <c r="AI47" s="54">
        <f>(AI38*'EF Assumptions'!$C$9)/1000</f>
        <v>5.6663326653306608E-3</v>
      </c>
      <c r="AJ47" s="54">
        <f>(AJ38*'EF Assumptions'!$C$9)/1000</f>
        <v>5.6663326653306608E-3</v>
      </c>
      <c r="AK47" s="54">
        <f>(AK38*'EF Assumptions'!$C$9)/1000</f>
        <v>5.6663326653306608E-3</v>
      </c>
      <c r="AL47" s="54">
        <f>(AL38*'EF Assumptions'!$C$9)/1000</f>
        <v>5.6663326653306608E-3</v>
      </c>
      <c r="AM47" s="54">
        <f>(AM38*'EF Assumptions'!$C$9)/1000</f>
        <v>5.6663326653306608E-3</v>
      </c>
      <c r="AN47" s="54">
        <f>(AN38*'EF Assumptions'!$C$9)/1000</f>
        <v>5.6663326653306608E-3</v>
      </c>
      <c r="AO47" s="54">
        <f>(AO38*'EF Assumptions'!$C$9)/1000</f>
        <v>5.6663326653306608E-3</v>
      </c>
      <c r="AP47" s="54">
        <f>(AP38*'EF Assumptions'!$C$9)/1000</f>
        <v>5.6663326653306608E-3</v>
      </c>
      <c r="AQ47" s="54">
        <f>(AQ38*'EF Assumptions'!$C$9)/1000</f>
        <v>5.6663326653306608E-3</v>
      </c>
      <c r="AR47" s="54">
        <f>(AR38*'EF Assumptions'!$C$9)/1000</f>
        <v>5.6663326653306608E-3</v>
      </c>
      <c r="AS47" s="54">
        <f>(AS38*'EF Assumptions'!$C$9)/1000</f>
        <v>5.6663326653306608E-3</v>
      </c>
      <c r="AT47" s="54">
        <f>(AT38*'EF Assumptions'!$C$9)/1000</f>
        <v>5.6663326653306608E-3</v>
      </c>
      <c r="AU47" s="54">
        <f>(AU38*'EF Assumptions'!$C$9)/1000</f>
        <v>5.6663326653306608E-3</v>
      </c>
      <c r="AV47" s="54">
        <f>(AV38*'EF Assumptions'!$C$9)/1000</f>
        <v>5.6663326653306608E-3</v>
      </c>
      <c r="AW47" s="54">
        <f>(AW38*'EF Assumptions'!$C$9)/1000</f>
        <v>5.6663326653306608E-3</v>
      </c>
      <c r="AX47" s="54">
        <f>(AX38*'EF Assumptions'!$C$9)/1000</f>
        <v>5.6663326653306608E-3</v>
      </c>
      <c r="AY47" s="54">
        <f>(AY38*'EF Assumptions'!$C$9)/1000</f>
        <v>5.6663326653306608E-3</v>
      </c>
      <c r="AZ47" s="54">
        <f>(AZ38*'EF Assumptions'!$C$9)/1000</f>
        <v>5.6663326653306608E-3</v>
      </c>
    </row>
    <row r="48" spans="1:52" s="55" customFormat="1" ht="14">
      <c r="A48" s="156" t="s">
        <v>668</v>
      </c>
      <c r="B48" s="156"/>
      <c r="C48" s="156"/>
      <c r="D48" s="156"/>
      <c r="E48" s="156"/>
      <c r="F48" s="156"/>
      <c r="G48" s="156"/>
      <c r="H48" s="156"/>
      <c r="I48" s="156"/>
      <c r="J48" s="156"/>
      <c r="K48" s="156"/>
      <c r="L48" s="156"/>
      <c r="M48" s="156"/>
      <c r="N48" s="156"/>
      <c r="O48" s="156"/>
      <c r="P48" s="156"/>
      <c r="Q48" s="156"/>
      <c r="R48" s="156"/>
      <c r="S48" s="156"/>
      <c r="T48" s="156"/>
      <c r="U48" s="156"/>
      <c r="V48" s="168">
        <f t="shared" ref="V48:AZ48" si="115">SUM(V43:V47)</f>
        <v>17.293302296901494</v>
      </c>
      <c r="W48" s="168">
        <f t="shared" si="115"/>
        <v>19.214780329890544</v>
      </c>
      <c r="X48" s="168">
        <f t="shared" si="115"/>
        <v>19.214780329890544</v>
      </c>
      <c r="Y48" s="168">
        <f t="shared" si="115"/>
        <v>18.079361492215202</v>
      </c>
      <c r="Z48" s="168">
        <f t="shared" si="115"/>
        <v>18.450556112224451</v>
      </c>
      <c r="AA48" s="168">
        <f t="shared" si="115"/>
        <v>18.450556112224451</v>
      </c>
      <c r="AB48" s="168">
        <f t="shared" si="115"/>
        <v>18.450556112224451</v>
      </c>
      <c r="AC48" s="168">
        <f t="shared" si="115"/>
        <v>17.195235470941878</v>
      </c>
      <c r="AD48" s="168">
        <f t="shared" si="115"/>
        <v>17.195235470941878</v>
      </c>
      <c r="AE48" s="168">
        <f t="shared" si="115"/>
        <v>17.195235470941878</v>
      </c>
      <c r="AF48" s="168">
        <f t="shared" si="115"/>
        <v>17.195235470941878</v>
      </c>
      <c r="AG48" s="168">
        <f t="shared" si="115"/>
        <v>17.195235470941878</v>
      </c>
      <c r="AH48" s="168">
        <f t="shared" si="115"/>
        <v>17.195235470941878</v>
      </c>
      <c r="AI48" s="168">
        <f t="shared" si="115"/>
        <v>17.195235470941878</v>
      </c>
      <c r="AJ48" s="168">
        <f t="shared" si="115"/>
        <v>17.195235470941878</v>
      </c>
      <c r="AK48" s="168">
        <f t="shared" si="115"/>
        <v>17.195235470941878</v>
      </c>
      <c r="AL48" s="168">
        <f t="shared" si="115"/>
        <v>17.195235470941878</v>
      </c>
      <c r="AM48" s="168">
        <f t="shared" si="115"/>
        <v>16.170606212424847</v>
      </c>
      <c r="AN48" s="168">
        <f t="shared" si="115"/>
        <v>16.170606212424847</v>
      </c>
      <c r="AO48" s="168">
        <f t="shared" si="115"/>
        <v>16.170606212424847</v>
      </c>
      <c r="AP48" s="168">
        <f t="shared" si="115"/>
        <v>16.170606212424847</v>
      </c>
      <c r="AQ48" s="168">
        <f t="shared" si="115"/>
        <v>16.170606212424847</v>
      </c>
      <c r="AR48" s="168">
        <f t="shared" si="115"/>
        <v>16.170606212424847</v>
      </c>
      <c r="AS48" s="168">
        <f t="shared" si="115"/>
        <v>16.170606212424847</v>
      </c>
      <c r="AT48" s="168">
        <f t="shared" si="115"/>
        <v>16.170606212424847</v>
      </c>
      <c r="AU48" s="168">
        <f t="shared" si="115"/>
        <v>16.170606212424847</v>
      </c>
      <c r="AV48" s="168">
        <f t="shared" si="115"/>
        <v>16.170606212424847</v>
      </c>
      <c r="AW48" s="168">
        <f t="shared" si="115"/>
        <v>16.170606212424847</v>
      </c>
      <c r="AX48" s="168">
        <f t="shared" si="115"/>
        <v>16.170606212424847</v>
      </c>
      <c r="AY48" s="168">
        <f t="shared" si="115"/>
        <v>16.170606212424847</v>
      </c>
      <c r="AZ48" s="168">
        <f t="shared" si="115"/>
        <v>16.170606212424847</v>
      </c>
    </row>
  </sheetData>
  <autoFilter ref="A1:AZ17" xr:uid="{708E11E7-9A37-4F67-A1F6-FC1DB96FA406}"/>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3E297E-6380-4C73-9F74-3378568DFCB0}">
  <dimension ref="A1:AZ53"/>
  <sheetViews>
    <sheetView zoomScale="55" zoomScaleNormal="55" workbookViewId="0">
      <pane ySplit="1" topLeftCell="A2" activePane="bottomLeft" state="frozen"/>
      <selection pane="bottomLeft" activeCell="G13" sqref="G13"/>
    </sheetView>
  </sheetViews>
  <sheetFormatPr defaultRowHeight="12.5"/>
  <cols>
    <col min="1" max="1" width="17.08984375" style="4" customWidth="1"/>
    <col min="2" max="3" width="8.7265625" style="4"/>
    <col min="4" max="4" width="8.08984375" style="4" customWidth="1"/>
    <col min="5" max="5" width="72.81640625" style="4" customWidth="1"/>
    <col min="6" max="6" width="10.36328125" style="4" customWidth="1"/>
    <col min="7" max="7" width="39.54296875" style="4" customWidth="1"/>
    <col min="8" max="8" width="8.7265625" style="4"/>
    <col min="9" max="9" width="10.08984375" style="4" customWidth="1"/>
    <col min="10" max="14" width="8.7265625" style="4"/>
    <col min="15" max="15" width="19.36328125" style="4" customWidth="1"/>
    <col min="16" max="16" width="17.36328125" style="4" customWidth="1"/>
    <col min="17" max="17" width="12.26953125" style="4" customWidth="1"/>
    <col min="18" max="18" width="16.81640625" style="4" customWidth="1"/>
    <col min="19" max="19" width="13.08984375" style="4" customWidth="1"/>
    <col min="20" max="20" width="10" style="4" customWidth="1"/>
    <col min="21" max="21" width="8.7265625" style="4"/>
    <col min="22" max="22" width="9.54296875" style="4" customWidth="1"/>
    <col min="23" max="23" width="11.36328125" style="4" customWidth="1"/>
    <col min="24" max="32" width="10.08984375" style="4" bestFit="1" customWidth="1"/>
    <col min="33" max="52" width="8.7265625" style="4"/>
  </cols>
  <sheetData>
    <row r="1" spans="1:52" s="24" customFormat="1" ht="78">
      <c r="A1" s="17" t="s">
        <v>385</v>
      </c>
      <c r="B1" s="18" t="s">
        <v>389</v>
      </c>
      <c r="C1" s="18" t="s">
        <v>390</v>
      </c>
      <c r="D1" s="20" t="s">
        <v>508</v>
      </c>
      <c r="E1" s="20" t="s">
        <v>6</v>
      </c>
      <c r="F1" s="20" t="s">
        <v>8</v>
      </c>
      <c r="G1" s="20" t="s">
        <v>7</v>
      </c>
      <c r="H1" s="20" t="s">
        <v>637</v>
      </c>
      <c r="I1" s="21" t="s">
        <v>638</v>
      </c>
      <c r="J1" s="21" t="s">
        <v>639</v>
      </c>
      <c r="K1" s="21" t="s">
        <v>11</v>
      </c>
      <c r="L1" s="21" t="s">
        <v>743</v>
      </c>
      <c r="M1" s="21" t="s">
        <v>12</v>
      </c>
      <c r="N1" s="21" t="s">
        <v>10</v>
      </c>
      <c r="O1" s="20" t="s">
        <v>13</v>
      </c>
      <c r="P1" s="20" t="s">
        <v>14</v>
      </c>
      <c r="Q1" s="20" t="s">
        <v>9</v>
      </c>
      <c r="R1" s="20" t="s">
        <v>627</v>
      </c>
      <c r="S1" s="20" t="s">
        <v>654</v>
      </c>
      <c r="T1" s="20" t="s">
        <v>655</v>
      </c>
      <c r="U1" s="21" t="s">
        <v>656</v>
      </c>
      <c r="V1" s="22">
        <v>2020</v>
      </c>
      <c r="W1" s="22">
        <v>2021</v>
      </c>
      <c r="X1" s="22">
        <v>2022</v>
      </c>
      <c r="Y1" s="22">
        <v>2023</v>
      </c>
      <c r="Z1" s="22">
        <v>2024</v>
      </c>
      <c r="AA1" s="22">
        <v>2025</v>
      </c>
      <c r="AB1" s="22">
        <v>2026</v>
      </c>
      <c r="AC1" s="22">
        <v>2027</v>
      </c>
      <c r="AD1" s="22">
        <v>2028</v>
      </c>
      <c r="AE1" s="22">
        <v>2029</v>
      </c>
      <c r="AF1" s="22">
        <v>2030</v>
      </c>
      <c r="AG1" s="23">
        <v>2031</v>
      </c>
      <c r="AH1" s="23">
        <v>2032</v>
      </c>
      <c r="AI1" s="23">
        <v>2033</v>
      </c>
      <c r="AJ1" s="23">
        <v>2034</v>
      </c>
      <c r="AK1" s="23">
        <v>2035</v>
      </c>
      <c r="AL1" s="23">
        <v>2036</v>
      </c>
      <c r="AM1" s="23">
        <v>2037</v>
      </c>
      <c r="AN1" s="23">
        <v>2038</v>
      </c>
      <c r="AO1" s="23">
        <v>2039</v>
      </c>
      <c r="AP1" s="23">
        <v>2040</v>
      </c>
      <c r="AQ1" s="23">
        <v>2041</v>
      </c>
      <c r="AR1" s="23">
        <v>2042</v>
      </c>
      <c r="AS1" s="23">
        <v>2043</v>
      </c>
      <c r="AT1" s="23">
        <v>2044</v>
      </c>
      <c r="AU1" s="23">
        <v>2045</v>
      </c>
      <c r="AV1" s="23">
        <v>2046</v>
      </c>
      <c r="AW1" s="23">
        <v>2047</v>
      </c>
      <c r="AX1" s="23">
        <v>2048</v>
      </c>
      <c r="AY1" s="23">
        <v>2049</v>
      </c>
      <c r="AZ1" s="23">
        <v>2050</v>
      </c>
    </row>
    <row r="2" spans="1:52" s="24" customFormat="1" ht="14">
      <c r="A2" s="4" t="s">
        <v>382</v>
      </c>
      <c r="B2" s="65" t="s">
        <v>267</v>
      </c>
      <c r="C2" s="4"/>
      <c r="D2" s="65"/>
      <c r="E2" s="65" t="s">
        <v>268</v>
      </c>
      <c r="F2" s="65" t="s">
        <v>242</v>
      </c>
      <c r="G2" s="65" t="s">
        <v>266</v>
      </c>
      <c r="H2" s="66">
        <v>1</v>
      </c>
      <c r="I2" s="6">
        <v>13000</v>
      </c>
      <c r="J2" s="6">
        <f>I2*H2</f>
        <v>13000</v>
      </c>
      <c r="K2" s="67">
        <v>11600</v>
      </c>
      <c r="L2" s="67"/>
      <c r="M2" s="67" t="s">
        <v>15</v>
      </c>
      <c r="N2" s="6" t="s">
        <v>15</v>
      </c>
      <c r="O2" s="65" t="s">
        <v>20</v>
      </c>
      <c r="P2" s="65" t="s">
        <v>27</v>
      </c>
      <c r="Q2" s="65" t="s">
        <v>19</v>
      </c>
      <c r="R2" s="5"/>
      <c r="S2" s="5"/>
      <c r="T2" s="20"/>
      <c r="U2" s="21"/>
      <c r="V2" s="76">
        <f>J2</f>
        <v>13000</v>
      </c>
      <c r="W2" s="76">
        <f>V2</f>
        <v>13000</v>
      </c>
      <c r="X2" s="76">
        <f t="shared" ref="X2:AM10" si="0">W2</f>
        <v>13000</v>
      </c>
      <c r="Y2" s="76">
        <f t="shared" si="0"/>
        <v>13000</v>
      </c>
      <c r="Z2" s="76">
        <f t="shared" si="0"/>
        <v>13000</v>
      </c>
      <c r="AA2" s="76">
        <f t="shared" si="0"/>
        <v>13000</v>
      </c>
      <c r="AB2" s="76">
        <f t="shared" si="0"/>
        <v>13000</v>
      </c>
      <c r="AC2" s="76">
        <f>AB2-AC3</f>
        <v>10700</v>
      </c>
      <c r="AD2" s="76">
        <f>AB2-AD3</f>
        <v>8493.8144329896913</v>
      </c>
      <c r="AE2" s="76">
        <f t="shared" si="0"/>
        <v>8493.8144329896913</v>
      </c>
      <c r="AF2" s="76">
        <f t="shared" si="0"/>
        <v>8493.8144329896913</v>
      </c>
      <c r="AG2" s="76">
        <f t="shared" si="0"/>
        <v>8493.8144329896913</v>
      </c>
      <c r="AH2" s="76">
        <f t="shared" si="0"/>
        <v>8493.8144329896913</v>
      </c>
      <c r="AI2" s="76">
        <f t="shared" si="0"/>
        <v>8493.8144329896913</v>
      </c>
      <c r="AJ2" s="76">
        <f t="shared" si="0"/>
        <v>8493.8144329896913</v>
      </c>
      <c r="AK2" s="76">
        <f>AB2-AK3</f>
        <v>4026.2886597938159</v>
      </c>
      <c r="AL2" s="76">
        <f t="shared" si="0"/>
        <v>4026.2886597938159</v>
      </c>
      <c r="AM2" s="76">
        <f t="shared" si="0"/>
        <v>4026.2886597938159</v>
      </c>
      <c r="AN2" s="76">
        <f t="shared" ref="AN2:AZ10" si="1">AM2</f>
        <v>4026.2886597938159</v>
      </c>
      <c r="AO2" s="76">
        <f t="shared" si="1"/>
        <v>4026.2886597938159</v>
      </c>
      <c r="AP2" s="76">
        <f t="shared" si="1"/>
        <v>4026.2886597938159</v>
      </c>
      <c r="AQ2" s="76">
        <f t="shared" si="1"/>
        <v>4026.2886597938159</v>
      </c>
      <c r="AR2" s="76">
        <f>AB2-AR3</f>
        <v>0</v>
      </c>
      <c r="AS2" s="76">
        <f t="shared" si="1"/>
        <v>0</v>
      </c>
      <c r="AT2" s="76">
        <f t="shared" si="1"/>
        <v>0</v>
      </c>
      <c r="AU2" s="76">
        <f t="shared" si="1"/>
        <v>0</v>
      </c>
      <c r="AV2" s="76">
        <f t="shared" si="1"/>
        <v>0</v>
      </c>
      <c r="AW2" s="76">
        <f t="shared" si="1"/>
        <v>0</v>
      </c>
      <c r="AX2" s="76">
        <f t="shared" si="1"/>
        <v>0</v>
      </c>
      <c r="AY2" s="76">
        <f t="shared" si="1"/>
        <v>0</v>
      </c>
      <c r="AZ2" s="76">
        <f t="shared" si="1"/>
        <v>0</v>
      </c>
    </row>
    <row r="3" spans="1:52" s="24" customFormat="1" ht="14">
      <c r="A3" s="4" t="s">
        <v>382</v>
      </c>
      <c r="B3" s="65" t="s">
        <v>267</v>
      </c>
      <c r="C3" s="65"/>
      <c r="D3" s="70"/>
      <c r="E3" s="65" t="s">
        <v>709</v>
      </c>
      <c r="F3" s="65" t="s">
        <v>242</v>
      </c>
      <c r="G3" s="65" t="s">
        <v>266</v>
      </c>
      <c r="H3" s="66">
        <v>1</v>
      </c>
      <c r="I3" s="6"/>
      <c r="J3" s="6"/>
      <c r="K3" s="67"/>
      <c r="L3" s="67"/>
      <c r="M3" s="67"/>
      <c r="N3" s="6"/>
      <c r="O3" s="65" t="s">
        <v>23</v>
      </c>
      <c r="P3" s="65" t="s">
        <v>708</v>
      </c>
      <c r="Q3" s="65" t="s">
        <v>16</v>
      </c>
      <c r="R3" s="68">
        <v>2026</v>
      </c>
      <c r="S3" s="69"/>
      <c r="T3" s="69"/>
      <c r="U3" s="72"/>
      <c r="V3" s="76">
        <v>0</v>
      </c>
      <c r="W3" s="76">
        <v>0</v>
      </c>
      <c r="X3" s="76">
        <v>0</v>
      </c>
      <c r="Y3" s="76">
        <v>0</v>
      </c>
      <c r="Z3" s="76">
        <v>0</v>
      </c>
      <c r="AA3" s="76">
        <v>0</v>
      </c>
      <c r="AB3" s="76">
        <v>0</v>
      </c>
      <c r="AC3" s="76">
        <f>AC4</f>
        <v>2300</v>
      </c>
      <c r="AD3" s="76">
        <f>AC3+AC2*(AC7/SUM($AB$5:$AB$7))</f>
        <v>4506.1855670103087</v>
      </c>
      <c r="AE3" s="76">
        <f t="shared" si="0"/>
        <v>4506.1855670103087</v>
      </c>
      <c r="AF3" s="76">
        <f t="shared" si="0"/>
        <v>4506.1855670103087</v>
      </c>
      <c r="AG3" s="76">
        <f t="shared" si="0"/>
        <v>4506.1855670103087</v>
      </c>
      <c r="AH3" s="76">
        <f t="shared" si="0"/>
        <v>4506.1855670103087</v>
      </c>
      <c r="AI3" s="76">
        <f t="shared" si="0"/>
        <v>4506.1855670103087</v>
      </c>
      <c r="AJ3" s="76">
        <f t="shared" si="0"/>
        <v>4506.1855670103087</v>
      </c>
      <c r="AK3" s="76">
        <f>AJ3+AC2*(AJ6/SUM($AB$5:$AB$7))</f>
        <v>8973.7113402061841</v>
      </c>
      <c r="AL3" s="76">
        <f t="shared" si="0"/>
        <v>8973.7113402061841</v>
      </c>
      <c r="AM3" s="76">
        <f t="shared" si="0"/>
        <v>8973.7113402061841</v>
      </c>
      <c r="AN3" s="76">
        <f t="shared" si="1"/>
        <v>8973.7113402061841</v>
      </c>
      <c r="AO3" s="76">
        <f t="shared" si="1"/>
        <v>8973.7113402061841</v>
      </c>
      <c r="AP3" s="76">
        <f t="shared" si="1"/>
        <v>8973.7113402061841</v>
      </c>
      <c r="AQ3" s="76">
        <f t="shared" si="1"/>
        <v>8973.7113402061841</v>
      </c>
      <c r="AR3" s="76">
        <f>AQ3+AC2*(AQ5/SUM($AB$5:$AB$7))</f>
        <v>12999.999999999998</v>
      </c>
      <c r="AS3" s="76">
        <f t="shared" si="1"/>
        <v>12999.999999999998</v>
      </c>
      <c r="AT3" s="76">
        <f t="shared" si="1"/>
        <v>12999.999999999998</v>
      </c>
      <c r="AU3" s="76">
        <f t="shared" si="1"/>
        <v>12999.999999999998</v>
      </c>
      <c r="AV3" s="76">
        <f t="shared" si="1"/>
        <v>12999.999999999998</v>
      </c>
      <c r="AW3" s="76">
        <f t="shared" si="1"/>
        <v>12999.999999999998</v>
      </c>
      <c r="AX3" s="76">
        <f t="shared" si="1"/>
        <v>12999.999999999998</v>
      </c>
      <c r="AY3" s="76">
        <f t="shared" si="1"/>
        <v>12999.999999999998</v>
      </c>
      <c r="AZ3" s="76">
        <f t="shared" si="1"/>
        <v>12999.999999999998</v>
      </c>
    </row>
    <row r="4" spans="1:52" s="38" customFormat="1" ht="14">
      <c r="A4" s="4" t="s">
        <v>382</v>
      </c>
      <c r="B4" s="65" t="s">
        <v>265</v>
      </c>
      <c r="C4" s="4"/>
      <c r="D4" s="65"/>
      <c r="E4" s="65" t="s">
        <v>828</v>
      </c>
      <c r="F4" s="65" t="s">
        <v>242</v>
      </c>
      <c r="G4" s="65" t="s">
        <v>266</v>
      </c>
      <c r="H4" s="66">
        <v>1</v>
      </c>
      <c r="I4" s="6">
        <v>2300</v>
      </c>
      <c r="J4" s="6">
        <f>I4*H4</f>
        <v>2300</v>
      </c>
      <c r="K4" s="67" t="s">
        <v>15</v>
      </c>
      <c r="L4" s="67"/>
      <c r="M4" s="67">
        <v>2500</v>
      </c>
      <c r="N4" s="6" t="s">
        <v>32</v>
      </c>
      <c r="O4" s="65" t="s">
        <v>23</v>
      </c>
      <c r="P4" s="65" t="s">
        <v>708</v>
      </c>
      <c r="Q4" s="65" t="s">
        <v>16</v>
      </c>
      <c r="R4" s="5">
        <v>2026</v>
      </c>
      <c r="S4" s="5"/>
      <c r="T4" s="20"/>
      <c r="U4" s="21"/>
      <c r="V4" s="83">
        <v>0</v>
      </c>
      <c r="W4" s="83">
        <v>0</v>
      </c>
      <c r="X4" s="83">
        <v>0</v>
      </c>
      <c r="Y4" s="83">
        <v>0</v>
      </c>
      <c r="Z4" s="83">
        <v>0</v>
      </c>
      <c r="AA4" s="83">
        <v>0</v>
      </c>
      <c r="AB4" s="83">
        <v>0</v>
      </c>
      <c r="AC4" s="76">
        <f>I4</f>
        <v>2300</v>
      </c>
      <c r="AD4" s="22">
        <f>AC4</f>
        <v>2300</v>
      </c>
      <c r="AE4" s="22">
        <f t="shared" si="0"/>
        <v>2300</v>
      </c>
      <c r="AF4" s="22">
        <f t="shared" si="0"/>
        <v>2300</v>
      </c>
      <c r="AG4" s="22">
        <f t="shared" si="0"/>
        <v>2300</v>
      </c>
      <c r="AH4" s="22">
        <f t="shared" si="0"/>
        <v>2300</v>
      </c>
      <c r="AI4" s="22">
        <f t="shared" si="0"/>
        <v>2300</v>
      </c>
      <c r="AJ4" s="22">
        <f t="shared" si="0"/>
        <v>2300</v>
      </c>
      <c r="AK4" s="22">
        <f t="shared" si="0"/>
        <v>2300</v>
      </c>
      <c r="AL4" s="22">
        <f t="shared" si="0"/>
        <v>2300</v>
      </c>
      <c r="AM4" s="22">
        <f t="shared" si="0"/>
        <v>2300</v>
      </c>
      <c r="AN4" s="22">
        <f t="shared" si="1"/>
        <v>2300</v>
      </c>
      <c r="AO4" s="22">
        <f t="shared" si="1"/>
        <v>2300</v>
      </c>
      <c r="AP4" s="22">
        <f t="shared" si="1"/>
        <v>2300</v>
      </c>
      <c r="AQ4" s="22">
        <f t="shared" si="1"/>
        <v>2300</v>
      </c>
      <c r="AR4" s="22">
        <f t="shared" si="1"/>
        <v>2300</v>
      </c>
      <c r="AS4" s="22">
        <f t="shared" si="1"/>
        <v>2300</v>
      </c>
      <c r="AT4" s="22">
        <f t="shared" si="1"/>
        <v>2300</v>
      </c>
      <c r="AU4" s="22">
        <f t="shared" si="1"/>
        <v>2300</v>
      </c>
      <c r="AV4" s="22">
        <f t="shared" si="1"/>
        <v>2300</v>
      </c>
      <c r="AW4" s="22">
        <f t="shared" si="1"/>
        <v>2300</v>
      </c>
      <c r="AX4" s="22">
        <f t="shared" si="1"/>
        <v>2300</v>
      </c>
      <c r="AY4" s="22">
        <f t="shared" si="1"/>
        <v>2300</v>
      </c>
      <c r="AZ4" s="22">
        <f t="shared" si="1"/>
        <v>2300</v>
      </c>
    </row>
    <row r="5" spans="1:52" s="38" customFormat="1" ht="14">
      <c r="A5" s="4" t="s">
        <v>382</v>
      </c>
      <c r="B5" s="65" t="s">
        <v>267</v>
      </c>
      <c r="C5" s="65" t="s">
        <v>454</v>
      </c>
      <c r="D5" s="65">
        <v>1</v>
      </c>
      <c r="E5" s="65" t="s">
        <v>268</v>
      </c>
      <c r="F5" s="65" t="s">
        <v>242</v>
      </c>
      <c r="G5" s="65" t="s">
        <v>266</v>
      </c>
      <c r="H5" s="66">
        <v>1</v>
      </c>
      <c r="I5" s="6">
        <v>0</v>
      </c>
      <c r="J5" s="6">
        <f t="shared" ref="J5:J17" si="2">I5*H5</f>
        <v>0</v>
      </c>
      <c r="K5" s="67">
        <v>3650</v>
      </c>
      <c r="L5" s="67"/>
      <c r="M5" s="67"/>
      <c r="N5" s="6"/>
      <c r="O5" s="65"/>
      <c r="P5" s="65" t="s">
        <v>27</v>
      </c>
      <c r="Q5" s="65" t="s">
        <v>19</v>
      </c>
      <c r="R5" s="88" t="s">
        <v>558</v>
      </c>
      <c r="S5" s="5">
        <v>2021</v>
      </c>
      <c r="T5" s="68">
        <v>2045</v>
      </c>
      <c r="U5" s="21">
        <v>2041</v>
      </c>
      <c r="V5" s="76">
        <f>K5</f>
        <v>3650</v>
      </c>
      <c r="W5" s="76">
        <f t="shared" ref="W5:AF10" si="3">V5</f>
        <v>3650</v>
      </c>
      <c r="X5" s="76">
        <f t="shared" si="3"/>
        <v>3650</v>
      </c>
      <c r="Y5" s="76">
        <f t="shared" si="3"/>
        <v>3650</v>
      </c>
      <c r="Z5" s="76">
        <f t="shared" si="3"/>
        <v>3650</v>
      </c>
      <c r="AA5" s="76">
        <f t="shared" si="3"/>
        <v>3650</v>
      </c>
      <c r="AB5" s="76">
        <f t="shared" si="3"/>
        <v>3650</v>
      </c>
      <c r="AC5" s="76">
        <f t="shared" si="3"/>
        <v>3650</v>
      </c>
      <c r="AD5" s="76">
        <f t="shared" si="3"/>
        <v>3650</v>
      </c>
      <c r="AE5" s="76">
        <f t="shared" si="0"/>
        <v>3650</v>
      </c>
      <c r="AF5" s="76">
        <f t="shared" si="0"/>
        <v>3650</v>
      </c>
      <c r="AG5" s="76">
        <f t="shared" si="0"/>
        <v>3650</v>
      </c>
      <c r="AH5" s="76">
        <f t="shared" si="0"/>
        <v>3650</v>
      </c>
      <c r="AI5" s="76">
        <f t="shared" si="0"/>
        <v>3650</v>
      </c>
      <c r="AJ5" s="76">
        <f t="shared" si="0"/>
        <v>3650</v>
      </c>
      <c r="AK5" s="76">
        <f t="shared" si="0"/>
        <v>3650</v>
      </c>
      <c r="AL5" s="76">
        <f t="shared" si="0"/>
        <v>3650</v>
      </c>
      <c r="AM5" s="76">
        <f t="shared" si="0"/>
        <v>3650</v>
      </c>
      <c r="AN5" s="76">
        <f t="shared" si="1"/>
        <v>3650</v>
      </c>
      <c r="AO5" s="76">
        <f t="shared" si="1"/>
        <v>3650</v>
      </c>
      <c r="AP5" s="76">
        <f t="shared" si="1"/>
        <v>3650</v>
      </c>
      <c r="AQ5" s="76">
        <f t="shared" si="1"/>
        <v>3650</v>
      </c>
      <c r="AR5" s="76">
        <v>0</v>
      </c>
      <c r="AS5" s="76">
        <f t="shared" si="1"/>
        <v>0</v>
      </c>
      <c r="AT5" s="76">
        <f t="shared" si="1"/>
        <v>0</v>
      </c>
      <c r="AU5" s="76">
        <f t="shared" si="1"/>
        <v>0</v>
      </c>
      <c r="AV5" s="76">
        <f t="shared" si="1"/>
        <v>0</v>
      </c>
      <c r="AW5" s="76">
        <f t="shared" si="1"/>
        <v>0</v>
      </c>
      <c r="AX5" s="76">
        <f t="shared" si="1"/>
        <v>0</v>
      </c>
      <c r="AY5" s="76">
        <f t="shared" si="1"/>
        <v>0</v>
      </c>
      <c r="AZ5" s="76">
        <f t="shared" si="1"/>
        <v>0</v>
      </c>
    </row>
    <row r="6" spans="1:52" s="38" customFormat="1" ht="14">
      <c r="A6" s="4" t="s">
        <v>382</v>
      </c>
      <c r="B6" s="65" t="s">
        <v>267</v>
      </c>
      <c r="C6" s="65" t="s">
        <v>455</v>
      </c>
      <c r="D6" s="65">
        <v>2</v>
      </c>
      <c r="E6" s="65" t="s">
        <v>268</v>
      </c>
      <c r="F6" s="65" t="s">
        <v>242</v>
      </c>
      <c r="G6" s="65" t="s">
        <v>266</v>
      </c>
      <c r="H6" s="66">
        <v>1</v>
      </c>
      <c r="I6" s="6">
        <v>0</v>
      </c>
      <c r="J6" s="6">
        <f t="shared" si="2"/>
        <v>0</v>
      </c>
      <c r="K6" s="67">
        <v>4050</v>
      </c>
      <c r="L6" s="67"/>
      <c r="M6" s="67"/>
      <c r="N6" s="6"/>
      <c r="O6" s="65"/>
      <c r="P6" s="65" t="s">
        <v>27</v>
      </c>
      <c r="Q6" s="65" t="s">
        <v>19</v>
      </c>
      <c r="R6" s="88" t="s">
        <v>559</v>
      </c>
      <c r="S6" s="5">
        <v>2014</v>
      </c>
      <c r="T6" s="68">
        <v>2045</v>
      </c>
      <c r="U6" s="21">
        <v>2034</v>
      </c>
      <c r="V6" s="76">
        <f t="shared" ref="V6:V8" si="4">K6</f>
        <v>4050</v>
      </c>
      <c r="W6" s="76">
        <f t="shared" si="3"/>
        <v>4050</v>
      </c>
      <c r="X6" s="76">
        <f t="shared" si="3"/>
        <v>4050</v>
      </c>
      <c r="Y6" s="76">
        <f t="shared" si="0"/>
        <v>4050</v>
      </c>
      <c r="Z6" s="76">
        <f t="shared" si="0"/>
        <v>4050</v>
      </c>
      <c r="AA6" s="76">
        <f t="shared" si="0"/>
        <v>4050</v>
      </c>
      <c r="AB6" s="76">
        <f t="shared" si="0"/>
        <v>4050</v>
      </c>
      <c r="AC6" s="76">
        <f t="shared" si="0"/>
        <v>4050</v>
      </c>
      <c r="AD6" s="76">
        <f t="shared" si="0"/>
        <v>4050</v>
      </c>
      <c r="AE6" s="76">
        <f t="shared" si="0"/>
        <v>4050</v>
      </c>
      <c r="AF6" s="76">
        <f t="shared" si="0"/>
        <v>4050</v>
      </c>
      <c r="AG6" s="76">
        <f t="shared" si="0"/>
        <v>4050</v>
      </c>
      <c r="AH6" s="76">
        <f t="shared" si="0"/>
        <v>4050</v>
      </c>
      <c r="AI6" s="76">
        <f t="shared" si="0"/>
        <v>4050</v>
      </c>
      <c r="AJ6" s="76">
        <f t="shared" si="0"/>
        <v>4050</v>
      </c>
      <c r="AK6" s="76">
        <v>0</v>
      </c>
      <c r="AL6" s="76">
        <f t="shared" si="0"/>
        <v>0</v>
      </c>
      <c r="AM6" s="76">
        <f t="shared" si="0"/>
        <v>0</v>
      </c>
      <c r="AN6" s="76">
        <f t="shared" si="1"/>
        <v>0</v>
      </c>
      <c r="AO6" s="76">
        <f t="shared" si="1"/>
        <v>0</v>
      </c>
      <c r="AP6" s="76">
        <f t="shared" si="1"/>
        <v>0</v>
      </c>
      <c r="AQ6" s="76">
        <f t="shared" si="1"/>
        <v>0</v>
      </c>
      <c r="AR6" s="76">
        <f t="shared" si="1"/>
        <v>0</v>
      </c>
      <c r="AS6" s="76">
        <f t="shared" si="1"/>
        <v>0</v>
      </c>
      <c r="AT6" s="76">
        <f t="shared" si="1"/>
        <v>0</v>
      </c>
      <c r="AU6" s="76">
        <f t="shared" si="1"/>
        <v>0</v>
      </c>
      <c r="AV6" s="76">
        <f t="shared" si="1"/>
        <v>0</v>
      </c>
      <c r="AW6" s="76">
        <f t="shared" si="1"/>
        <v>0</v>
      </c>
      <c r="AX6" s="76">
        <f t="shared" si="1"/>
        <v>0</v>
      </c>
      <c r="AY6" s="76">
        <f t="shared" si="1"/>
        <v>0</v>
      </c>
      <c r="AZ6" s="76">
        <f t="shared" si="1"/>
        <v>0</v>
      </c>
    </row>
    <row r="7" spans="1:52" s="38" customFormat="1" ht="14">
      <c r="A7" s="4" t="s">
        <v>382</v>
      </c>
      <c r="B7" s="65" t="s">
        <v>267</v>
      </c>
      <c r="C7" s="65" t="s">
        <v>456</v>
      </c>
      <c r="D7" s="65">
        <v>8</v>
      </c>
      <c r="E7" s="65" t="s">
        <v>268</v>
      </c>
      <c r="F7" s="65" t="s">
        <v>242</v>
      </c>
      <c r="G7" s="65" t="s">
        <v>266</v>
      </c>
      <c r="H7" s="66">
        <v>1</v>
      </c>
      <c r="I7" s="6">
        <v>0</v>
      </c>
      <c r="J7" s="6">
        <f t="shared" si="2"/>
        <v>0</v>
      </c>
      <c r="K7" s="67">
        <v>2000</v>
      </c>
      <c r="L7" s="67"/>
      <c r="M7" s="67"/>
      <c r="N7" s="6"/>
      <c r="O7" s="65"/>
      <c r="P7" s="65" t="s">
        <v>27</v>
      </c>
      <c r="Q7" s="65" t="s">
        <v>19</v>
      </c>
      <c r="R7" s="88" t="s">
        <v>540</v>
      </c>
      <c r="S7" s="5" t="s">
        <v>15</v>
      </c>
      <c r="T7" s="68">
        <v>2045</v>
      </c>
      <c r="U7" s="21">
        <v>2027</v>
      </c>
      <c r="V7" s="76">
        <f t="shared" si="4"/>
        <v>2000</v>
      </c>
      <c r="W7" s="76">
        <f t="shared" si="3"/>
        <v>2000</v>
      </c>
      <c r="X7" s="76">
        <f t="shared" si="3"/>
        <v>2000</v>
      </c>
      <c r="Y7" s="76">
        <f t="shared" si="0"/>
        <v>2000</v>
      </c>
      <c r="Z7" s="76">
        <f t="shared" si="0"/>
        <v>2000</v>
      </c>
      <c r="AA7" s="76">
        <f t="shared" si="0"/>
        <v>2000</v>
      </c>
      <c r="AB7" s="76">
        <f t="shared" si="0"/>
        <v>2000</v>
      </c>
      <c r="AC7" s="76">
        <f t="shared" si="0"/>
        <v>2000</v>
      </c>
      <c r="AD7" s="76">
        <v>0</v>
      </c>
      <c r="AE7" s="76">
        <f>AD7</f>
        <v>0</v>
      </c>
      <c r="AF7" s="76">
        <f>AE7</f>
        <v>0</v>
      </c>
      <c r="AG7" s="76">
        <f t="shared" si="0"/>
        <v>0</v>
      </c>
      <c r="AH7" s="76">
        <f t="shared" si="0"/>
        <v>0</v>
      </c>
      <c r="AI7" s="76">
        <f t="shared" si="0"/>
        <v>0</v>
      </c>
      <c r="AJ7" s="76">
        <f t="shared" si="0"/>
        <v>0</v>
      </c>
      <c r="AK7" s="76">
        <f t="shared" si="0"/>
        <v>0</v>
      </c>
      <c r="AL7" s="76">
        <f t="shared" si="0"/>
        <v>0</v>
      </c>
      <c r="AM7" s="76">
        <f t="shared" si="0"/>
        <v>0</v>
      </c>
      <c r="AN7" s="76">
        <f t="shared" si="1"/>
        <v>0</v>
      </c>
      <c r="AO7" s="76">
        <f t="shared" si="1"/>
        <v>0</v>
      </c>
      <c r="AP7" s="76">
        <f t="shared" si="1"/>
        <v>0</v>
      </c>
      <c r="AQ7" s="76">
        <f t="shared" si="1"/>
        <v>0</v>
      </c>
      <c r="AR7" s="76">
        <f t="shared" si="1"/>
        <v>0</v>
      </c>
      <c r="AS7" s="76">
        <f t="shared" si="1"/>
        <v>0</v>
      </c>
      <c r="AT7" s="76">
        <f t="shared" si="1"/>
        <v>0</v>
      </c>
      <c r="AU7" s="76">
        <f t="shared" si="1"/>
        <v>0</v>
      </c>
      <c r="AV7" s="76">
        <f t="shared" si="1"/>
        <v>0</v>
      </c>
      <c r="AW7" s="76">
        <f t="shared" si="1"/>
        <v>0</v>
      </c>
      <c r="AX7" s="76">
        <f t="shared" si="1"/>
        <v>0</v>
      </c>
      <c r="AY7" s="76">
        <f t="shared" si="1"/>
        <v>0</v>
      </c>
      <c r="AZ7" s="76">
        <f t="shared" si="1"/>
        <v>0</v>
      </c>
    </row>
    <row r="8" spans="1:52" s="38" customFormat="1" ht="14">
      <c r="A8" s="4" t="s">
        <v>382</v>
      </c>
      <c r="B8" s="65" t="s">
        <v>267</v>
      </c>
      <c r="C8" s="65" t="s">
        <v>457</v>
      </c>
      <c r="D8" s="65">
        <v>9</v>
      </c>
      <c r="E8" s="65" t="s">
        <v>268</v>
      </c>
      <c r="F8" s="65" t="s">
        <v>242</v>
      </c>
      <c r="G8" s="65" t="s">
        <v>266</v>
      </c>
      <c r="H8" s="66">
        <v>1</v>
      </c>
      <c r="I8" s="6">
        <v>0</v>
      </c>
      <c r="J8" s="6">
        <f t="shared" si="2"/>
        <v>0</v>
      </c>
      <c r="K8" s="67">
        <v>1700</v>
      </c>
      <c r="L8" s="67"/>
      <c r="M8" s="67"/>
      <c r="N8" s="6"/>
      <c r="O8" s="65"/>
      <c r="P8" s="65" t="s">
        <v>27</v>
      </c>
      <c r="Q8" s="65" t="s">
        <v>19</v>
      </c>
      <c r="R8" s="88" t="s">
        <v>560</v>
      </c>
      <c r="S8" s="5">
        <v>2012</v>
      </c>
      <c r="T8" s="68">
        <v>2025</v>
      </c>
      <c r="U8" s="21">
        <v>2032</v>
      </c>
      <c r="V8" s="76">
        <f t="shared" si="4"/>
        <v>1700</v>
      </c>
      <c r="W8" s="76">
        <f t="shared" si="3"/>
        <v>1700</v>
      </c>
      <c r="X8" s="76">
        <f t="shared" si="3"/>
        <v>1700</v>
      </c>
      <c r="Y8" s="76">
        <f t="shared" si="0"/>
        <v>1700</v>
      </c>
      <c r="Z8" s="76">
        <f t="shared" si="0"/>
        <v>1700</v>
      </c>
      <c r="AA8" s="76">
        <f t="shared" si="0"/>
        <v>1700</v>
      </c>
      <c r="AB8" s="76">
        <f t="shared" si="0"/>
        <v>1700</v>
      </c>
      <c r="AC8" s="76">
        <v>0</v>
      </c>
      <c r="AD8" s="76">
        <f t="shared" si="0"/>
        <v>0</v>
      </c>
      <c r="AE8" s="76">
        <f>AD8</f>
        <v>0</v>
      </c>
      <c r="AF8" s="76">
        <f>AE8</f>
        <v>0</v>
      </c>
      <c r="AG8" s="76">
        <f t="shared" si="0"/>
        <v>0</v>
      </c>
      <c r="AH8" s="76">
        <f t="shared" si="0"/>
        <v>0</v>
      </c>
      <c r="AI8" s="76">
        <f t="shared" si="0"/>
        <v>0</v>
      </c>
      <c r="AJ8" s="76">
        <f t="shared" si="0"/>
        <v>0</v>
      </c>
      <c r="AK8" s="76">
        <f t="shared" si="0"/>
        <v>0</v>
      </c>
      <c r="AL8" s="76">
        <f t="shared" si="0"/>
        <v>0</v>
      </c>
      <c r="AM8" s="76">
        <f t="shared" si="0"/>
        <v>0</v>
      </c>
      <c r="AN8" s="76">
        <f t="shared" si="1"/>
        <v>0</v>
      </c>
      <c r="AO8" s="76">
        <f t="shared" si="1"/>
        <v>0</v>
      </c>
      <c r="AP8" s="76">
        <f t="shared" si="1"/>
        <v>0</v>
      </c>
      <c r="AQ8" s="76">
        <f t="shared" si="1"/>
        <v>0</v>
      </c>
      <c r="AR8" s="76">
        <f t="shared" si="1"/>
        <v>0</v>
      </c>
      <c r="AS8" s="76">
        <f t="shared" si="1"/>
        <v>0</v>
      </c>
      <c r="AT8" s="76">
        <f t="shared" si="1"/>
        <v>0</v>
      </c>
      <c r="AU8" s="76">
        <f t="shared" si="1"/>
        <v>0</v>
      </c>
      <c r="AV8" s="76">
        <f t="shared" si="1"/>
        <v>0</v>
      </c>
      <c r="AW8" s="76">
        <f t="shared" si="1"/>
        <v>0</v>
      </c>
      <c r="AX8" s="76">
        <f t="shared" si="1"/>
        <v>0</v>
      </c>
      <c r="AY8" s="76">
        <f t="shared" si="1"/>
        <v>0</v>
      </c>
      <c r="AZ8" s="76">
        <f t="shared" si="1"/>
        <v>0</v>
      </c>
    </row>
    <row r="9" spans="1:52" s="24" customFormat="1" ht="14">
      <c r="A9" s="4" t="s">
        <v>382</v>
      </c>
      <c r="B9" s="65" t="s">
        <v>269</v>
      </c>
      <c r="C9" s="4"/>
      <c r="D9" s="65"/>
      <c r="E9" s="65" t="s">
        <v>270</v>
      </c>
      <c r="F9" s="65" t="s">
        <v>242</v>
      </c>
      <c r="G9" s="65" t="s">
        <v>258</v>
      </c>
      <c r="H9" s="66">
        <v>0.5</v>
      </c>
      <c r="I9" s="6">
        <v>6000</v>
      </c>
      <c r="J9" s="6">
        <f t="shared" si="2"/>
        <v>3000</v>
      </c>
      <c r="K9" s="67">
        <v>5200</v>
      </c>
      <c r="L9" s="67"/>
      <c r="M9" s="67" t="s">
        <v>15</v>
      </c>
      <c r="N9" s="6" t="s">
        <v>15</v>
      </c>
      <c r="O9" s="65" t="s">
        <v>20</v>
      </c>
      <c r="P9" s="65" t="s">
        <v>27</v>
      </c>
      <c r="Q9" s="65" t="s">
        <v>19</v>
      </c>
      <c r="R9" s="5"/>
      <c r="S9" s="5"/>
      <c r="T9" s="5"/>
      <c r="U9" s="21"/>
      <c r="V9" s="76">
        <f>J9</f>
        <v>3000</v>
      </c>
      <c r="W9" s="76">
        <f>V9</f>
        <v>3000</v>
      </c>
      <c r="X9" s="76">
        <f t="shared" si="3"/>
        <v>3000</v>
      </c>
      <c r="Y9" s="76">
        <f t="shared" si="3"/>
        <v>3000</v>
      </c>
      <c r="Z9" s="76">
        <f t="shared" si="3"/>
        <v>3000</v>
      </c>
      <c r="AA9" s="76">
        <f t="shared" si="3"/>
        <v>3000</v>
      </c>
      <c r="AB9" s="76">
        <f>AA9-AB10</f>
        <v>1500</v>
      </c>
      <c r="AC9" s="76">
        <f t="shared" si="3"/>
        <v>1500</v>
      </c>
      <c r="AD9" s="76">
        <f t="shared" si="3"/>
        <v>1500</v>
      </c>
      <c r="AE9" s="76">
        <f t="shared" si="3"/>
        <v>1500</v>
      </c>
      <c r="AF9" s="76">
        <f t="shared" si="3"/>
        <v>1500</v>
      </c>
      <c r="AG9" s="76">
        <f t="shared" si="0"/>
        <v>1500</v>
      </c>
      <c r="AH9" s="76">
        <f t="shared" si="0"/>
        <v>1500</v>
      </c>
      <c r="AI9" s="76">
        <f t="shared" si="0"/>
        <v>1500</v>
      </c>
      <c r="AJ9" s="76">
        <f t="shared" si="0"/>
        <v>1500</v>
      </c>
      <c r="AK9" s="76">
        <f t="shared" si="0"/>
        <v>1500</v>
      </c>
      <c r="AL9" s="76">
        <f t="shared" si="0"/>
        <v>1500</v>
      </c>
      <c r="AM9" s="76">
        <f t="shared" si="0"/>
        <v>1500</v>
      </c>
      <c r="AN9" s="76">
        <f t="shared" si="1"/>
        <v>1500</v>
      </c>
      <c r="AO9" s="76">
        <f t="shared" si="1"/>
        <v>1500</v>
      </c>
      <c r="AP9" s="76">
        <f t="shared" si="1"/>
        <v>1500</v>
      </c>
      <c r="AQ9" s="76">
        <f t="shared" si="1"/>
        <v>1500</v>
      </c>
      <c r="AR9" s="76">
        <f t="shared" si="1"/>
        <v>1500</v>
      </c>
      <c r="AS9" s="76">
        <f t="shared" si="1"/>
        <v>1500</v>
      </c>
      <c r="AT9" s="76">
        <f t="shared" si="1"/>
        <v>1500</v>
      </c>
      <c r="AU9" s="76">
        <f>AA9-AU10</f>
        <v>0</v>
      </c>
      <c r="AV9" s="76">
        <f t="shared" si="1"/>
        <v>0</v>
      </c>
      <c r="AW9" s="76">
        <f t="shared" si="1"/>
        <v>0</v>
      </c>
      <c r="AX9" s="76">
        <f t="shared" si="1"/>
        <v>0</v>
      </c>
      <c r="AY9" s="76">
        <f t="shared" si="1"/>
        <v>0</v>
      </c>
      <c r="AZ9" s="76">
        <f t="shared" si="1"/>
        <v>0</v>
      </c>
    </row>
    <row r="10" spans="1:52" s="24" customFormat="1" ht="14">
      <c r="A10" s="4" t="s">
        <v>382</v>
      </c>
      <c r="B10" s="65" t="s">
        <v>269</v>
      </c>
      <c r="C10" s="65"/>
      <c r="D10" s="70"/>
      <c r="E10" s="65" t="s">
        <v>829</v>
      </c>
      <c r="F10" s="65" t="s">
        <v>242</v>
      </c>
      <c r="G10" s="65" t="s">
        <v>258</v>
      </c>
      <c r="H10" s="66">
        <v>0.5</v>
      </c>
      <c r="I10" s="6"/>
      <c r="J10" s="6"/>
      <c r="K10" s="67"/>
      <c r="L10" s="67"/>
      <c r="M10" s="67"/>
      <c r="N10" s="6"/>
      <c r="O10" s="65" t="s">
        <v>23</v>
      </c>
      <c r="P10" s="65" t="s">
        <v>708</v>
      </c>
      <c r="Q10" s="65" t="s">
        <v>25</v>
      </c>
      <c r="R10" s="68"/>
      <c r="S10" s="69"/>
      <c r="T10" s="69"/>
      <c r="U10" s="72"/>
      <c r="V10" s="76">
        <v>0</v>
      </c>
      <c r="W10" s="76">
        <v>0</v>
      </c>
      <c r="X10" s="76">
        <v>0</v>
      </c>
      <c r="Y10" s="76">
        <v>0</v>
      </c>
      <c r="Z10" s="76">
        <v>0</v>
      </c>
      <c r="AA10" s="76">
        <v>0</v>
      </c>
      <c r="AB10" s="76">
        <v>1500</v>
      </c>
      <c r="AC10" s="76">
        <f>AB10</f>
        <v>1500</v>
      </c>
      <c r="AD10" s="76">
        <f t="shared" si="3"/>
        <v>1500</v>
      </c>
      <c r="AE10" s="76">
        <f t="shared" si="3"/>
        <v>1500</v>
      </c>
      <c r="AF10" s="76">
        <f t="shared" si="3"/>
        <v>1500</v>
      </c>
      <c r="AG10" s="76">
        <f t="shared" si="0"/>
        <v>1500</v>
      </c>
      <c r="AH10" s="76">
        <f t="shared" si="0"/>
        <v>1500</v>
      </c>
      <c r="AI10" s="76">
        <f t="shared" si="0"/>
        <v>1500</v>
      </c>
      <c r="AJ10" s="76">
        <f t="shared" si="0"/>
        <v>1500</v>
      </c>
      <c r="AK10" s="76">
        <f t="shared" si="0"/>
        <v>1500</v>
      </c>
      <c r="AL10" s="76">
        <f t="shared" si="0"/>
        <v>1500</v>
      </c>
      <c r="AM10" s="76">
        <f t="shared" si="0"/>
        <v>1500</v>
      </c>
      <c r="AN10" s="76">
        <f t="shared" si="1"/>
        <v>1500</v>
      </c>
      <c r="AO10" s="76">
        <f t="shared" si="1"/>
        <v>1500</v>
      </c>
      <c r="AP10" s="76">
        <f t="shared" si="1"/>
        <v>1500</v>
      </c>
      <c r="AQ10" s="76">
        <f t="shared" si="1"/>
        <v>1500</v>
      </c>
      <c r="AR10" s="76">
        <f t="shared" si="1"/>
        <v>1500</v>
      </c>
      <c r="AS10" s="76">
        <f t="shared" si="1"/>
        <v>1500</v>
      </c>
      <c r="AT10" s="76">
        <f t="shared" si="1"/>
        <v>1500</v>
      </c>
      <c r="AU10" s="76">
        <v>3000</v>
      </c>
      <c r="AV10" s="76">
        <f>AU10</f>
        <v>3000</v>
      </c>
      <c r="AW10" s="76">
        <f t="shared" si="1"/>
        <v>3000</v>
      </c>
      <c r="AX10" s="76">
        <f t="shared" si="1"/>
        <v>3000</v>
      </c>
      <c r="AY10" s="76">
        <f t="shared" si="1"/>
        <v>3000</v>
      </c>
      <c r="AZ10" s="76">
        <f t="shared" si="1"/>
        <v>3000</v>
      </c>
    </row>
    <row r="11" spans="1:52" s="38" customFormat="1" ht="14">
      <c r="A11" s="4" t="s">
        <v>382</v>
      </c>
      <c r="B11" s="65" t="s">
        <v>269</v>
      </c>
      <c r="C11" s="65" t="s">
        <v>458</v>
      </c>
      <c r="D11" s="65" t="s">
        <v>510</v>
      </c>
      <c r="E11" s="65" t="s">
        <v>270</v>
      </c>
      <c r="F11" s="65" t="s">
        <v>242</v>
      </c>
      <c r="G11" s="65" t="s">
        <v>258</v>
      </c>
      <c r="H11" s="66">
        <v>0.5</v>
      </c>
      <c r="I11" s="6">
        <v>3000</v>
      </c>
      <c r="J11" s="6">
        <f t="shared" si="2"/>
        <v>1500</v>
      </c>
      <c r="K11" s="67"/>
      <c r="L11" s="67"/>
      <c r="M11" s="67"/>
      <c r="N11" s="6"/>
      <c r="O11" s="65"/>
      <c r="P11" s="65" t="s">
        <v>27</v>
      </c>
      <c r="Q11" s="65" t="s">
        <v>19</v>
      </c>
      <c r="R11" s="88" t="s">
        <v>561</v>
      </c>
      <c r="S11" s="5">
        <v>2020</v>
      </c>
      <c r="T11" s="68" t="s">
        <v>15</v>
      </c>
      <c r="U11" s="21">
        <v>2040</v>
      </c>
      <c r="V11" s="76">
        <f>J11</f>
        <v>1500</v>
      </c>
      <c r="W11" s="76">
        <f t="shared" ref="W11:AL12" si="5">V11</f>
        <v>1500</v>
      </c>
      <c r="X11" s="76">
        <f t="shared" si="5"/>
        <v>1500</v>
      </c>
      <c r="Y11" s="76">
        <f t="shared" si="5"/>
        <v>1500</v>
      </c>
      <c r="Z11" s="76">
        <f t="shared" si="5"/>
        <v>1500</v>
      </c>
      <c r="AA11" s="76">
        <f t="shared" si="5"/>
        <v>1500</v>
      </c>
      <c r="AB11" s="76">
        <f t="shared" si="5"/>
        <v>1500</v>
      </c>
      <c r="AC11" s="76">
        <f t="shared" si="5"/>
        <v>1500</v>
      </c>
      <c r="AD11" s="76">
        <f t="shared" si="5"/>
        <v>1500</v>
      </c>
      <c r="AE11" s="76">
        <f t="shared" si="5"/>
        <v>1500</v>
      </c>
      <c r="AF11" s="76">
        <f t="shared" si="5"/>
        <v>1500</v>
      </c>
      <c r="AG11" s="76">
        <f t="shared" si="5"/>
        <v>1500</v>
      </c>
      <c r="AH11" s="76">
        <f t="shared" si="5"/>
        <v>1500</v>
      </c>
      <c r="AI11" s="76">
        <f t="shared" si="5"/>
        <v>1500</v>
      </c>
      <c r="AJ11" s="76">
        <f t="shared" si="5"/>
        <v>1500</v>
      </c>
      <c r="AK11" s="76">
        <f t="shared" si="5"/>
        <v>1500</v>
      </c>
      <c r="AL11" s="76">
        <f t="shared" si="5"/>
        <v>1500</v>
      </c>
      <c r="AM11" s="76">
        <f t="shared" ref="AM11:AZ12" si="6">AL11</f>
        <v>1500</v>
      </c>
      <c r="AN11" s="76">
        <f t="shared" si="6"/>
        <v>1500</v>
      </c>
      <c r="AO11" s="76">
        <f t="shared" si="6"/>
        <v>1500</v>
      </c>
      <c r="AP11" s="76">
        <f t="shared" si="6"/>
        <v>1500</v>
      </c>
      <c r="AQ11" s="76">
        <f t="shared" si="6"/>
        <v>1500</v>
      </c>
      <c r="AR11" s="76">
        <f t="shared" si="6"/>
        <v>1500</v>
      </c>
      <c r="AS11" s="76">
        <f t="shared" si="6"/>
        <v>1500</v>
      </c>
      <c r="AT11" s="76">
        <f t="shared" si="6"/>
        <v>1500</v>
      </c>
      <c r="AU11" s="76">
        <v>0</v>
      </c>
      <c r="AV11" s="76">
        <f t="shared" si="6"/>
        <v>0</v>
      </c>
      <c r="AW11" s="76">
        <f t="shared" si="6"/>
        <v>0</v>
      </c>
      <c r="AX11" s="76">
        <f t="shared" si="6"/>
        <v>0</v>
      </c>
      <c r="AY11" s="76">
        <f t="shared" si="6"/>
        <v>0</v>
      </c>
      <c r="AZ11" s="76">
        <f t="shared" si="6"/>
        <v>0</v>
      </c>
    </row>
    <row r="12" spans="1:52" s="38" customFormat="1" ht="14">
      <c r="A12" s="4" t="s">
        <v>382</v>
      </c>
      <c r="B12" s="65" t="s">
        <v>269</v>
      </c>
      <c r="C12" s="65" t="s">
        <v>459</v>
      </c>
      <c r="D12" s="65" t="s">
        <v>516</v>
      </c>
      <c r="E12" s="65" t="s">
        <v>270</v>
      </c>
      <c r="F12" s="65" t="s">
        <v>242</v>
      </c>
      <c r="G12" s="65" t="s">
        <v>258</v>
      </c>
      <c r="H12" s="66">
        <v>0.5</v>
      </c>
      <c r="I12" s="6">
        <v>3000</v>
      </c>
      <c r="J12" s="6">
        <f t="shared" si="2"/>
        <v>1500</v>
      </c>
      <c r="K12" s="67"/>
      <c r="L12" s="67"/>
      <c r="M12" s="67"/>
      <c r="N12" s="6"/>
      <c r="O12" s="65"/>
      <c r="P12" s="65" t="s">
        <v>27</v>
      </c>
      <c r="Q12" s="65" t="s">
        <v>19</v>
      </c>
      <c r="R12" s="88" t="s">
        <v>562</v>
      </c>
      <c r="S12" s="5">
        <v>2017</v>
      </c>
      <c r="T12" s="68" t="s">
        <v>15</v>
      </c>
      <c r="U12" s="21">
        <v>2037</v>
      </c>
      <c r="V12" s="76">
        <f>J12</f>
        <v>1500</v>
      </c>
      <c r="W12" s="76">
        <f t="shared" si="5"/>
        <v>1500</v>
      </c>
      <c r="X12" s="76">
        <f t="shared" si="5"/>
        <v>1500</v>
      </c>
      <c r="Y12" s="76">
        <f t="shared" si="5"/>
        <v>1500</v>
      </c>
      <c r="Z12" s="76">
        <f t="shared" si="5"/>
        <v>1500</v>
      </c>
      <c r="AA12" s="76">
        <f t="shared" si="5"/>
        <v>1500</v>
      </c>
      <c r="AB12" s="76">
        <v>0</v>
      </c>
      <c r="AC12" s="76">
        <f t="shared" si="5"/>
        <v>0</v>
      </c>
      <c r="AD12" s="76">
        <f t="shared" si="5"/>
        <v>0</v>
      </c>
      <c r="AE12" s="76">
        <f t="shared" si="5"/>
        <v>0</v>
      </c>
      <c r="AF12" s="76">
        <f t="shared" si="5"/>
        <v>0</v>
      </c>
      <c r="AG12" s="76">
        <f t="shared" si="5"/>
        <v>0</v>
      </c>
      <c r="AH12" s="76">
        <f t="shared" si="5"/>
        <v>0</v>
      </c>
      <c r="AI12" s="76">
        <f t="shared" si="5"/>
        <v>0</v>
      </c>
      <c r="AJ12" s="76">
        <f t="shared" si="5"/>
        <v>0</v>
      </c>
      <c r="AK12" s="76">
        <f t="shared" si="5"/>
        <v>0</v>
      </c>
      <c r="AL12" s="76">
        <f t="shared" si="5"/>
        <v>0</v>
      </c>
      <c r="AM12" s="76">
        <f t="shared" si="6"/>
        <v>0</v>
      </c>
      <c r="AN12" s="76">
        <f t="shared" si="6"/>
        <v>0</v>
      </c>
      <c r="AO12" s="76">
        <f t="shared" si="6"/>
        <v>0</v>
      </c>
      <c r="AP12" s="76">
        <f t="shared" si="6"/>
        <v>0</v>
      </c>
      <c r="AQ12" s="76">
        <f t="shared" si="6"/>
        <v>0</v>
      </c>
      <c r="AR12" s="76">
        <f t="shared" si="6"/>
        <v>0</v>
      </c>
      <c r="AS12" s="76">
        <f t="shared" si="6"/>
        <v>0</v>
      </c>
      <c r="AT12" s="76">
        <f t="shared" si="6"/>
        <v>0</v>
      </c>
      <c r="AU12" s="76">
        <f t="shared" si="6"/>
        <v>0</v>
      </c>
      <c r="AV12" s="76">
        <f t="shared" si="6"/>
        <v>0</v>
      </c>
      <c r="AW12" s="76">
        <f t="shared" si="6"/>
        <v>0</v>
      </c>
      <c r="AX12" s="76">
        <f t="shared" si="6"/>
        <v>0</v>
      </c>
      <c r="AY12" s="76">
        <f t="shared" si="6"/>
        <v>0</v>
      </c>
      <c r="AZ12" s="76">
        <f t="shared" si="6"/>
        <v>0</v>
      </c>
    </row>
    <row r="13" spans="1:52" s="38" customFormat="1" ht="14">
      <c r="A13" s="4" t="s">
        <v>382</v>
      </c>
      <c r="B13" s="65" t="s">
        <v>256</v>
      </c>
      <c r="C13" s="4"/>
      <c r="D13" s="65"/>
      <c r="E13" s="65" t="s">
        <v>257</v>
      </c>
      <c r="F13" s="65" t="s">
        <v>242</v>
      </c>
      <c r="G13" s="65" t="s">
        <v>258</v>
      </c>
      <c r="H13" s="66">
        <v>0.5</v>
      </c>
      <c r="I13" s="6">
        <v>3000</v>
      </c>
      <c r="J13" s="6">
        <f t="shared" si="2"/>
        <v>1500</v>
      </c>
      <c r="K13" s="67" t="s">
        <v>15</v>
      </c>
      <c r="L13" s="67"/>
      <c r="M13" s="67" t="s">
        <v>32</v>
      </c>
      <c r="N13" s="6">
        <v>3000</v>
      </c>
      <c r="O13" s="65" t="s">
        <v>23</v>
      </c>
      <c r="P13" s="65" t="s">
        <v>2</v>
      </c>
      <c r="Q13" s="65" t="s">
        <v>25</v>
      </c>
      <c r="R13" s="5"/>
      <c r="S13" s="5"/>
      <c r="T13" s="20"/>
      <c r="U13" s="21"/>
      <c r="V13" s="76"/>
      <c r="W13" s="76"/>
      <c r="X13" s="22"/>
      <c r="Y13" s="22"/>
      <c r="Z13" s="22"/>
      <c r="AA13" s="22"/>
      <c r="AB13" s="22"/>
      <c r="AC13" s="22"/>
      <c r="AD13" s="22"/>
      <c r="AE13" s="22"/>
      <c r="AF13" s="22"/>
      <c r="AG13" s="23"/>
      <c r="AH13" s="23"/>
      <c r="AI13" s="23"/>
      <c r="AJ13" s="23"/>
      <c r="AK13" s="23"/>
      <c r="AL13" s="23"/>
      <c r="AM13" s="23"/>
      <c r="AN13" s="23"/>
      <c r="AO13" s="23"/>
      <c r="AP13" s="23"/>
      <c r="AQ13" s="23"/>
      <c r="AR13" s="23"/>
      <c r="AS13" s="23"/>
      <c r="AT13" s="23"/>
      <c r="AU13" s="23"/>
      <c r="AV13" s="23"/>
      <c r="AW13" s="23"/>
      <c r="AX13" s="23"/>
      <c r="AY13" s="23"/>
      <c r="AZ13" s="23"/>
    </row>
    <row r="14" spans="1:52" s="38" customFormat="1" ht="14">
      <c r="A14" s="4" t="s">
        <v>382</v>
      </c>
      <c r="B14" s="65" t="s">
        <v>259</v>
      </c>
      <c r="C14" s="4"/>
      <c r="D14" s="65"/>
      <c r="E14" s="65" t="s">
        <v>260</v>
      </c>
      <c r="F14" s="65" t="s">
        <v>242</v>
      </c>
      <c r="G14" s="65" t="s">
        <v>258</v>
      </c>
      <c r="H14" s="66">
        <v>0.5</v>
      </c>
      <c r="I14" s="6">
        <v>3000</v>
      </c>
      <c r="J14" s="6">
        <f t="shared" si="2"/>
        <v>1500</v>
      </c>
      <c r="K14" s="67">
        <v>2600</v>
      </c>
      <c r="L14" s="67"/>
      <c r="M14" s="67" t="s">
        <v>15</v>
      </c>
      <c r="N14" s="6" t="s">
        <v>15</v>
      </c>
      <c r="O14" s="65" t="s">
        <v>20</v>
      </c>
      <c r="P14" s="65" t="s">
        <v>27</v>
      </c>
      <c r="Q14" s="65" t="s">
        <v>26</v>
      </c>
      <c r="R14" s="5"/>
      <c r="S14" s="5"/>
      <c r="T14" s="20"/>
      <c r="U14" s="21"/>
      <c r="V14" s="83"/>
      <c r="W14" s="76"/>
      <c r="X14" s="22"/>
      <c r="Y14" s="22"/>
      <c r="Z14" s="22"/>
      <c r="AA14" s="22"/>
      <c r="AB14" s="22"/>
      <c r="AC14" s="22"/>
      <c r="AD14" s="22"/>
      <c r="AE14" s="22"/>
      <c r="AF14" s="22"/>
      <c r="AG14" s="23"/>
      <c r="AH14" s="23"/>
      <c r="AI14" s="23"/>
      <c r="AJ14" s="23"/>
      <c r="AK14" s="23"/>
      <c r="AL14" s="23"/>
      <c r="AM14" s="23"/>
      <c r="AN14" s="23"/>
      <c r="AO14" s="23"/>
      <c r="AP14" s="23"/>
      <c r="AQ14" s="23"/>
      <c r="AR14" s="23"/>
      <c r="AS14" s="23"/>
      <c r="AT14" s="23"/>
      <c r="AU14" s="23"/>
      <c r="AV14" s="23"/>
      <c r="AW14" s="23"/>
      <c r="AX14" s="23"/>
      <c r="AY14" s="23"/>
      <c r="AZ14" s="23"/>
    </row>
    <row r="15" spans="1:52" s="38" customFormat="1" ht="14">
      <c r="A15" s="4" t="s">
        <v>382</v>
      </c>
      <c r="B15" s="65" t="s">
        <v>261</v>
      </c>
      <c r="C15" s="4"/>
      <c r="D15" s="65"/>
      <c r="E15" s="65" t="s">
        <v>262</v>
      </c>
      <c r="F15" s="65" t="s">
        <v>242</v>
      </c>
      <c r="G15" s="65" t="s">
        <v>258</v>
      </c>
      <c r="H15" s="66">
        <v>0.5</v>
      </c>
      <c r="I15" s="6">
        <v>3000</v>
      </c>
      <c r="J15" s="6">
        <f t="shared" si="2"/>
        <v>1500</v>
      </c>
      <c r="K15" s="67" t="s">
        <v>15</v>
      </c>
      <c r="L15" s="67"/>
      <c r="M15" s="67" t="s">
        <v>32</v>
      </c>
      <c r="N15" s="6">
        <v>3000</v>
      </c>
      <c r="O15" s="65" t="s">
        <v>23</v>
      </c>
      <c r="P15" s="65" t="s">
        <v>2</v>
      </c>
      <c r="Q15" s="65" t="s">
        <v>25</v>
      </c>
      <c r="R15" s="5"/>
      <c r="S15" s="5"/>
      <c r="T15" s="20"/>
      <c r="U15" s="21"/>
      <c r="V15" s="83"/>
      <c r="W15" s="76"/>
      <c r="X15" s="22"/>
      <c r="Y15" s="22"/>
      <c r="Z15" s="22"/>
      <c r="AA15" s="22"/>
      <c r="AB15" s="22"/>
      <c r="AC15" s="22"/>
      <c r="AD15" s="22"/>
      <c r="AE15" s="22"/>
      <c r="AF15" s="22"/>
      <c r="AG15" s="23"/>
      <c r="AH15" s="23"/>
      <c r="AI15" s="23"/>
      <c r="AJ15" s="23"/>
      <c r="AK15" s="23"/>
      <c r="AL15" s="23"/>
      <c r="AM15" s="23"/>
      <c r="AN15" s="23"/>
      <c r="AO15" s="23"/>
      <c r="AP15" s="23"/>
      <c r="AQ15" s="23"/>
      <c r="AR15" s="23"/>
      <c r="AS15" s="23"/>
      <c r="AT15" s="23"/>
      <c r="AU15" s="23"/>
      <c r="AV15" s="23"/>
      <c r="AW15" s="23"/>
      <c r="AX15" s="23"/>
      <c r="AY15" s="23"/>
      <c r="AZ15" s="23"/>
    </row>
    <row r="16" spans="1:52" s="38" customFormat="1" ht="14">
      <c r="A16" s="4" t="s">
        <v>382</v>
      </c>
      <c r="B16" s="65" t="s">
        <v>263</v>
      </c>
      <c r="C16" s="4"/>
      <c r="D16" s="65"/>
      <c r="E16" s="65" t="s">
        <v>264</v>
      </c>
      <c r="F16" s="65" t="s">
        <v>242</v>
      </c>
      <c r="G16" s="65" t="s">
        <v>258</v>
      </c>
      <c r="H16" s="66">
        <v>0.5</v>
      </c>
      <c r="I16" s="6">
        <v>3000</v>
      </c>
      <c r="J16" s="6">
        <f t="shared" si="2"/>
        <v>1500</v>
      </c>
      <c r="K16" s="67">
        <v>2600</v>
      </c>
      <c r="L16" s="67"/>
      <c r="M16" s="67" t="s">
        <v>15</v>
      </c>
      <c r="N16" s="6" t="s">
        <v>15</v>
      </c>
      <c r="O16" s="65" t="s">
        <v>20</v>
      </c>
      <c r="P16" s="65" t="s">
        <v>27</v>
      </c>
      <c r="Q16" s="65" t="s">
        <v>26</v>
      </c>
      <c r="R16" s="5"/>
      <c r="S16" s="5"/>
      <c r="T16" s="20"/>
      <c r="U16" s="21"/>
      <c r="V16" s="83"/>
      <c r="W16" s="76"/>
      <c r="X16" s="22"/>
      <c r="Y16" s="22"/>
      <c r="Z16" s="22"/>
      <c r="AA16" s="22"/>
      <c r="AB16" s="22"/>
      <c r="AC16" s="22"/>
      <c r="AD16" s="22"/>
      <c r="AE16" s="22"/>
      <c r="AF16" s="22"/>
      <c r="AG16" s="23"/>
      <c r="AH16" s="23"/>
      <c r="AI16" s="23"/>
      <c r="AJ16" s="23"/>
      <c r="AK16" s="23"/>
      <c r="AL16" s="23"/>
      <c r="AM16" s="23"/>
      <c r="AN16" s="23"/>
      <c r="AO16" s="23"/>
      <c r="AP16" s="23"/>
      <c r="AQ16" s="23"/>
      <c r="AR16" s="23"/>
      <c r="AS16" s="23"/>
      <c r="AT16" s="23"/>
      <c r="AU16" s="23"/>
      <c r="AV16" s="23"/>
      <c r="AW16" s="23"/>
      <c r="AX16" s="23"/>
      <c r="AY16" s="23"/>
      <c r="AZ16" s="23"/>
    </row>
    <row r="17" spans="1:52" s="24" customFormat="1" ht="14">
      <c r="A17" s="4" t="s">
        <v>382</v>
      </c>
      <c r="B17" s="65" t="s">
        <v>285</v>
      </c>
      <c r="C17" s="4"/>
      <c r="D17" s="65"/>
      <c r="E17" s="65" t="s">
        <v>286</v>
      </c>
      <c r="F17" s="65" t="s">
        <v>279</v>
      </c>
      <c r="G17" s="65" t="s">
        <v>287</v>
      </c>
      <c r="H17" s="66">
        <v>0.15</v>
      </c>
      <c r="I17" s="6">
        <v>1450</v>
      </c>
      <c r="J17" s="6">
        <f t="shared" si="2"/>
        <v>217.5</v>
      </c>
      <c r="K17" s="67" t="s">
        <v>15</v>
      </c>
      <c r="L17" s="67"/>
      <c r="M17" s="67" t="s">
        <v>15</v>
      </c>
      <c r="N17" s="6">
        <v>1450</v>
      </c>
      <c r="O17" s="65" t="s">
        <v>18</v>
      </c>
      <c r="P17" s="65" t="s">
        <v>3</v>
      </c>
      <c r="Q17" s="65" t="s">
        <v>19</v>
      </c>
      <c r="R17" s="5"/>
      <c r="S17" s="5"/>
      <c r="T17" s="20"/>
      <c r="U17" s="21"/>
      <c r="V17" s="76">
        <f>J17</f>
        <v>217.5</v>
      </c>
      <c r="W17" s="76">
        <f>V17</f>
        <v>217.5</v>
      </c>
      <c r="X17" s="76">
        <f t="shared" ref="X17:AZ17" si="7">W17</f>
        <v>217.5</v>
      </c>
      <c r="Y17" s="76">
        <f t="shared" si="7"/>
        <v>217.5</v>
      </c>
      <c r="Z17" s="76">
        <f t="shared" si="7"/>
        <v>217.5</v>
      </c>
      <c r="AA17" s="76">
        <f t="shared" si="7"/>
        <v>217.5</v>
      </c>
      <c r="AB17" s="76">
        <f t="shared" si="7"/>
        <v>217.5</v>
      </c>
      <c r="AC17" s="76">
        <f t="shared" si="7"/>
        <v>217.5</v>
      </c>
      <c r="AD17" s="76">
        <f t="shared" si="7"/>
        <v>217.5</v>
      </c>
      <c r="AE17" s="76">
        <f t="shared" si="7"/>
        <v>217.5</v>
      </c>
      <c r="AF17" s="76">
        <f t="shared" si="7"/>
        <v>217.5</v>
      </c>
      <c r="AG17" s="76">
        <f t="shared" si="7"/>
        <v>217.5</v>
      </c>
      <c r="AH17" s="76">
        <f t="shared" si="7"/>
        <v>217.5</v>
      </c>
      <c r="AI17" s="76">
        <f t="shared" si="7"/>
        <v>217.5</v>
      </c>
      <c r="AJ17" s="76">
        <f t="shared" si="7"/>
        <v>217.5</v>
      </c>
      <c r="AK17" s="76">
        <f t="shared" si="7"/>
        <v>217.5</v>
      </c>
      <c r="AL17" s="76">
        <f t="shared" si="7"/>
        <v>217.5</v>
      </c>
      <c r="AM17" s="76">
        <f t="shared" si="7"/>
        <v>217.5</v>
      </c>
      <c r="AN17" s="76">
        <f t="shared" si="7"/>
        <v>217.5</v>
      </c>
      <c r="AO17" s="76">
        <f t="shared" si="7"/>
        <v>217.5</v>
      </c>
      <c r="AP17" s="76">
        <f t="shared" si="7"/>
        <v>217.5</v>
      </c>
      <c r="AQ17" s="76">
        <f t="shared" si="7"/>
        <v>217.5</v>
      </c>
      <c r="AR17" s="76">
        <f t="shared" si="7"/>
        <v>217.5</v>
      </c>
      <c r="AS17" s="76">
        <f t="shared" si="7"/>
        <v>217.5</v>
      </c>
      <c r="AT17" s="76">
        <f t="shared" si="7"/>
        <v>217.5</v>
      </c>
      <c r="AU17" s="76">
        <f t="shared" si="7"/>
        <v>217.5</v>
      </c>
      <c r="AV17" s="76">
        <f t="shared" si="7"/>
        <v>217.5</v>
      </c>
      <c r="AW17" s="76">
        <f t="shared" si="7"/>
        <v>217.5</v>
      </c>
      <c r="AX17" s="76">
        <f t="shared" si="7"/>
        <v>217.5</v>
      </c>
      <c r="AY17" s="76">
        <f t="shared" si="7"/>
        <v>217.5</v>
      </c>
      <c r="AZ17" s="76">
        <f t="shared" si="7"/>
        <v>217.5</v>
      </c>
    </row>
    <row r="18" spans="1:52" s="24" customFormat="1" ht="14">
      <c r="A18" s="17"/>
      <c r="B18" s="18"/>
      <c r="C18" s="18"/>
      <c r="D18" s="19"/>
      <c r="E18" s="20"/>
      <c r="F18" s="20"/>
      <c r="G18" s="20"/>
      <c r="H18" s="20"/>
      <c r="I18" s="21"/>
      <c r="J18" s="21"/>
      <c r="K18" s="21"/>
      <c r="L18" s="21"/>
      <c r="M18" s="21"/>
      <c r="N18" s="21"/>
      <c r="O18" s="20"/>
      <c r="P18" s="20"/>
      <c r="Q18" s="20"/>
      <c r="R18" s="20"/>
      <c r="S18" s="20"/>
      <c r="T18" s="20"/>
      <c r="U18" s="21"/>
      <c r="V18" s="22"/>
      <c r="W18" s="22"/>
      <c r="X18" s="22"/>
      <c r="Y18" s="22"/>
      <c r="Z18" s="22"/>
      <c r="AA18" s="22"/>
      <c r="AB18" s="22"/>
      <c r="AC18" s="22"/>
      <c r="AD18" s="22"/>
      <c r="AE18" s="22"/>
      <c r="AF18" s="22"/>
      <c r="AG18" s="23"/>
      <c r="AH18" s="23"/>
      <c r="AI18" s="23"/>
      <c r="AJ18" s="23"/>
      <c r="AK18" s="23"/>
      <c r="AL18" s="23"/>
      <c r="AM18" s="23"/>
      <c r="AN18" s="23"/>
      <c r="AO18" s="23"/>
      <c r="AP18" s="23"/>
      <c r="AQ18" s="23"/>
      <c r="AR18" s="23"/>
      <c r="AS18" s="23"/>
      <c r="AT18" s="23"/>
      <c r="AU18" s="23"/>
      <c r="AV18" s="23"/>
      <c r="AW18" s="23"/>
      <c r="AX18" s="23"/>
      <c r="AY18" s="23"/>
      <c r="AZ18" s="23"/>
    </row>
    <row r="19" spans="1:52" s="24" customFormat="1" ht="14">
      <c r="A19" s="42" t="s">
        <v>661</v>
      </c>
    </row>
    <row r="20" spans="1:52" s="25" customFormat="1" ht="14">
      <c r="A20" s="26" t="s">
        <v>5</v>
      </c>
      <c r="B20" s="26"/>
      <c r="C20" s="26"/>
      <c r="D20" s="26"/>
      <c r="E20" s="26"/>
      <c r="F20" s="26"/>
      <c r="G20" s="26"/>
      <c r="H20" s="26"/>
      <c r="I20" s="26"/>
      <c r="J20" s="26"/>
      <c r="K20" s="26"/>
      <c r="L20" s="26"/>
      <c r="M20" s="26"/>
      <c r="N20" s="26"/>
      <c r="O20" s="26"/>
      <c r="P20" s="26"/>
      <c r="Q20" s="26"/>
      <c r="R20" s="26"/>
      <c r="S20" s="26"/>
      <c r="T20" s="26"/>
      <c r="U20" s="26"/>
      <c r="V20" s="28">
        <f t="shared" ref="V20:AZ20" si="8">V2+V9</f>
        <v>16000</v>
      </c>
      <c r="W20" s="28">
        <f t="shared" si="8"/>
        <v>16000</v>
      </c>
      <c r="X20" s="28">
        <f t="shared" si="8"/>
        <v>16000</v>
      </c>
      <c r="Y20" s="28">
        <f t="shared" si="8"/>
        <v>16000</v>
      </c>
      <c r="Z20" s="28">
        <f t="shared" si="8"/>
        <v>16000</v>
      </c>
      <c r="AA20" s="28">
        <f t="shared" si="8"/>
        <v>16000</v>
      </c>
      <c r="AB20" s="28">
        <f t="shared" si="8"/>
        <v>14500</v>
      </c>
      <c r="AC20" s="28">
        <f t="shared" si="8"/>
        <v>12200</v>
      </c>
      <c r="AD20" s="28">
        <f t="shared" si="8"/>
        <v>9993.8144329896913</v>
      </c>
      <c r="AE20" s="28">
        <f t="shared" si="8"/>
        <v>9993.8144329896913</v>
      </c>
      <c r="AF20" s="28">
        <f t="shared" si="8"/>
        <v>9993.8144329896913</v>
      </c>
      <c r="AG20" s="28">
        <f t="shared" si="8"/>
        <v>9993.8144329896913</v>
      </c>
      <c r="AH20" s="28">
        <f t="shared" si="8"/>
        <v>9993.8144329896913</v>
      </c>
      <c r="AI20" s="28">
        <f t="shared" si="8"/>
        <v>9993.8144329896913</v>
      </c>
      <c r="AJ20" s="28">
        <f t="shared" si="8"/>
        <v>9993.8144329896913</v>
      </c>
      <c r="AK20" s="28">
        <f t="shared" si="8"/>
        <v>5526.2886597938159</v>
      </c>
      <c r="AL20" s="28">
        <f t="shared" si="8"/>
        <v>5526.2886597938159</v>
      </c>
      <c r="AM20" s="28">
        <f t="shared" si="8"/>
        <v>5526.2886597938159</v>
      </c>
      <c r="AN20" s="28">
        <f t="shared" si="8"/>
        <v>5526.2886597938159</v>
      </c>
      <c r="AO20" s="28">
        <f t="shared" si="8"/>
        <v>5526.2886597938159</v>
      </c>
      <c r="AP20" s="28">
        <f t="shared" si="8"/>
        <v>5526.2886597938159</v>
      </c>
      <c r="AQ20" s="28">
        <f t="shared" si="8"/>
        <v>5526.2886597938159</v>
      </c>
      <c r="AR20" s="28">
        <f t="shared" si="8"/>
        <v>1500</v>
      </c>
      <c r="AS20" s="28">
        <f t="shared" si="8"/>
        <v>1500</v>
      </c>
      <c r="AT20" s="28">
        <f t="shared" si="8"/>
        <v>1500</v>
      </c>
      <c r="AU20" s="28">
        <f t="shared" si="8"/>
        <v>0</v>
      </c>
      <c r="AV20" s="28">
        <f t="shared" si="8"/>
        <v>0</v>
      </c>
      <c r="AW20" s="28">
        <f t="shared" si="8"/>
        <v>0</v>
      </c>
      <c r="AX20" s="28">
        <f t="shared" si="8"/>
        <v>0</v>
      </c>
      <c r="AY20" s="28">
        <f t="shared" si="8"/>
        <v>0</v>
      </c>
      <c r="AZ20" s="28">
        <f t="shared" si="8"/>
        <v>0</v>
      </c>
    </row>
    <row r="21" spans="1:52" s="24" customFormat="1" ht="14">
      <c r="A21" s="30" t="s">
        <v>4</v>
      </c>
      <c r="B21" s="30"/>
      <c r="C21" s="30"/>
      <c r="D21" s="30"/>
      <c r="E21" s="30"/>
      <c r="F21" s="30"/>
      <c r="G21" s="30"/>
      <c r="H21" s="30"/>
      <c r="I21" s="30"/>
      <c r="J21" s="30"/>
      <c r="K21" s="30"/>
      <c r="L21" s="30"/>
      <c r="M21" s="30"/>
      <c r="N21" s="30"/>
      <c r="O21" s="30"/>
      <c r="P21" s="30"/>
      <c r="Q21" s="30"/>
      <c r="R21" s="30"/>
      <c r="S21" s="30"/>
      <c r="T21" s="30"/>
      <c r="U21" s="30"/>
      <c r="V21" s="34">
        <f>V17</f>
        <v>217.5</v>
      </c>
      <c r="W21" s="34">
        <f t="shared" ref="W21:AZ21" si="9">W17</f>
        <v>217.5</v>
      </c>
      <c r="X21" s="34">
        <f t="shared" si="9"/>
        <v>217.5</v>
      </c>
      <c r="Y21" s="34">
        <f t="shared" si="9"/>
        <v>217.5</v>
      </c>
      <c r="Z21" s="34">
        <f t="shared" si="9"/>
        <v>217.5</v>
      </c>
      <c r="AA21" s="34">
        <f t="shared" si="9"/>
        <v>217.5</v>
      </c>
      <c r="AB21" s="34">
        <f t="shared" si="9"/>
        <v>217.5</v>
      </c>
      <c r="AC21" s="34">
        <f t="shared" si="9"/>
        <v>217.5</v>
      </c>
      <c r="AD21" s="34">
        <f t="shared" si="9"/>
        <v>217.5</v>
      </c>
      <c r="AE21" s="34">
        <f t="shared" si="9"/>
        <v>217.5</v>
      </c>
      <c r="AF21" s="34">
        <f t="shared" si="9"/>
        <v>217.5</v>
      </c>
      <c r="AG21" s="34">
        <f t="shared" si="9"/>
        <v>217.5</v>
      </c>
      <c r="AH21" s="34">
        <f t="shared" si="9"/>
        <v>217.5</v>
      </c>
      <c r="AI21" s="34">
        <f t="shared" si="9"/>
        <v>217.5</v>
      </c>
      <c r="AJ21" s="34">
        <f t="shared" si="9"/>
        <v>217.5</v>
      </c>
      <c r="AK21" s="34">
        <f t="shared" si="9"/>
        <v>217.5</v>
      </c>
      <c r="AL21" s="34">
        <f t="shared" si="9"/>
        <v>217.5</v>
      </c>
      <c r="AM21" s="34">
        <f t="shared" si="9"/>
        <v>217.5</v>
      </c>
      <c r="AN21" s="34">
        <f t="shared" si="9"/>
        <v>217.5</v>
      </c>
      <c r="AO21" s="34">
        <f t="shared" si="9"/>
        <v>217.5</v>
      </c>
      <c r="AP21" s="34">
        <f t="shared" si="9"/>
        <v>217.5</v>
      </c>
      <c r="AQ21" s="34">
        <f t="shared" si="9"/>
        <v>217.5</v>
      </c>
      <c r="AR21" s="34">
        <f t="shared" si="9"/>
        <v>217.5</v>
      </c>
      <c r="AS21" s="34">
        <f t="shared" si="9"/>
        <v>217.5</v>
      </c>
      <c r="AT21" s="34">
        <f t="shared" si="9"/>
        <v>217.5</v>
      </c>
      <c r="AU21" s="34">
        <f t="shared" si="9"/>
        <v>217.5</v>
      </c>
      <c r="AV21" s="34">
        <f t="shared" si="9"/>
        <v>217.5</v>
      </c>
      <c r="AW21" s="34">
        <f t="shared" si="9"/>
        <v>217.5</v>
      </c>
      <c r="AX21" s="34">
        <f t="shared" si="9"/>
        <v>217.5</v>
      </c>
      <c r="AY21" s="34">
        <f t="shared" si="9"/>
        <v>217.5</v>
      </c>
      <c r="AZ21" s="34">
        <f t="shared" si="9"/>
        <v>217.5</v>
      </c>
    </row>
    <row r="22" spans="1:52" s="44" customFormat="1" ht="14">
      <c r="A22" s="43" t="s">
        <v>676</v>
      </c>
      <c r="B22" s="43"/>
      <c r="C22" s="43"/>
      <c r="D22" s="43"/>
      <c r="E22" s="43"/>
      <c r="F22" s="43"/>
      <c r="G22" s="43"/>
      <c r="H22" s="43"/>
      <c r="I22" s="43"/>
      <c r="J22" s="43"/>
      <c r="K22" s="43"/>
      <c r="L22" s="43"/>
      <c r="M22" s="43"/>
      <c r="N22" s="43"/>
      <c r="O22" s="43"/>
      <c r="P22" s="43"/>
      <c r="Q22" s="43"/>
      <c r="R22" s="43"/>
      <c r="S22" s="43"/>
      <c r="T22" s="43"/>
      <c r="U22" s="43"/>
      <c r="V22" s="84">
        <f>SUM(V3,V10)</f>
        <v>0</v>
      </c>
      <c r="W22" s="84">
        <f t="shared" ref="W22:AZ22" si="10">SUM(W3,W10)</f>
        <v>0</v>
      </c>
      <c r="X22" s="84">
        <f t="shared" si="10"/>
        <v>0</v>
      </c>
      <c r="Y22" s="84">
        <f t="shared" si="10"/>
        <v>0</v>
      </c>
      <c r="Z22" s="84">
        <f t="shared" si="10"/>
        <v>0</v>
      </c>
      <c r="AA22" s="84">
        <f t="shared" si="10"/>
        <v>0</v>
      </c>
      <c r="AB22" s="84">
        <f t="shared" si="10"/>
        <v>1500</v>
      </c>
      <c r="AC22" s="84">
        <f t="shared" si="10"/>
        <v>3800</v>
      </c>
      <c r="AD22" s="84">
        <f t="shared" si="10"/>
        <v>6006.1855670103087</v>
      </c>
      <c r="AE22" s="84">
        <f t="shared" si="10"/>
        <v>6006.1855670103087</v>
      </c>
      <c r="AF22" s="84">
        <f t="shared" si="10"/>
        <v>6006.1855670103087</v>
      </c>
      <c r="AG22" s="84">
        <f t="shared" si="10"/>
        <v>6006.1855670103087</v>
      </c>
      <c r="AH22" s="84">
        <f t="shared" si="10"/>
        <v>6006.1855670103087</v>
      </c>
      <c r="AI22" s="84">
        <f t="shared" si="10"/>
        <v>6006.1855670103087</v>
      </c>
      <c r="AJ22" s="84">
        <f t="shared" si="10"/>
        <v>6006.1855670103087</v>
      </c>
      <c r="AK22" s="84">
        <f t="shared" si="10"/>
        <v>10473.711340206184</v>
      </c>
      <c r="AL22" s="84">
        <f t="shared" si="10"/>
        <v>10473.711340206184</v>
      </c>
      <c r="AM22" s="84">
        <f t="shared" si="10"/>
        <v>10473.711340206184</v>
      </c>
      <c r="AN22" s="84">
        <f t="shared" si="10"/>
        <v>10473.711340206184</v>
      </c>
      <c r="AO22" s="84">
        <f t="shared" si="10"/>
        <v>10473.711340206184</v>
      </c>
      <c r="AP22" s="84">
        <f t="shared" si="10"/>
        <v>10473.711340206184</v>
      </c>
      <c r="AQ22" s="84">
        <f t="shared" si="10"/>
        <v>10473.711340206184</v>
      </c>
      <c r="AR22" s="84">
        <f t="shared" si="10"/>
        <v>14499.999999999998</v>
      </c>
      <c r="AS22" s="84">
        <f t="shared" si="10"/>
        <v>14499.999999999998</v>
      </c>
      <c r="AT22" s="84">
        <f t="shared" si="10"/>
        <v>14499.999999999998</v>
      </c>
      <c r="AU22" s="84">
        <f t="shared" si="10"/>
        <v>15999.999999999998</v>
      </c>
      <c r="AV22" s="84">
        <f t="shared" si="10"/>
        <v>15999.999999999998</v>
      </c>
      <c r="AW22" s="84">
        <f t="shared" si="10"/>
        <v>15999.999999999998</v>
      </c>
      <c r="AX22" s="84">
        <f t="shared" si="10"/>
        <v>15999.999999999998</v>
      </c>
      <c r="AY22" s="84">
        <f t="shared" si="10"/>
        <v>15999.999999999998</v>
      </c>
      <c r="AZ22" s="84">
        <f t="shared" si="10"/>
        <v>15999.999999999998</v>
      </c>
    </row>
    <row r="23" spans="1:52" s="45" customFormat="1" ht="14">
      <c r="A23" s="42" t="s">
        <v>662</v>
      </c>
      <c r="B23" s="42"/>
      <c r="C23" s="42"/>
      <c r="D23" s="42"/>
      <c r="E23" s="42"/>
      <c r="F23" s="42"/>
      <c r="G23" s="42"/>
      <c r="H23" s="42"/>
      <c r="I23" s="42"/>
      <c r="J23" s="42"/>
      <c r="K23" s="42"/>
      <c r="L23" s="42"/>
      <c r="M23" s="42"/>
      <c r="N23" s="42"/>
      <c r="O23" s="42"/>
      <c r="P23" s="42"/>
      <c r="Q23" s="42"/>
      <c r="R23" s="42"/>
      <c r="S23" s="42"/>
      <c r="T23" s="42"/>
      <c r="U23" s="42"/>
      <c r="V23" s="166">
        <f t="shared" ref="V23:AZ23" si="11">SUM(V20:V22)</f>
        <v>16217.5</v>
      </c>
      <c r="W23" s="166">
        <f t="shared" si="11"/>
        <v>16217.5</v>
      </c>
      <c r="X23" s="166">
        <f t="shared" si="11"/>
        <v>16217.5</v>
      </c>
      <c r="Y23" s="166">
        <f t="shared" si="11"/>
        <v>16217.5</v>
      </c>
      <c r="Z23" s="166">
        <f t="shared" si="11"/>
        <v>16217.5</v>
      </c>
      <c r="AA23" s="166">
        <f t="shared" si="11"/>
        <v>16217.5</v>
      </c>
      <c r="AB23" s="166">
        <f t="shared" si="11"/>
        <v>16217.5</v>
      </c>
      <c r="AC23" s="166">
        <f t="shared" si="11"/>
        <v>16217.5</v>
      </c>
      <c r="AD23" s="166">
        <f t="shared" si="11"/>
        <v>16217.5</v>
      </c>
      <c r="AE23" s="166">
        <f t="shared" si="11"/>
        <v>16217.5</v>
      </c>
      <c r="AF23" s="166">
        <f t="shared" si="11"/>
        <v>16217.5</v>
      </c>
      <c r="AG23" s="166">
        <f t="shared" si="11"/>
        <v>16217.5</v>
      </c>
      <c r="AH23" s="166">
        <f t="shared" si="11"/>
        <v>16217.5</v>
      </c>
      <c r="AI23" s="166">
        <f t="shared" si="11"/>
        <v>16217.5</v>
      </c>
      <c r="AJ23" s="166">
        <f t="shared" si="11"/>
        <v>16217.5</v>
      </c>
      <c r="AK23" s="166">
        <f t="shared" si="11"/>
        <v>16217.5</v>
      </c>
      <c r="AL23" s="166">
        <f t="shared" si="11"/>
        <v>16217.5</v>
      </c>
      <c r="AM23" s="166">
        <f t="shared" si="11"/>
        <v>16217.5</v>
      </c>
      <c r="AN23" s="166">
        <f t="shared" si="11"/>
        <v>16217.5</v>
      </c>
      <c r="AO23" s="166">
        <f t="shared" si="11"/>
        <v>16217.5</v>
      </c>
      <c r="AP23" s="166">
        <f t="shared" si="11"/>
        <v>16217.5</v>
      </c>
      <c r="AQ23" s="166">
        <f t="shared" si="11"/>
        <v>16217.5</v>
      </c>
      <c r="AR23" s="166">
        <f t="shared" si="11"/>
        <v>16217.499999999998</v>
      </c>
      <c r="AS23" s="166">
        <f t="shared" si="11"/>
        <v>16217.499999999998</v>
      </c>
      <c r="AT23" s="166">
        <f t="shared" si="11"/>
        <v>16217.499999999998</v>
      </c>
      <c r="AU23" s="166">
        <f t="shared" si="11"/>
        <v>16217.499999999998</v>
      </c>
      <c r="AV23" s="166">
        <f t="shared" si="11"/>
        <v>16217.499999999998</v>
      </c>
      <c r="AW23" s="166">
        <f t="shared" si="11"/>
        <v>16217.499999999998</v>
      </c>
      <c r="AX23" s="166">
        <f t="shared" si="11"/>
        <v>16217.499999999998</v>
      </c>
      <c r="AY23" s="166">
        <f t="shared" si="11"/>
        <v>16217.499999999998</v>
      </c>
      <c r="AZ23" s="166">
        <f t="shared" si="11"/>
        <v>16217.499999999998</v>
      </c>
    </row>
    <row r="24" spans="1:52" s="24" customFormat="1" ht="14">
      <c r="A24" s="42" t="s">
        <v>790</v>
      </c>
      <c r="B24" s="42"/>
      <c r="C24" s="42"/>
      <c r="D24" s="42"/>
      <c r="E24" s="42"/>
      <c r="F24" s="42"/>
      <c r="G24" s="42"/>
      <c r="H24" s="42"/>
      <c r="I24" s="42"/>
      <c r="J24" s="42"/>
      <c r="K24" s="42"/>
      <c r="L24" s="42"/>
      <c r="M24" s="42"/>
      <c r="N24" s="42"/>
      <c r="O24" s="42"/>
      <c r="P24" s="42"/>
      <c r="Q24" s="42"/>
      <c r="R24" s="42"/>
      <c r="S24" s="42"/>
      <c r="T24" s="42"/>
      <c r="U24" s="42"/>
      <c r="V24" s="42"/>
      <c r="W24" s="3" t="s">
        <v>643</v>
      </c>
      <c r="X24" s="42"/>
      <c r="Y24" s="42"/>
      <c r="Z24" s="42"/>
      <c r="AA24" s="42"/>
      <c r="AB24" s="42"/>
      <c r="AC24" s="42"/>
      <c r="AD24" s="42"/>
      <c r="AE24" s="42"/>
      <c r="AF24" s="42"/>
    </row>
    <row r="25" spans="1:52" s="38" customFormat="1" ht="41.5" customHeight="1">
      <c r="A25" s="160" t="s">
        <v>663</v>
      </c>
      <c r="B25" s="24"/>
      <c r="C25" s="24"/>
      <c r="D25" s="24"/>
      <c r="E25" s="24"/>
      <c r="F25" s="24"/>
      <c r="G25" s="24"/>
      <c r="H25" s="24"/>
      <c r="I25" s="24"/>
      <c r="J25" s="24"/>
      <c r="K25" s="24"/>
      <c r="L25" s="24"/>
      <c r="M25" s="24"/>
      <c r="N25" s="24"/>
      <c r="O25" s="24"/>
      <c r="P25" s="24"/>
      <c r="Q25" s="24"/>
      <c r="R25" s="24"/>
      <c r="S25" s="24"/>
      <c r="T25" s="24"/>
      <c r="U25" s="24"/>
      <c r="V25" s="24"/>
      <c r="W25" s="24"/>
      <c r="X25" s="24"/>
      <c r="Y25" s="24"/>
      <c r="Z25" s="24"/>
      <c r="AA25" s="24"/>
      <c r="AB25" s="24"/>
      <c r="AC25" s="24"/>
      <c r="AD25" s="24"/>
      <c r="AE25" s="24"/>
      <c r="AF25" s="24"/>
      <c r="AG25" s="24"/>
      <c r="AH25" s="24"/>
      <c r="AI25" s="24"/>
      <c r="AJ25" s="24"/>
      <c r="AK25" s="24"/>
      <c r="AL25" s="24"/>
      <c r="AM25" s="24"/>
      <c r="AN25" s="24"/>
      <c r="AO25" s="24"/>
      <c r="AP25" s="24"/>
      <c r="AQ25" s="24"/>
      <c r="AR25" s="24"/>
      <c r="AS25" s="24"/>
      <c r="AT25" s="24"/>
      <c r="AU25" s="24"/>
      <c r="AV25" s="24"/>
      <c r="AW25" s="24"/>
      <c r="AX25" s="24"/>
      <c r="AY25" s="24"/>
      <c r="AZ25" s="24"/>
    </row>
    <row r="26" spans="1:52" s="24" customFormat="1" ht="14">
      <c r="A26" s="4" t="s">
        <v>382</v>
      </c>
      <c r="B26" s="65" t="s">
        <v>267</v>
      </c>
      <c r="C26" s="4"/>
      <c r="D26" s="65"/>
      <c r="E26" s="65" t="s">
        <v>268</v>
      </c>
      <c r="F26" s="65" t="s">
        <v>242</v>
      </c>
      <c r="G26" s="65" t="s">
        <v>266</v>
      </c>
      <c r="H26" s="66">
        <v>1</v>
      </c>
      <c r="I26" s="6">
        <v>13000</v>
      </c>
      <c r="J26" s="6">
        <f>I26*H26</f>
        <v>13000</v>
      </c>
      <c r="K26" s="67">
        <v>11600</v>
      </c>
      <c r="L26" s="67"/>
      <c r="M26" s="67" t="s">
        <v>15</v>
      </c>
      <c r="N26" s="6" t="s">
        <v>15</v>
      </c>
      <c r="O26" s="65" t="s">
        <v>20</v>
      </c>
      <c r="P26" s="65" t="s">
        <v>27</v>
      </c>
      <c r="Q26" s="65" t="s">
        <v>19</v>
      </c>
      <c r="R26" s="5"/>
      <c r="S26" s="5"/>
      <c r="T26" s="20"/>
      <c r="U26" s="21"/>
      <c r="V26" s="85">
        <f>$V$40/$V$23</f>
        <v>0.61045167257592103</v>
      </c>
      <c r="W26" s="85">
        <f>$W$40/$W$23</f>
        <v>0.67827963619546783</v>
      </c>
      <c r="X26" s="85">
        <f>$X$40/$X$23</f>
        <v>0.67827963619546783</v>
      </c>
      <c r="Y26" s="85">
        <f>$Y$40/$Y$23</f>
        <v>0.63819947587482662</v>
      </c>
      <c r="Z26" s="85">
        <f>AVERAGE(V26:Y26)</f>
        <v>0.65130260521042072</v>
      </c>
      <c r="AA26" s="85">
        <f t="shared" ref="AA26:AP30" si="12">Z26</f>
        <v>0.65130260521042072</v>
      </c>
      <c r="AB26" s="85">
        <f t="shared" si="12"/>
        <v>0.65130260521042072</v>
      </c>
      <c r="AC26" s="85">
        <f t="shared" si="12"/>
        <v>0.65130260521042072</v>
      </c>
      <c r="AD26" s="85">
        <f t="shared" si="12"/>
        <v>0.65130260521042072</v>
      </c>
      <c r="AE26" s="85">
        <f t="shared" si="12"/>
        <v>0.65130260521042072</v>
      </c>
      <c r="AF26" s="85">
        <f t="shared" si="12"/>
        <v>0.65130260521042072</v>
      </c>
      <c r="AG26" s="85">
        <f t="shared" si="12"/>
        <v>0.65130260521042072</v>
      </c>
      <c r="AH26" s="85">
        <f t="shared" si="12"/>
        <v>0.65130260521042072</v>
      </c>
      <c r="AI26" s="85">
        <f t="shared" si="12"/>
        <v>0.65130260521042072</v>
      </c>
      <c r="AJ26" s="85">
        <f t="shared" si="12"/>
        <v>0.65130260521042072</v>
      </c>
      <c r="AK26" s="85">
        <f t="shared" si="12"/>
        <v>0.65130260521042072</v>
      </c>
      <c r="AL26" s="85">
        <f t="shared" si="12"/>
        <v>0.65130260521042072</v>
      </c>
      <c r="AM26" s="85">
        <f t="shared" si="12"/>
        <v>0.65130260521042072</v>
      </c>
      <c r="AN26" s="85">
        <f t="shared" si="12"/>
        <v>0.65130260521042072</v>
      </c>
      <c r="AO26" s="85">
        <f t="shared" si="12"/>
        <v>0.65130260521042072</v>
      </c>
      <c r="AP26" s="85">
        <f t="shared" si="12"/>
        <v>0.65130260521042072</v>
      </c>
      <c r="AQ26" s="85">
        <f t="shared" ref="AP26:AZ30" si="13">AP26</f>
        <v>0.65130260521042072</v>
      </c>
      <c r="AR26" s="85">
        <f t="shared" si="13"/>
        <v>0.65130260521042072</v>
      </c>
      <c r="AS26" s="85">
        <f t="shared" si="13"/>
        <v>0.65130260521042072</v>
      </c>
      <c r="AT26" s="85">
        <f t="shared" si="13"/>
        <v>0.65130260521042072</v>
      </c>
      <c r="AU26" s="85">
        <f t="shared" si="13"/>
        <v>0.65130260521042072</v>
      </c>
      <c r="AV26" s="85">
        <f t="shared" si="13"/>
        <v>0.65130260521042072</v>
      </c>
      <c r="AW26" s="85">
        <f t="shared" si="13"/>
        <v>0.65130260521042072</v>
      </c>
      <c r="AX26" s="85">
        <f t="shared" si="13"/>
        <v>0.65130260521042072</v>
      </c>
      <c r="AY26" s="85">
        <f t="shared" si="13"/>
        <v>0.65130260521042072</v>
      </c>
      <c r="AZ26" s="85">
        <f t="shared" si="13"/>
        <v>0.65130260521042072</v>
      </c>
    </row>
    <row r="27" spans="1:52" s="24" customFormat="1" ht="14">
      <c r="A27" s="4" t="s">
        <v>382</v>
      </c>
      <c r="B27" s="65" t="s">
        <v>267</v>
      </c>
      <c r="C27" s="65"/>
      <c r="D27" s="70"/>
      <c r="E27" s="65" t="s">
        <v>709</v>
      </c>
      <c r="F27" s="65" t="s">
        <v>242</v>
      </c>
      <c r="G27" s="65" t="s">
        <v>266</v>
      </c>
      <c r="H27" s="66">
        <v>1</v>
      </c>
      <c r="I27" s="6"/>
      <c r="J27" s="6"/>
      <c r="K27" s="67"/>
      <c r="L27" s="67"/>
      <c r="M27" s="67"/>
      <c r="N27" s="6"/>
      <c r="O27" s="65" t="s">
        <v>23</v>
      </c>
      <c r="P27" s="65" t="s">
        <v>708</v>
      </c>
      <c r="Q27" s="65" t="s">
        <v>16</v>
      </c>
      <c r="R27" s="68"/>
      <c r="S27" s="69"/>
      <c r="T27" s="69"/>
      <c r="U27" s="72"/>
      <c r="V27" s="85">
        <f>$V$40/$V$23</f>
        <v>0.61045167257592103</v>
      </c>
      <c r="W27" s="85">
        <f>$W$40/$W$23</f>
        <v>0.67827963619546783</v>
      </c>
      <c r="X27" s="85">
        <f>$X$40/$X$23</f>
        <v>0.67827963619546783</v>
      </c>
      <c r="Y27" s="85">
        <f t="shared" ref="Y27:Y30" si="14">$Y$40/$Y$23</f>
        <v>0.63819947587482662</v>
      </c>
      <c r="Z27" s="85">
        <f t="shared" ref="Z27:Z30" si="15">AVERAGE(V27:Y27)</f>
        <v>0.65130260521042072</v>
      </c>
      <c r="AA27" s="85">
        <f t="shared" si="12"/>
        <v>0.65130260521042072</v>
      </c>
      <c r="AB27" s="85">
        <f t="shared" si="12"/>
        <v>0.65130260521042072</v>
      </c>
      <c r="AC27" s="85">
        <f t="shared" si="12"/>
        <v>0.65130260521042072</v>
      </c>
      <c r="AD27" s="85">
        <f t="shared" si="12"/>
        <v>0.65130260521042072</v>
      </c>
      <c r="AE27" s="85">
        <f t="shared" si="12"/>
        <v>0.65130260521042072</v>
      </c>
      <c r="AF27" s="85">
        <f t="shared" si="12"/>
        <v>0.65130260521042072</v>
      </c>
      <c r="AG27" s="85">
        <f t="shared" si="12"/>
        <v>0.65130260521042072</v>
      </c>
      <c r="AH27" s="85">
        <f t="shared" si="12"/>
        <v>0.65130260521042072</v>
      </c>
      <c r="AI27" s="85">
        <f t="shared" si="12"/>
        <v>0.65130260521042072</v>
      </c>
      <c r="AJ27" s="85">
        <f t="shared" si="12"/>
        <v>0.65130260521042072</v>
      </c>
      <c r="AK27" s="85">
        <f t="shared" si="12"/>
        <v>0.65130260521042072</v>
      </c>
      <c r="AL27" s="85">
        <f t="shared" si="12"/>
        <v>0.65130260521042072</v>
      </c>
      <c r="AM27" s="85">
        <f t="shared" si="12"/>
        <v>0.65130260521042072</v>
      </c>
      <c r="AN27" s="85">
        <f t="shared" si="12"/>
        <v>0.65130260521042072</v>
      </c>
      <c r="AO27" s="85">
        <f t="shared" si="12"/>
        <v>0.65130260521042072</v>
      </c>
      <c r="AP27" s="85">
        <f t="shared" si="13"/>
        <v>0.65130260521042072</v>
      </c>
      <c r="AQ27" s="85">
        <f t="shared" si="13"/>
        <v>0.65130260521042072</v>
      </c>
      <c r="AR27" s="85">
        <f t="shared" si="13"/>
        <v>0.65130260521042072</v>
      </c>
      <c r="AS27" s="85">
        <f t="shared" si="13"/>
        <v>0.65130260521042072</v>
      </c>
      <c r="AT27" s="85">
        <f t="shared" si="13"/>
        <v>0.65130260521042072</v>
      </c>
      <c r="AU27" s="85">
        <f t="shared" si="13"/>
        <v>0.65130260521042072</v>
      </c>
      <c r="AV27" s="85">
        <f t="shared" si="13"/>
        <v>0.65130260521042072</v>
      </c>
      <c r="AW27" s="85">
        <f t="shared" si="13"/>
        <v>0.65130260521042072</v>
      </c>
      <c r="AX27" s="85">
        <f t="shared" si="13"/>
        <v>0.65130260521042072</v>
      </c>
      <c r="AY27" s="85">
        <f t="shared" si="13"/>
        <v>0.65130260521042072</v>
      </c>
      <c r="AZ27" s="85">
        <f t="shared" si="13"/>
        <v>0.65130260521042072</v>
      </c>
    </row>
    <row r="28" spans="1:52" s="24" customFormat="1" ht="14">
      <c r="A28" s="4" t="s">
        <v>382</v>
      </c>
      <c r="B28" s="65" t="s">
        <v>269</v>
      </c>
      <c r="C28" s="4"/>
      <c r="D28" s="65"/>
      <c r="E28" s="65" t="s">
        <v>270</v>
      </c>
      <c r="F28" s="65" t="s">
        <v>242</v>
      </c>
      <c r="G28" s="65" t="s">
        <v>258</v>
      </c>
      <c r="H28" s="66">
        <v>0.5</v>
      </c>
      <c r="I28" s="6">
        <v>6000</v>
      </c>
      <c r="J28" s="6">
        <f>I28*H28</f>
        <v>3000</v>
      </c>
      <c r="K28" s="67">
        <v>5200</v>
      </c>
      <c r="L28" s="67"/>
      <c r="M28" s="67" t="s">
        <v>15</v>
      </c>
      <c r="N28" s="6" t="s">
        <v>15</v>
      </c>
      <c r="O28" s="65" t="s">
        <v>20</v>
      </c>
      <c r="P28" s="65" t="s">
        <v>27</v>
      </c>
      <c r="Q28" s="65" t="s">
        <v>19</v>
      </c>
      <c r="R28" s="5"/>
      <c r="S28" s="5"/>
      <c r="T28" s="5"/>
      <c r="U28" s="21"/>
      <c r="V28" s="85">
        <f>$V$40/$V$23</f>
        <v>0.61045167257592103</v>
      </c>
      <c r="W28" s="85">
        <f>$W$40/$W$23</f>
        <v>0.67827963619546783</v>
      </c>
      <c r="X28" s="85">
        <f>$X$40/$X$23</f>
        <v>0.67827963619546783</v>
      </c>
      <c r="Y28" s="85">
        <f t="shared" si="14"/>
        <v>0.63819947587482662</v>
      </c>
      <c r="Z28" s="85">
        <f t="shared" si="15"/>
        <v>0.65130260521042072</v>
      </c>
      <c r="AA28" s="85">
        <f t="shared" si="12"/>
        <v>0.65130260521042072</v>
      </c>
      <c r="AB28" s="85">
        <f t="shared" si="12"/>
        <v>0.65130260521042072</v>
      </c>
      <c r="AC28" s="85">
        <f t="shared" si="12"/>
        <v>0.65130260521042072</v>
      </c>
      <c r="AD28" s="85">
        <f t="shared" si="12"/>
        <v>0.65130260521042072</v>
      </c>
      <c r="AE28" s="85">
        <f t="shared" si="12"/>
        <v>0.65130260521042072</v>
      </c>
      <c r="AF28" s="85">
        <f t="shared" si="12"/>
        <v>0.65130260521042072</v>
      </c>
      <c r="AG28" s="85">
        <f t="shared" si="12"/>
        <v>0.65130260521042072</v>
      </c>
      <c r="AH28" s="85">
        <f t="shared" si="12"/>
        <v>0.65130260521042072</v>
      </c>
      <c r="AI28" s="85">
        <f t="shared" si="12"/>
        <v>0.65130260521042072</v>
      </c>
      <c r="AJ28" s="85">
        <f t="shared" si="12"/>
        <v>0.65130260521042072</v>
      </c>
      <c r="AK28" s="85">
        <f t="shared" si="12"/>
        <v>0.65130260521042072</v>
      </c>
      <c r="AL28" s="85">
        <f t="shared" si="12"/>
        <v>0.65130260521042072</v>
      </c>
      <c r="AM28" s="85">
        <f t="shared" si="12"/>
        <v>0.65130260521042072</v>
      </c>
      <c r="AN28" s="85">
        <f t="shared" si="12"/>
        <v>0.65130260521042072</v>
      </c>
      <c r="AO28" s="85">
        <f t="shared" si="12"/>
        <v>0.65130260521042072</v>
      </c>
      <c r="AP28" s="85">
        <f t="shared" si="12"/>
        <v>0.65130260521042072</v>
      </c>
      <c r="AQ28" s="85">
        <f t="shared" si="13"/>
        <v>0.65130260521042072</v>
      </c>
      <c r="AR28" s="85">
        <f t="shared" si="13"/>
        <v>0.65130260521042072</v>
      </c>
      <c r="AS28" s="85">
        <f t="shared" si="13"/>
        <v>0.65130260521042072</v>
      </c>
      <c r="AT28" s="85">
        <f t="shared" si="13"/>
        <v>0.65130260521042072</v>
      </c>
      <c r="AU28" s="85">
        <f t="shared" si="13"/>
        <v>0.65130260521042072</v>
      </c>
      <c r="AV28" s="85">
        <f t="shared" si="13"/>
        <v>0.65130260521042072</v>
      </c>
      <c r="AW28" s="85">
        <f t="shared" si="13"/>
        <v>0.65130260521042072</v>
      </c>
      <c r="AX28" s="85">
        <f t="shared" si="13"/>
        <v>0.65130260521042072</v>
      </c>
      <c r="AY28" s="85">
        <f t="shared" si="13"/>
        <v>0.65130260521042072</v>
      </c>
      <c r="AZ28" s="85">
        <f t="shared" si="13"/>
        <v>0.65130260521042072</v>
      </c>
    </row>
    <row r="29" spans="1:52" s="24" customFormat="1" ht="14">
      <c r="A29" s="4" t="s">
        <v>382</v>
      </c>
      <c r="B29" s="65" t="s">
        <v>269</v>
      </c>
      <c r="C29" s="65"/>
      <c r="D29" s="70"/>
      <c r="E29" s="65" t="s">
        <v>829</v>
      </c>
      <c r="F29" s="65" t="s">
        <v>242</v>
      </c>
      <c r="G29" s="65" t="s">
        <v>258</v>
      </c>
      <c r="H29" s="66">
        <v>0.5</v>
      </c>
      <c r="I29" s="6"/>
      <c r="J29" s="6"/>
      <c r="K29" s="67"/>
      <c r="L29" s="67"/>
      <c r="M29" s="67"/>
      <c r="N29" s="6"/>
      <c r="O29" s="65" t="s">
        <v>23</v>
      </c>
      <c r="P29" s="65" t="s">
        <v>708</v>
      </c>
      <c r="Q29" s="65" t="s">
        <v>25</v>
      </c>
      <c r="R29" s="68"/>
      <c r="S29" s="69"/>
      <c r="T29" s="69"/>
      <c r="U29" s="72"/>
      <c r="V29" s="85">
        <f>$V$40/$V$23</f>
        <v>0.61045167257592103</v>
      </c>
      <c r="W29" s="85">
        <f>$W$40/$W$23</f>
        <v>0.67827963619546783</v>
      </c>
      <c r="X29" s="85">
        <f>$X$40/$X$23</f>
        <v>0.67827963619546783</v>
      </c>
      <c r="Y29" s="85">
        <f t="shared" si="14"/>
        <v>0.63819947587482662</v>
      </c>
      <c r="Z29" s="85">
        <f t="shared" si="15"/>
        <v>0.65130260521042072</v>
      </c>
      <c r="AA29" s="85">
        <f t="shared" si="12"/>
        <v>0.65130260521042072</v>
      </c>
      <c r="AB29" s="85">
        <f t="shared" si="12"/>
        <v>0.65130260521042072</v>
      </c>
      <c r="AC29" s="85">
        <f t="shared" si="12"/>
        <v>0.65130260521042072</v>
      </c>
      <c r="AD29" s="85">
        <f t="shared" si="12"/>
        <v>0.65130260521042072</v>
      </c>
      <c r="AE29" s="85">
        <f t="shared" si="12"/>
        <v>0.65130260521042072</v>
      </c>
      <c r="AF29" s="85">
        <f t="shared" si="12"/>
        <v>0.65130260521042072</v>
      </c>
      <c r="AG29" s="85">
        <f t="shared" si="12"/>
        <v>0.65130260521042072</v>
      </c>
      <c r="AH29" s="85">
        <f t="shared" si="12"/>
        <v>0.65130260521042072</v>
      </c>
      <c r="AI29" s="85">
        <f t="shared" si="12"/>
        <v>0.65130260521042072</v>
      </c>
      <c r="AJ29" s="85">
        <f t="shared" si="12"/>
        <v>0.65130260521042072</v>
      </c>
      <c r="AK29" s="85">
        <f t="shared" si="12"/>
        <v>0.65130260521042072</v>
      </c>
      <c r="AL29" s="85">
        <f t="shared" si="12"/>
        <v>0.65130260521042072</v>
      </c>
      <c r="AM29" s="85">
        <f t="shared" si="12"/>
        <v>0.65130260521042072</v>
      </c>
      <c r="AN29" s="85">
        <f t="shared" si="12"/>
        <v>0.65130260521042072</v>
      </c>
      <c r="AO29" s="85">
        <f t="shared" si="12"/>
        <v>0.65130260521042072</v>
      </c>
      <c r="AP29" s="85">
        <f t="shared" si="12"/>
        <v>0.65130260521042072</v>
      </c>
      <c r="AQ29" s="85">
        <f t="shared" si="13"/>
        <v>0.65130260521042072</v>
      </c>
      <c r="AR29" s="85">
        <f t="shared" si="13"/>
        <v>0.65130260521042072</v>
      </c>
      <c r="AS29" s="85">
        <f t="shared" si="13"/>
        <v>0.65130260521042072</v>
      </c>
      <c r="AT29" s="85">
        <f t="shared" si="13"/>
        <v>0.65130260521042072</v>
      </c>
      <c r="AU29" s="85">
        <f t="shared" si="13"/>
        <v>0.65130260521042072</v>
      </c>
      <c r="AV29" s="85">
        <f t="shared" si="13"/>
        <v>0.65130260521042072</v>
      </c>
      <c r="AW29" s="85">
        <f t="shared" si="13"/>
        <v>0.65130260521042072</v>
      </c>
      <c r="AX29" s="85">
        <f t="shared" si="13"/>
        <v>0.65130260521042072</v>
      </c>
      <c r="AY29" s="85">
        <f t="shared" si="13"/>
        <v>0.65130260521042072</v>
      </c>
      <c r="AZ29" s="85">
        <f t="shared" si="13"/>
        <v>0.65130260521042072</v>
      </c>
    </row>
    <row r="30" spans="1:52" s="24" customFormat="1" ht="14">
      <c r="A30" s="4" t="s">
        <v>382</v>
      </c>
      <c r="B30" s="65" t="s">
        <v>285</v>
      </c>
      <c r="C30" s="4"/>
      <c r="D30" s="65"/>
      <c r="E30" s="65" t="s">
        <v>286</v>
      </c>
      <c r="F30" s="65" t="s">
        <v>279</v>
      </c>
      <c r="G30" s="65" t="s">
        <v>287</v>
      </c>
      <c r="H30" s="66">
        <v>0.15</v>
      </c>
      <c r="I30" s="6">
        <v>1450</v>
      </c>
      <c r="J30" s="6">
        <f>I30*H30</f>
        <v>217.5</v>
      </c>
      <c r="K30" s="67" t="s">
        <v>15</v>
      </c>
      <c r="L30" s="67"/>
      <c r="M30" s="67" t="s">
        <v>15</v>
      </c>
      <c r="N30" s="6">
        <v>1450</v>
      </c>
      <c r="O30" s="65" t="s">
        <v>18</v>
      </c>
      <c r="P30" s="65" t="s">
        <v>3</v>
      </c>
      <c r="Q30" s="65" t="s">
        <v>19</v>
      </c>
      <c r="R30" s="5"/>
      <c r="S30" s="5"/>
      <c r="T30" s="20"/>
      <c r="U30" s="21"/>
      <c r="V30" s="85">
        <f>$V$40/$V$23</f>
        <v>0.61045167257592103</v>
      </c>
      <c r="W30" s="85">
        <f>$W$40/$W$23</f>
        <v>0.67827963619546783</v>
      </c>
      <c r="X30" s="85">
        <f>$X$40/$X$23</f>
        <v>0.67827963619546783</v>
      </c>
      <c r="Y30" s="85">
        <f t="shared" si="14"/>
        <v>0.63819947587482662</v>
      </c>
      <c r="Z30" s="85">
        <f t="shared" si="15"/>
        <v>0.65130260521042072</v>
      </c>
      <c r="AA30" s="85">
        <f t="shared" si="12"/>
        <v>0.65130260521042072</v>
      </c>
      <c r="AB30" s="85">
        <f t="shared" si="12"/>
        <v>0.65130260521042072</v>
      </c>
      <c r="AC30" s="85">
        <f t="shared" si="12"/>
        <v>0.65130260521042072</v>
      </c>
      <c r="AD30" s="85">
        <f t="shared" si="12"/>
        <v>0.65130260521042072</v>
      </c>
      <c r="AE30" s="85">
        <f t="shared" si="12"/>
        <v>0.65130260521042072</v>
      </c>
      <c r="AF30" s="85">
        <f t="shared" si="12"/>
        <v>0.65130260521042072</v>
      </c>
      <c r="AG30" s="85">
        <f t="shared" si="12"/>
        <v>0.65130260521042072</v>
      </c>
      <c r="AH30" s="85">
        <f t="shared" si="12"/>
        <v>0.65130260521042072</v>
      </c>
      <c r="AI30" s="85">
        <f t="shared" si="12"/>
        <v>0.65130260521042072</v>
      </c>
      <c r="AJ30" s="85">
        <f t="shared" si="12"/>
        <v>0.65130260521042072</v>
      </c>
      <c r="AK30" s="85">
        <f t="shared" si="12"/>
        <v>0.65130260521042072</v>
      </c>
      <c r="AL30" s="85">
        <f t="shared" si="12"/>
        <v>0.65130260521042072</v>
      </c>
      <c r="AM30" s="85">
        <f t="shared" si="12"/>
        <v>0.65130260521042072</v>
      </c>
      <c r="AN30" s="85">
        <f t="shared" si="12"/>
        <v>0.65130260521042072</v>
      </c>
      <c r="AO30" s="85">
        <f t="shared" si="12"/>
        <v>0.65130260521042072</v>
      </c>
      <c r="AP30" s="85">
        <f t="shared" si="12"/>
        <v>0.65130260521042072</v>
      </c>
      <c r="AQ30" s="85">
        <f t="shared" si="13"/>
        <v>0.65130260521042072</v>
      </c>
      <c r="AR30" s="85">
        <f t="shared" si="13"/>
        <v>0.65130260521042072</v>
      </c>
      <c r="AS30" s="85">
        <f t="shared" si="13"/>
        <v>0.65130260521042072</v>
      </c>
      <c r="AT30" s="85">
        <f t="shared" si="13"/>
        <v>0.65130260521042072</v>
      </c>
      <c r="AU30" s="85">
        <f t="shared" si="13"/>
        <v>0.65130260521042072</v>
      </c>
      <c r="AV30" s="85">
        <f t="shared" si="13"/>
        <v>0.65130260521042072</v>
      </c>
      <c r="AW30" s="85">
        <f t="shared" si="13"/>
        <v>0.65130260521042072</v>
      </c>
      <c r="AX30" s="85">
        <f t="shared" si="13"/>
        <v>0.65130260521042072</v>
      </c>
      <c r="AY30" s="85">
        <f t="shared" si="13"/>
        <v>0.65130260521042072</v>
      </c>
      <c r="AZ30" s="85">
        <f t="shared" si="13"/>
        <v>0.65130260521042072</v>
      </c>
    </row>
    <row r="31" spans="1:52" s="49" customFormat="1" ht="14">
      <c r="A31" s="156" t="s">
        <v>664</v>
      </c>
      <c r="B31" s="156"/>
      <c r="C31" s="156"/>
      <c r="D31" s="156"/>
      <c r="E31" s="156"/>
      <c r="F31" s="156"/>
      <c r="G31" s="156"/>
      <c r="H31" s="156"/>
      <c r="I31" s="156"/>
      <c r="J31" s="156"/>
      <c r="K31" s="156"/>
      <c r="L31" s="156"/>
      <c r="M31" s="156"/>
      <c r="N31" s="156"/>
      <c r="O31" s="156"/>
      <c r="P31" s="156"/>
      <c r="Q31" s="156"/>
      <c r="R31" s="156"/>
      <c r="S31" s="156"/>
      <c r="T31" s="156"/>
      <c r="U31" s="156"/>
      <c r="V31" s="162"/>
      <c r="W31" s="162"/>
      <c r="X31" s="162"/>
      <c r="Y31" s="162"/>
      <c r="Z31" s="162"/>
      <c r="AA31" s="162"/>
      <c r="AB31" s="162"/>
      <c r="AC31" s="162"/>
      <c r="AD31" s="162"/>
      <c r="AE31" s="162"/>
      <c r="AF31" s="162"/>
      <c r="AG31" s="25"/>
      <c r="AH31" s="25"/>
      <c r="AI31" s="25"/>
      <c r="AJ31" s="25"/>
      <c r="AK31" s="25"/>
      <c r="AL31" s="25"/>
      <c r="AM31" s="25"/>
      <c r="AN31" s="25"/>
      <c r="AO31" s="25"/>
      <c r="AP31" s="25"/>
      <c r="AQ31" s="25"/>
      <c r="AR31" s="25"/>
      <c r="AS31" s="25"/>
      <c r="AT31" s="25"/>
      <c r="AU31" s="25"/>
      <c r="AV31" s="25"/>
      <c r="AW31" s="25"/>
      <c r="AX31" s="25"/>
      <c r="AY31" s="25"/>
      <c r="AZ31" s="25"/>
    </row>
    <row r="32" spans="1:52" s="24" customFormat="1" ht="14">
      <c r="A32" s="42"/>
      <c r="B32" s="42"/>
      <c r="C32" s="42"/>
      <c r="D32" s="42"/>
      <c r="E32" s="42"/>
      <c r="F32" s="42"/>
      <c r="G32" s="42"/>
      <c r="H32" s="42"/>
      <c r="I32" s="42"/>
      <c r="J32" s="42"/>
      <c r="K32" s="42"/>
      <c r="L32" s="42"/>
      <c r="M32" s="42"/>
      <c r="N32" s="42"/>
      <c r="O32" s="42"/>
      <c r="P32" s="42"/>
      <c r="Q32" s="42"/>
      <c r="R32" s="42"/>
      <c r="S32" s="42"/>
      <c r="T32" s="42"/>
      <c r="U32" s="42"/>
      <c r="V32" s="50"/>
      <c r="W32" s="50"/>
      <c r="X32" s="50"/>
      <c r="Y32" s="50"/>
      <c r="Z32" s="50"/>
      <c r="AA32" s="50"/>
      <c r="AB32" s="50"/>
      <c r="AC32" s="50"/>
      <c r="AD32" s="50"/>
      <c r="AE32" s="50"/>
      <c r="AF32" s="50"/>
    </row>
    <row r="33" spans="1:52" s="38" customFormat="1" ht="41.5" customHeight="1">
      <c r="A33" s="160" t="s">
        <v>665</v>
      </c>
      <c r="B33" s="24"/>
      <c r="C33" s="24"/>
      <c r="D33" s="24"/>
      <c r="E33" s="24"/>
      <c r="F33" s="24"/>
      <c r="G33" s="24"/>
      <c r="H33" s="24"/>
      <c r="I33" s="24"/>
      <c r="J33" s="24"/>
      <c r="K33" s="24"/>
      <c r="L33" s="24"/>
      <c r="M33" s="24"/>
      <c r="N33" s="24"/>
      <c r="O33" s="24"/>
      <c r="P33" s="24"/>
      <c r="Q33" s="24"/>
      <c r="R33" s="24"/>
      <c r="S33" s="24"/>
      <c r="T33" s="24"/>
      <c r="U33" s="24"/>
      <c r="V33" s="22"/>
      <c r="W33" s="22"/>
      <c r="X33" s="22"/>
      <c r="Y33" s="22"/>
      <c r="Z33" s="22"/>
      <c r="AA33" s="22"/>
      <c r="AB33" s="22"/>
      <c r="AC33" s="22"/>
      <c r="AD33" s="22"/>
      <c r="AE33" s="22"/>
      <c r="AF33" s="22"/>
      <c r="AG33" s="24"/>
      <c r="AH33" s="24"/>
      <c r="AI33" s="24"/>
      <c r="AJ33" s="24"/>
      <c r="AK33" s="24"/>
      <c r="AL33" s="24"/>
      <c r="AM33" s="24"/>
      <c r="AN33" s="24"/>
      <c r="AO33" s="24"/>
      <c r="AP33" s="24"/>
      <c r="AQ33" s="24"/>
      <c r="AR33" s="24"/>
      <c r="AS33" s="24"/>
      <c r="AT33" s="24"/>
      <c r="AU33" s="24"/>
      <c r="AV33" s="24"/>
      <c r="AW33" s="24"/>
      <c r="AX33" s="24"/>
      <c r="AY33" s="24"/>
      <c r="AZ33" s="24"/>
    </row>
    <row r="34" spans="1:52" s="24" customFormat="1" ht="14">
      <c r="A34" s="4" t="s">
        <v>382</v>
      </c>
      <c r="B34" s="65" t="s">
        <v>267</v>
      </c>
      <c r="C34" s="4"/>
      <c r="D34" s="65"/>
      <c r="E34" s="65" t="s">
        <v>268</v>
      </c>
      <c r="F34" s="65" t="s">
        <v>242</v>
      </c>
      <c r="G34" s="65" t="s">
        <v>266</v>
      </c>
      <c r="H34" s="66">
        <v>1</v>
      </c>
      <c r="I34" s="6">
        <v>13000</v>
      </c>
      <c r="J34" s="6">
        <f>I34*H34</f>
        <v>13000</v>
      </c>
      <c r="K34" s="67">
        <v>11600</v>
      </c>
      <c r="L34" s="67"/>
      <c r="M34" s="67" t="s">
        <v>15</v>
      </c>
      <c r="N34" s="6" t="s">
        <v>15</v>
      </c>
      <c r="O34" s="65" t="s">
        <v>20</v>
      </c>
      <c r="P34" s="65" t="s">
        <v>27</v>
      </c>
      <c r="Q34" s="65" t="s">
        <v>19</v>
      </c>
      <c r="R34" s="5"/>
      <c r="S34" s="5"/>
      <c r="T34" s="20"/>
      <c r="U34" s="21"/>
      <c r="V34" s="76">
        <f>V2*V26</f>
        <v>7935.8717434869732</v>
      </c>
      <c r="W34" s="76">
        <f t="shared" ref="W34:AZ35" si="16">W2*W26</f>
        <v>8817.6352705410809</v>
      </c>
      <c r="X34" s="76">
        <f t="shared" si="16"/>
        <v>8817.6352705410809</v>
      </c>
      <c r="Y34" s="76">
        <f t="shared" si="16"/>
        <v>8296.5931863727455</v>
      </c>
      <c r="Z34" s="76">
        <f t="shared" si="16"/>
        <v>8466.9338677354699</v>
      </c>
      <c r="AA34" s="76">
        <f t="shared" si="16"/>
        <v>8466.9338677354699</v>
      </c>
      <c r="AB34" s="76">
        <f t="shared" si="16"/>
        <v>8466.9338677354699</v>
      </c>
      <c r="AC34" s="76">
        <f t="shared" si="16"/>
        <v>6968.9378757515015</v>
      </c>
      <c r="AD34" s="76">
        <f t="shared" si="16"/>
        <v>5532.0434683800586</v>
      </c>
      <c r="AE34" s="76">
        <f t="shared" si="16"/>
        <v>5532.0434683800586</v>
      </c>
      <c r="AF34" s="76">
        <f t="shared" si="16"/>
        <v>5532.0434683800586</v>
      </c>
      <c r="AG34" s="76">
        <f t="shared" si="16"/>
        <v>5532.0434683800586</v>
      </c>
      <c r="AH34" s="76">
        <f t="shared" si="16"/>
        <v>5532.0434683800586</v>
      </c>
      <c r="AI34" s="76">
        <f t="shared" si="16"/>
        <v>5532.0434683800586</v>
      </c>
      <c r="AJ34" s="76">
        <f t="shared" si="16"/>
        <v>5532.0434683800586</v>
      </c>
      <c r="AK34" s="76">
        <f t="shared" si="16"/>
        <v>2622.3322934528856</v>
      </c>
      <c r="AL34" s="76">
        <f t="shared" si="16"/>
        <v>2622.3322934528856</v>
      </c>
      <c r="AM34" s="76">
        <f t="shared" si="16"/>
        <v>2622.3322934528856</v>
      </c>
      <c r="AN34" s="76">
        <f t="shared" si="16"/>
        <v>2622.3322934528856</v>
      </c>
      <c r="AO34" s="76">
        <f t="shared" si="16"/>
        <v>2622.3322934528856</v>
      </c>
      <c r="AP34" s="76">
        <f t="shared" si="16"/>
        <v>2622.3322934528856</v>
      </c>
      <c r="AQ34" s="76">
        <f t="shared" si="16"/>
        <v>2622.3322934528856</v>
      </c>
      <c r="AR34" s="76">
        <f t="shared" si="16"/>
        <v>0</v>
      </c>
      <c r="AS34" s="76">
        <f t="shared" si="16"/>
        <v>0</v>
      </c>
      <c r="AT34" s="76">
        <f t="shared" si="16"/>
        <v>0</v>
      </c>
      <c r="AU34" s="76">
        <f t="shared" si="16"/>
        <v>0</v>
      </c>
      <c r="AV34" s="76">
        <f t="shared" si="16"/>
        <v>0</v>
      </c>
      <c r="AW34" s="76">
        <f t="shared" si="16"/>
        <v>0</v>
      </c>
      <c r="AX34" s="76">
        <f t="shared" si="16"/>
        <v>0</v>
      </c>
      <c r="AY34" s="76">
        <f t="shared" si="16"/>
        <v>0</v>
      </c>
      <c r="AZ34" s="76">
        <f t="shared" si="16"/>
        <v>0</v>
      </c>
    </row>
    <row r="35" spans="1:52" s="24" customFormat="1" ht="14">
      <c r="A35" s="4" t="s">
        <v>382</v>
      </c>
      <c r="B35" s="65" t="s">
        <v>267</v>
      </c>
      <c r="C35" s="65"/>
      <c r="D35" s="70"/>
      <c r="E35" s="65" t="s">
        <v>709</v>
      </c>
      <c r="F35" s="65" t="s">
        <v>242</v>
      </c>
      <c r="G35" s="65" t="s">
        <v>266</v>
      </c>
      <c r="H35" s="66">
        <v>1</v>
      </c>
      <c r="I35" s="6"/>
      <c r="J35" s="6"/>
      <c r="K35" s="67"/>
      <c r="L35" s="67"/>
      <c r="M35" s="67"/>
      <c r="N35" s="6"/>
      <c r="O35" s="65" t="s">
        <v>23</v>
      </c>
      <c r="P35" s="65" t="s">
        <v>708</v>
      </c>
      <c r="Q35" s="65" t="s">
        <v>16</v>
      </c>
      <c r="R35" s="68"/>
      <c r="S35" s="69"/>
      <c r="T35" s="69"/>
      <c r="U35" s="72"/>
      <c r="V35" s="76">
        <f>V3*V27</f>
        <v>0</v>
      </c>
      <c r="W35" s="76">
        <f t="shared" si="16"/>
        <v>0</v>
      </c>
      <c r="X35" s="76">
        <f t="shared" si="16"/>
        <v>0</v>
      </c>
      <c r="Y35" s="76">
        <f t="shared" si="16"/>
        <v>0</v>
      </c>
      <c r="Z35" s="76">
        <f t="shared" si="16"/>
        <v>0</v>
      </c>
      <c r="AA35" s="76">
        <f t="shared" si="16"/>
        <v>0</v>
      </c>
      <c r="AB35" s="76">
        <f t="shared" si="16"/>
        <v>0</v>
      </c>
      <c r="AC35" s="76">
        <f t="shared" si="16"/>
        <v>1497.9959919839675</v>
      </c>
      <c r="AD35" s="76">
        <f t="shared" si="16"/>
        <v>2934.8903993554109</v>
      </c>
      <c r="AE35" s="76">
        <f t="shared" si="16"/>
        <v>2934.8903993554109</v>
      </c>
      <c r="AF35" s="76">
        <f t="shared" si="16"/>
        <v>2934.8903993554109</v>
      </c>
      <c r="AG35" s="76">
        <f t="shared" si="16"/>
        <v>2934.8903993554109</v>
      </c>
      <c r="AH35" s="76">
        <f t="shared" si="16"/>
        <v>2934.8903993554109</v>
      </c>
      <c r="AI35" s="76">
        <f t="shared" si="16"/>
        <v>2934.8903993554109</v>
      </c>
      <c r="AJ35" s="76">
        <f t="shared" si="16"/>
        <v>2934.8903993554109</v>
      </c>
      <c r="AK35" s="76">
        <f t="shared" si="16"/>
        <v>5844.6015742825839</v>
      </c>
      <c r="AL35" s="76">
        <f t="shared" si="16"/>
        <v>5844.6015742825839</v>
      </c>
      <c r="AM35" s="76">
        <f t="shared" si="16"/>
        <v>5844.6015742825839</v>
      </c>
      <c r="AN35" s="76">
        <f t="shared" si="16"/>
        <v>5844.6015742825839</v>
      </c>
      <c r="AO35" s="76">
        <f t="shared" si="16"/>
        <v>5844.6015742825839</v>
      </c>
      <c r="AP35" s="76">
        <f t="shared" si="16"/>
        <v>5844.6015742825839</v>
      </c>
      <c r="AQ35" s="76">
        <f t="shared" si="16"/>
        <v>5844.6015742825839</v>
      </c>
      <c r="AR35" s="76">
        <f t="shared" si="16"/>
        <v>8466.9338677354681</v>
      </c>
      <c r="AS35" s="76">
        <f t="shared" si="16"/>
        <v>8466.9338677354681</v>
      </c>
      <c r="AT35" s="76">
        <f t="shared" si="16"/>
        <v>8466.9338677354681</v>
      </c>
      <c r="AU35" s="76">
        <f t="shared" si="16"/>
        <v>8466.9338677354681</v>
      </c>
      <c r="AV35" s="76">
        <f t="shared" si="16"/>
        <v>8466.9338677354681</v>
      </c>
      <c r="AW35" s="76">
        <f t="shared" si="16"/>
        <v>8466.9338677354681</v>
      </c>
      <c r="AX35" s="76">
        <f t="shared" si="16"/>
        <v>8466.9338677354681</v>
      </c>
      <c r="AY35" s="76">
        <f t="shared" si="16"/>
        <v>8466.9338677354681</v>
      </c>
      <c r="AZ35" s="76">
        <f t="shared" si="16"/>
        <v>8466.9338677354681</v>
      </c>
    </row>
    <row r="36" spans="1:52" s="24" customFormat="1" ht="14">
      <c r="A36" s="4" t="s">
        <v>382</v>
      </c>
      <c r="B36" s="65" t="s">
        <v>269</v>
      </c>
      <c r="C36" s="4"/>
      <c r="D36" s="65"/>
      <c r="E36" s="65" t="s">
        <v>270</v>
      </c>
      <c r="F36" s="65" t="s">
        <v>242</v>
      </c>
      <c r="G36" s="65" t="s">
        <v>258</v>
      </c>
      <c r="H36" s="66">
        <v>0.5</v>
      </c>
      <c r="I36" s="6">
        <v>6000</v>
      </c>
      <c r="J36" s="6">
        <f>I36*H36</f>
        <v>3000</v>
      </c>
      <c r="K36" s="67">
        <v>5200</v>
      </c>
      <c r="L36" s="67"/>
      <c r="M36" s="67" t="s">
        <v>15</v>
      </c>
      <c r="N36" s="6" t="s">
        <v>15</v>
      </c>
      <c r="O36" s="65" t="s">
        <v>20</v>
      </c>
      <c r="P36" s="65" t="s">
        <v>27</v>
      </c>
      <c r="Q36" s="65" t="s">
        <v>19</v>
      </c>
      <c r="R36" s="5"/>
      <c r="S36" s="5"/>
      <c r="T36" s="5"/>
      <c r="U36" s="21"/>
      <c r="V36" s="76">
        <f>V9*V28</f>
        <v>1831.3550177277632</v>
      </c>
      <c r="W36" s="76">
        <f t="shared" ref="W36:AZ37" si="17">W9*W28</f>
        <v>2034.8389085864035</v>
      </c>
      <c r="X36" s="76">
        <f t="shared" si="17"/>
        <v>2034.8389085864035</v>
      </c>
      <c r="Y36" s="76">
        <f t="shared" si="17"/>
        <v>1914.5984276244799</v>
      </c>
      <c r="Z36" s="76">
        <f t="shared" si="17"/>
        <v>1953.9078156312621</v>
      </c>
      <c r="AA36" s="76">
        <f t="shared" si="17"/>
        <v>1953.9078156312621</v>
      </c>
      <c r="AB36" s="76">
        <f t="shared" si="17"/>
        <v>976.95390781563106</v>
      </c>
      <c r="AC36" s="76">
        <f t="shared" si="17"/>
        <v>976.95390781563106</v>
      </c>
      <c r="AD36" s="76">
        <f t="shared" si="17"/>
        <v>976.95390781563106</v>
      </c>
      <c r="AE36" s="76">
        <f t="shared" si="17"/>
        <v>976.95390781563106</v>
      </c>
      <c r="AF36" s="76">
        <f t="shared" si="17"/>
        <v>976.95390781563106</v>
      </c>
      <c r="AG36" s="76">
        <f t="shared" si="17"/>
        <v>976.95390781563106</v>
      </c>
      <c r="AH36" s="76">
        <f t="shared" si="17"/>
        <v>976.95390781563106</v>
      </c>
      <c r="AI36" s="76">
        <f t="shared" si="17"/>
        <v>976.95390781563106</v>
      </c>
      <c r="AJ36" s="76">
        <f t="shared" si="17"/>
        <v>976.95390781563106</v>
      </c>
      <c r="AK36" s="76">
        <f t="shared" si="17"/>
        <v>976.95390781563106</v>
      </c>
      <c r="AL36" s="76">
        <f t="shared" si="17"/>
        <v>976.95390781563106</v>
      </c>
      <c r="AM36" s="76">
        <f t="shared" si="17"/>
        <v>976.95390781563106</v>
      </c>
      <c r="AN36" s="76">
        <f t="shared" si="17"/>
        <v>976.95390781563106</v>
      </c>
      <c r="AO36" s="76">
        <f t="shared" si="17"/>
        <v>976.95390781563106</v>
      </c>
      <c r="AP36" s="76">
        <f t="shared" si="17"/>
        <v>976.95390781563106</v>
      </c>
      <c r="AQ36" s="76">
        <f t="shared" si="17"/>
        <v>976.95390781563106</v>
      </c>
      <c r="AR36" s="76">
        <f t="shared" si="17"/>
        <v>976.95390781563106</v>
      </c>
      <c r="AS36" s="76">
        <f t="shared" si="17"/>
        <v>976.95390781563106</v>
      </c>
      <c r="AT36" s="76">
        <f t="shared" si="17"/>
        <v>976.95390781563106</v>
      </c>
      <c r="AU36" s="76">
        <f t="shared" si="17"/>
        <v>0</v>
      </c>
      <c r="AV36" s="76">
        <f t="shared" si="17"/>
        <v>0</v>
      </c>
      <c r="AW36" s="76">
        <f t="shared" si="17"/>
        <v>0</v>
      </c>
      <c r="AX36" s="76">
        <f t="shared" si="17"/>
        <v>0</v>
      </c>
      <c r="AY36" s="76">
        <f t="shared" si="17"/>
        <v>0</v>
      </c>
      <c r="AZ36" s="76">
        <f t="shared" si="17"/>
        <v>0</v>
      </c>
    </row>
    <row r="37" spans="1:52" s="24" customFormat="1" ht="14">
      <c r="A37" s="4" t="s">
        <v>382</v>
      </c>
      <c r="B37" s="65" t="s">
        <v>269</v>
      </c>
      <c r="C37" s="65"/>
      <c r="D37" s="70"/>
      <c r="E37" s="65" t="s">
        <v>829</v>
      </c>
      <c r="F37" s="65" t="s">
        <v>242</v>
      </c>
      <c r="G37" s="65" t="s">
        <v>258</v>
      </c>
      <c r="H37" s="66">
        <v>0.5</v>
      </c>
      <c r="I37" s="6"/>
      <c r="J37" s="6"/>
      <c r="K37" s="67"/>
      <c r="L37" s="67"/>
      <c r="M37" s="67"/>
      <c r="N37" s="6"/>
      <c r="O37" s="65" t="s">
        <v>23</v>
      </c>
      <c r="P37" s="65" t="s">
        <v>708</v>
      </c>
      <c r="Q37" s="65" t="s">
        <v>25</v>
      </c>
      <c r="R37" s="68"/>
      <c r="S37" s="69"/>
      <c r="T37" s="69"/>
      <c r="U37" s="72"/>
      <c r="V37" s="76">
        <f>V10*V29</f>
        <v>0</v>
      </c>
      <c r="W37" s="76">
        <f t="shared" si="17"/>
        <v>0</v>
      </c>
      <c r="X37" s="76">
        <f t="shared" si="17"/>
        <v>0</v>
      </c>
      <c r="Y37" s="76">
        <f t="shared" si="17"/>
        <v>0</v>
      </c>
      <c r="Z37" s="76">
        <f t="shared" si="17"/>
        <v>0</v>
      </c>
      <c r="AA37" s="76">
        <f t="shared" si="17"/>
        <v>0</v>
      </c>
      <c r="AB37" s="76">
        <f t="shared" si="17"/>
        <v>976.95390781563106</v>
      </c>
      <c r="AC37" s="76">
        <f t="shared" si="17"/>
        <v>976.95390781563106</v>
      </c>
      <c r="AD37" s="76">
        <f t="shared" si="17"/>
        <v>976.95390781563106</v>
      </c>
      <c r="AE37" s="76">
        <f t="shared" si="17"/>
        <v>976.95390781563106</v>
      </c>
      <c r="AF37" s="76">
        <f t="shared" si="17"/>
        <v>976.95390781563106</v>
      </c>
      <c r="AG37" s="76">
        <f t="shared" si="17"/>
        <v>976.95390781563106</v>
      </c>
      <c r="AH37" s="76">
        <f t="shared" si="17"/>
        <v>976.95390781563106</v>
      </c>
      <c r="AI37" s="76">
        <f t="shared" si="17"/>
        <v>976.95390781563106</v>
      </c>
      <c r="AJ37" s="76">
        <f t="shared" si="17"/>
        <v>976.95390781563106</v>
      </c>
      <c r="AK37" s="76">
        <f t="shared" si="17"/>
        <v>976.95390781563106</v>
      </c>
      <c r="AL37" s="76">
        <f t="shared" si="17"/>
        <v>976.95390781563106</v>
      </c>
      <c r="AM37" s="76">
        <f t="shared" si="17"/>
        <v>976.95390781563106</v>
      </c>
      <c r="AN37" s="76">
        <f t="shared" si="17"/>
        <v>976.95390781563106</v>
      </c>
      <c r="AO37" s="76">
        <f t="shared" si="17"/>
        <v>976.95390781563106</v>
      </c>
      <c r="AP37" s="76">
        <f t="shared" si="17"/>
        <v>976.95390781563106</v>
      </c>
      <c r="AQ37" s="76">
        <f t="shared" si="17"/>
        <v>976.95390781563106</v>
      </c>
      <c r="AR37" s="76">
        <f t="shared" si="17"/>
        <v>976.95390781563106</v>
      </c>
      <c r="AS37" s="76">
        <f t="shared" si="17"/>
        <v>976.95390781563106</v>
      </c>
      <c r="AT37" s="76">
        <f t="shared" si="17"/>
        <v>976.95390781563106</v>
      </c>
      <c r="AU37" s="76">
        <f t="shared" si="17"/>
        <v>1953.9078156312621</v>
      </c>
      <c r="AV37" s="76">
        <f t="shared" si="17"/>
        <v>1953.9078156312621</v>
      </c>
      <c r="AW37" s="76">
        <f t="shared" si="17"/>
        <v>1953.9078156312621</v>
      </c>
      <c r="AX37" s="76">
        <f t="shared" si="17"/>
        <v>1953.9078156312621</v>
      </c>
      <c r="AY37" s="76">
        <f t="shared" si="17"/>
        <v>1953.9078156312621</v>
      </c>
      <c r="AZ37" s="76">
        <f t="shared" si="17"/>
        <v>1953.9078156312621</v>
      </c>
    </row>
    <row r="38" spans="1:52" s="24" customFormat="1" ht="14">
      <c r="A38" s="4" t="s">
        <v>382</v>
      </c>
      <c r="B38" s="65" t="s">
        <v>285</v>
      </c>
      <c r="C38" s="4"/>
      <c r="D38" s="65"/>
      <c r="E38" s="65" t="s">
        <v>286</v>
      </c>
      <c r="F38" s="65" t="s">
        <v>279</v>
      </c>
      <c r="G38" s="65" t="s">
        <v>287</v>
      </c>
      <c r="H38" s="66">
        <v>0.15</v>
      </c>
      <c r="I38" s="6">
        <v>1450</v>
      </c>
      <c r="J38" s="6">
        <f>I38*H38</f>
        <v>217.5</v>
      </c>
      <c r="K38" s="67" t="s">
        <v>15</v>
      </c>
      <c r="L38" s="67"/>
      <c r="M38" s="67" t="s">
        <v>15</v>
      </c>
      <c r="N38" s="6">
        <v>1450</v>
      </c>
      <c r="O38" s="65" t="s">
        <v>18</v>
      </c>
      <c r="P38" s="65" t="s">
        <v>3</v>
      </c>
      <c r="Q38" s="65" t="s">
        <v>19</v>
      </c>
      <c r="R38" s="5"/>
      <c r="S38" s="5"/>
      <c r="T38" s="20"/>
      <c r="U38" s="21"/>
      <c r="V38" s="76">
        <f>V17*V30</f>
        <v>132.77323878526283</v>
      </c>
      <c r="W38" s="76">
        <f t="shared" ref="W38:AZ38" si="18">W17*W30</f>
        <v>147.52582087251426</v>
      </c>
      <c r="X38" s="76">
        <f t="shared" si="18"/>
        <v>147.52582087251426</v>
      </c>
      <c r="Y38" s="76">
        <f t="shared" si="18"/>
        <v>138.8083860027748</v>
      </c>
      <c r="Z38" s="76">
        <f t="shared" si="18"/>
        <v>141.65831663326651</v>
      </c>
      <c r="AA38" s="76">
        <f t="shared" si="18"/>
        <v>141.65831663326651</v>
      </c>
      <c r="AB38" s="76">
        <f t="shared" si="18"/>
        <v>141.65831663326651</v>
      </c>
      <c r="AC38" s="76">
        <f t="shared" si="18"/>
        <v>141.65831663326651</v>
      </c>
      <c r="AD38" s="76">
        <f t="shared" si="18"/>
        <v>141.65831663326651</v>
      </c>
      <c r="AE38" s="76">
        <f t="shared" si="18"/>
        <v>141.65831663326651</v>
      </c>
      <c r="AF38" s="76">
        <f t="shared" si="18"/>
        <v>141.65831663326651</v>
      </c>
      <c r="AG38" s="76">
        <f t="shared" si="18"/>
        <v>141.65831663326651</v>
      </c>
      <c r="AH38" s="76">
        <f t="shared" si="18"/>
        <v>141.65831663326651</v>
      </c>
      <c r="AI38" s="76">
        <f t="shared" si="18"/>
        <v>141.65831663326651</v>
      </c>
      <c r="AJ38" s="76">
        <f t="shared" si="18"/>
        <v>141.65831663326651</v>
      </c>
      <c r="AK38" s="76">
        <f t="shared" si="18"/>
        <v>141.65831663326651</v>
      </c>
      <c r="AL38" s="76">
        <f t="shared" si="18"/>
        <v>141.65831663326651</v>
      </c>
      <c r="AM38" s="76">
        <f t="shared" si="18"/>
        <v>141.65831663326651</v>
      </c>
      <c r="AN38" s="76">
        <f t="shared" si="18"/>
        <v>141.65831663326651</v>
      </c>
      <c r="AO38" s="76">
        <f t="shared" si="18"/>
        <v>141.65831663326651</v>
      </c>
      <c r="AP38" s="76">
        <f t="shared" si="18"/>
        <v>141.65831663326651</v>
      </c>
      <c r="AQ38" s="76">
        <f t="shared" si="18"/>
        <v>141.65831663326651</v>
      </c>
      <c r="AR38" s="76">
        <f t="shared" si="18"/>
        <v>141.65831663326651</v>
      </c>
      <c r="AS38" s="76">
        <f t="shared" si="18"/>
        <v>141.65831663326651</v>
      </c>
      <c r="AT38" s="76">
        <f t="shared" si="18"/>
        <v>141.65831663326651</v>
      </c>
      <c r="AU38" s="76">
        <f t="shared" si="18"/>
        <v>141.65831663326651</v>
      </c>
      <c r="AV38" s="76">
        <f t="shared" si="18"/>
        <v>141.65831663326651</v>
      </c>
      <c r="AW38" s="76">
        <f t="shared" si="18"/>
        <v>141.65831663326651</v>
      </c>
      <c r="AX38" s="76">
        <f t="shared" si="18"/>
        <v>141.65831663326651</v>
      </c>
      <c r="AY38" s="76">
        <f t="shared" si="18"/>
        <v>141.65831663326651</v>
      </c>
      <c r="AZ38" s="76">
        <f t="shared" si="18"/>
        <v>141.65831663326651</v>
      </c>
    </row>
    <row r="39" spans="1:52" s="49" customFormat="1" ht="14">
      <c r="A39" s="156" t="s">
        <v>664</v>
      </c>
      <c r="B39" s="156"/>
      <c r="C39" s="156"/>
      <c r="D39" s="156"/>
      <c r="E39" s="156"/>
      <c r="F39" s="156"/>
      <c r="G39" s="156"/>
      <c r="H39" s="156"/>
      <c r="I39" s="156"/>
      <c r="J39" s="156"/>
      <c r="K39" s="156"/>
      <c r="L39" s="156"/>
      <c r="M39" s="156"/>
      <c r="N39" s="156"/>
      <c r="O39" s="156"/>
      <c r="P39" s="156"/>
      <c r="Q39" s="156"/>
      <c r="R39" s="156"/>
      <c r="S39" s="156"/>
      <c r="T39" s="156"/>
      <c r="U39" s="156"/>
      <c r="V39" s="162">
        <f t="shared" ref="V39:AZ39" si="19">SUM(V34:V38)</f>
        <v>9900</v>
      </c>
      <c r="W39" s="162">
        <f t="shared" si="19"/>
        <v>10999.999999999998</v>
      </c>
      <c r="X39" s="162">
        <f t="shared" si="19"/>
        <v>10999.999999999998</v>
      </c>
      <c r="Y39" s="162">
        <f t="shared" si="19"/>
        <v>10350</v>
      </c>
      <c r="Z39" s="162">
        <f t="shared" si="19"/>
        <v>10562.499999999998</v>
      </c>
      <c r="AA39" s="162">
        <f t="shared" si="19"/>
        <v>10562.499999999998</v>
      </c>
      <c r="AB39" s="162">
        <f t="shared" si="19"/>
        <v>10562.499999999996</v>
      </c>
      <c r="AC39" s="162">
        <f t="shared" si="19"/>
        <v>10562.499999999995</v>
      </c>
      <c r="AD39" s="162">
        <f t="shared" si="19"/>
        <v>10562.499999999996</v>
      </c>
      <c r="AE39" s="162">
        <f t="shared" si="19"/>
        <v>10562.499999999996</v>
      </c>
      <c r="AF39" s="162">
        <f t="shared" si="19"/>
        <v>10562.499999999996</v>
      </c>
      <c r="AG39" s="162">
        <f t="shared" si="19"/>
        <v>10562.499999999996</v>
      </c>
      <c r="AH39" s="162">
        <f t="shared" si="19"/>
        <v>10562.499999999996</v>
      </c>
      <c r="AI39" s="162">
        <f t="shared" si="19"/>
        <v>10562.499999999996</v>
      </c>
      <c r="AJ39" s="162">
        <f t="shared" si="19"/>
        <v>10562.499999999996</v>
      </c>
      <c r="AK39" s="162">
        <f t="shared" si="19"/>
        <v>10562.499999999996</v>
      </c>
      <c r="AL39" s="162">
        <f t="shared" si="19"/>
        <v>10562.499999999996</v>
      </c>
      <c r="AM39" s="162">
        <f t="shared" si="19"/>
        <v>10562.499999999996</v>
      </c>
      <c r="AN39" s="162">
        <f t="shared" si="19"/>
        <v>10562.499999999996</v>
      </c>
      <c r="AO39" s="162">
        <f t="shared" si="19"/>
        <v>10562.499999999996</v>
      </c>
      <c r="AP39" s="162">
        <f t="shared" si="19"/>
        <v>10562.499999999996</v>
      </c>
      <c r="AQ39" s="162">
        <f t="shared" si="19"/>
        <v>10562.499999999996</v>
      </c>
      <c r="AR39" s="162">
        <f t="shared" si="19"/>
        <v>10562.499999999995</v>
      </c>
      <c r="AS39" s="162">
        <f t="shared" si="19"/>
        <v>10562.499999999995</v>
      </c>
      <c r="AT39" s="162">
        <f t="shared" si="19"/>
        <v>10562.499999999995</v>
      </c>
      <c r="AU39" s="162">
        <f t="shared" si="19"/>
        <v>10562.499999999996</v>
      </c>
      <c r="AV39" s="162">
        <f t="shared" si="19"/>
        <v>10562.499999999996</v>
      </c>
      <c r="AW39" s="162">
        <f t="shared" si="19"/>
        <v>10562.499999999996</v>
      </c>
      <c r="AX39" s="162">
        <f t="shared" si="19"/>
        <v>10562.499999999996</v>
      </c>
      <c r="AY39" s="162">
        <f t="shared" si="19"/>
        <v>10562.499999999996</v>
      </c>
      <c r="AZ39" s="162">
        <f t="shared" si="19"/>
        <v>10562.499999999996</v>
      </c>
    </row>
    <row r="40" spans="1:52" s="24" customFormat="1" ht="14">
      <c r="A40" s="42" t="s">
        <v>666</v>
      </c>
      <c r="B40" s="42"/>
      <c r="C40" s="42"/>
      <c r="D40" s="42"/>
      <c r="E40" s="42"/>
      <c r="F40" s="42"/>
      <c r="G40" s="42"/>
      <c r="H40" s="42"/>
      <c r="I40" s="42"/>
      <c r="J40" s="42"/>
      <c r="K40" s="42"/>
      <c r="L40" s="42"/>
      <c r="M40" s="42"/>
      <c r="N40" s="42"/>
      <c r="O40" s="42"/>
      <c r="P40" s="42"/>
      <c r="Q40" s="42"/>
      <c r="R40" s="42"/>
      <c r="S40" s="42"/>
      <c r="T40" s="42"/>
      <c r="U40" s="42"/>
      <c r="V40" s="3">
        <v>9900</v>
      </c>
      <c r="W40" s="3">
        <v>11000</v>
      </c>
      <c r="X40" s="3">
        <v>11000</v>
      </c>
      <c r="Y40" s="3">
        <v>10350</v>
      </c>
      <c r="Z40" s="50"/>
      <c r="AA40" s="50"/>
      <c r="AB40" s="50"/>
      <c r="AC40" s="50"/>
      <c r="AD40" s="50"/>
      <c r="AE40" s="50"/>
      <c r="AF40" s="50"/>
    </row>
    <row r="41" spans="1:52" s="24" customFormat="1" ht="14">
      <c r="A41" s="42"/>
      <c r="B41" s="42"/>
      <c r="C41" s="42"/>
      <c r="D41" s="42"/>
      <c r="E41" s="42"/>
      <c r="F41" s="42"/>
      <c r="G41" s="42"/>
      <c r="H41" s="42"/>
      <c r="I41" s="42"/>
      <c r="J41" s="42"/>
      <c r="K41" s="42"/>
      <c r="L41" s="42"/>
      <c r="M41" s="42"/>
      <c r="N41" s="42"/>
      <c r="O41" s="42"/>
      <c r="P41" s="42"/>
      <c r="Q41" s="42"/>
      <c r="R41" s="42"/>
      <c r="S41" s="42"/>
      <c r="T41" s="42"/>
      <c r="U41" s="42"/>
      <c r="V41" s="3"/>
      <c r="W41" s="3"/>
      <c r="X41" s="3"/>
      <c r="Y41" s="50"/>
      <c r="Z41" s="50"/>
      <c r="AA41" s="50"/>
      <c r="AB41" s="50"/>
      <c r="AC41" s="50"/>
      <c r="AD41" s="50"/>
      <c r="AE41" s="50"/>
      <c r="AF41" s="50"/>
    </row>
    <row r="42" spans="1:52" s="38" customFormat="1" ht="41.5" customHeight="1">
      <c r="A42" s="160" t="s">
        <v>667</v>
      </c>
      <c r="B42" s="24"/>
      <c r="C42" s="24"/>
      <c r="D42" s="24"/>
      <c r="E42" s="24"/>
      <c r="F42" s="24"/>
      <c r="G42" s="24"/>
      <c r="H42" s="24"/>
      <c r="I42" s="24"/>
      <c r="J42" s="24"/>
      <c r="K42" s="24"/>
      <c r="L42" s="24"/>
      <c r="M42" s="24"/>
      <c r="N42" s="24"/>
      <c r="O42" s="24"/>
      <c r="P42" s="24"/>
      <c r="Q42" s="24"/>
      <c r="R42" s="24"/>
      <c r="S42" s="24"/>
      <c r="T42" s="24"/>
      <c r="U42" s="24"/>
      <c r="V42" s="22"/>
      <c r="W42" s="22"/>
      <c r="X42" s="22"/>
      <c r="Y42" s="22"/>
      <c r="Z42" s="22"/>
      <c r="AA42" s="22"/>
      <c r="AB42" s="22"/>
      <c r="AC42" s="22"/>
      <c r="AD42" s="22"/>
      <c r="AE42" s="22"/>
      <c r="AF42" s="22"/>
      <c r="AG42" s="24"/>
      <c r="AH42" s="24"/>
      <c r="AI42" s="24"/>
      <c r="AJ42" s="24"/>
      <c r="AK42" s="24"/>
      <c r="AL42" s="24"/>
      <c r="AM42" s="24"/>
      <c r="AN42" s="24"/>
      <c r="AO42" s="24"/>
      <c r="AP42" s="24"/>
      <c r="AQ42" s="24"/>
      <c r="AR42" s="24"/>
      <c r="AS42" s="24"/>
      <c r="AT42" s="24"/>
      <c r="AU42" s="24"/>
      <c r="AV42" s="24"/>
      <c r="AW42" s="24"/>
      <c r="AX42" s="24"/>
      <c r="AY42" s="24"/>
      <c r="AZ42" s="24"/>
    </row>
    <row r="43" spans="1:52" s="24" customFormat="1" ht="14">
      <c r="A43" s="4" t="s">
        <v>382</v>
      </c>
      <c r="B43" s="65" t="s">
        <v>267</v>
      </c>
      <c r="C43" s="4"/>
      <c r="D43" s="65"/>
      <c r="E43" s="65" t="s">
        <v>268</v>
      </c>
      <c r="F43" s="65" t="s">
        <v>242</v>
      </c>
      <c r="G43" s="65" t="s">
        <v>266</v>
      </c>
      <c r="H43" s="66">
        <v>1</v>
      </c>
      <c r="I43" s="6">
        <v>13000</v>
      </c>
      <c r="J43" s="6">
        <f>I43*H43</f>
        <v>13000</v>
      </c>
      <c r="K43" s="67">
        <v>11600</v>
      </c>
      <c r="L43" s="67"/>
      <c r="M43" s="67" t="s">
        <v>15</v>
      </c>
      <c r="N43" s="6" t="s">
        <v>15</v>
      </c>
      <c r="O43" s="65" t="s">
        <v>20</v>
      </c>
      <c r="P43" s="65" t="s">
        <v>27</v>
      </c>
      <c r="Q43" s="65" t="s">
        <v>19</v>
      </c>
      <c r="R43" s="5"/>
      <c r="S43" s="5"/>
      <c r="T43" s="20"/>
      <c r="U43" s="21"/>
      <c r="V43" s="54">
        <f>(V34*'EF Assumptions'!$C$8)/1000</f>
        <v>14.046492985971943</v>
      </c>
      <c r="W43" s="54">
        <f>(W34*'EF Assumptions'!$C$8)/1000</f>
        <v>15.607214428857713</v>
      </c>
      <c r="X43" s="54">
        <f>(X34*'EF Assumptions'!$C$8)/1000</f>
        <v>15.607214428857713</v>
      </c>
      <c r="Y43" s="54">
        <f>(Y34*'EF Assumptions'!$C$8)/1000</f>
        <v>14.68496993987976</v>
      </c>
      <c r="Z43" s="54">
        <f>(Z34*'EF Assumptions'!$C$8)/1000</f>
        <v>14.986472945891784</v>
      </c>
      <c r="AA43" s="54">
        <f>(AA34*'EF Assumptions'!$C$8)/1000</f>
        <v>14.986472945891784</v>
      </c>
      <c r="AB43" s="54">
        <f>(AB34*'EF Assumptions'!$C$8)/1000</f>
        <v>14.986472945891784</v>
      </c>
      <c r="AC43" s="54">
        <f>(AC34*'EF Assumptions'!$C$8)/1000</f>
        <v>12.335020040080156</v>
      </c>
      <c r="AD43" s="54">
        <f>(AD34*'EF Assumptions'!$C$8)/1000</f>
        <v>9.7917169390327032</v>
      </c>
      <c r="AE43" s="54">
        <f>(AE34*'EF Assumptions'!$C$8)/1000</f>
        <v>9.7917169390327032</v>
      </c>
      <c r="AF43" s="54">
        <f>(AF34*'EF Assumptions'!$C$8)/1000</f>
        <v>9.7917169390327032</v>
      </c>
      <c r="AG43" s="54">
        <f>(AG34*'EF Assumptions'!$C$8)/1000</f>
        <v>9.7917169390327032</v>
      </c>
      <c r="AH43" s="54">
        <f>(AH34*'EF Assumptions'!$C$8)/1000</f>
        <v>9.7917169390327032</v>
      </c>
      <c r="AI43" s="54">
        <f>(AI34*'EF Assumptions'!$C$8)/1000</f>
        <v>9.7917169390327032</v>
      </c>
      <c r="AJ43" s="54">
        <f>(AJ34*'EF Assumptions'!$C$8)/1000</f>
        <v>9.7917169390327032</v>
      </c>
      <c r="AK43" s="54">
        <f>(AK34*'EF Assumptions'!$C$8)/1000</f>
        <v>4.6415281594116076</v>
      </c>
      <c r="AL43" s="54">
        <f>(AL34*'EF Assumptions'!$C$8)/1000</f>
        <v>4.6415281594116076</v>
      </c>
      <c r="AM43" s="54">
        <f>(AM34*'EF Assumptions'!$C$8)/1000</f>
        <v>4.6415281594116076</v>
      </c>
      <c r="AN43" s="54">
        <f>(AN34*'EF Assumptions'!$C$8)/1000</f>
        <v>4.6415281594116076</v>
      </c>
      <c r="AO43" s="54">
        <f>(AO34*'EF Assumptions'!$C$8)/1000</f>
        <v>4.6415281594116076</v>
      </c>
      <c r="AP43" s="54">
        <f>(AP34*'EF Assumptions'!$C$8)/1000</f>
        <v>4.6415281594116076</v>
      </c>
      <c r="AQ43" s="54">
        <f>(AQ34*'EF Assumptions'!$C$8)/1000</f>
        <v>4.6415281594116076</v>
      </c>
      <c r="AR43" s="54">
        <f>(AR34*'EF Assumptions'!$C$8)/1000</f>
        <v>0</v>
      </c>
      <c r="AS43" s="54">
        <f>(AS34*'EF Assumptions'!$C$8)/1000</f>
        <v>0</v>
      </c>
      <c r="AT43" s="54">
        <f>(AT34*'EF Assumptions'!$C$8)/1000</f>
        <v>0</v>
      </c>
      <c r="AU43" s="54">
        <f>(AU34*'EF Assumptions'!$C$8)/1000</f>
        <v>0</v>
      </c>
      <c r="AV43" s="54">
        <f>(AV34*'EF Assumptions'!$C$8)/1000</f>
        <v>0</v>
      </c>
      <c r="AW43" s="54">
        <f>(AW34*'EF Assumptions'!$C$8)/1000</f>
        <v>0</v>
      </c>
      <c r="AX43" s="54">
        <f>(AX34*'EF Assumptions'!$C$8)/1000</f>
        <v>0</v>
      </c>
      <c r="AY43" s="54">
        <f>(AY34*'EF Assumptions'!$C$8)/1000</f>
        <v>0</v>
      </c>
      <c r="AZ43" s="54">
        <f>(AZ34*'EF Assumptions'!$C$8)/1000</f>
        <v>0</v>
      </c>
    </row>
    <row r="44" spans="1:52" s="24" customFormat="1" ht="14">
      <c r="A44" s="4" t="s">
        <v>382</v>
      </c>
      <c r="B44" s="65" t="s">
        <v>267</v>
      </c>
      <c r="C44" s="65"/>
      <c r="D44" s="70"/>
      <c r="E44" s="65" t="s">
        <v>709</v>
      </c>
      <c r="F44" s="65" t="s">
        <v>242</v>
      </c>
      <c r="G44" s="65" t="s">
        <v>266</v>
      </c>
      <c r="H44" s="66">
        <v>1</v>
      </c>
      <c r="I44" s="6"/>
      <c r="J44" s="6"/>
      <c r="K44" s="67"/>
      <c r="L44" s="67"/>
      <c r="M44" s="67"/>
      <c r="N44" s="6"/>
      <c r="O44" s="65" t="s">
        <v>23</v>
      </c>
      <c r="P44" s="65" t="s">
        <v>708</v>
      </c>
      <c r="Q44" s="65" t="s">
        <v>16</v>
      </c>
      <c r="R44" s="68"/>
      <c r="S44" s="69"/>
      <c r="T44" s="69"/>
      <c r="U44" s="72"/>
      <c r="V44" s="54">
        <f>(V35*'EF Assumptions'!$C$45)/1000</f>
        <v>0</v>
      </c>
      <c r="W44" s="54">
        <f>(W35*'EF Assumptions'!$C$45)/1000</f>
        <v>0</v>
      </c>
      <c r="X44" s="54">
        <f>(X35*'EF Assumptions'!$C$45)/1000</f>
        <v>0</v>
      </c>
      <c r="Y44" s="54">
        <f>(Y35*'EF Assumptions'!$C$45)/1000</f>
        <v>0</v>
      </c>
      <c r="Z44" s="54">
        <f>(Z35*'EF Assumptions'!$C$45)/1000</f>
        <v>0</v>
      </c>
      <c r="AA44" s="54">
        <f>(AA35*'EF Assumptions'!$C$45)/1000</f>
        <v>0</v>
      </c>
      <c r="AB44" s="54">
        <f>(AB35*'EF Assumptions'!$C$45)/1000</f>
        <v>0</v>
      </c>
      <c r="AC44" s="54">
        <f>(AC35*'EF Assumptions'!$C$45)/1000</f>
        <v>1.3961322645290577</v>
      </c>
      <c r="AD44" s="54">
        <f>(AD35*'EF Assumptions'!$C$45)/1000</f>
        <v>2.7353178521992425</v>
      </c>
      <c r="AE44" s="54">
        <f>(AE35*'EF Assumptions'!$C$45)/1000</f>
        <v>2.7353178521992425</v>
      </c>
      <c r="AF44" s="54">
        <f>(AF35*'EF Assumptions'!$C$45)/1000</f>
        <v>2.7353178521992425</v>
      </c>
      <c r="AG44" s="54">
        <f>(AG35*'EF Assumptions'!$C$45)/1000</f>
        <v>2.7353178521992425</v>
      </c>
      <c r="AH44" s="54">
        <f>(AH35*'EF Assumptions'!$C$45)/1000</f>
        <v>2.7353178521992425</v>
      </c>
      <c r="AI44" s="54">
        <f>(AI35*'EF Assumptions'!$C$45)/1000</f>
        <v>2.7353178521992425</v>
      </c>
      <c r="AJ44" s="54">
        <f>(AJ35*'EF Assumptions'!$C$45)/1000</f>
        <v>2.7353178521992425</v>
      </c>
      <c r="AK44" s="54">
        <f>(AK35*'EF Assumptions'!$C$45)/1000</f>
        <v>5.4471686672313684</v>
      </c>
      <c r="AL44" s="54">
        <f>(AL35*'EF Assumptions'!$C$45)/1000</f>
        <v>5.4471686672313684</v>
      </c>
      <c r="AM44" s="54">
        <f>(AM35*'EF Assumptions'!$C$46)/1000</f>
        <v>1.4494611904220809</v>
      </c>
      <c r="AN44" s="54">
        <f>(AN35*'EF Assumptions'!$C$46)/1000</f>
        <v>1.4494611904220809</v>
      </c>
      <c r="AO44" s="54">
        <f>(AO35*'EF Assumptions'!$C$46)/1000</f>
        <v>1.4494611904220809</v>
      </c>
      <c r="AP44" s="54">
        <f>(AP35*'EF Assumptions'!$C$46)/1000</f>
        <v>1.4494611904220809</v>
      </c>
      <c r="AQ44" s="54">
        <f>(AQ35*'EF Assumptions'!$C$46)/1000</f>
        <v>1.4494611904220809</v>
      </c>
      <c r="AR44" s="54">
        <f>(AR35*'EF Assumptions'!$C$46)/1000</f>
        <v>2.0997995991983962</v>
      </c>
      <c r="AS44" s="54">
        <f>(AS35*'EF Assumptions'!$C$46)/1000</f>
        <v>2.0997995991983962</v>
      </c>
      <c r="AT44" s="54">
        <f>(AT35*'EF Assumptions'!$C$46)/1000</f>
        <v>2.0997995991983962</v>
      </c>
      <c r="AU44" s="54">
        <f>(AU35*'EF Assumptions'!$C$46)/1000</f>
        <v>2.0997995991983962</v>
      </c>
      <c r="AV44" s="54">
        <f>(AV35*'EF Assumptions'!$C$46)/1000</f>
        <v>2.0997995991983962</v>
      </c>
      <c r="AW44" s="54">
        <f>(AW35*'EF Assumptions'!$C$46)/1000</f>
        <v>2.0997995991983962</v>
      </c>
      <c r="AX44" s="54">
        <f>(AX35*'EF Assumptions'!$C$46)/1000</f>
        <v>2.0997995991983962</v>
      </c>
      <c r="AY44" s="54">
        <f>(AY35*'EF Assumptions'!$C$46)/1000</f>
        <v>2.0997995991983962</v>
      </c>
      <c r="AZ44" s="54">
        <f>(AZ35*'EF Assumptions'!$C$46)/1000</f>
        <v>2.0997995991983962</v>
      </c>
    </row>
    <row r="45" spans="1:52" s="24" customFormat="1" ht="14">
      <c r="A45" s="4" t="s">
        <v>382</v>
      </c>
      <c r="B45" s="65" t="s">
        <v>269</v>
      </c>
      <c r="C45" s="4"/>
      <c r="D45" s="65"/>
      <c r="E45" s="65" t="s">
        <v>270</v>
      </c>
      <c r="F45" s="65" t="s">
        <v>242</v>
      </c>
      <c r="G45" s="65" t="s">
        <v>258</v>
      </c>
      <c r="H45" s="66">
        <v>0.5</v>
      </c>
      <c r="I45" s="6">
        <v>6000</v>
      </c>
      <c r="J45" s="6">
        <f>I45*H45</f>
        <v>3000</v>
      </c>
      <c r="K45" s="67">
        <v>5200</v>
      </c>
      <c r="L45" s="67"/>
      <c r="M45" s="67" t="s">
        <v>15</v>
      </c>
      <c r="N45" s="6" t="s">
        <v>15</v>
      </c>
      <c r="O45" s="65" t="s">
        <v>20</v>
      </c>
      <c r="P45" s="65" t="s">
        <v>27</v>
      </c>
      <c r="Q45" s="65" t="s">
        <v>19</v>
      </c>
      <c r="R45" s="5"/>
      <c r="S45" s="5"/>
      <c r="T45" s="5"/>
      <c r="U45" s="21"/>
      <c r="V45" s="54">
        <f>(V36*'EF Assumptions'!$C$8)/1000</f>
        <v>3.2414983813781411</v>
      </c>
      <c r="W45" s="54">
        <f>(W36*'EF Assumptions'!$C$8)/1000</f>
        <v>3.601664868197934</v>
      </c>
      <c r="X45" s="54">
        <f>(X36*'EF Assumptions'!$C$8)/1000</f>
        <v>3.601664868197934</v>
      </c>
      <c r="Y45" s="54">
        <f>(Y36*'EF Assumptions'!$C$8)/1000</f>
        <v>3.3888392168953296</v>
      </c>
      <c r="Z45" s="54">
        <f>(Z36*'EF Assumptions'!$C$8)/1000</f>
        <v>3.458416833667334</v>
      </c>
      <c r="AA45" s="54">
        <f>(AA36*'EF Assumptions'!$C$8)/1000</f>
        <v>3.458416833667334</v>
      </c>
      <c r="AB45" s="54">
        <f>(AB36*'EF Assumptions'!$C$8)/1000</f>
        <v>1.729208416833667</v>
      </c>
      <c r="AC45" s="54">
        <f>(AC36*'EF Assumptions'!$C$8)/1000</f>
        <v>1.729208416833667</v>
      </c>
      <c r="AD45" s="54">
        <f>(AD36*'EF Assumptions'!$C$8)/1000</f>
        <v>1.729208416833667</v>
      </c>
      <c r="AE45" s="54">
        <f>(AE36*'EF Assumptions'!$C$8)/1000</f>
        <v>1.729208416833667</v>
      </c>
      <c r="AF45" s="54">
        <f>(AF36*'EF Assumptions'!$C$8)/1000</f>
        <v>1.729208416833667</v>
      </c>
      <c r="AG45" s="54">
        <f>(AG36*'EF Assumptions'!$C$8)/1000</f>
        <v>1.729208416833667</v>
      </c>
      <c r="AH45" s="54">
        <f>(AH36*'EF Assumptions'!$C$8)/1000</f>
        <v>1.729208416833667</v>
      </c>
      <c r="AI45" s="54">
        <f>(AI36*'EF Assumptions'!$C$8)/1000</f>
        <v>1.729208416833667</v>
      </c>
      <c r="AJ45" s="54">
        <f>(AJ36*'EF Assumptions'!$C$8)/1000</f>
        <v>1.729208416833667</v>
      </c>
      <c r="AK45" s="54">
        <f>(AK36*'EF Assumptions'!$C$8)/1000</f>
        <v>1.729208416833667</v>
      </c>
      <c r="AL45" s="54">
        <f>(AL36*'EF Assumptions'!$C$8)/1000</f>
        <v>1.729208416833667</v>
      </c>
      <c r="AM45" s="54">
        <f>(AM36*'EF Assumptions'!$C$8)/1000</f>
        <v>1.729208416833667</v>
      </c>
      <c r="AN45" s="54">
        <f>(AN36*'EF Assumptions'!$C$8)/1000</f>
        <v>1.729208416833667</v>
      </c>
      <c r="AO45" s="54">
        <f>(AO36*'EF Assumptions'!$C$8)/1000</f>
        <v>1.729208416833667</v>
      </c>
      <c r="AP45" s="54">
        <f>(AP36*'EF Assumptions'!$C$8)/1000</f>
        <v>1.729208416833667</v>
      </c>
      <c r="AQ45" s="54">
        <f>(AQ36*'EF Assumptions'!$C$8)/1000</f>
        <v>1.729208416833667</v>
      </c>
      <c r="AR45" s="54">
        <f>(AR36*'EF Assumptions'!$C$8)/1000</f>
        <v>1.729208416833667</v>
      </c>
      <c r="AS45" s="54">
        <f>(AS36*'EF Assumptions'!$C$8)/1000</f>
        <v>1.729208416833667</v>
      </c>
      <c r="AT45" s="54">
        <f>(AT36*'EF Assumptions'!$C$8)/1000</f>
        <v>1.729208416833667</v>
      </c>
      <c r="AU45" s="54">
        <f>(AU36*'EF Assumptions'!$C$8)/1000</f>
        <v>0</v>
      </c>
      <c r="AV45" s="54">
        <f>(AV36*'EF Assumptions'!$C$8)/1000</f>
        <v>0</v>
      </c>
      <c r="AW45" s="54">
        <f>(AW36*'EF Assumptions'!$C$8)/1000</f>
        <v>0</v>
      </c>
      <c r="AX45" s="54">
        <f>(AX36*'EF Assumptions'!$C$8)/1000</f>
        <v>0</v>
      </c>
      <c r="AY45" s="54">
        <f>(AY36*'EF Assumptions'!$C$8)/1000</f>
        <v>0</v>
      </c>
      <c r="AZ45" s="54">
        <f>(AZ36*'EF Assumptions'!$C$8)/1000</f>
        <v>0</v>
      </c>
    </row>
    <row r="46" spans="1:52" s="24" customFormat="1" ht="14">
      <c r="A46" s="4" t="s">
        <v>382</v>
      </c>
      <c r="B46" s="65" t="s">
        <v>269</v>
      </c>
      <c r="C46" s="65"/>
      <c r="D46" s="70"/>
      <c r="E46" s="65" t="s">
        <v>829</v>
      </c>
      <c r="F46" s="65" t="s">
        <v>242</v>
      </c>
      <c r="G46" s="65" t="s">
        <v>258</v>
      </c>
      <c r="H46" s="66">
        <v>0.5</v>
      </c>
      <c r="I46" s="6"/>
      <c r="J46" s="6"/>
      <c r="K46" s="67"/>
      <c r="L46" s="67"/>
      <c r="M46" s="67"/>
      <c r="N46" s="6"/>
      <c r="O46" s="65" t="s">
        <v>23</v>
      </c>
      <c r="P46" s="65" t="s">
        <v>708</v>
      </c>
      <c r="Q46" s="65" t="s">
        <v>25</v>
      </c>
      <c r="R46" s="68"/>
      <c r="S46" s="69"/>
      <c r="T46" s="69"/>
      <c r="U46" s="72"/>
      <c r="V46" s="54">
        <f>(V37*'EF Assumptions'!$C$45)/1000</f>
        <v>0</v>
      </c>
      <c r="W46" s="54">
        <f>(W37*'EF Assumptions'!$C$45)/1000</f>
        <v>0</v>
      </c>
      <c r="X46" s="54">
        <f>(X37*'EF Assumptions'!$C$45)/1000</f>
        <v>0</v>
      </c>
      <c r="Y46" s="54">
        <f>(Y37*'EF Assumptions'!$C$45)/1000</f>
        <v>0</v>
      </c>
      <c r="Z46" s="54">
        <f>(Z37*'EF Assumptions'!$C$45)/1000</f>
        <v>0</v>
      </c>
      <c r="AA46" s="54">
        <f>(AA37*'EF Assumptions'!$C$45)/1000</f>
        <v>0</v>
      </c>
      <c r="AB46" s="54">
        <f>(AB37*'EF Assumptions'!$C$45)/1000</f>
        <v>0.91052104208416818</v>
      </c>
      <c r="AC46" s="54">
        <f>(AC37*'EF Assumptions'!$C$45)/1000</f>
        <v>0.91052104208416818</v>
      </c>
      <c r="AD46" s="54">
        <f>(AD37*'EF Assumptions'!$C$45)/1000</f>
        <v>0.91052104208416818</v>
      </c>
      <c r="AE46" s="54">
        <f>(AE37*'EF Assumptions'!$C$45)/1000</f>
        <v>0.91052104208416818</v>
      </c>
      <c r="AF46" s="54">
        <f>(AF37*'EF Assumptions'!$C$45)/1000</f>
        <v>0.91052104208416818</v>
      </c>
      <c r="AG46" s="54">
        <f>(AG37*'EF Assumptions'!$C$45)/1000</f>
        <v>0.91052104208416818</v>
      </c>
      <c r="AH46" s="54">
        <f>(AH37*'EF Assumptions'!$C$45)/1000</f>
        <v>0.91052104208416818</v>
      </c>
      <c r="AI46" s="54">
        <f>(AI37*'EF Assumptions'!$C$45)/1000</f>
        <v>0.91052104208416818</v>
      </c>
      <c r="AJ46" s="54">
        <f>(AJ37*'EF Assumptions'!$C$45)/1000</f>
        <v>0.91052104208416818</v>
      </c>
      <c r="AK46" s="54">
        <f>(AK37*'EF Assumptions'!$C$45)/1000</f>
        <v>0.91052104208416818</v>
      </c>
      <c r="AL46" s="54">
        <f>(AL37*'EF Assumptions'!$C$45)/1000</f>
        <v>0.91052104208416818</v>
      </c>
      <c r="AM46" s="54">
        <f>(AM37*'EF Assumptions'!$C$46)/1000</f>
        <v>0.24228456913827651</v>
      </c>
      <c r="AN46" s="54">
        <f>(AN37*'EF Assumptions'!$C$46)/1000</f>
        <v>0.24228456913827651</v>
      </c>
      <c r="AO46" s="54">
        <f>(AO37*'EF Assumptions'!$C$46)/1000</f>
        <v>0.24228456913827651</v>
      </c>
      <c r="AP46" s="54">
        <f>(AP37*'EF Assumptions'!$C$46)/1000</f>
        <v>0.24228456913827651</v>
      </c>
      <c r="AQ46" s="54">
        <f>(AQ37*'EF Assumptions'!$C$46)/1000</f>
        <v>0.24228456913827651</v>
      </c>
      <c r="AR46" s="54">
        <f>(AR37*'EF Assumptions'!$C$46)/1000</f>
        <v>0.24228456913827651</v>
      </c>
      <c r="AS46" s="54">
        <f>(AS37*'EF Assumptions'!$C$46)/1000</f>
        <v>0.24228456913827651</v>
      </c>
      <c r="AT46" s="54">
        <f>(AT37*'EF Assumptions'!$C$46)/1000</f>
        <v>0.24228456913827651</v>
      </c>
      <c r="AU46" s="54">
        <f>(AU37*'EF Assumptions'!$C$46)/1000</f>
        <v>0.48456913827655301</v>
      </c>
      <c r="AV46" s="54">
        <f>(AV37*'EF Assumptions'!$C$46)/1000</f>
        <v>0.48456913827655301</v>
      </c>
      <c r="AW46" s="54">
        <f>(AW37*'EF Assumptions'!$C$46)/1000</f>
        <v>0.48456913827655301</v>
      </c>
      <c r="AX46" s="54">
        <f>(AX37*'EF Assumptions'!$C$46)/1000</f>
        <v>0.48456913827655301</v>
      </c>
      <c r="AY46" s="54">
        <f>(AY37*'EF Assumptions'!$C$46)/1000</f>
        <v>0.48456913827655301</v>
      </c>
      <c r="AZ46" s="54">
        <f>(AZ37*'EF Assumptions'!$C$46)/1000</f>
        <v>0.48456913827655301</v>
      </c>
    </row>
    <row r="47" spans="1:52" s="24" customFormat="1" ht="14">
      <c r="A47" s="4" t="s">
        <v>382</v>
      </c>
      <c r="B47" s="65" t="s">
        <v>285</v>
      </c>
      <c r="C47" s="4"/>
      <c r="D47" s="65"/>
      <c r="E47" s="65" t="s">
        <v>286</v>
      </c>
      <c r="F47" s="65" t="s">
        <v>279</v>
      </c>
      <c r="G47" s="65" t="s">
        <v>287</v>
      </c>
      <c r="H47" s="66">
        <v>0.15</v>
      </c>
      <c r="I47" s="6">
        <v>1450</v>
      </c>
      <c r="J47" s="6">
        <f>I47*H47</f>
        <v>217.5</v>
      </c>
      <c r="K47" s="67" t="s">
        <v>15</v>
      </c>
      <c r="L47" s="67"/>
      <c r="M47" s="67" t="s">
        <v>15</v>
      </c>
      <c r="N47" s="6">
        <v>1450</v>
      </c>
      <c r="O47" s="65" t="s">
        <v>18</v>
      </c>
      <c r="P47" s="65" t="s">
        <v>3</v>
      </c>
      <c r="Q47" s="65" t="s">
        <v>19</v>
      </c>
      <c r="R47" s="5"/>
      <c r="S47" s="5"/>
      <c r="T47" s="20"/>
      <c r="U47" s="21"/>
      <c r="V47" s="54">
        <f>(V38*'EF Assumptions'!$C$9)/1000</f>
        <v>5.3109295514105134E-3</v>
      </c>
      <c r="W47" s="54">
        <f>(W38*'EF Assumptions'!$C$9)/1000</f>
        <v>5.9010328349005711E-3</v>
      </c>
      <c r="X47" s="54">
        <f>(X38*'EF Assumptions'!$C$9)/1000</f>
        <v>5.9010328349005711E-3</v>
      </c>
      <c r="Y47" s="54">
        <f>(Y38*'EF Assumptions'!$C$9)/1000</f>
        <v>5.5523354401109922E-3</v>
      </c>
      <c r="Z47" s="54">
        <f>(Z38*'EF Assumptions'!$C$9)/1000</f>
        <v>5.6663326653306608E-3</v>
      </c>
      <c r="AA47" s="54">
        <f>(AA38*'EF Assumptions'!$C$9)/1000</f>
        <v>5.6663326653306608E-3</v>
      </c>
      <c r="AB47" s="54">
        <f>(AB38*'EF Assumptions'!$C$9)/1000</f>
        <v>5.6663326653306608E-3</v>
      </c>
      <c r="AC47" s="54">
        <f>(AC38*'EF Assumptions'!$C$9)/1000</f>
        <v>5.6663326653306608E-3</v>
      </c>
      <c r="AD47" s="54">
        <f>(AD38*'EF Assumptions'!$C$9)/1000</f>
        <v>5.6663326653306608E-3</v>
      </c>
      <c r="AE47" s="54">
        <f>(AE38*'EF Assumptions'!$C$9)/1000</f>
        <v>5.6663326653306608E-3</v>
      </c>
      <c r="AF47" s="54">
        <f>(AF38*'EF Assumptions'!$C$9)/1000</f>
        <v>5.6663326653306608E-3</v>
      </c>
      <c r="AG47" s="54">
        <f>(AG38*'EF Assumptions'!$C$9)/1000</f>
        <v>5.6663326653306608E-3</v>
      </c>
      <c r="AH47" s="54">
        <f>(AH38*'EF Assumptions'!$C$9)/1000</f>
        <v>5.6663326653306608E-3</v>
      </c>
      <c r="AI47" s="54">
        <f>(AI38*'EF Assumptions'!$C$9)/1000</f>
        <v>5.6663326653306608E-3</v>
      </c>
      <c r="AJ47" s="54">
        <f>(AJ38*'EF Assumptions'!$C$9)/1000</f>
        <v>5.6663326653306608E-3</v>
      </c>
      <c r="AK47" s="54">
        <f>(AK38*'EF Assumptions'!$C$9)/1000</f>
        <v>5.6663326653306608E-3</v>
      </c>
      <c r="AL47" s="54">
        <f>(AL38*'EF Assumptions'!$C$9)/1000</f>
        <v>5.6663326653306608E-3</v>
      </c>
      <c r="AM47" s="54">
        <f>(AM38*'EF Assumptions'!$C$9)/1000</f>
        <v>5.6663326653306608E-3</v>
      </c>
      <c r="AN47" s="54">
        <f>(AN38*'EF Assumptions'!$C$9)/1000</f>
        <v>5.6663326653306608E-3</v>
      </c>
      <c r="AO47" s="54">
        <f>(AO38*'EF Assumptions'!$C$9)/1000</f>
        <v>5.6663326653306608E-3</v>
      </c>
      <c r="AP47" s="54">
        <f>(AP38*'EF Assumptions'!$C$9)/1000</f>
        <v>5.6663326653306608E-3</v>
      </c>
      <c r="AQ47" s="54">
        <f>(AQ38*'EF Assumptions'!$C$9)/1000</f>
        <v>5.6663326653306608E-3</v>
      </c>
      <c r="AR47" s="54">
        <f>(AR38*'EF Assumptions'!$C$9)/1000</f>
        <v>5.6663326653306608E-3</v>
      </c>
      <c r="AS47" s="54">
        <f>(AS38*'EF Assumptions'!$C$9)/1000</f>
        <v>5.6663326653306608E-3</v>
      </c>
      <c r="AT47" s="54">
        <f>(AT38*'EF Assumptions'!$C$9)/1000</f>
        <v>5.6663326653306608E-3</v>
      </c>
      <c r="AU47" s="54">
        <f>(AU38*'EF Assumptions'!$C$9)/1000</f>
        <v>5.6663326653306608E-3</v>
      </c>
      <c r="AV47" s="54">
        <f>(AV38*'EF Assumptions'!$C$9)/1000</f>
        <v>5.6663326653306608E-3</v>
      </c>
      <c r="AW47" s="54">
        <f>(AW38*'EF Assumptions'!$C$9)/1000</f>
        <v>5.6663326653306608E-3</v>
      </c>
      <c r="AX47" s="54">
        <f>(AX38*'EF Assumptions'!$C$9)/1000</f>
        <v>5.6663326653306608E-3</v>
      </c>
      <c r="AY47" s="54">
        <f>(AY38*'EF Assumptions'!$C$9)/1000</f>
        <v>5.6663326653306608E-3</v>
      </c>
      <c r="AZ47" s="54">
        <f>(AZ38*'EF Assumptions'!$C$9)/1000</f>
        <v>5.6663326653306608E-3</v>
      </c>
    </row>
    <row r="48" spans="1:52" s="55" customFormat="1" ht="14">
      <c r="A48" s="156" t="s">
        <v>668</v>
      </c>
      <c r="B48" s="156"/>
      <c r="C48" s="156"/>
      <c r="D48" s="156"/>
      <c r="E48" s="156"/>
      <c r="F48" s="156"/>
      <c r="G48" s="156"/>
      <c r="H48" s="156"/>
      <c r="I48" s="156"/>
      <c r="J48" s="156"/>
      <c r="K48" s="156"/>
      <c r="L48" s="156"/>
      <c r="M48" s="156"/>
      <c r="N48" s="156"/>
      <c r="O48" s="156"/>
      <c r="P48" s="156"/>
      <c r="Q48" s="156"/>
      <c r="R48" s="156"/>
      <c r="S48" s="156"/>
      <c r="T48" s="156"/>
      <c r="U48" s="156"/>
      <c r="V48" s="168">
        <f t="shared" ref="V48:AZ48" si="20">SUM(V43:V47)</f>
        <v>17.293302296901494</v>
      </c>
      <c r="W48" s="168">
        <f t="shared" si="20"/>
        <v>19.214780329890544</v>
      </c>
      <c r="X48" s="168">
        <f t="shared" si="20"/>
        <v>19.214780329890544</v>
      </c>
      <c r="Y48" s="168">
        <f t="shared" si="20"/>
        <v>18.079361492215202</v>
      </c>
      <c r="Z48" s="168">
        <f t="shared" si="20"/>
        <v>18.450556112224451</v>
      </c>
      <c r="AA48" s="168">
        <f t="shared" si="20"/>
        <v>18.450556112224451</v>
      </c>
      <c r="AB48" s="168">
        <f t="shared" si="20"/>
        <v>17.631868737474949</v>
      </c>
      <c r="AC48" s="168">
        <f t="shared" si="20"/>
        <v>16.37654809619238</v>
      </c>
      <c r="AD48" s="168">
        <f t="shared" si="20"/>
        <v>15.172430582815112</v>
      </c>
      <c r="AE48" s="168">
        <f t="shared" si="20"/>
        <v>15.172430582815112</v>
      </c>
      <c r="AF48" s="168">
        <f t="shared" si="20"/>
        <v>15.172430582815112</v>
      </c>
      <c r="AG48" s="168">
        <f t="shared" si="20"/>
        <v>15.172430582815112</v>
      </c>
      <c r="AH48" s="168">
        <f t="shared" si="20"/>
        <v>15.172430582815112</v>
      </c>
      <c r="AI48" s="168">
        <f t="shared" si="20"/>
        <v>15.172430582815112</v>
      </c>
      <c r="AJ48" s="168">
        <f t="shared" si="20"/>
        <v>15.172430582815112</v>
      </c>
      <c r="AK48" s="168">
        <f t="shared" si="20"/>
        <v>12.734092618226144</v>
      </c>
      <c r="AL48" s="168">
        <f t="shared" si="20"/>
        <v>12.734092618226144</v>
      </c>
      <c r="AM48" s="168">
        <f t="shared" si="20"/>
        <v>8.0681486684709629</v>
      </c>
      <c r="AN48" s="168">
        <f t="shared" si="20"/>
        <v>8.0681486684709629</v>
      </c>
      <c r="AO48" s="168">
        <f t="shared" si="20"/>
        <v>8.0681486684709629</v>
      </c>
      <c r="AP48" s="168">
        <f t="shared" si="20"/>
        <v>8.0681486684709629</v>
      </c>
      <c r="AQ48" s="168">
        <f t="shared" si="20"/>
        <v>8.0681486684709629</v>
      </c>
      <c r="AR48" s="168">
        <f t="shared" si="20"/>
        <v>4.07695891783567</v>
      </c>
      <c r="AS48" s="168">
        <f t="shared" si="20"/>
        <v>4.07695891783567</v>
      </c>
      <c r="AT48" s="168">
        <f t="shared" si="20"/>
        <v>4.07695891783567</v>
      </c>
      <c r="AU48" s="168">
        <f t="shared" si="20"/>
        <v>2.5900350701402797</v>
      </c>
      <c r="AV48" s="168">
        <f t="shared" si="20"/>
        <v>2.5900350701402797</v>
      </c>
      <c r="AW48" s="168">
        <f t="shared" si="20"/>
        <v>2.5900350701402797</v>
      </c>
      <c r="AX48" s="168">
        <f t="shared" si="20"/>
        <v>2.5900350701402797</v>
      </c>
      <c r="AY48" s="168">
        <f t="shared" si="20"/>
        <v>2.5900350701402797</v>
      </c>
      <c r="AZ48" s="168">
        <f t="shared" si="20"/>
        <v>2.5900350701402797</v>
      </c>
    </row>
    <row r="49" spans="1:52" s="24" customFormat="1" ht="14">
      <c r="A49" s="42" t="s">
        <v>669</v>
      </c>
      <c r="B49" s="42"/>
      <c r="C49" s="42"/>
      <c r="D49" s="42"/>
      <c r="E49" s="42"/>
      <c r="F49" s="42"/>
      <c r="G49" s="42"/>
      <c r="H49" s="42"/>
      <c r="I49" s="42"/>
      <c r="J49" s="42"/>
      <c r="K49" s="42"/>
      <c r="L49" s="42"/>
      <c r="M49" s="42"/>
      <c r="N49" s="42"/>
      <c r="O49" s="42"/>
      <c r="P49" s="42"/>
      <c r="Q49" s="42"/>
      <c r="R49" s="42"/>
      <c r="S49" s="42"/>
      <c r="T49" s="42"/>
      <c r="U49" s="42"/>
      <c r="V49" s="141">
        <f>20710000/1000000</f>
        <v>20.71</v>
      </c>
      <c r="W49" s="141">
        <f>22500000/1000000</f>
        <v>22.5</v>
      </c>
      <c r="X49" s="141">
        <f>21000000/1000000</f>
        <v>21</v>
      </c>
      <c r="Y49" s="42"/>
      <c r="Z49" s="42"/>
      <c r="AA49" s="42"/>
      <c r="AB49" s="42"/>
      <c r="AC49" s="42"/>
      <c r="AD49" s="42"/>
      <c r="AE49" s="42"/>
      <c r="AF49" s="42"/>
    </row>
    <row r="50" spans="1:52" s="24" customFormat="1" ht="14">
      <c r="A50" s="42" t="s">
        <v>677</v>
      </c>
      <c r="B50" s="42"/>
      <c r="C50" s="42"/>
      <c r="D50" s="42"/>
      <c r="E50" s="42"/>
      <c r="F50" s="42"/>
      <c r="G50" s="42"/>
      <c r="H50" s="42"/>
      <c r="I50" s="42"/>
      <c r="J50" s="42"/>
      <c r="K50" s="42"/>
      <c r="L50" s="42"/>
      <c r="M50" s="42"/>
      <c r="N50" s="42"/>
      <c r="O50" s="42"/>
      <c r="P50" s="42"/>
      <c r="Q50" s="42"/>
      <c r="R50" s="42"/>
      <c r="S50" s="42"/>
      <c r="T50" s="42"/>
      <c r="U50" s="42"/>
      <c r="V50" s="140">
        <f>1-(V49/V48)</f>
        <v>-0.19757346771823259</v>
      </c>
      <c r="W50" s="140">
        <f>1-(W49/W48)</f>
        <v>-0.17097357418127546</v>
      </c>
      <c r="X50" s="140">
        <f>1-(X49/X48)</f>
        <v>-9.2908669235857166E-2</v>
      </c>
      <c r="Y50" s="42"/>
      <c r="Z50" s="42"/>
      <c r="AA50" s="42"/>
      <c r="AB50" s="42"/>
      <c r="AC50" s="42"/>
      <c r="AD50" s="42"/>
      <c r="AE50" s="42"/>
      <c r="AF50" s="42"/>
    </row>
    <row r="51" spans="1:52" s="39" customFormat="1" ht="14">
      <c r="A51" s="24" t="s">
        <v>670</v>
      </c>
      <c r="B51" s="24"/>
      <c r="C51" s="24"/>
      <c r="D51" s="24"/>
      <c r="E51" s="24"/>
      <c r="F51" s="24"/>
      <c r="G51" s="24"/>
      <c r="H51" s="24"/>
      <c r="I51" s="24"/>
      <c r="J51" s="24"/>
      <c r="K51" s="24"/>
      <c r="L51" s="24"/>
      <c r="M51" s="24"/>
      <c r="N51" s="24"/>
      <c r="O51" s="24"/>
      <c r="P51" s="24"/>
      <c r="Q51" s="24"/>
      <c r="R51" s="24"/>
      <c r="S51" s="24"/>
      <c r="T51" s="24"/>
      <c r="U51" s="24"/>
      <c r="V51" s="218">
        <f t="shared" ref="V51:AZ51" si="21">V48/(V39/1000)</f>
        <v>1.7467982118082317</v>
      </c>
      <c r="W51" s="218">
        <f t="shared" si="21"/>
        <v>1.7467982118082317</v>
      </c>
      <c r="X51" s="218">
        <f t="shared" si="21"/>
        <v>1.7467982118082317</v>
      </c>
      <c r="Y51" s="218">
        <f t="shared" si="21"/>
        <v>1.7467982118082321</v>
      </c>
      <c r="Z51" s="218">
        <f t="shared" si="21"/>
        <v>1.7467982118082324</v>
      </c>
      <c r="AA51" s="218">
        <f t="shared" si="21"/>
        <v>1.7467982118082324</v>
      </c>
      <c r="AB51" s="218">
        <f t="shared" si="21"/>
        <v>1.6692893479266231</v>
      </c>
      <c r="AC51" s="218">
        <f t="shared" si="21"/>
        <v>1.5504424233081551</v>
      </c>
      <c r="AD51" s="218">
        <f t="shared" si="21"/>
        <v>1.4364431321008395</v>
      </c>
      <c r="AE51" s="218">
        <f t="shared" si="21"/>
        <v>1.4364431321008395</v>
      </c>
      <c r="AF51" s="218">
        <f t="shared" si="21"/>
        <v>1.4364431321008395</v>
      </c>
      <c r="AG51" s="218">
        <f t="shared" si="21"/>
        <v>1.4364431321008395</v>
      </c>
      <c r="AH51" s="218">
        <f t="shared" si="21"/>
        <v>1.4364431321008395</v>
      </c>
      <c r="AI51" s="218">
        <f t="shared" si="21"/>
        <v>1.4364431321008395</v>
      </c>
      <c r="AJ51" s="218">
        <f t="shared" si="21"/>
        <v>1.4364431321008395</v>
      </c>
      <c r="AK51" s="218">
        <f t="shared" si="21"/>
        <v>1.205594567406026</v>
      </c>
      <c r="AL51" s="218">
        <f t="shared" si="21"/>
        <v>1.205594567406026</v>
      </c>
      <c r="AM51" s="218">
        <f t="shared" si="21"/>
        <v>0.76384839464813881</v>
      </c>
      <c r="AN51" s="218">
        <f t="shared" si="21"/>
        <v>0.76384839464813881</v>
      </c>
      <c r="AO51" s="218">
        <f t="shared" si="21"/>
        <v>0.76384839464813881</v>
      </c>
      <c r="AP51" s="218">
        <f t="shared" si="21"/>
        <v>0.76384839464813881</v>
      </c>
      <c r="AQ51" s="218">
        <f t="shared" si="21"/>
        <v>0.76384839464813881</v>
      </c>
      <c r="AR51" s="218">
        <f t="shared" si="21"/>
        <v>0.38598427624479736</v>
      </c>
      <c r="AS51" s="218">
        <f t="shared" si="21"/>
        <v>0.38598427624479736</v>
      </c>
      <c r="AT51" s="218">
        <f t="shared" si="21"/>
        <v>0.38598427624479736</v>
      </c>
      <c r="AU51" s="218">
        <f t="shared" si="21"/>
        <v>0.24521042084168337</v>
      </c>
      <c r="AV51" s="218">
        <f t="shared" si="21"/>
        <v>0.24521042084168337</v>
      </c>
      <c r="AW51" s="218">
        <f t="shared" si="21"/>
        <v>0.24521042084168337</v>
      </c>
      <c r="AX51" s="218">
        <f t="shared" si="21"/>
        <v>0.24521042084168337</v>
      </c>
      <c r="AY51" s="218">
        <f t="shared" si="21"/>
        <v>0.24521042084168337</v>
      </c>
      <c r="AZ51" s="218">
        <f t="shared" si="21"/>
        <v>0.24521042084168337</v>
      </c>
    </row>
    <row r="52" spans="1:52" s="24" customFormat="1" ht="14">
      <c r="A52" s="24" t="s">
        <v>671</v>
      </c>
      <c r="V52" s="56">
        <f>(AF51-V51)/V51</f>
        <v>-0.17767082517569224</v>
      </c>
    </row>
    <row r="53" spans="1:52" s="24" customFormat="1" ht="14">
      <c r="A53" s="86" t="s">
        <v>678</v>
      </c>
      <c r="V53" s="56">
        <f>(AF48-V48)/V48</f>
        <v>-0.12264122130487401</v>
      </c>
    </row>
  </sheetData>
  <autoFilter ref="A1:AZ1" xr:uid="{133E297E-6380-4C73-9F74-3378568DFCB0}"/>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32</vt:i4>
      </vt:variant>
    </vt:vector>
  </HeadingPairs>
  <TitlesOfParts>
    <vt:vector size="32" baseType="lpstr">
      <vt:lpstr>EF Assumptions</vt:lpstr>
      <vt:lpstr>Benchmarks</vt:lpstr>
      <vt:lpstr>ArcelorMittal_Output</vt:lpstr>
      <vt:lpstr>ArcelorMittal_BAU</vt:lpstr>
      <vt:lpstr>ArcelorMittal_TP</vt:lpstr>
      <vt:lpstr>Baoshan Iron &amp; Steel_Output</vt:lpstr>
      <vt:lpstr>Baoshan Iron &amp; Steel_BAU</vt:lpstr>
      <vt:lpstr>Baoshan Iron &amp; Steel_TP</vt:lpstr>
      <vt:lpstr>BlueScope Steel_Output</vt:lpstr>
      <vt:lpstr>BlueScope Steel_BAU </vt:lpstr>
      <vt:lpstr>BlueScope Steel_TP</vt:lpstr>
      <vt:lpstr>China Steel_Output</vt:lpstr>
      <vt:lpstr>China Steel_BAU</vt:lpstr>
      <vt:lpstr>China Steel_TP</vt:lpstr>
      <vt:lpstr>Nippon Steel_Output</vt:lpstr>
      <vt:lpstr>Nippon Steel_BAU</vt:lpstr>
      <vt:lpstr>Nippon Steel_TP</vt:lpstr>
      <vt:lpstr>POSCO_Output</vt:lpstr>
      <vt:lpstr>POSCO_BAU</vt:lpstr>
      <vt:lpstr>POSCO_TP</vt:lpstr>
      <vt:lpstr>Severstal_Output</vt:lpstr>
      <vt:lpstr>Severstal_BAU</vt:lpstr>
      <vt:lpstr>Severstal_TP</vt:lpstr>
      <vt:lpstr>SSAB_Output</vt:lpstr>
      <vt:lpstr>SSAB_BAU</vt:lpstr>
      <vt:lpstr>SSAB_TP</vt:lpstr>
      <vt:lpstr>Tata Steel_Output</vt:lpstr>
      <vt:lpstr>Tata Steel_BAU</vt:lpstr>
      <vt:lpstr>Tata Steel_TP</vt:lpstr>
      <vt:lpstr>ThyssenKrupp_Output</vt:lpstr>
      <vt:lpstr>ThyssenKrupp_BAU</vt:lpstr>
      <vt:lpstr>ThyssenKrupp_TP</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dk</dc:creator>
  <cp:lastModifiedBy>David Kampmann</cp:lastModifiedBy>
  <dcterms:created xsi:type="dcterms:W3CDTF">2023-10-06T15:42:42Z</dcterms:created>
  <dcterms:modified xsi:type="dcterms:W3CDTF">2024-10-11T10:31:50Z</dcterms:modified>
</cp:coreProperties>
</file>